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omments1.xml" ContentType="application/vnd.openxmlformats-officedocument.spreadsheetml.comments+xml"/>
  <Override PartName="/xl/pivotTables/pivotTable4.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0490" windowHeight="7155" firstSheet="2" activeTab="3"/>
  </bookViews>
  <sheets>
    <sheet name="Analisis Productos" sheetId="50" state="hidden" r:id="rId1"/>
    <sheet name="Sheet2" sheetId="51" state="hidden" r:id="rId2"/>
    <sheet name="Hoja1" sheetId="53" r:id="rId3"/>
    <sheet name="PRODUCTOS Y ACTIVIDADES" sheetId="17" r:id="rId4"/>
    <sheet name="Sheet3" sheetId="52" state="hidden" r:id="rId5"/>
    <sheet name="PROGRAMACIÓN 2018" sheetId="6" state="hidden" r:id="rId6"/>
    <sheet name="División Presupuesto" sheetId="49" state="hidden" r:id="rId7"/>
    <sheet name="PRESUPUESTO ASIGNADO" sheetId="21" state="hidden" r:id="rId8"/>
    <sheet name="PEInv" sheetId="24" state="hidden" r:id="rId9"/>
    <sheet name="calculo para articulos" sheetId="26" state="hidden" r:id="rId10"/>
    <sheet name="Objetivos" sheetId="25" state="hidden" r:id="rId11"/>
    <sheet name="Cuadre Ingresos" sheetId="20" state="hidden" r:id="rId12"/>
    <sheet name="Clasificador" sheetId="8" r:id="rId13"/>
  </sheets>
  <externalReferences>
    <externalReference r:id="rId14"/>
  </externalReferences>
  <definedNames>
    <definedName name="_xlnm._FilterDatabase" localSheetId="12" hidden="1">Clasificador!$A$5:$G$1314</definedName>
    <definedName name="_xlnm._FilterDatabase" localSheetId="10" hidden="1">Objetivos!$A$1:$D$173</definedName>
    <definedName name="_xlnm._FilterDatabase" localSheetId="8" hidden="1">PEInv!$A$4:$AP$987</definedName>
    <definedName name="_xlnm._FilterDatabase" localSheetId="7" hidden="1">'PRESUPUESTO ASIGNADO'!$A$1:$E$326</definedName>
    <definedName name="_xlnm._FilterDatabase" localSheetId="3" hidden="1">'PRODUCTOS Y ACTIVIDADES'!$A$1:$AP$1278</definedName>
    <definedName name="_xlnm._FilterDatabase" localSheetId="5" hidden="1">'PROGRAMACIÓN 2018'!$A$1:$W$1150</definedName>
  </definedNames>
  <calcPr calcId="152511"/>
  <pivotCaches>
    <pivotCache cacheId="0" r:id="rId15"/>
    <pivotCache cacheId="1" r:id="rId16"/>
    <pivotCache cacheId="2" r:id="rId17"/>
  </pivotCaches>
  <extLst>
    <ext xmlns:mx="http://schemas.microsoft.com/office/mac/excel/2008/main" uri="{7523E5D3-25F3-A5E0-1632-64F254C22452}">
      <mx:ArchID Flags="2"/>
    </ext>
  </extLst>
</workbook>
</file>

<file path=xl/calcChain.xml><?xml version="1.0" encoding="utf-8"?>
<calcChain xmlns="http://schemas.openxmlformats.org/spreadsheetml/2006/main">
  <c r="W700" i="17" l="1"/>
  <c r="W701" i="17"/>
  <c r="W702" i="17"/>
  <c r="W703" i="17"/>
  <c r="W704" i="17"/>
  <c r="W705" i="17"/>
  <c r="W706" i="17"/>
  <c r="W707" i="17"/>
  <c r="W708" i="17"/>
  <c r="W709" i="17"/>
  <c r="W710" i="17"/>
  <c r="W711" i="17"/>
  <c r="W712" i="17"/>
  <c r="W713" i="17"/>
  <c r="W714" i="17"/>
  <c r="W715" i="17"/>
  <c r="W716" i="17"/>
  <c r="W717" i="17"/>
  <c r="W718" i="17"/>
  <c r="W719" i="17"/>
  <c r="W720" i="17"/>
  <c r="W721" i="17"/>
  <c r="W722" i="17"/>
  <c r="W723" i="17"/>
  <c r="W724" i="17"/>
  <c r="W725" i="17"/>
  <c r="W726" i="17"/>
  <c r="W727" i="17"/>
  <c r="W728" i="17"/>
  <c r="W729" i="17"/>
  <c r="W730" i="17"/>
  <c r="W731" i="17"/>
  <c r="W732" i="17"/>
  <c r="W733" i="17"/>
  <c r="W734" i="17"/>
  <c r="W735" i="17"/>
  <c r="W736" i="17"/>
  <c r="W737" i="17"/>
  <c r="W738" i="17"/>
  <c r="W739" i="17"/>
  <c r="W740" i="17"/>
  <c r="W741" i="17"/>
  <c r="W742" i="17"/>
  <c r="W743" i="17"/>
  <c r="W744" i="17"/>
  <c r="W745" i="17"/>
  <c r="W746" i="17"/>
  <c r="W747" i="17"/>
  <c r="W748" i="17"/>
  <c r="W749" i="17"/>
  <c r="W750" i="17"/>
  <c r="W751" i="17"/>
  <c r="W752" i="17"/>
  <c r="W753" i="17"/>
  <c r="W754" i="17"/>
  <c r="W755" i="17"/>
  <c r="W756" i="17"/>
  <c r="W757" i="17"/>
  <c r="W758" i="17"/>
  <c r="W759" i="17"/>
  <c r="W760" i="17"/>
  <c r="W761" i="17"/>
  <c r="W762" i="17"/>
  <c r="W763" i="17"/>
  <c r="W764" i="17"/>
  <c r="W765" i="17"/>
  <c r="W766" i="17"/>
  <c r="W767" i="17"/>
  <c r="W768" i="17"/>
  <c r="W769" i="17"/>
  <c r="W770" i="17"/>
  <c r="W771" i="17"/>
  <c r="W772" i="17"/>
  <c r="W773" i="17"/>
  <c r="W774" i="17"/>
  <c r="W775" i="17"/>
  <c r="W776" i="17"/>
  <c r="W777" i="17"/>
  <c r="W778" i="17"/>
  <c r="W779" i="17"/>
  <c r="W780" i="17"/>
  <c r="W781" i="17"/>
  <c r="W782" i="17"/>
  <c r="W783" i="17"/>
  <c r="W784" i="17"/>
  <c r="W785" i="17"/>
  <c r="W786" i="17"/>
  <c r="W787" i="17"/>
  <c r="W788" i="17"/>
  <c r="W789" i="17"/>
  <c r="W790" i="17"/>
  <c r="W791" i="17"/>
  <c r="W792" i="17"/>
  <c r="W793" i="17"/>
  <c r="W794" i="17"/>
  <c r="W795" i="17"/>
  <c r="W796" i="17"/>
  <c r="W797" i="17"/>
  <c r="W798" i="17"/>
  <c r="W799" i="17"/>
  <c r="W800" i="17"/>
  <c r="W801" i="17"/>
  <c r="W802" i="17"/>
  <c r="W803" i="17"/>
  <c r="W804" i="17"/>
  <c r="W805" i="17"/>
  <c r="W806" i="17"/>
  <c r="W807" i="17"/>
  <c r="W808" i="17"/>
  <c r="W809" i="17"/>
  <c r="W810" i="17"/>
  <c r="W811" i="17"/>
  <c r="W812" i="17"/>
  <c r="W813" i="17"/>
  <c r="W814" i="17"/>
  <c r="W815" i="17"/>
  <c r="W816" i="17"/>
  <c r="W817" i="17"/>
  <c r="W818" i="17"/>
  <c r="W819" i="17"/>
  <c r="W820" i="17"/>
  <c r="W821" i="17"/>
  <c r="W822" i="17"/>
  <c r="W823" i="17"/>
  <c r="W824" i="17"/>
  <c r="W825" i="17"/>
  <c r="W826" i="17"/>
  <c r="W827" i="17"/>
  <c r="W828" i="17"/>
  <c r="W829" i="17"/>
  <c r="W830" i="17"/>
  <c r="W831" i="17"/>
  <c r="W832" i="17"/>
  <c r="W833" i="17"/>
  <c r="W834" i="17"/>
  <c r="W835" i="17"/>
  <c r="W836" i="17"/>
  <c r="W837" i="17"/>
  <c r="W838" i="17"/>
  <c r="W839" i="17"/>
  <c r="W840" i="17"/>
  <c r="W841" i="17"/>
  <c r="W842" i="17"/>
  <c r="W843" i="17"/>
  <c r="W844" i="17"/>
  <c r="W845" i="17"/>
  <c r="W846" i="17"/>
  <c r="W847" i="17"/>
  <c r="W848" i="17"/>
  <c r="W849" i="17"/>
  <c r="W850" i="17"/>
  <c r="W851" i="17"/>
  <c r="W852" i="17"/>
  <c r="W853" i="17"/>
  <c r="W854" i="17"/>
  <c r="W855" i="17"/>
  <c r="W856" i="17"/>
  <c r="W857" i="17"/>
  <c r="W858" i="17"/>
  <c r="W859" i="17"/>
  <c r="W860" i="17"/>
  <c r="W861" i="17"/>
  <c r="W862" i="17"/>
  <c r="W863" i="17"/>
  <c r="W864" i="17"/>
  <c r="W865" i="17"/>
  <c r="W866" i="17"/>
  <c r="W867" i="17"/>
  <c r="W868" i="17"/>
  <c r="W869" i="17"/>
  <c r="W870" i="17"/>
  <c r="W871" i="17"/>
  <c r="W872" i="17"/>
  <c r="W873" i="17"/>
  <c r="W874" i="17"/>
  <c r="W875" i="17"/>
  <c r="W876" i="17"/>
  <c r="W877" i="17"/>
  <c r="W878" i="17"/>
  <c r="W879" i="17"/>
  <c r="W880" i="17"/>
  <c r="W881" i="17"/>
  <c r="W882" i="17"/>
  <c r="W883" i="17"/>
  <c r="W884" i="17"/>
  <c r="W885" i="17"/>
  <c r="W886" i="17"/>
  <c r="W887" i="17"/>
  <c r="W888" i="17"/>
  <c r="W889" i="17"/>
  <c r="W890" i="17"/>
  <c r="W891" i="17"/>
  <c r="W892" i="17"/>
  <c r="W893" i="17"/>
  <c r="W894" i="17"/>
  <c r="W895" i="17"/>
  <c r="W896" i="17"/>
  <c r="W897" i="17"/>
  <c r="W898" i="17"/>
  <c r="W899" i="17"/>
  <c r="W900" i="17"/>
  <c r="W901" i="17"/>
  <c r="W902" i="17"/>
  <c r="W903" i="17"/>
  <c r="W904" i="17"/>
  <c r="W905" i="17"/>
  <c r="W906" i="17"/>
  <c r="W907" i="17"/>
  <c r="W908" i="17"/>
  <c r="W909" i="17"/>
  <c r="W910" i="17"/>
  <c r="W911" i="17"/>
  <c r="W912" i="17"/>
  <c r="W913" i="17"/>
  <c r="W914" i="17"/>
  <c r="W915" i="17"/>
  <c r="W916" i="17"/>
  <c r="W917" i="17"/>
  <c r="W918" i="17"/>
  <c r="W919" i="17"/>
  <c r="W920" i="17"/>
  <c r="W921" i="17"/>
  <c r="W922" i="17"/>
  <c r="W923" i="17"/>
  <c r="W924" i="17"/>
  <c r="W925" i="17"/>
  <c r="W926" i="17"/>
  <c r="W927" i="17"/>
  <c r="W928" i="17"/>
  <c r="W929" i="17"/>
  <c r="W930" i="17"/>
  <c r="W931" i="17"/>
  <c r="W932" i="17"/>
  <c r="W933" i="17"/>
  <c r="W934" i="17"/>
  <c r="W935" i="17"/>
  <c r="W936" i="17"/>
  <c r="V721" i="17" l="1"/>
  <c r="U721" i="17"/>
  <c r="V720" i="17"/>
  <c r="U720" i="17"/>
  <c r="V719" i="17"/>
  <c r="U719" i="17"/>
  <c r="V718" i="17"/>
  <c r="U718" i="17"/>
  <c r="U820" i="17"/>
  <c r="U784" i="17"/>
  <c r="U782" i="17"/>
  <c r="U781" i="17"/>
  <c r="U779" i="17"/>
  <c r="U778" i="17"/>
  <c r="U777" i="17"/>
  <c r="U776" i="17"/>
  <c r="U774" i="17"/>
  <c r="U773" i="17"/>
  <c r="U924" i="17"/>
  <c r="V924" i="17"/>
  <c r="U914" i="17"/>
  <c r="V914" i="17"/>
  <c r="U854" i="17" l="1"/>
  <c r="V854" i="17"/>
  <c r="V773" i="17" l="1"/>
  <c r="V774" i="17"/>
  <c r="V775" i="17"/>
  <c r="V776" i="17"/>
  <c r="V777" i="17"/>
  <c r="V778" i="17"/>
  <c r="V779" i="17"/>
  <c r="V780" i="17"/>
  <c r="V781" i="17"/>
  <c r="V782" i="17"/>
  <c r="V783" i="17"/>
  <c r="V784" i="17"/>
  <c r="V785" i="17"/>
  <c r="V820" i="17"/>
  <c r="W1116" i="17" l="1"/>
  <c r="W3" i="17"/>
  <c r="W4" i="17"/>
  <c r="W5" i="17"/>
  <c r="W6" i="17"/>
  <c r="W7" i="17"/>
  <c r="W8" i="17"/>
  <c r="W9" i="17"/>
  <c r="W10" i="17"/>
  <c r="W11" i="17"/>
  <c r="W12" i="17"/>
  <c r="W13" i="17"/>
  <c r="W14" i="17"/>
  <c r="W15" i="17"/>
  <c r="W16" i="17"/>
  <c r="W17" i="17"/>
  <c r="W18" i="17"/>
  <c r="W19" i="17"/>
  <c r="W20" i="17"/>
  <c r="W21" i="17"/>
  <c r="W22" i="17"/>
  <c r="W23" i="17"/>
  <c r="W24" i="17"/>
  <c r="W25" i="17"/>
  <c r="W26" i="17"/>
  <c r="W27" i="17"/>
  <c r="W28" i="17"/>
  <c r="W29" i="17"/>
  <c r="W30" i="17"/>
  <c r="W31" i="17"/>
  <c r="W32" i="17"/>
  <c r="W33" i="17"/>
  <c r="W34" i="17"/>
  <c r="W35" i="17"/>
  <c r="W36" i="17"/>
  <c r="W37" i="17"/>
  <c r="W38" i="17"/>
  <c r="W39" i="17"/>
  <c r="W40" i="17"/>
  <c r="W41" i="17"/>
  <c r="W42" i="17"/>
  <c r="W43" i="17"/>
  <c r="W44" i="17"/>
  <c r="W45" i="17"/>
  <c r="W46" i="17"/>
  <c r="W47" i="17"/>
  <c r="W48" i="17"/>
  <c r="W49" i="17"/>
  <c r="W50" i="17"/>
  <c r="W51" i="17"/>
  <c r="W52" i="17"/>
  <c r="W53" i="17"/>
  <c r="W54" i="17"/>
  <c r="W55" i="17"/>
  <c r="W56" i="17"/>
  <c r="W57" i="17"/>
  <c r="W58" i="17"/>
  <c r="W59" i="17"/>
  <c r="W60" i="17"/>
  <c r="W61" i="17"/>
  <c r="W62" i="17"/>
  <c r="W63" i="17"/>
  <c r="W64" i="17"/>
  <c r="W65" i="17"/>
  <c r="W66" i="17"/>
  <c r="W67" i="17"/>
  <c r="W68" i="17"/>
  <c r="W69" i="17"/>
  <c r="W70" i="17"/>
  <c r="W71" i="17"/>
  <c r="W72" i="17"/>
  <c r="W73" i="17"/>
  <c r="W74" i="17"/>
  <c r="W75" i="17"/>
  <c r="W76" i="17"/>
  <c r="W77" i="17"/>
  <c r="W78" i="17"/>
  <c r="W79" i="17"/>
  <c r="W80" i="17"/>
  <c r="W81" i="17"/>
  <c r="W82" i="17"/>
  <c r="W83" i="17"/>
  <c r="W84" i="17"/>
  <c r="W85" i="17"/>
  <c r="W86" i="17"/>
  <c r="W87" i="17"/>
  <c r="W88" i="17"/>
  <c r="W89" i="17"/>
  <c r="W90" i="17"/>
  <c r="W91" i="17"/>
  <c r="W92" i="17"/>
  <c r="W93" i="17"/>
  <c r="W94" i="17"/>
  <c r="W95" i="17"/>
  <c r="W96" i="17"/>
  <c r="W97" i="17"/>
  <c r="W98" i="17"/>
  <c r="W99" i="17"/>
  <c r="W100" i="17"/>
  <c r="W101" i="17"/>
  <c r="W102" i="17"/>
  <c r="W103" i="17"/>
  <c r="W104" i="17"/>
  <c r="W105" i="17"/>
  <c r="W106" i="17"/>
  <c r="W107" i="17"/>
  <c r="W108" i="17"/>
  <c r="W109" i="17"/>
  <c r="W110" i="17"/>
  <c r="W111" i="17"/>
  <c r="W112" i="17"/>
  <c r="W113" i="17"/>
  <c r="W114" i="17"/>
  <c r="W115" i="17"/>
  <c r="W116" i="17"/>
  <c r="W117" i="17"/>
  <c r="W118" i="17"/>
  <c r="W119" i="17"/>
  <c r="W120" i="17"/>
  <c r="W121" i="17"/>
  <c r="W122" i="17"/>
  <c r="W123" i="17"/>
  <c r="W124" i="17"/>
  <c r="W125" i="17"/>
  <c r="W126" i="17"/>
  <c r="W127" i="17"/>
  <c r="W128" i="17"/>
  <c r="W129" i="17"/>
  <c r="W130" i="17"/>
  <c r="W131" i="17"/>
  <c r="W132" i="17"/>
  <c r="W133" i="17"/>
  <c r="W134" i="17"/>
  <c r="W135" i="17"/>
  <c r="W136" i="17"/>
  <c r="W137" i="17"/>
  <c r="W138" i="17"/>
  <c r="W139" i="17"/>
  <c r="W140" i="17"/>
  <c r="W141" i="17"/>
  <c r="W142" i="17"/>
  <c r="W143" i="17"/>
  <c r="W144" i="17"/>
  <c r="W145" i="17"/>
  <c r="W146" i="17"/>
  <c r="W147" i="17"/>
  <c r="W148" i="17"/>
  <c r="W149" i="17"/>
  <c r="W150" i="17"/>
  <c r="W151" i="17"/>
  <c r="W152" i="17"/>
  <c r="W153" i="17"/>
  <c r="W154" i="17"/>
  <c r="W155" i="17"/>
  <c r="W156" i="17"/>
  <c r="W157" i="17"/>
  <c r="W158" i="17"/>
  <c r="W159" i="17"/>
  <c r="W160" i="17"/>
  <c r="W161" i="17"/>
  <c r="W162" i="17"/>
  <c r="W163" i="17"/>
  <c r="W164" i="17"/>
  <c r="W165" i="17"/>
  <c r="W166" i="17"/>
  <c r="W167" i="17"/>
  <c r="W168" i="17"/>
  <c r="W169" i="17"/>
  <c r="W170" i="17"/>
  <c r="W171" i="17"/>
  <c r="W172" i="17"/>
  <c r="W173" i="17"/>
  <c r="W174" i="17"/>
  <c r="W175" i="17"/>
  <c r="W176" i="17"/>
  <c r="W177" i="17"/>
  <c r="W178" i="17"/>
  <c r="W179" i="17"/>
  <c r="W180" i="17"/>
  <c r="W181" i="17"/>
  <c r="W182" i="17"/>
  <c r="W183" i="17"/>
  <c r="W184" i="17"/>
  <c r="W185" i="17"/>
  <c r="W186" i="17"/>
  <c r="W187" i="17"/>
  <c r="W188" i="17"/>
  <c r="W189" i="17"/>
  <c r="W190" i="17"/>
  <c r="W191" i="17"/>
  <c r="W192" i="17"/>
  <c r="W193" i="17"/>
  <c r="W194" i="17"/>
  <c r="W195" i="17"/>
  <c r="W196" i="17"/>
  <c r="W197" i="17"/>
  <c r="W198" i="17"/>
  <c r="W199" i="17"/>
  <c r="W200" i="17"/>
  <c r="W201" i="17"/>
  <c r="W202" i="17"/>
  <c r="W203" i="17"/>
  <c r="W204" i="17"/>
  <c r="W205" i="17"/>
  <c r="W206" i="17"/>
  <c r="W207" i="17"/>
  <c r="W208" i="17"/>
  <c r="W209" i="17"/>
  <c r="W210" i="17"/>
  <c r="W211" i="17"/>
  <c r="W212" i="17"/>
  <c r="W213" i="17"/>
  <c r="W214" i="17"/>
  <c r="W215" i="17"/>
  <c r="W216" i="17"/>
  <c r="W217" i="17"/>
  <c r="W218" i="17"/>
  <c r="W219" i="17"/>
  <c r="W220" i="17"/>
  <c r="W221" i="17"/>
  <c r="W222" i="17"/>
  <c r="W223" i="17"/>
  <c r="W224" i="17"/>
  <c r="W225" i="17"/>
  <c r="W226" i="17"/>
  <c r="W227" i="17"/>
  <c r="W228" i="17"/>
  <c r="W229" i="17"/>
  <c r="W230" i="17"/>
  <c r="W231" i="17"/>
  <c r="W232" i="17"/>
  <c r="W233" i="17"/>
  <c r="W234" i="17"/>
  <c r="W235" i="17"/>
  <c r="W236" i="17"/>
  <c r="W237" i="17"/>
  <c r="W238" i="17"/>
  <c r="W239" i="17"/>
  <c r="W240" i="17"/>
  <c r="W241" i="17"/>
  <c r="W242" i="17"/>
  <c r="W243" i="17"/>
  <c r="W244" i="17"/>
  <c r="W245" i="17"/>
  <c r="W246" i="17"/>
  <c r="W247" i="17"/>
  <c r="W248" i="17"/>
  <c r="W249" i="17"/>
  <c r="W250" i="17"/>
  <c r="W251" i="17"/>
  <c r="W252" i="17"/>
  <c r="W253" i="17"/>
  <c r="W254" i="17"/>
  <c r="W255" i="17"/>
  <c r="W256" i="17"/>
  <c r="W257" i="17"/>
  <c r="W258" i="17"/>
  <c r="W259" i="17"/>
  <c r="W260" i="17"/>
  <c r="W261" i="17"/>
  <c r="W262" i="17"/>
  <c r="W263" i="17"/>
  <c r="W264" i="17"/>
  <c r="W265" i="17"/>
  <c r="W266" i="17"/>
  <c r="W267" i="17"/>
  <c r="W268" i="17"/>
  <c r="W269" i="17"/>
  <c r="W270" i="17"/>
  <c r="W271" i="17"/>
  <c r="W272" i="17"/>
  <c r="W273" i="17"/>
  <c r="W274" i="17"/>
  <c r="W275" i="17"/>
  <c r="W276" i="17"/>
  <c r="W277" i="17"/>
  <c r="W278" i="17"/>
  <c r="W279" i="17"/>
  <c r="W280" i="17"/>
  <c r="W281" i="17"/>
  <c r="W282" i="17"/>
  <c r="W283" i="17"/>
  <c r="W284" i="17"/>
  <c r="W285" i="17"/>
  <c r="W286" i="17"/>
  <c r="W287" i="17"/>
  <c r="W288" i="17"/>
  <c r="W289" i="17"/>
  <c r="W290" i="17"/>
  <c r="W291" i="17"/>
  <c r="W292" i="17"/>
  <c r="W293" i="17"/>
  <c r="W294" i="17"/>
  <c r="W295" i="17"/>
  <c r="W296" i="17"/>
  <c r="W297" i="17"/>
  <c r="W298" i="17"/>
  <c r="W299" i="17"/>
  <c r="W300" i="17"/>
  <c r="W301" i="17"/>
  <c r="W302" i="17"/>
  <c r="W303" i="17"/>
  <c r="W304" i="17"/>
  <c r="W305" i="17"/>
  <c r="W306" i="17"/>
  <c r="W307" i="17"/>
  <c r="W308" i="17"/>
  <c r="W309" i="17"/>
  <c r="W310" i="17"/>
  <c r="W311" i="17"/>
  <c r="W312" i="17"/>
  <c r="W313" i="17"/>
  <c r="W314" i="17"/>
  <c r="W315" i="17"/>
  <c r="W316" i="17"/>
  <c r="W317" i="17"/>
  <c r="W318" i="17"/>
  <c r="W319" i="17"/>
  <c r="W320" i="17"/>
  <c r="W321" i="17"/>
  <c r="W322" i="17"/>
  <c r="W323" i="17"/>
  <c r="W324" i="17"/>
  <c r="W325" i="17"/>
  <c r="W326" i="17"/>
  <c r="W327" i="17"/>
  <c r="W328" i="17"/>
  <c r="W329" i="17"/>
  <c r="W330" i="17"/>
  <c r="W331" i="17"/>
  <c r="W332" i="17"/>
  <c r="W333" i="17"/>
  <c r="W334" i="17"/>
  <c r="W335" i="17"/>
  <c r="W336" i="17"/>
  <c r="W337" i="17"/>
  <c r="W338" i="17"/>
  <c r="W339" i="17"/>
  <c r="W340" i="17"/>
  <c r="W341" i="17"/>
  <c r="W342" i="17"/>
  <c r="W343" i="17"/>
  <c r="W344" i="17"/>
  <c r="W345" i="17"/>
  <c r="W346" i="17"/>
  <c r="W347" i="17"/>
  <c r="W348" i="17"/>
  <c r="W349" i="17"/>
  <c r="W350" i="17"/>
  <c r="W351" i="17"/>
  <c r="W352" i="17"/>
  <c r="W353" i="17"/>
  <c r="W354" i="17"/>
  <c r="W355" i="17"/>
  <c r="W356" i="17"/>
  <c r="W357" i="17"/>
  <c r="W358" i="17"/>
  <c r="W359" i="17"/>
  <c r="W360" i="17"/>
  <c r="W361" i="17"/>
  <c r="W362" i="17"/>
  <c r="W363" i="17"/>
  <c r="W364" i="17"/>
  <c r="W365" i="17"/>
  <c r="W366" i="17"/>
  <c r="W367" i="17"/>
  <c r="W368" i="17"/>
  <c r="W369" i="17"/>
  <c r="W370" i="17"/>
  <c r="W371" i="17"/>
  <c r="W372" i="17"/>
  <c r="W373" i="17"/>
  <c r="W374" i="17"/>
  <c r="W375" i="17"/>
  <c r="W376" i="17"/>
  <c r="W377" i="17"/>
  <c r="W378" i="17"/>
  <c r="W379" i="17"/>
  <c r="W380" i="17"/>
  <c r="W381" i="17"/>
  <c r="W382" i="17"/>
  <c r="W383" i="17"/>
  <c r="W384" i="17"/>
  <c r="W385" i="17"/>
  <c r="W386" i="17"/>
  <c r="W387" i="17"/>
  <c r="W388" i="17"/>
  <c r="W389" i="17"/>
  <c r="W390" i="17"/>
  <c r="W391" i="17"/>
  <c r="W392" i="17"/>
  <c r="W393" i="17"/>
  <c r="W394" i="17"/>
  <c r="W395" i="17"/>
  <c r="W396" i="17"/>
  <c r="W397" i="17"/>
  <c r="W398" i="17"/>
  <c r="W399" i="17"/>
  <c r="W400" i="17"/>
  <c r="W401" i="17"/>
  <c r="W402" i="17"/>
  <c r="W403" i="17"/>
  <c r="W404" i="17"/>
  <c r="W405" i="17"/>
  <c r="W406" i="17"/>
  <c r="W407" i="17"/>
  <c r="W408" i="17"/>
  <c r="W409" i="17"/>
  <c r="W410" i="17"/>
  <c r="W411" i="17"/>
  <c r="W412" i="17"/>
  <c r="W413" i="17"/>
  <c r="W414" i="17"/>
  <c r="W415" i="17"/>
  <c r="W416" i="17"/>
  <c r="W417" i="17"/>
  <c r="W418" i="17"/>
  <c r="W419" i="17"/>
  <c r="W420" i="17"/>
  <c r="W421" i="17"/>
  <c r="W422" i="17"/>
  <c r="W423" i="17"/>
  <c r="W424" i="17"/>
  <c r="W425" i="17"/>
  <c r="W426" i="17"/>
  <c r="W427" i="17"/>
  <c r="W428" i="17"/>
  <c r="W429" i="17"/>
  <c r="W430" i="17"/>
  <c r="W431" i="17"/>
  <c r="W432" i="17"/>
  <c r="W433" i="17"/>
  <c r="W434" i="17"/>
  <c r="W435" i="17"/>
  <c r="W436" i="17"/>
  <c r="W437" i="17"/>
  <c r="W438" i="17"/>
  <c r="W439" i="17"/>
  <c r="W440" i="17"/>
  <c r="W441" i="17"/>
  <c r="W442" i="17"/>
  <c r="W443" i="17"/>
  <c r="W444" i="17"/>
  <c r="W445" i="17"/>
  <c r="W446" i="17"/>
  <c r="W447" i="17"/>
  <c r="W448" i="17"/>
  <c r="W449" i="17"/>
  <c r="W450" i="17"/>
  <c r="W451" i="17"/>
  <c r="W452" i="17"/>
  <c r="W453" i="17"/>
  <c r="W454" i="17"/>
  <c r="W455" i="17"/>
  <c r="W456" i="17"/>
  <c r="W457" i="17"/>
  <c r="W458" i="17"/>
  <c r="W459" i="17"/>
  <c r="W460" i="17"/>
  <c r="W461" i="17"/>
  <c r="W462" i="17"/>
  <c r="W463" i="17"/>
  <c r="W464" i="17"/>
  <c r="W465" i="17"/>
  <c r="W466" i="17"/>
  <c r="W467" i="17"/>
  <c r="W468" i="17"/>
  <c r="W469" i="17"/>
  <c r="W470" i="17"/>
  <c r="W471" i="17"/>
  <c r="W472" i="17"/>
  <c r="W473" i="17"/>
  <c r="W474" i="17"/>
  <c r="W475" i="17"/>
  <c r="W476" i="17"/>
  <c r="W477" i="17"/>
  <c r="W478" i="17"/>
  <c r="W479" i="17"/>
  <c r="W480" i="17"/>
  <c r="W481" i="17"/>
  <c r="W482" i="17"/>
  <c r="W483" i="17"/>
  <c r="W484" i="17"/>
  <c r="W485" i="17"/>
  <c r="W486" i="17"/>
  <c r="W487" i="17"/>
  <c r="W488" i="17"/>
  <c r="W489" i="17"/>
  <c r="W490" i="17"/>
  <c r="W491" i="17"/>
  <c r="W492" i="17"/>
  <c r="W493" i="17"/>
  <c r="W494" i="17"/>
  <c r="W495" i="17"/>
  <c r="W496" i="17"/>
  <c r="W497" i="17"/>
  <c r="W498" i="17"/>
  <c r="W499" i="17"/>
  <c r="W500" i="17"/>
  <c r="W501" i="17"/>
  <c r="W502" i="17"/>
  <c r="W503" i="17"/>
  <c r="W504" i="17"/>
  <c r="W505" i="17"/>
  <c r="W506" i="17"/>
  <c r="W507" i="17"/>
  <c r="W508" i="17"/>
  <c r="W509" i="17"/>
  <c r="W510" i="17"/>
  <c r="W511" i="17"/>
  <c r="W512" i="17"/>
  <c r="W513" i="17"/>
  <c r="W514" i="17"/>
  <c r="W515" i="17"/>
  <c r="W516" i="17"/>
  <c r="W517" i="17"/>
  <c r="W518" i="17"/>
  <c r="W519" i="17"/>
  <c r="W520" i="17"/>
  <c r="W521" i="17"/>
  <c r="W522" i="17"/>
  <c r="W523" i="17"/>
  <c r="W524" i="17"/>
  <c r="W525" i="17"/>
  <c r="W526" i="17"/>
  <c r="W527" i="17"/>
  <c r="W528" i="17"/>
  <c r="W529" i="17"/>
  <c r="W530" i="17"/>
  <c r="W531" i="17"/>
  <c r="W532" i="17"/>
  <c r="W533" i="17"/>
  <c r="W534" i="17"/>
  <c r="W535" i="17"/>
  <c r="W536" i="17"/>
  <c r="W537" i="17"/>
  <c r="W538" i="17"/>
  <c r="W539" i="17"/>
  <c r="W540" i="17"/>
  <c r="W541" i="17"/>
  <c r="W542" i="17"/>
  <c r="W543" i="17"/>
  <c r="W544" i="17"/>
  <c r="W545" i="17"/>
  <c r="W546" i="17"/>
  <c r="W547" i="17"/>
  <c r="W548" i="17"/>
  <c r="W549" i="17"/>
  <c r="W550" i="17"/>
  <c r="W551" i="17"/>
  <c r="W552" i="17"/>
  <c r="W553" i="17"/>
  <c r="W554" i="17"/>
  <c r="W555" i="17"/>
  <c r="W556" i="17"/>
  <c r="W557" i="17"/>
  <c r="W558" i="17"/>
  <c r="W559" i="17"/>
  <c r="W560" i="17"/>
  <c r="W561" i="17"/>
  <c r="W562" i="17"/>
  <c r="W563" i="17"/>
  <c r="W564" i="17"/>
  <c r="W565" i="17"/>
  <c r="W566" i="17"/>
  <c r="W567" i="17"/>
  <c r="W568" i="17"/>
  <c r="W569" i="17"/>
  <c r="W570" i="17"/>
  <c r="W571" i="17"/>
  <c r="W572" i="17"/>
  <c r="W573" i="17"/>
  <c r="W574" i="17"/>
  <c r="W575" i="17"/>
  <c r="W576" i="17"/>
  <c r="W577" i="17"/>
  <c r="W578" i="17"/>
  <c r="W579" i="17"/>
  <c r="W580" i="17"/>
  <c r="W581" i="17"/>
  <c r="W582" i="17"/>
  <c r="W583" i="17"/>
  <c r="W584" i="17"/>
  <c r="W585" i="17"/>
  <c r="W586" i="17"/>
  <c r="W587" i="17"/>
  <c r="W588" i="17"/>
  <c r="W589" i="17"/>
  <c r="W590" i="17"/>
  <c r="W591" i="17"/>
  <c r="W592" i="17"/>
  <c r="W593" i="17"/>
  <c r="W594" i="17"/>
  <c r="W595" i="17"/>
  <c r="W596" i="17"/>
  <c r="W597" i="17"/>
  <c r="W598" i="17"/>
  <c r="W599" i="17"/>
  <c r="W600" i="17"/>
  <c r="W601" i="17"/>
  <c r="W602" i="17"/>
  <c r="W603" i="17"/>
  <c r="W604" i="17"/>
  <c r="W605" i="17"/>
  <c r="W606" i="17"/>
  <c r="W607" i="17"/>
  <c r="W608" i="17"/>
  <c r="W609" i="17"/>
  <c r="W610" i="17"/>
  <c r="W611" i="17"/>
  <c r="W612" i="17"/>
  <c r="W613" i="17"/>
  <c r="W614" i="17"/>
  <c r="W615" i="17"/>
  <c r="W616" i="17"/>
  <c r="W617" i="17"/>
  <c r="W618" i="17"/>
  <c r="W619" i="17"/>
  <c r="W620" i="17"/>
  <c r="W621" i="17"/>
  <c r="W622" i="17"/>
  <c r="W623" i="17"/>
  <c r="W624" i="17"/>
  <c r="W625" i="17"/>
  <c r="W626" i="17"/>
  <c r="W627" i="17"/>
  <c r="W628" i="17"/>
  <c r="W629" i="17"/>
  <c r="W630" i="17"/>
  <c r="W631" i="17"/>
  <c r="W632" i="17"/>
  <c r="W633" i="17"/>
  <c r="W634" i="17"/>
  <c r="W635" i="17"/>
  <c r="W636" i="17"/>
  <c r="W637" i="17"/>
  <c r="W638" i="17"/>
  <c r="W639" i="17"/>
  <c r="W640" i="17"/>
  <c r="W641" i="17"/>
  <c r="W642" i="17"/>
  <c r="W643" i="17"/>
  <c r="W644" i="17"/>
  <c r="W645" i="17"/>
  <c r="W646" i="17"/>
  <c r="W647" i="17"/>
  <c r="W648" i="17"/>
  <c r="W649" i="17"/>
  <c r="W650" i="17"/>
  <c r="W651" i="17"/>
  <c r="W652" i="17"/>
  <c r="W653" i="17"/>
  <c r="W654" i="17"/>
  <c r="W655" i="17"/>
  <c r="W656" i="17"/>
  <c r="W657" i="17"/>
  <c r="W658" i="17"/>
  <c r="W659" i="17"/>
  <c r="W660" i="17"/>
  <c r="W661" i="17"/>
  <c r="W662" i="17"/>
  <c r="W663" i="17"/>
  <c r="W664" i="17"/>
  <c r="W665" i="17"/>
  <c r="W666" i="17"/>
  <c r="W667" i="17"/>
  <c r="W668" i="17"/>
  <c r="W669" i="17"/>
  <c r="W670" i="17"/>
  <c r="W671" i="17"/>
  <c r="W672" i="17"/>
  <c r="W673" i="17"/>
  <c r="W674" i="17"/>
  <c r="W675" i="17"/>
  <c r="W676" i="17"/>
  <c r="W677" i="17"/>
  <c r="W678" i="17"/>
  <c r="W679" i="17"/>
  <c r="W680" i="17"/>
  <c r="W681" i="17"/>
  <c r="W682" i="17"/>
  <c r="W683" i="17"/>
  <c r="W684" i="17"/>
  <c r="W685" i="17"/>
  <c r="W686" i="17"/>
  <c r="W687" i="17"/>
  <c r="W688" i="17"/>
  <c r="W689" i="17"/>
  <c r="W690" i="17"/>
  <c r="W691" i="17"/>
  <c r="W692" i="17"/>
  <c r="W693" i="17"/>
  <c r="W694" i="17"/>
  <c r="W695" i="17"/>
  <c r="W696" i="17"/>
  <c r="W697" i="17"/>
  <c r="W698" i="17"/>
  <c r="W699" i="17"/>
  <c r="W1281" i="17" s="1"/>
  <c r="U923" i="17" l="1"/>
  <c r="V923" i="17"/>
  <c r="E328" i="21"/>
  <c r="B3" i="6"/>
  <c r="B4" i="6"/>
  <c r="B5" i="6"/>
  <c r="B6" i="6"/>
  <c r="B7" i="6"/>
  <c r="B8" i="6"/>
  <c r="B9" i="6"/>
  <c r="B10" i="6"/>
  <c r="B11" i="6"/>
  <c r="B12" i="6"/>
  <c r="B13" i="6"/>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B130" i="6"/>
  <c r="B131" i="6"/>
  <c r="B132" i="6"/>
  <c r="B133" i="6"/>
  <c r="B134" i="6"/>
  <c r="B135" i="6"/>
  <c r="B136" i="6"/>
  <c r="B137" i="6"/>
  <c r="B138" i="6"/>
  <c r="B139" i="6"/>
  <c r="B140" i="6"/>
  <c r="B141" i="6"/>
  <c r="B142" i="6"/>
  <c r="B143" i="6"/>
  <c r="B144" i="6"/>
  <c r="B145" i="6"/>
  <c r="B146" i="6"/>
  <c r="B147" i="6"/>
  <c r="B148" i="6"/>
  <c r="B149" i="6"/>
  <c r="B150" i="6"/>
  <c r="B151" i="6"/>
  <c r="B152" i="6"/>
  <c r="B153" i="6"/>
  <c r="B154" i="6"/>
  <c r="B155" i="6"/>
  <c r="B156" i="6"/>
  <c r="B157" i="6"/>
  <c r="B158" i="6"/>
  <c r="B159" i="6"/>
  <c r="B160" i="6"/>
  <c r="B161" i="6"/>
  <c r="B162" i="6"/>
  <c r="B163" i="6"/>
  <c r="B164" i="6"/>
  <c r="B165" i="6"/>
  <c r="B166" i="6"/>
  <c r="B167" i="6"/>
  <c r="B168" i="6"/>
  <c r="B169" i="6"/>
  <c r="B170" i="6"/>
  <c r="B171" i="6"/>
  <c r="B172" i="6"/>
  <c r="B173" i="6"/>
  <c r="B174" i="6"/>
  <c r="B175" i="6"/>
  <c r="B176" i="6"/>
  <c r="B177" i="6"/>
  <c r="B178" i="6"/>
  <c r="B179" i="6"/>
  <c r="B180" i="6"/>
  <c r="B181" i="6"/>
  <c r="B182" i="6"/>
  <c r="B183" i="6"/>
  <c r="B184" i="6"/>
  <c r="B185" i="6"/>
  <c r="B186" i="6"/>
  <c r="B187" i="6"/>
  <c r="B188" i="6"/>
  <c r="B189" i="6"/>
  <c r="B190" i="6"/>
  <c r="B191" i="6"/>
  <c r="B192" i="6"/>
  <c r="B193" i="6"/>
  <c r="B194" i="6"/>
  <c r="B195" i="6"/>
  <c r="B196" i="6"/>
  <c r="B197" i="6"/>
  <c r="B198" i="6"/>
  <c r="B199" i="6"/>
  <c r="B200" i="6"/>
  <c r="B201" i="6"/>
  <c r="B202" i="6"/>
  <c r="B203" i="6"/>
  <c r="B204" i="6"/>
  <c r="B205" i="6"/>
  <c r="B206" i="6"/>
  <c r="B207" i="6"/>
  <c r="B208" i="6"/>
  <c r="B209" i="6"/>
  <c r="B210" i="6"/>
  <c r="B211" i="6"/>
  <c r="B212" i="6"/>
  <c r="B213" i="6"/>
  <c r="B214" i="6"/>
  <c r="B215" i="6"/>
  <c r="B216" i="6"/>
  <c r="B217" i="6"/>
  <c r="B218" i="6"/>
  <c r="B219" i="6"/>
  <c r="B220" i="6"/>
  <c r="B221" i="6"/>
  <c r="B222" i="6"/>
  <c r="B223" i="6"/>
  <c r="B224" i="6"/>
  <c r="B225" i="6"/>
  <c r="B226" i="6"/>
  <c r="B227" i="6"/>
  <c r="B228" i="6"/>
  <c r="B229" i="6"/>
  <c r="B230" i="6"/>
  <c r="B231" i="6"/>
  <c r="B232" i="6"/>
  <c r="B233" i="6"/>
  <c r="B234" i="6"/>
  <c r="B235" i="6"/>
  <c r="B236" i="6"/>
  <c r="B237" i="6"/>
  <c r="B238" i="6"/>
  <c r="B239" i="6"/>
  <c r="B240" i="6"/>
  <c r="B241" i="6"/>
  <c r="B242" i="6"/>
  <c r="B243" i="6"/>
  <c r="B244" i="6"/>
  <c r="B245" i="6"/>
  <c r="B246" i="6"/>
  <c r="B247" i="6"/>
  <c r="B248" i="6"/>
  <c r="B249" i="6"/>
  <c r="B250" i="6"/>
  <c r="B251" i="6"/>
  <c r="B252" i="6"/>
  <c r="B253" i="6"/>
  <c r="B254" i="6"/>
  <c r="B255" i="6"/>
  <c r="B256" i="6"/>
  <c r="B257" i="6"/>
  <c r="B258" i="6"/>
  <c r="B259" i="6"/>
  <c r="B260" i="6"/>
  <c r="B261" i="6"/>
  <c r="B262" i="6"/>
  <c r="B263" i="6"/>
  <c r="B264" i="6"/>
  <c r="B265" i="6"/>
  <c r="B266" i="6"/>
  <c r="B267" i="6"/>
  <c r="B268" i="6"/>
  <c r="B269" i="6"/>
  <c r="B270" i="6"/>
  <c r="B271" i="6"/>
  <c r="B272" i="6"/>
  <c r="B273" i="6"/>
  <c r="B274" i="6"/>
  <c r="B275" i="6"/>
  <c r="B276" i="6"/>
  <c r="B277" i="6"/>
  <c r="B278" i="6"/>
  <c r="B279" i="6"/>
  <c r="B280" i="6"/>
  <c r="B281" i="6"/>
  <c r="B282" i="6"/>
  <c r="B283" i="6"/>
  <c r="B284" i="6"/>
  <c r="B285" i="6"/>
  <c r="B286" i="6"/>
  <c r="B287" i="6"/>
  <c r="B288" i="6"/>
  <c r="B289" i="6"/>
  <c r="B290" i="6"/>
  <c r="B291" i="6"/>
  <c r="B292" i="6"/>
  <c r="B293" i="6"/>
  <c r="B294" i="6"/>
  <c r="B295" i="6"/>
  <c r="B296" i="6"/>
  <c r="B297" i="6"/>
  <c r="B298" i="6"/>
  <c r="B299" i="6"/>
  <c r="B300" i="6"/>
  <c r="B301" i="6"/>
  <c r="B302" i="6"/>
  <c r="B303" i="6"/>
  <c r="B304" i="6"/>
  <c r="B305" i="6"/>
  <c r="B306" i="6"/>
  <c r="B307" i="6"/>
  <c r="B308" i="6"/>
  <c r="B309" i="6"/>
  <c r="B310" i="6"/>
  <c r="B311" i="6"/>
  <c r="B312" i="6"/>
  <c r="B313" i="6"/>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375" i="6"/>
  <c r="B376" i="6"/>
  <c r="B377" i="6"/>
  <c r="B378" i="6"/>
  <c r="B379" i="6"/>
  <c r="B380" i="6"/>
  <c r="B381" i="6"/>
  <c r="B382" i="6"/>
  <c r="B383" i="6"/>
  <c r="B384" i="6"/>
  <c r="B385" i="6"/>
  <c r="B386" i="6"/>
  <c r="B387" i="6"/>
  <c r="B388" i="6"/>
  <c r="B389" i="6"/>
  <c r="B390" i="6"/>
  <c r="B391" i="6"/>
  <c r="B392" i="6"/>
  <c r="B393" i="6"/>
  <c r="B394" i="6"/>
  <c r="B395" i="6"/>
  <c r="B396" i="6"/>
  <c r="B397" i="6"/>
  <c r="B398" i="6"/>
  <c r="B399" i="6"/>
  <c r="B400" i="6"/>
  <c r="B401" i="6"/>
  <c r="B402" i="6"/>
  <c r="B403" i="6"/>
  <c r="B404" i="6"/>
  <c r="B405" i="6"/>
  <c r="B406" i="6"/>
  <c r="B407" i="6"/>
  <c r="B408" i="6"/>
  <c r="B409" i="6"/>
  <c r="B410" i="6"/>
  <c r="B411" i="6"/>
  <c r="B412" i="6"/>
  <c r="B413" i="6"/>
  <c r="B414" i="6"/>
  <c r="B415" i="6"/>
  <c r="B416" i="6"/>
  <c r="B417" i="6"/>
  <c r="B418" i="6"/>
  <c r="B419" i="6"/>
  <c r="B420" i="6"/>
  <c r="B421" i="6"/>
  <c r="B422" i="6"/>
  <c r="B423" i="6"/>
  <c r="B424" i="6"/>
  <c r="B425" i="6"/>
  <c r="B426" i="6"/>
  <c r="B427" i="6"/>
  <c r="B428" i="6"/>
  <c r="B429" i="6"/>
  <c r="B430" i="6"/>
  <c r="B431" i="6"/>
  <c r="B432" i="6"/>
  <c r="B433" i="6"/>
  <c r="B434" i="6"/>
  <c r="B435" i="6"/>
  <c r="B436" i="6"/>
  <c r="B437" i="6"/>
  <c r="B438" i="6"/>
  <c r="B439" i="6"/>
  <c r="B440" i="6"/>
  <c r="B441" i="6"/>
  <c r="B442" i="6"/>
  <c r="B443" i="6"/>
  <c r="B444" i="6"/>
  <c r="B445" i="6"/>
  <c r="B446" i="6"/>
  <c r="B447" i="6"/>
  <c r="B448" i="6"/>
  <c r="B449" i="6"/>
  <c r="B450" i="6"/>
  <c r="B451" i="6"/>
  <c r="B452" i="6"/>
  <c r="B453" i="6"/>
  <c r="B454" i="6"/>
  <c r="B455" i="6"/>
  <c r="B456" i="6"/>
  <c r="B457" i="6"/>
  <c r="B458" i="6"/>
  <c r="B459" i="6"/>
  <c r="B460" i="6"/>
  <c r="B461" i="6"/>
  <c r="B462" i="6"/>
  <c r="B463" i="6"/>
  <c r="B464" i="6"/>
  <c r="B465" i="6"/>
  <c r="B466" i="6"/>
  <c r="B467" i="6"/>
  <c r="B468" i="6"/>
  <c r="B469" i="6"/>
  <c r="B470" i="6"/>
  <c r="B471" i="6"/>
  <c r="B472" i="6"/>
  <c r="B473" i="6"/>
  <c r="B474" i="6"/>
  <c r="B475" i="6"/>
  <c r="B476" i="6"/>
  <c r="B477" i="6"/>
  <c r="B478" i="6"/>
  <c r="B479" i="6"/>
  <c r="B480" i="6"/>
  <c r="B481" i="6"/>
  <c r="B482" i="6"/>
  <c r="B483" i="6"/>
  <c r="B484" i="6"/>
  <c r="B485" i="6"/>
  <c r="B486" i="6"/>
  <c r="B487" i="6"/>
  <c r="B488" i="6"/>
  <c r="B489" i="6"/>
  <c r="B490" i="6"/>
  <c r="B491" i="6"/>
  <c r="B492" i="6"/>
  <c r="B493" i="6"/>
  <c r="B494" i="6"/>
  <c r="B495" i="6"/>
  <c r="B496" i="6"/>
  <c r="B497" i="6"/>
  <c r="B498" i="6"/>
  <c r="B499" i="6"/>
  <c r="B500" i="6"/>
  <c r="B501" i="6"/>
  <c r="B502" i="6"/>
  <c r="B503" i="6"/>
  <c r="B504" i="6"/>
  <c r="B505" i="6"/>
  <c r="B506" i="6"/>
  <c r="B507" i="6"/>
  <c r="B508" i="6"/>
  <c r="B509" i="6"/>
  <c r="B510" i="6"/>
  <c r="B511" i="6"/>
  <c r="B512" i="6"/>
  <c r="B513" i="6"/>
  <c r="B514" i="6"/>
  <c r="B515" i="6"/>
  <c r="B516" i="6"/>
  <c r="B517" i="6"/>
  <c r="B518" i="6"/>
  <c r="B519" i="6"/>
  <c r="B520" i="6"/>
  <c r="B521" i="6"/>
  <c r="B522" i="6"/>
  <c r="B523" i="6"/>
  <c r="B524" i="6"/>
  <c r="B525" i="6"/>
  <c r="B526" i="6"/>
  <c r="B527" i="6"/>
  <c r="B528" i="6"/>
  <c r="B529" i="6"/>
  <c r="B530" i="6"/>
  <c r="B531" i="6"/>
  <c r="B532" i="6"/>
  <c r="B533" i="6"/>
  <c r="B534" i="6"/>
  <c r="B535" i="6"/>
  <c r="B536" i="6"/>
  <c r="B537" i="6"/>
  <c r="B538" i="6"/>
  <c r="B539" i="6"/>
  <c r="B540" i="6"/>
  <c r="B541" i="6"/>
  <c r="B542" i="6"/>
  <c r="B543" i="6"/>
  <c r="B544" i="6"/>
  <c r="B545" i="6"/>
  <c r="B546" i="6"/>
  <c r="B547" i="6"/>
  <c r="B548" i="6"/>
  <c r="B549" i="6"/>
  <c r="B550" i="6"/>
  <c r="B551" i="6"/>
  <c r="B552" i="6"/>
  <c r="B553" i="6"/>
  <c r="B554" i="6"/>
  <c r="B555" i="6"/>
  <c r="B556" i="6"/>
  <c r="B557" i="6"/>
  <c r="B558" i="6"/>
  <c r="B559" i="6"/>
  <c r="B560" i="6"/>
  <c r="B561" i="6"/>
  <c r="B562" i="6"/>
  <c r="B563" i="6"/>
  <c r="B564" i="6"/>
  <c r="B565" i="6"/>
  <c r="B566" i="6"/>
  <c r="B567" i="6"/>
  <c r="B568" i="6"/>
  <c r="B569" i="6"/>
  <c r="B570" i="6"/>
  <c r="B571" i="6"/>
  <c r="B572" i="6"/>
  <c r="B573" i="6"/>
  <c r="B574" i="6"/>
  <c r="B575" i="6"/>
  <c r="B576" i="6"/>
  <c r="B577" i="6"/>
  <c r="B578" i="6"/>
  <c r="B579" i="6"/>
  <c r="B580" i="6"/>
  <c r="B581" i="6"/>
  <c r="B582" i="6"/>
  <c r="B583" i="6"/>
  <c r="B584" i="6"/>
  <c r="B585" i="6"/>
  <c r="B586" i="6"/>
  <c r="B587" i="6"/>
  <c r="B588" i="6"/>
  <c r="B589" i="6"/>
  <c r="B590" i="6"/>
  <c r="B591" i="6"/>
  <c r="B592" i="6"/>
  <c r="B593" i="6"/>
  <c r="B594" i="6"/>
  <c r="B595" i="6"/>
  <c r="B596" i="6"/>
  <c r="B597" i="6"/>
  <c r="B598" i="6"/>
  <c r="B599" i="6"/>
  <c r="B600" i="6"/>
  <c r="B601" i="6"/>
  <c r="B602" i="6"/>
  <c r="B603" i="6"/>
  <c r="B604" i="6"/>
  <c r="B605" i="6"/>
  <c r="B606" i="6"/>
  <c r="B607" i="6"/>
  <c r="B608" i="6"/>
  <c r="B609" i="6"/>
  <c r="B610" i="6"/>
  <c r="B611" i="6"/>
  <c r="B612" i="6"/>
  <c r="B613" i="6"/>
  <c r="B614" i="6"/>
  <c r="B615" i="6"/>
  <c r="B616" i="6"/>
  <c r="B617" i="6"/>
  <c r="B618" i="6"/>
  <c r="B619" i="6"/>
  <c r="B620" i="6"/>
  <c r="B621" i="6"/>
  <c r="B622" i="6"/>
  <c r="B623" i="6"/>
  <c r="B624" i="6"/>
  <c r="B625" i="6"/>
  <c r="B626" i="6"/>
  <c r="B627" i="6"/>
  <c r="B628" i="6"/>
  <c r="B629" i="6"/>
  <c r="B630" i="6"/>
  <c r="B631" i="6"/>
  <c r="B632" i="6"/>
  <c r="B633" i="6"/>
  <c r="B634" i="6"/>
  <c r="B635" i="6"/>
  <c r="B636" i="6"/>
  <c r="B637" i="6"/>
  <c r="B638" i="6"/>
  <c r="B639" i="6"/>
  <c r="B640" i="6"/>
  <c r="B641" i="6"/>
  <c r="B642" i="6"/>
  <c r="B643" i="6"/>
  <c r="B644" i="6"/>
  <c r="B645" i="6"/>
  <c r="B646" i="6"/>
  <c r="B647" i="6"/>
  <c r="B648" i="6"/>
  <c r="B649" i="6"/>
  <c r="B650" i="6"/>
  <c r="B651" i="6"/>
  <c r="B652" i="6"/>
  <c r="B653" i="6"/>
  <c r="B654" i="6"/>
  <c r="B655" i="6"/>
  <c r="B656" i="6"/>
  <c r="B657" i="6"/>
  <c r="B658" i="6"/>
  <c r="B659" i="6"/>
  <c r="B660" i="6"/>
  <c r="B661" i="6"/>
  <c r="B662" i="6"/>
  <c r="B663" i="6"/>
  <c r="B664" i="6"/>
  <c r="B665" i="6"/>
  <c r="B666" i="6"/>
  <c r="B667" i="6"/>
  <c r="B668" i="6"/>
  <c r="B669" i="6"/>
  <c r="B670" i="6"/>
  <c r="B671" i="6"/>
  <c r="B672" i="6"/>
  <c r="B673" i="6"/>
  <c r="B674" i="6"/>
  <c r="B675" i="6"/>
  <c r="B676" i="6"/>
  <c r="B677" i="6"/>
  <c r="B678" i="6"/>
  <c r="B679" i="6"/>
  <c r="B680" i="6"/>
  <c r="B681" i="6"/>
  <c r="B682" i="6"/>
  <c r="B683" i="6"/>
  <c r="B684" i="6"/>
  <c r="B685" i="6"/>
  <c r="B686" i="6"/>
  <c r="B687" i="6"/>
  <c r="B688" i="6"/>
  <c r="B689" i="6"/>
  <c r="B690" i="6"/>
  <c r="B691" i="6"/>
  <c r="B692" i="6"/>
  <c r="B693" i="6"/>
  <c r="B694" i="6"/>
  <c r="B695" i="6"/>
  <c r="B696" i="6"/>
  <c r="B697" i="6"/>
  <c r="B698" i="6"/>
  <c r="B699" i="6"/>
  <c r="B700" i="6"/>
  <c r="B701" i="6"/>
  <c r="B702" i="6"/>
  <c r="B703" i="6"/>
  <c r="B704" i="6"/>
  <c r="B705" i="6"/>
  <c r="B706" i="6"/>
  <c r="B707" i="6"/>
  <c r="B708" i="6"/>
  <c r="B709" i="6"/>
  <c r="B710" i="6"/>
  <c r="B711" i="6"/>
  <c r="B712" i="6"/>
  <c r="B713" i="6"/>
  <c r="B714" i="6"/>
  <c r="B715" i="6"/>
  <c r="B716" i="6"/>
  <c r="B717" i="6"/>
  <c r="B718" i="6"/>
  <c r="B719" i="6"/>
  <c r="B720" i="6"/>
  <c r="B721" i="6"/>
  <c r="B722" i="6"/>
  <c r="B723" i="6"/>
  <c r="B724" i="6"/>
  <c r="B725" i="6"/>
  <c r="B726" i="6"/>
  <c r="B727" i="6"/>
  <c r="B728" i="6"/>
  <c r="B729" i="6"/>
  <c r="B730" i="6"/>
  <c r="B731" i="6"/>
  <c r="B732" i="6"/>
  <c r="B733" i="6"/>
  <c r="B734" i="6"/>
  <c r="B735" i="6"/>
  <c r="B736" i="6"/>
  <c r="B737" i="6"/>
  <c r="B738" i="6"/>
  <c r="B739" i="6"/>
  <c r="B740" i="6"/>
  <c r="B741" i="6"/>
  <c r="B742" i="6"/>
  <c r="B743" i="6"/>
  <c r="B744" i="6"/>
  <c r="B745" i="6"/>
  <c r="B746" i="6"/>
  <c r="B747" i="6"/>
  <c r="B748" i="6"/>
  <c r="B749" i="6"/>
  <c r="B750" i="6"/>
  <c r="B751" i="6"/>
  <c r="B752" i="6"/>
  <c r="B753" i="6"/>
  <c r="B754" i="6"/>
  <c r="B755" i="6"/>
  <c r="B756" i="6"/>
  <c r="B757" i="6"/>
  <c r="B758" i="6"/>
  <c r="B759" i="6"/>
  <c r="B760" i="6"/>
  <c r="B761" i="6"/>
  <c r="B762" i="6"/>
  <c r="B763" i="6"/>
  <c r="B764" i="6"/>
  <c r="B765" i="6"/>
  <c r="B766" i="6"/>
  <c r="B767" i="6"/>
  <c r="B768" i="6"/>
  <c r="B769" i="6"/>
  <c r="B770" i="6"/>
  <c r="B771" i="6"/>
  <c r="B772" i="6"/>
  <c r="B773" i="6"/>
  <c r="B774" i="6"/>
  <c r="B775" i="6"/>
  <c r="B776" i="6"/>
  <c r="B777" i="6"/>
  <c r="B778" i="6"/>
  <c r="B779" i="6"/>
  <c r="B780" i="6"/>
  <c r="B781" i="6"/>
  <c r="B782" i="6"/>
  <c r="B783" i="6"/>
  <c r="B784" i="6"/>
  <c r="B785" i="6"/>
  <c r="B786" i="6"/>
  <c r="B787" i="6"/>
  <c r="B788" i="6"/>
  <c r="B789" i="6"/>
  <c r="B790" i="6"/>
  <c r="B791" i="6"/>
  <c r="B792" i="6"/>
  <c r="B793" i="6"/>
  <c r="B794" i="6"/>
  <c r="B795" i="6"/>
  <c r="B796" i="6"/>
  <c r="B797" i="6"/>
  <c r="B798" i="6"/>
  <c r="B799" i="6"/>
  <c r="B800" i="6"/>
  <c r="B801" i="6"/>
  <c r="B802" i="6"/>
  <c r="B803" i="6"/>
  <c r="B804" i="6"/>
  <c r="B805" i="6"/>
  <c r="B806" i="6"/>
  <c r="B807" i="6"/>
  <c r="B808" i="6"/>
  <c r="B809" i="6"/>
  <c r="B810" i="6"/>
  <c r="B811" i="6"/>
  <c r="B812" i="6"/>
  <c r="B813" i="6"/>
  <c r="B814" i="6"/>
  <c r="B815" i="6"/>
  <c r="B816" i="6"/>
  <c r="B817" i="6"/>
  <c r="B818" i="6"/>
  <c r="B819" i="6"/>
  <c r="B820" i="6"/>
  <c r="B821" i="6"/>
  <c r="B822" i="6"/>
  <c r="B823" i="6"/>
  <c r="B824" i="6"/>
  <c r="B825" i="6"/>
  <c r="B826" i="6"/>
  <c r="B827" i="6"/>
  <c r="B828" i="6"/>
  <c r="B829" i="6"/>
  <c r="B830" i="6"/>
  <c r="B831" i="6"/>
  <c r="B832" i="6"/>
  <c r="B833" i="6"/>
  <c r="B834" i="6"/>
  <c r="B835" i="6"/>
  <c r="B836" i="6"/>
  <c r="B837" i="6"/>
  <c r="B838" i="6"/>
  <c r="B839" i="6"/>
  <c r="B840" i="6"/>
  <c r="B841" i="6"/>
  <c r="B842" i="6"/>
  <c r="B843" i="6"/>
  <c r="B844" i="6"/>
  <c r="B845" i="6"/>
  <c r="B846" i="6"/>
  <c r="B847" i="6"/>
  <c r="B848" i="6"/>
  <c r="B849" i="6"/>
  <c r="B850" i="6"/>
  <c r="B851" i="6"/>
  <c r="B852" i="6"/>
  <c r="B853" i="6"/>
  <c r="B854" i="6"/>
  <c r="B855" i="6"/>
  <c r="B856" i="6"/>
  <c r="B857" i="6"/>
  <c r="B858" i="6"/>
  <c r="B859" i="6"/>
  <c r="B860" i="6"/>
  <c r="B861" i="6"/>
  <c r="B862" i="6"/>
  <c r="B863" i="6"/>
  <c r="B864" i="6"/>
  <c r="B865" i="6"/>
  <c r="B866" i="6"/>
  <c r="B867" i="6"/>
  <c r="B868" i="6"/>
  <c r="B869" i="6"/>
  <c r="B870" i="6"/>
  <c r="B871" i="6"/>
  <c r="B872" i="6"/>
  <c r="B873" i="6"/>
  <c r="B874" i="6"/>
  <c r="B875" i="6"/>
  <c r="B876" i="6"/>
  <c r="B877" i="6"/>
  <c r="B878" i="6"/>
  <c r="B879" i="6"/>
  <c r="B880" i="6"/>
  <c r="B881" i="6"/>
  <c r="B882" i="6"/>
  <c r="B883" i="6"/>
  <c r="B884" i="6"/>
  <c r="B885" i="6"/>
  <c r="B886" i="6"/>
  <c r="B887" i="6"/>
  <c r="B888" i="6"/>
  <c r="B889" i="6"/>
  <c r="B890" i="6"/>
  <c r="B891" i="6"/>
  <c r="B892" i="6"/>
  <c r="B893" i="6"/>
  <c r="B894" i="6"/>
  <c r="B895" i="6"/>
  <c r="B896" i="6"/>
  <c r="B897" i="6"/>
  <c r="B898" i="6"/>
  <c r="B899" i="6"/>
  <c r="B900" i="6"/>
  <c r="B901" i="6"/>
  <c r="B902" i="6"/>
  <c r="B903" i="6"/>
  <c r="B904" i="6"/>
  <c r="B905" i="6"/>
  <c r="B906" i="6"/>
  <c r="B907" i="6"/>
  <c r="B908" i="6"/>
  <c r="B909" i="6"/>
  <c r="B910" i="6"/>
  <c r="B911" i="6"/>
  <c r="B912" i="6"/>
  <c r="B913" i="6"/>
  <c r="B914" i="6"/>
  <c r="B915" i="6"/>
  <c r="B916" i="6"/>
  <c r="B917" i="6"/>
  <c r="B918" i="6"/>
  <c r="B919" i="6"/>
  <c r="B920" i="6"/>
  <c r="B921" i="6"/>
  <c r="B922" i="6"/>
  <c r="B923" i="6"/>
  <c r="B924" i="6"/>
  <c r="B925" i="6"/>
  <c r="B926" i="6"/>
  <c r="B927" i="6"/>
  <c r="B928" i="6"/>
  <c r="B929" i="6"/>
  <c r="B930" i="6"/>
  <c r="B931" i="6"/>
  <c r="B932" i="6"/>
  <c r="B933" i="6"/>
  <c r="B934" i="6"/>
  <c r="B935" i="6"/>
  <c r="B936" i="6"/>
  <c r="B937" i="6"/>
  <c r="B938" i="6"/>
  <c r="B939" i="6"/>
  <c r="B940" i="6"/>
  <c r="B941" i="6"/>
  <c r="B942" i="6"/>
  <c r="B943" i="6"/>
  <c r="B944" i="6"/>
  <c r="B945" i="6"/>
  <c r="B946" i="6"/>
  <c r="B947" i="6"/>
  <c r="B948" i="6"/>
  <c r="B949" i="6"/>
  <c r="B950" i="6"/>
  <c r="B951" i="6"/>
  <c r="B952" i="6"/>
  <c r="B953" i="6"/>
  <c r="B954" i="6"/>
  <c r="B955" i="6"/>
  <c r="B956" i="6"/>
  <c r="B957" i="6"/>
  <c r="B958" i="6"/>
  <c r="B959" i="6"/>
  <c r="B960" i="6"/>
  <c r="B961" i="6"/>
  <c r="B962" i="6"/>
  <c r="B963" i="6"/>
  <c r="B964" i="6"/>
  <c r="B965" i="6"/>
  <c r="B966" i="6"/>
  <c r="B967" i="6"/>
  <c r="B968" i="6"/>
  <c r="B969" i="6"/>
  <c r="B970" i="6"/>
  <c r="B971" i="6"/>
  <c r="B972" i="6"/>
  <c r="B973" i="6"/>
  <c r="B974" i="6"/>
  <c r="B975" i="6"/>
  <c r="B976" i="6"/>
  <c r="B977" i="6"/>
  <c r="B978" i="6"/>
  <c r="B979" i="6"/>
  <c r="B980" i="6"/>
  <c r="B981" i="6"/>
  <c r="B982" i="6"/>
  <c r="B983" i="6"/>
  <c r="B984" i="6"/>
  <c r="B985" i="6"/>
  <c r="B986" i="6"/>
  <c r="B987" i="6"/>
  <c r="B988" i="6"/>
  <c r="B989" i="6"/>
  <c r="B990" i="6"/>
  <c r="B991" i="6"/>
  <c r="B992" i="6"/>
  <c r="B993" i="6"/>
  <c r="B994" i="6"/>
  <c r="B995" i="6"/>
  <c r="B996" i="6"/>
  <c r="B997" i="6"/>
  <c r="B998" i="6"/>
  <c r="B999" i="6"/>
  <c r="B1000" i="6"/>
  <c r="B1001" i="6"/>
  <c r="B1002" i="6"/>
  <c r="B1003" i="6"/>
  <c r="B1004" i="6"/>
  <c r="B1005" i="6"/>
  <c r="B1006" i="6"/>
  <c r="B1007" i="6"/>
  <c r="B1008" i="6"/>
  <c r="B1009" i="6"/>
  <c r="B1010" i="6"/>
  <c r="B1011" i="6"/>
  <c r="B1012" i="6"/>
  <c r="B1013" i="6"/>
  <c r="B1014" i="6"/>
  <c r="B1015" i="6"/>
  <c r="B1016" i="6"/>
  <c r="B1017" i="6"/>
  <c r="B1018" i="6"/>
  <c r="B1019" i="6"/>
  <c r="B1020" i="6"/>
  <c r="B1021" i="6"/>
  <c r="B1022" i="6"/>
  <c r="B1023" i="6"/>
  <c r="B1024" i="6"/>
  <c r="B1025" i="6"/>
  <c r="B1026" i="6"/>
  <c r="B1027" i="6"/>
  <c r="B1028" i="6"/>
  <c r="B1029" i="6"/>
  <c r="B1030" i="6"/>
  <c r="B1031" i="6"/>
  <c r="B1032" i="6"/>
  <c r="B1033" i="6"/>
  <c r="B1034" i="6"/>
  <c r="B1035" i="6"/>
  <c r="B1036" i="6"/>
  <c r="B1037" i="6"/>
  <c r="B1038" i="6"/>
  <c r="B1039" i="6"/>
  <c r="B1040" i="6"/>
  <c r="B1041" i="6"/>
  <c r="B1042" i="6"/>
  <c r="B1043" i="6"/>
  <c r="B1044" i="6"/>
  <c r="B1045" i="6"/>
  <c r="B1046" i="6"/>
  <c r="B1047" i="6"/>
  <c r="B1048" i="6"/>
  <c r="B1049" i="6"/>
  <c r="B1050" i="6"/>
  <c r="B1051" i="6"/>
  <c r="B1052" i="6"/>
  <c r="B1053" i="6"/>
  <c r="B1054" i="6"/>
  <c r="B1055" i="6"/>
  <c r="B1056" i="6"/>
  <c r="B1057" i="6"/>
  <c r="B1058" i="6"/>
  <c r="B1059" i="6"/>
  <c r="B1060" i="6"/>
  <c r="B1061" i="6"/>
  <c r="B1062" i="6"/>
  <c r="B1063" i="6"/>
  <c r="B1064" i="6"/>
  <c r="B1065" i="6"/>
  <c r="B1066" i="6"/>
  <c r="B1067" i="6"/>
  <c r="B1068" i="6"/>
  <c r="B1069" i="6"/>
  <c r="B1070" i="6"/>
  <c r="B1071" i="6"/>
  <c r="B1072" i="6"/>
  <c r="B1073" i="6"/>
  <c r="B1074" i="6"/>
  <c r="B1075" i="6"/>
  <c r="B1076" i="6"/>
  <c r="B1077" i="6"/>
  <c r="B1078" i="6"/>
  <c r="B1079" i="6"/>
  <c r="B1080" i="6"/>
  <c r="B1081" i="6"/>
  <c r="B1082" i="6"/>
  <c r="B1083" i="6"/>
  <c r="B1084" i="6"/>
  <c r="B1085" i="6"/>
  <c r="B1086" i="6"/>
  <c r="B1087" i="6"/>
  <c r="B1088" i="6"/>
  <c r="B1089" i="6"/>
  <c r="B1090" i="6"/>
  <c r="B1091" i="6"/>
  <c r="B1092" i="6"/>
  <c r="B1093" i="6"/>
  <c r="B1094" i="6"/>
  <c r="B1095" i="6"/>
  <c r="B1096" i="6"/>
  <c r="B1097" i="6"/>
  <c r="B1098" i="6"/>
  <c r="B1099" i="6"/>
  <c r="B1100" i="6"/>
  <c r="B1101" i="6"/>
  <c r="B1102" i="6"/>
  <c r="B1103" i="6"/>
  <c r="B1104" i="6"/>
  <c r="B1105" i="6"/>
  <c r="B1106" i="6"/>
  <c r="B1107" i="6"/>
  <c r="B1108" i="6"/>
  <c r="B1109" i="6"/>
  <c r="B1110" i="6"/>
  <c r="B1111" i="6"/>
  <c r="B1112" i="6"/>
  <c r="B1113" i="6"/>
  <c r="B1114" i="6"/>
  <c r="B1115" i="6"/>
  <c r="B1116" i="6"/>
  <c r="B1117" i="6"/>
  <c r="B1118" i="6"/>
  <c r="B1119" i="6"/>
  <c r="B1120" i="6"/>
  <c r="B1121" i="6"/>
  <c r="B1122" i="6"/>
  <c r="B1123" i="6"/>
  <c r="B1124" i="6"/>
  <c r="B1125" i="6"/>
  <c r="B1126" i="6"/>
  <c r="B1127" i="6"/>
  <c r="B1128" i="6"/>
  <c r="B1129" i="6"/>
  <c r="B1130" i="6"/>
  <c r="B1131" i="6"/>
  <c r="B1132" i="6"/>
  <c r="B1133" i="6"/>
  <c r="B1134" i="6"/>
  <c r="B1135" i="6"/>
  <c r="B1136" i="6"/>
  <c r="B1137" i="6"/>
  <c r="B1138" i="6"/>
  <c r="B1139" i="6"/>
  <c r="B1140" i="6"/>
  <c r="B1141" i="6"/>
  <c r="B1142" i="6"/>
  <c r="B1143" i="6"/>
  <c r="B1144" i="6"/>
  <c r="B1145" i="6"/>
  <c r="B1146" i="6"/>
  <c r="B1147" i="6"/>
  <c r="B1148" i="6"/>
  <c r="B1149" i="6"/>
  <c r="B1150" i="6"/>
  <c r="V559" i="17"/>
  <c r="V558" i="17"/>
  <c r="V557" i="17"/>
  <c r="V556" i="17"/>
  <c r="V555" i="17"/>
  <c r="V554" i="17"/>
  <c r="V553" i="17"/>
  <c r="V552" i="17"/>
  <c r="V551" i="17"/>
  <c r="V550" i="17"/>
  <c r="V549" i="17"/>
  <c r="V548" i="17"/>
  <c r="V547" i="17"/>
  <c r="V546" i="17"/>
  <c r="V545" i="17"/>
  <c r="V544" i="17"/>
  <c r="V543" i="17"/>
  <c r="V542" i="17"/>
  <c r="V541" i="17"/>
  <c r="V540" i="17"/>
  <c r="V539" i="17"/>
  <c r="V538" i="17"/>
  <c r="V537" i="17"/>
  <c r="V536" i="17"/>
  <c r="V535" i="17"/>
  <c r="V534" i="17"/>
  <c r="V533" i="17"/>
  <c r="V532" i="17"/>
  <c r="V531" i="17"/>
  <c r="V530" i="17"/>
  <c r="V529" i="17"/>
  <c r="V528" i="17"/>
  <c r="V527" i="17"/>
  <c r="V526" i="17"/>
  <c r="V525" i="17"/>
  <c r="V524" i="17"/>
  <c r="V523" i="17"/>
  <c r="V522" i="17"/>
  <c r="V521" i="17"/>
  <c r="V520" i="17"/>
  <c r="V519" i="17"/>
  <c r="V518" i="17"/>
  <c r="V517" i="17"/>
  <c r="V516" i="17"/>
  <c r="V515" i="17"/>
  <c r="V514" i="17"/>
  <c r="V513" i="17"/>
  <c r="V512" i="17"/>
  <c r="V511" i="17"/>
  <c r="V510" i="17"/>
  <c r="V509" i="17"/>
  <c r="V508" i="17"/>
  <c r="V507" i="17"/>
  <c r="V506" i="17"/>
  <c r="V505" i="17"/>
  <c r="V504" i="17"/>
  <c r="V503" i="17"/>
  <c r="V502" i="17"/>
  <c r="V501" i="17"/>
  <c r="V500" i="17"/>
  <c r="V499" i="17"/>
  <c r="V498" i="17"/>
  <c r="V497" i="17"/>
  <c r="V496" i="17"/>
  <c r="V495" i="17"/>
  <c r="V494" i="17"/>
  <c r="V493" i="17"/>
  <c r="V492" i="17"/>
  <c r="V491" i="17"/>
  <c r="V490" i="17"/>
  <c r="V489" i="17"/>
  <c r="V488" i="17"/>
  <c r="V487" i="17"/>
  <c r="V486" i="17"/>
  <c r="V485" i="17"/>
  <c r="V484" i="17"/>
  <c r="V483" i="17"/>
  <c r="V482" i="17"/>
  <c r="V481" i="17"/>
  <c r="V480" i="17"/>
  <c r="V479" i="17"/>
  <c r="V478" i="17"/>
  <c r="V477" i="17"/>
  <c r="V476" i="17"/>
  <c r="V475" i="17"/>
  <c r="V474" i="17"/>
  <c r="V473" i="17"/>
  <c r="V472" i="17"/>
  <c r="V471" i="17"/>
  <c r="V470" i="17"/>
  <c r="V469" i="17"/>
  <c r="V468" i="17"/>
  <c r="V467" i="17"/>
  <c r="V466" i="17"/>
  <c r="V465" i="17"/>
  <c r="V464" i="17"/>
  <c r="V463" i="17"/>
  <c r="V462" i="17"/>
  <c r="V461" i="17"/>
  <c r="V460" i="17"/>
  <c r="V459" i="17"/>
  <c r="V458" i="17"/>
  <c r="V457" i="17"/>
  <c r="V456" i="17"/>
  <c r="V455" i="17"/>
  <c r="V454" i="17"/>
  <c r="V453" i="17"/>
  <c r="V452" i="17"/>
  <c r="V451" i="17"/>
  <c r="V450" i="17"/>
  <c r="V449" i="17"/>
  <c r="V448" i="17"/>
  <c r="V447" i="17"/>
  <c r="V446" i="17"/>
  <c r="V445" i="17"/>
  <c r="V444" i="17"/>
  <c r="V443" i="17"/>
  <c r="V442" i="17"/>
  <c r="V441" i="17"/>
  <c r="V440" i="17"/>
  <c r="V439" i="17"/>
  <c r="V438" i="17"/>
  <c r="V437" i="17"/>
  <c r="V436" i="17"/>
  <c r="V435" i="17"/>
  <c r="V434" i="17"/>
  <c r="V433" i="17"/>
  <c r="V432" i="17"/>
  <c r="V431" i="17"/>
  <c r="V430" i="17"/>
  <c r="V429" i="17"/>
  <c r="V428" i="17"/>
  <c r="V427" i="17"/>
  <c r="V426" i="17"/>
  <c r="V425" i="17"/>
  <c r="V424" i="17"/>
  <c r="V423" i="17"/>
  <c r="V422" i="17"/>
  <c r="V421" i="17"/>
  <c r="V420" i="17"/>
  <c r="V419" i="17"/>
  <c r="V418" i="17"/>
  <c r="V417" i="17"/>
  <c r="V416" i="17"/>
  <c r="V415" i="17"/>
  <c r="V414" i="17"/>
  <c r="V413" i="17"/>
  <c r="V412" i="17"/>
  <c r="V411" i="17"/>
  <c r="V410" i="17"/>
  <c r="V409" i="17"/>
  <c r="V408" i="17"/>
  <c r="V407" i="17"/>
  <c r="V406" i="17"/>
  <c r="V405" i="17"/>
  <c r="V404" i="17"/>
  <c r="V403" i="17"/>
  <c r="V402" i="17"/>
  <c r="V401" i="17"/>
  <c r="V400" i="17"/>
  <c r="V399" i="17"/>
  <c r="V398" i="17"/>
  <c r="V397" i="17"/>
  <c r="V396" i="17"/>
  <c r="V395" i="17"/>
  <c r="V394" i="17"/>
  <c r="V393" i="17"/>
  <c r="V392" i="17"/>
  <c r="V391" i="17"/>
  <c r="V390" i="17"/>
  <c r="V389" i="17"/>
  <c r="V388" i="17"/>
  <c r="V387" i="17"/>
  <c r="V386" i="17"/>
  <c r="V385" i="17"/>
  <c r="V384" i="17"/>
  <c r="V383" i="17"/>
  <c r="V382" i="17"/>
  <c r="V381" i="17"/>
  <c r="V380" i="17"/>
  <c r="V379" i="17"/>
  <c r="V378" i="17"/>
  <c r="V377" i="17"/>
  <c r="V376" i="17"/>
  <c r="V375" i="17"/>
  <c r="V374" i="17"/>
  <c r="V373" i="17"/>
  <c r="V372" i="17"/>
  <c r="V371" i="17"/>
  <c r="V370" i="17"/>
  <c r="V369" i="17"/>
  <c r="V698" i="17"/>
  <c r="V697" i="17"/>
  <c r="V696" i="17"/>
  <c r="V695" i="17"/>
  <c r="V694" i="17"/>
  <c r="V693" i="17"/>
  <c r="V692" i="17"/>
  <c r="V691" i="17"/>
  <c r="V690" i="17"/>
  <c r="V689" i="17"/>
  <c r="V688" i="17"/>
  <c r="V687" i="17"/>
  <c r="V686" i="17"/>
  <c r="V685" i="17"/>
  <c r="V684" i="17"/>
  <c r="V683" i="17"/>
  <c r="V682" i="17"/>
  <c r="V681" i="17"/>
  <c r="V680" i="17"/>
  <c r="V679" i="17"/>
  <c r="V678" i="17"/>
  <c r="V677" i="17"/>
  <c r="V676" i="17"/>
  <c r="V675" i="17"/>
  <c r="V674" i="17"/>
  <c r="V673" i="17"/>
  <c r="V672" i="17"/>
  <c r="V671" i="17"/>
  <c r="V670" i="17"/>
  <c r="V669" i="17"/>
  <c r="V668" i="17"/>
  <c r="V667" i="17"/>
  <c r="V666" i="17"/>
  <c r="V665" i="17"/>
  <c r="V664" i="17"/>
  <c r="V663" i="17"/>
  <c r="V662" i="17"/>
  <c r="V661" i="17"/>
  <c r="V660" i="17"/>
  <c r="V659" i="17"/>
  <c r="V658" i="17"/>
  <c r="V657" i="17"/>
  <c r="V656" i="17"/>
  <c r="V655" i="17"/>
  <c r="V654" i="17"/>
  <c r="V653" i="17"/>
  <c r="V652" i="17"/>
  <c r="V651" i="17"/>
  <c r="V650" i="17"/>
  <c r="V649" i="17"/>
  <c r="V648" i="17"/>
  <c r="V647" i="17"/>
  <c r="V646" i="17"/>
  <c r="V645" i="17"/>
  <c r="V644" i="17"/>
  <c r="V368" i="17"/>
  <c r="V367" i="17"/>
  <c r="V366" i="17"/>
  <c r="V365" i="17"/>
  <c r="V364" i="17"/>
  <c r="V363" i="17"/>
  <c r="V362" i="17"/>
  <c r="V361" i="17"/>
  <c r="V360" i="17"/>
  <c r="V359" i="17"/>
  <c r="V358" i="17"/>
  <c r="V357" i="17"/>
  <c r="V356" i="17"/>
  <c r="V355" i="17"/>
  <c r="V354" i="17"/>
  <c r="V353" i="17"/>
  <c r="V352" i="17"/>
  <c r="V351" i="17"/>
  <c r="V350" i="17"/>
  <c r="V349" i="17"/>
  <c r="V348" i="17"/>
  <c r="V347" i="17"/>
  <c r="V346" i="17"/>
  <c r="V345" i="17"/>
  <c r="V344" i="17"/>
  <c r="V343" i="17"/>
  <c r="V342" i="17"/>
  <c r="V341" i="17"/>
  <c r="V340" i="17"/>
  <c r="V339" i="17"/>
  <c r="V338" i="17"/>
  <c r="V337" i="17"/>
  <c r="V336" i="17"/>
  <c r="V335" i="17"/>
  <c r="V334" i="17"/>
  <c r="V333" i="17"/>
  <c r="V332" i="17"/>
  <c r="V331" i="17"/>
  <c r="V330" i="17"/>
  <c r="V329" i="17"/>
  <c r="V328" i="17"/>
  <c r="V327" i="17"/>
  <c r="V326" i="17"/>
  <c r="V325" i="17"/>
  <c r="V324" i="17"/>
  <c r="V323" i="17"/>
  <c r="V322" i="17"/>
  <c r="V321" i="17"/>
  <c r="V320" i="17"/>
  <c r="V319" i="17"/>
  <c r="V318" i="17"/>
  <c r="V317" i="17"/>
  <c r="V316" i="17"/>
  <c r="V315" i="17"/>
  <c r="V314" i="17"/>
  <c r="V313" i="17"/>
  <c r="V312" i="17"/>
  <c r="V311" i="17"/>
  <c r="V310" i="17"/>
  <c r="V309" i="17"/>
  <c r="V308" i="17"/>
  <c r="V307" i="17"/>
  <c r="V306" i="17"/>
  <c r="V305" i="17"/>
  <c r="V304" i="17"/>
  <c r="V303" i="17"/>
  <c r="V302" i="17"/>
  <c r="V301" i="17"/>
  <c r="V300" i="17"/>
  <c r="V299" i="17"/>
  <c r="V298" i="17"/>
  <c r="V297" i="17"/>
  <c r="V296" i="17"/>
  <c r="V295" i="17"/>
  <c r="V294" i="17"/>
  <c r="V293" i="17"/>
  <c r="V292" i="17"/>
  <c r="V291" i="17"/>
  <c r="V290" i="17"/>
  <c r="V289" i="17"/>
  <c r="V288" i="17"/>
  <c r="V287" i="17"/>
  <c r="V286" i="17"/>
  <c r="V285" i="17"/>
  <c r="V284" i="17"/>
  <c r="V283" i="17"/>
  <c r="V282" i="17"/>
  <c r="V281" i="17"/>
  <c r="V280" i="17"/>
  <c r="V279" i="17"/>
  <c r="V278" i="17"/>
  <c r="V277" i="17"/>
  <c r="V276" i="17"/>
  <c r="V275" i="17"/>
  <c r="V274" i="17"/>
  <c r="V273" i="17"/>
  <c r="V272" i="17"/>
  <c r="V271" i="17"/>
  <c r="V270" i="17"/>
  <c r="V269" i="17"/>
  <c r="V268" i="17"/>
  <c r="V267" i="17"/>
  <c r="V266" i="17"/>
  <c r="V265" i="17"/>
  <c r="V264" i="17"/>
  <c r="V263" i="17"/>
  <c r="V262" i="17"/>
  <c r="V261" i="17"/>
  <c r="V260" i="17"/>
  <c r="V259" i="17"/>
  <c r="V258" i="17"/>
  <c r="V257" i="17"/>
  <c r="V256" i="17"/>
  <c r="V255" i="17"/>
  <c r="V254" i="17"/>
  <c r="V253" i="17"/>
  <c r="V252" i="17"/>
  <c r="V251" i="17"/>
  <c r="V250" i="17"/>
  <c r="V249" i="17"/>
  <c r="V248" i="17"/>
  <c r="V247" i="17"/>
  <c r="V246" i="17"/>
  <c r="V245" i="17"/>
  <c r="V244" i="17"/>
  <c r="V243" i="17"/>
  <c r="V242" i="17"/>
  <c r="V241" i="17"/>
  <c r="V240" i="17"/>
  <c r="V239" i="17"/>
  <c r="V238" i="17"/>
  <c r="V237" i="17"/>
  <c r="V236" i="17"/>
  <c r="V235" i="17"/>
  <c r="V234" i="17"/>
  <c r="V233" i="17"/>
  <c r="V232" i="17"/>
  <c r="V231" i="17"/>
  <c r="V230" i="17"/>
  <c r="V229" i="17"/>
  <c r="V228" i="17"/>
  <c r="V227" i="17"/>
  <c r="V226" i="17"/>
  <c r="V225" i="17"/>
  <c r="V224" i="17"/>
  <c r="V223" i="17"/>
  <c r="V222" i="17"/>
  <c r="V221" i="17"/>
  <c r="V220" i="17"/>
  <c r="V219" i="17"/>
  <c r="V218" i="17"/>
  <c r="V217" i="17"/>
  <c r="V216" i="17"/>
  <c r="V215" i="17"/>
  <c r="V214" i="17"/>
  <c r="V213" i="17"/>
  <c r="V212" i="17"/>
  <c r="V211" i="17"/>
  <c r="V210" i="17"/>
  <c r="V209" i="17"/>
  <c r="V208" i="17"/>
  <c r="V207" i="17"/>
  <c r="V206" i="17"/>
  <c r="V205" i="17"/>
  <c r="V204" i="17"/>
  <c r="V203" i="17"/>
  <c r="V202" i="17"/>
  <c r="V201" i="17"/>
  <c r="V200" i="17"/>
  <c r="V199" i="17"/>
  <c r="V198" i="17"/>
  <c r="V197" i="17"/>
  <c r="V196" i="17"/>
  <c r="V195" i="17"/>
  <c r="V194" i="17"/>
  <c r="V193" i="17"/>
  <c r="V192" i="17"/>
  <c r="V191" i="17"/>
  <c r="V190" i="17"/>
  <c r="V189" i="17"/>
  <c r="V188" i="17"/>
  <c r="V187" i="17"/>
  <c r="V186" i="17"/>
  <c r="V185" i="17"/>
  <c r="V184" i="17"/>
  <c r="V183" i="17"/>
  <c r="V182" i="17"/>
  <c r="V181" i="17"/>
  <c r="V180" i="17"/>
  <c r="V179" i="17"/>
  <c r="V178" i="17"/>
  <c r="V177" i="17"/>
  <c r="V176" i="17"/>
  <c r="V175" i="17"/>
  <c r="V174" i="17"/>
  <c r="V173" i="17"/>
  <c r="V172" i="17"/>
  <c r="V171" i="17"/>
  <c r="V170" i="17"/>
  <c r="V169" i="17"/>
  <c r="V168" i="17"/>
  <c r="V167" i="17"/>
  <c r="V166" i="17"/>
  <c r="V165" i="17"/>
  <c r="V164" i="17"/>
  <c r="V163" i="17"/>
  <c r="V162" i="17"/>
  <c r="V161" i="17"/>
  <c r="V160" i="17"/>
  <c r="V159" i="17"/>
  <c r="V158" i="17"/>
  <c r="V157" i="17"/>
  <c r="V156" i="17"/>
  <c r="V155" i="17"/>
  <c r="V154" i="17"/>
  <c r="V153" i="17"/>
  <c r="V152" i="17"/>
  <c r="V151" i="17"/>
  <c r="V150" i="17"/>
  <c r="V149" i="17"/>
  <c r="V148" i="17"/>
  <c r="V147" i="17"/>
  <c r="V146" i="17"/>
  <c r="V145" i="17"/>
  <c r="V144" i="17"/>
  <c r="V143" i="17"/>
  <c r="V142" i="17"/>
  <c r="V141" i="17"/>
  <c r="V140" i="17"/>
  <c r="V139" i="17"/>
  <c r="V138" i="17"/>
  <c r="V137" i="17"/>
  <c r="V136" i="17"/>
  <c r="V135" i="17"/>
  <c r="V134" i="17"/>
  <c r="V133" i="17"/>
  <c r="V132" i="17"/>
  <c r="V131" i="17"/>
  <c r="V130" i="17"/>
  <c r="V129" i="17"/>
  <c r="V128" i="17"/>
  <c r="V127" i="17"/>
  <c r="V126" i="17"/>
  <c r="V125" i="17"/>
  <c r="V124" i="17"/>
  <c r="V123" i="17"/>
  <c r="V122" i="17"/>
  <c r="V121" i="17"/>
  <c r="V120" i="17"/>
  <c r="V119" i="17"/>
  <c r="V118" i="17"/>
  <c r="V117" i="17"/>
  <c r="V116" i="17"/>
  <c r="V115" i="17"/>
  <c r="V114" i="17"/>
  <c r="V113" i="17"/>
  <c r="V112" i="17"/>
  <c r="V111" i="17"/>
  <c r="V110" i="17"/>
  <c r="V109" i="17"/>
  <c r="V108" i="17"/>
  <c r="V107" i="17"/>
  <c r="V106" i="17"/>
  <c r="V105" i="17"/>
  <c r="V104" i="17"/>
  <c r="V103" i="17"/>
  <c r="V102" i="17"/>
  <c r="V101" i="17"/>
  <c r="V100" i="17"/>
  <c r="V99" i="17"/>
  <c r="V98" i="17"/>
  <c r="V97" i="17"/>
  <c r="V96" i="17"/>
  <c r="V95" i="17"/>
  <c r="V94" i="17"/>
  <c r="V93" i="17"/>
  <c r="V92" i="17"/>
  <c r="V91" i="17"/>
  <c r="V90" i="17"/>
  <c r="V89" i="17"/>
  <c r="V88" i="17"/>
  <c r="V87" i="17"/>
  <c r="V86" i="17"/>
  <c r="V85" i="17"/>
  <c r="V84" i="17"/>
  <c r="V83" i="17"/>
  <c r="V82" i="17"/>
  <c r="V81" i="17"/>
  <c r="V80" i="17"/>
  <c r="V79" i="17"/>
  <c r="V78" i="17"/>
  <c r="V77" i="17"/>
  <c r="V76" i="17"/>
  <c r="V75" i="17"/>
  <c r="V74" i="17"/>
  <c r="V73" i="17"/>
  <c r="V72" i="17"/>
  <c r="V71" i="17"/>
  <c r="V70" i="17"/>
  <c r="V69" i="17"/>
  <c r="V68" i="17"/>
  <c r="V67" i="17"/>
  <c r="V66" i="17"/>
  <c r="V65" i="17"/>
  <c r="V64" i="17"/>
  <c r="V63" i="17"/>
  <c r="V62" i="17"/>
  <c r="V61" i="17"/>
  <c r="V60" i="17"/>
  <c r="V59" i="17"/>
  <c r="V58" i="17"/>
  <c r="V57" i="17"/>
  <c r="V56" i="17"/>
  <c r="V55" i="17"/>
  <c r="V54" i="17"/>
  <c r="V53" i="17"/>
  <c r="V52" i="17"/>
  <c r="V51" i="17"/>
  <c r="V50" i="17"/>
  <c r="V49" i="17"/>
  <c r="V48" i="17"/>
  <c r="V47" i="17"/>
  <c r="V46" i="17"/>
  <c r="V45" i="17"/>
  <c r="V44" i="17"/>
  <c r="V43" i="17"/>
  <c r="V42" i="17"/>
  <c r="V41" i="17"/>
  <c r="V40" i="17"/>
  <c r="V39" i="17"/>
  <c r="V38" i="17"/>
  <c r="V37" i="17"/>
  <c r="V36" i="17"/>
  <c r="V35" i="17"/>
  <c r="V34" i="17"/>
  <c r="V33" i="17"/>
  <c r="V32" i="17"/>
  <c r="V31" i="17"/>
  <c r="V30" i="17"/>
  <c r="V29" i="17"/>
  <c r="V28" i="17"/>
  <c r="V27" i="17"/>
  <c r="V26" i="17"/>
  <c r="V25" i="17"/>
  <c r="V24" i="17"/>
  <c r="V23" i="17"/>
  <c r="V22" i="17"/>
  <c r="V21" i="17"/>
  <c r="V20" i="17"/>
  <c r="V19" i="17"/>
  <c r="V18" i="17"/>
  <c r="V17" i="17"/>
  <c r="V16" i="17"/>
  <c r="V15" i="17"/>
  <c r="V14" i="17"/>
  <c r="V13" i="17"/>
  <c r="V12" i="17"/>
  <c r="V11" i="17"/>
  <c r="V10" i="17"/>
  <c r="V9" i="17"/>
  <c r="V8" i="17"/>
  <c r="V7" i="17"/>
  <c r="V6" i="17"/>
  <c r="V5" i="17"/>
  <c r="V4" i="17"/>
  <c r="V3" i="17"/>
  <c r="V2" i="17"/>
  <c r="V936" i="17"/>
  <c r="V935" i="17"/>
  <c r="V934" i="17"/>
  <c r="V933" i="17"/>
  <c r="V932" i="17"/>
  <c r="V931" i="17"/>
  <c r="V930" i="17"/>
  <c r="V929" i="17"/>
  <c r="V928" i="17"/>
  <c r="V927" i="17"/>
  <c r="V926" i="17"/>
  <c r="V925" i="17"/>
  <c r="V922" i="17"/>
  <c r="V921" i="17"/>
  <c r="V920" i="17"/>
  <c r="V919" i="17"/>
  <c r="V918" i="17"/>
  <c r="V917" i="17"/>
  <c r="V916" i="17"/>
  <c r="V915" i="17"/>
  <c r="V913" i="17"/>
  <c r="V912" i="17"/>
  <c r="V911" i="17"/>
  <c r="V910" i="17"/>
  <c r="V909" i="17"/>
  <c r="V908" i="17"/>
  <c r="V907" i="17"/>
  <c r="V906" i="17"/>
  <c r="V905" i="17"/>
  <c r="V904" i="17"/>
  <c r="V903" i="17"/>
  <c r="V902" i="17"/>
  <c r="V901" i="17"/>
  <c r="V900" i="17"/>
  <c r="V899" i="17"/>
  <c r="V898" i="17"/>
  <c r="V897" i="17"/>
  <c r="V896" i="17"/>
  <c r="V895" i="17"/>
  <c r="V894" i="17"/>
  <c r="V893" i="17"/>
  <c r="V892" i="17"/>
  <c r="V891" i="17"/>
  <c r="V890" i="17"/>
  <c r="V889" i="17"/>
  <c r="V888" i="17"/>
  <c r="V887" i="17"/>
  <c r="V886" i="17"/>
  <c r="V885" i="17"/>
  <c r="V884" i="17"/>
  <c r="V883" i="17"/>
  <c r="V882" i="17"/>
  <c r="V881" i="17"/>
  <c r="V880" i="17"/>
  <c r="V879" i="17"/>
  <c r="V878" i="17"/>
  <c r="V877" i="17"/>
  <c r="V876" i="17"/>
  <c r="V875" i="17"/>
  <c r="V874" i="17"/>
  <c r="V873" i="17"/>
  <c r="V872" i="17"/>
  <c r="V871" i="17"/>
  <c r="V870" i="17"/>
  <c r="V869" i="17"/>
  <c r="V868" i="17"/>
  <c r="V867" i="17"/>
  <c r="V866" i="17"/>
  <c r="V865" i="17"/>
  <c r="V864" i="17"/>
  <c r="V863" i="17"/>
  <c r="V862" i="17"/>
  <c r="V861" i="17"/>
  <c r="V860" i="17"/>
  <c r="V859" i="17"/>
  <c r="V858" i="17"/>
  <c r="V857" i="17"/>
  <c r="V856" i="17"/>
  <c r="V855" i="17"/>
  <c r="V853" i="17"/>
  <c r="V852" i="17"/>
  <c r="V851" i="17"/>
  <c r="V850" i="17"/>
  <c r="V849" i="17"/>
  <c r="V848" i="17"/>
  <c r="V847" i="17"/>
  <c r="V846" i="17"/>
  <c r="V845" i="17"/>
  <c r="V844" i="17"/>
  <c r="V843" i="17"/>
  <c r="V842" i="17"/>
  <c r="V841" i="17"/>
  <c r="V840" i="17"/>
  <c r="V839" i="17"/>
  <c r="V838" i="17"/>
  <c r="V837" i="17"/>
  <c r="V836" i="17"/>
  <c r="V835" i="17"/>
  <c r="V834" i="17"/>
  <c r="V833" i="17"/>
  <c r="V832" i="17"/>
  <c r="V831" i="17"/>
  <c r="V830" i="17"/>
  <c r="V829" i="17"/>
  <c r="V828" i="17"/>
  <c r="V827" i="17"/>
  <c r="V826" i="17"/>
  <c r="V825" i="17"/>
  <c r="V824" i="17"/>
  <c r="V823" i="17"/>
  <c r="V822" i="17"/>
  <c r="V821" i="17"/>
  <c r="V819" i="17"/>
  <c r="V818" i="17"/>
  <c r="V817" i="17"/>
  <c r="V816" i="17"/>
  <c r="V815" i="17"/>
  <c r="V814" i="17"/>
  <c r="V813" i="17"/>
  <c r="V812" i="17"/>
  <c r="V811" i="17"/>
  <c r="V810" i="17"/>
  <c r="V809" i="17"/>
  <c r="V808" i="17"/>
  <c r="V807" i="17"/>
  <c r="V806" i="17"/>
  <c r="V805" i="17"/>
  <c r="V804" i="17"/>
  <c r="V803" i="17"/>
  <c r="V802" i="17"/>
  <c r="V801" i="17"/>
  <c r="V800" i="17"/>
  <c r="V799" i="17"/>
  <c r="V798" i="17"/>
  <c r="V797" i="17"/>
  <c r="V796" i="17"/>
  <c r="V795" i="17"/>
  <c r="V794" i="17"/>
  <c r="V793" i="17"/>
  <c r="V792" i="17"/>
  <c r="V791" i="17"/>
  <c r="V790" i="17"/>
  <c r="V789" i="17"/>
  <c r="V788" i="17"/>
  <c r="V787" i="17"/>
  <c r="V786" i="17"/>
  <c r="V772" i="17"/>
  <c r="V771" i="17"/>
  <c r="V770" i="17"/>
  <c r="V769" i="17"/>
  <c r="V768" i="17"/>
  <c r="V767" i="17"/>
  <c r="V766" i="17"/>
  <c r="V765" i="17"/>
  <c r="V764" i="17"/>
  <c r="V763" i="17"/>
  <c r="V762" i="17"/>
  <c r="V761" i="17"/>
  <c r="V760" i="17"/>
  <c r="V759" i="17"/>
  <c r="V758" i="17"/>
  <c r="V757" i="17"/>
  <c r="V756" i="17"/>
  <c r="V755" i="17"/>
  <c r="V754" i="17"/>
  <c r="V753" i="17"/>
  <c r="V752" i="17"/>
  <c r="V751" i="17"/>
  <c r="V750" i="17"/>
  <c r="V749" i="17"/>
  <c r="V748" i="17"/>
  <c r="V747" i="17"/>
  <c r="V746" i="17"/>
  <c r="V745" i="17"/>
  <c r="V744" i="17"/>
  <c r="V743" i="17"/>
  <c r="V742" i="17"/>
  <c r="V741" i="17"/>
  <c r="V740" i="17"/>
  <c r="V739" i="17"/>
  <c r="V738" i="17"/>
  <c r="V737" i="17"/>
  <c r="V736" i="17"/>
  <c r="V735" i="17"/>
  <c r="V734" i="17"/>
  <c r="V733" i="17"/>
  <c r="V732" i="17"/>
  <c r="V731" i="17"/>
  <c r="V730" i="17"/>
  <c r="V729" i="17"/>
  <c r="V728" i="17"/>
  <c r="V727" i="17"/>
  <c r="V726" i="17"/>
  <c r="V725" i="17"/>
  <c r="V724" i="17"/>
  <c r="V723" i="17"/>
  <c r="V722" i="17"/>
  <c r="V717" i="17"/>
  <c r="V716" i="17"/>
  <c r="V715" i="17"/>
  <c r="V714" i="17"/>
  <c r="V713" i="17"/>
  <c r="V712" i="17"/>
  <c r="V711" i="17"/>
  <c r="V710" i="17"/>
  <c r="V709" i="17"/>
  <c r="V708" i="17"/>
  <c r="V707" i="17"/>
  <c r="V706" i="17"/>
  <c r="V705" i="17"/>
  <c r="V704" i="17"/>
  <c r="V703" i="17"/>
  <c r="V702" i="17"/>
  <c r="V701" i="17"/>
  <c r="V700" i="17"/>
  <c r="V699" i="17"/>
  <c r="V1101" i="17"/>
  <c r="V1100" i="17"/>
  <c r="V1099" i="17"/>
  <c r="V1098" i="17"/>
  <c r="V1097" i="17"/>
  <c r="V1096" i="17"/>
  <c r="V1095" i="17"/>
  <c r="V1094" i="17"/>
  <c r="V1093" i="17"/>
  <c r="V1092" i="17"/>
  <c r="V1091" i="17"/>
  <c r="V1090" i="17"/>
  <c r="V1089" i="17"/>
  <c r="V1088" i="17"/>
  <c r="V1087" i="17"/>
  <c r="V1086" i="17"/>
  <c r="V1085" i="17"/>
  <c r="V1084" i="17"/>
  <c r="V1083" i="17"/>
  <c r="V1082" i="17"/>
  <c r="V1081" i="17"/>
  <c r="V1080" i="17"/>
  <c r="V1079" i="17"/>
  <c r="V1078" i="17"/>
  <c r="V1077" i="17"/>
  <c r="V1076" i="17"/>
  <c r="V1075" i="17"/>
  <c r="V1074" i="17"/>
  <c r="V1073" i="17"/>
  <c r="V1072" i="17"/>
  <c r="V1071" i="17"/>
  <c r="V1070" i="17"/>
  <c r="V1069" i="17"/>
  <c r="V1068" i="17"/>
  <c r="V1067" i="17"/>
  <c r="V1066" i="17"/>
  <c r="V1065" i="17"/>
  <c r="V1064" i="17"/>
  <c r="V1063" i="17"/>
  <c r="V1062" i="17"/>
  <c r="V1061" i="17"/>
  <c r="V1060" i="17"/>
  <c r="V1059" i="17"/>
  <c r="V1058" i="17"/>
  <c r="V1057" i="17"/>
  <c r="V1056" i="17"/>
  <c r="V1055" i="17"/>
  <c r="V1054" i="17"/>
  <c r="V1053" i="17"/>
  <c r="V1052" i="17"/>
  <c r="V1051" i="17"/>
  <c r="V1050" i="17"/>
  <c r="V1049" i="17"/>
  <c r="V1048" i="17"/>
  <c r="V1047" i="17"/>
  <c r="V1046" i="17"/>
  <c r="V1045" i="17"/>
  <c r="V1044" i="17"/>
  <c r="V1043" i="17"/>
  <c r="V1042" i="17"/>
  <c r="V1041" i="17"/>
  <c r="V1040" i="17"/>
  <c r="V1039" i="17"/>
  <c r="V1038" i="17"/>
  <c r="V1037" i="17"/>
  <c r="V1036" i="17"/>
  <c r="V1035" i="17"/>
  <c r="V1034" i="17"/>
  <c r="V1033" i="17"/>
  <c r="V1032" i="17"/>
  <c r="V1031" i="17"/>
  <c r="V1030" i="17"/>
  <c r="V1029" i="17"/>
  <c r="V1028" i="17"/>
  <c r="V1027" i="17"/>
  <c r="V1026" i="17"/>
  <c r="V1025" i="17"/>
  <c r="V1024" i="17"/>
  <c r="V1023" i="17"/>
  <c r="V1022" i="17"/>
  <c r="V1021" i="17"/>
  <c r="V1020" i="17"/>
  <c r="V1019" i="17"/>
  <c r="V1018" i="17"/>
  <c r="V1017" i="17"/>
  <c r="V1016" i="17"/>
  <c r="V1015" i="17"/>
  <c r="V1014" i="17"/>
  <c r="V1013" i="17"/>
  <c r="V1012" i="17"/>
  <c r="V1011" i="17"/>
  <c r="V1010" i="17"/>
  <c r="V1009" i="17"/>
  <c r="V1008" i="17"/>
  <c r="V1007" i="17"/>
  <c r="V1006" i="17"/>
  <c r="V1005" i="17"/>
  <c r="V1004" i="17"/>
  <c r="V1003" i="17"/>
  <c r="V1002" i="17"/>
  <c r="V1001" i="17"/>
  <c r="V1000" i="17"/>
  <c r="V999" i="17"/>
  <c r="V998" i="17"/>
  <c r="V997" i="17"/>
  <c r="V996" i="17"/>
  <c r="V995" i="17"/>
  <c r="V994" i="17"/>
  <c r="V993" i="17"/>
  <c r="V992" i="17"/>
  <c r="V991" i="17"/>
  <c r="V990" i="17"/>
  <c r="V989" i="17"/>
  <c r="V988" i="17"/>
  <c r="V987" i="17"/>
  <c r="V986" i="17"/>
  <c r="V985" i="17"/>
  <c r="V984" i="17"/>
  <c r="V983" i="17"/>
  <c r="V982" i="17"/>
  <c r="V981" i="17"/>
  <c r="V980" i="17"/>
  <c r="V979" i="17"/>
  <c r="V978" i="17"/>
  <c r="V977" i="17"/>
  <c r="V976" i="17"/>
  <c r="V975" i="17"/>
  <c r="V974" i="17"/>
  <c r="V973" i="17"/>
  <c r="V972" i="17"/>
  <c r="V971" i="17"/>
  <c r="V970" i="17"/>
  <c r="V969" i="17"/>
  <c r="V968" i="17"/>
  <c r="V967" i="17"/>
  <c r="V966" i="17"/>
  <c r="V965" i="17"/>
  <c r="V964" i="17"/>
  <c r="V963" i="17"/>
  <c r="V962" i="17"/>
  <c r="V961" i="17"/>
  <c r="V960" i="17"/>
  <c r="V959" i="17"/>
  <c r="V958" i="17"/>
  <c r="V957" i="17"/>
  <c r="V956" i="17"/>
  <c r="V955" i="17"/>
  <c r="V954" i="17"/>
  <c r="V953" i="17"/>
  <c r="V952" i="17"/>
  <c r="V951" i="17"/>
  <c r="V950" i="17"/>
  <c r="V949" i="17"/>
  <c r="V948" i="17"/>
  <c r="V947" i="17"/>
  <c r="V946" i="17"/>
  <c r="V945" i="17"/>
  <c r="V944" i="17"/>
  <c r="V943" i="17"/>
  <c r="V942" i="17"/>
  <c r="V941" i="17"/>
  <c r="V940" i="17"/>
  <c r="V939" i="17"/>
  <c r="V938" i="17"/>
  <c r="V937" i="17"/>
  <c r="V1278" i="17"/>
  <c r="V1277" i="17"/>
  <c r="V1276" i="17"/>
  <c r="V1275" i="17"/>
  <c r="V1274" i="17"/>
  <c r="V1273" i="17"/>
  <c r="V1272" i="17"/>
  <c r="V1271" i="17"/>
  <c r="V1270" i="17"/>
  <c r="V1269" i="17"/>
  <c r="V1268" i="17"/>
  <c r="V1267" i="17"/>
  <c r="V1266" i="17"/>
  <c r="V1265" i="17"/>
  <c r="V1264" i="17"/>
  <c r="V1263" i="17"/>
  <c r="V1262" i="17"/>
  <c r="V1261" i="17"/>
  <c r="V1260" i="17"/>
  <c r="V1259" i="17"/>
  <c r="V1258" i="17"/>
  <c r="V1257" i="17"/>
  <c r="V1256" i="17"/>
  <c r="V1255" i="17"/>
  <c r="V1254" i="17"/>
  <c r="V1253" i="17"/>
  <c r="V1252" i="17"/>
  <c r="V1251" i="17"/>
  <c r="V1250" i="17"/>
  <c r="V1249" i="17"/>
  <c r="V1248" i="17"/>
  <c r="V1247" i="17"/>
  <c r="V1246" i="17"/>
  <c r="V1245" i="17"/>
  <c r="V1244" i="17"/>
  <c r="V1243" i="17"/>
  <c r="V1242" i="17"/>
  <c r="V1241" i="17"/>
  <c r="V1240" i="17"/>
  <c r="V1239" i="17"/>
  <c r="V1238" i="17"/>
  <c r="V1237" i="17"/>
  <c r="V1236" i="17"/>
  <c r="V1235" i="17"/>
  <c r="V1234" i="17"/>
  <c r="V1233" i="17"/>
  <c r="V1232" i="17"/>
  <c r="V1231" i="17"/>
  <c r="V1230" i="17"/>
  <c r="V1229" i="17"/>
  <c r="V1228" i="17"/>
  <c r="V1227" i="17"/>
  <c r="V1226" i="17"/>
  <c r="V1225" i="17"/>
  <c r="V1224" i="17"/>
  <c r="V1223" i="17"/>
  <c r="V1222" i="17"/>
  <c r="V1221" i="17"/>
  <c r="V1220" i="17"/>
  <c r="V1219" i="17"/>
  <c r="V1218" i="17"/>
  <c r="V1217" i="17"/>
  <c r="V1216" i="17"/>
  <c r="V1215" i="17"/>
  <c r="V1214" i="17"/>
  <c r="V1213" i="17"/>
  <c r="V1212" i="17"/>
  <c r="V1211" i="17"/>
  <c r="V1210" i="17"/>
  <c r="V1209" i="17"/>
  <c r="V1208" i="17"/>
  <c r="V1207" i="17"/>
  <c r="V1206" i="17"/>
  <c r="V1205" i="17"/>
  <c r="V1204" i="17"/>
  <c r="V1203" i="17"/>
  <c r="V1202" i="17"/>
  <c r="V1201" i="17"/>
  <c r="V1200" i="17"/>
  <c r="V1199" i="17"/>
  <c r="V1198" i="17"/>
  <c r="V1197" i="17"/>
  <c r="V1196" i="17"/>
  <c r="V1195" i="17"/>
  <c r="V1194" i="17"/>
  <c r="V1193" i="17"/>
  <c r="V1192" i="17"/>
  <c r="V1191" i="17"/>
  <c r="V1190" i="17"/>
  <c r="V1189" i="17"/>
  <c r="V1188" i="17"/>
  <c r="V1187" i="17"/>
  <c r="V1186" i="17"/>
  <c r="V1185" i="17"/>
  <c r="V1184" i="17"/>
  <c r="V1183" i="17"/>
  <c r="V1182" i="17"/>
  <c r="V1181" i="17"/>
  <c r="V1180" i="17"/>
  <c r="V1179" i="17"/>
  <c r="V1178" i="17"/>
  <c r="V1177" i="17"/>
  <c r="V1176" i="17"/>
  <c r="V1175" i="17"/>
  <c r="V1174" i="17"/>
  <c r="V1173" i="17"/>
  <c r="V1172" i="17"/>
  <c r="V1171" i="17"/>
  <c r="V1170" i="17"/>
  <c r="V1169" i="17"/>
  <c r="V1168" i="17"/>
  <c r="V1167" i="17"/>
  <c r="V1166" i="17"/>
  <c r="V1165" i="17"/>
  <c r="V1164" i="17"/>
  <c r="V1163" i="17"/>
  <c r="V1162" i="17"/>
  <c r="V1161" i="17"/>
  <c r="V1160" i="17"/>
  <c r="V1159" i="17"/>
  <c r="V1158" i="17"/>
  <c r="V1157" i="17"/>
  <c r="V1156" i="17"/>
  <c r="V1155" i="17"/>
  <c r="V1154" i="17"/>
  <c r="V1153" i="17"/>
  <c r="V1152" i="17"/>
  <c r="V1151" i="17"/>
  <c r="V1150" i="17"/>
  <c r="V1149" i="17"/>
  <c r="V1148" i="17"/>
  <c r="V1147" i="17"/>
  <c r="V1146" i="17"/>
  <c r="V1145" i="17"/>
  <c r="V1144" i="17"/>
  <c r="V1143" i="17"/>
  <c r="V1142" i="17"/>
  <c r="V1141" i="17"/>
  <c r="V1140" i="17"/>
  <c r="V1139" i="17"/>
  <c r="V1138" i="17"/>
  <c r="V1137" i="17"/>
  <c r="V1136" i="17"/>
  <c r="V1135" i="17"/>
  <c r="V1134" i="17"/>
  <c r="V1133" i="17"/>
  <c r="V1132" i="17"/>
  <c r="V1131" i="17"/>
  <c r="V1130" i="17"/>
  <c r="V1129" i="17"/>
  <c r="V1128" i="17"/>
  <c r="V1127" i="17"/>
  <c r="V1126" i="17"/>
  <c r="V1125" i="17"/>
  <c r="V1124" i="17"/>
  <c r="V1123" i="17"/>
  <c r="V1122" i="17"/>
  <c r="V1121" i="17"/>
  <c r="V1120" i="17"/>
  <c r="V1119" i="17"/>
  <c r="V1118" i="17"/>
  <c r="V1117" i="17"/>
  <c r="V1116" i="17"/>
  <c r="V1115" i="17"/>
  <c r="V1114" i="17"/>
  <c r="V1113" i="17"/>
  <c r="V1112" i="17"/>
  <c r="V1111" i="17"/>
  <c r="V1110" i="17"/>
  <c r="V1109" i="17"/>
  <c r="V1108" i="17"/>
  <c r="V1107" i="17"/>
  <c r="V1106" i="17"/>
  <c r="V1105" i="17"/>
  <c r="V1104" i="17"/>
  <c r="V1103" i="17"/>
  <c r="V1102" i="17"/>
  <c r="V643" i="17"/>
  <c r="V642" i="17"/>
  <c r="V641" i="17"/>
  <c r="V640" i="17"/>
  <c r="V639" i="17"/>
  <c r="V638" i="17"/>
  <c r="V637" i="17"/>
  <c r="V636" i="17"/>
  <c r="V635" i="17"/>
  <c r="V634" i="17"/>
  <c r="V633" i="17"/>
  <c r="V632" i="17"/>
  <c r="V631" i="17"/>
  <c r="V630" i="17"/>
  <c r="V629" i="17"/>
  <c r="V628" i="17"/>
  <c r="V627" i="17"/>
  <c r="V626" i="17"/>
  <c r="V625" i="17"/>
  <c r="V624" i="17"/>
  <c r="V623" i="17"/>
  <c r="V622" i="17"/>
  <c r="V621" i="17"/>
  <c r="V620" i="17"/>
  <c r="V619" i="17"/>
  <c r="V618" i="17"/>
  <c r="V617" i="17"/>
  <c r="V616" i="17"/>
  <c r="V615" i="17"/>
  <c r="V614" i="17"/>
  <c r="V613" i="17"/>
  <c r="V612" i="17"/>
  <c r="V611" i="17"/>
  <c r="V610" i="17"/>
  <c r="V609" i="17"/>
  <c r="V608" i="17"/>
  <c r="V607" i="17"/>
  <c r="V606" i="17"/>
  <c r="V605" i="17"/>
  <c r="V604" i="17"/>
  <c r="V603" i="17"/>
  <c r="V602" i="17"/>
  <c r="V601" i="17"/>
  <c r="V600" i="17"/>
  <c r="V599" i="17"/>
  <c r="V598" i="17"/>
  <c r="V597" i="17"/>
  <c r="V596" i="17"/>
  <c r="V595" i="17"/>
  <c r="V594" i="17"/>
  <c r="V593" i="17"/>
  <c r="V592" i="17"/>
  <c r="V591" i="17"/>
  <c r="V590" i="17"/>
  <c r="V589" i="17"/>
  <c r="V588" i="17"/>
  <c r="V587" i="17"/>
  <c r="V586" i="17"/>
  <c r="V585" i="17"/>
  <c r="V584" i="17"/>
  <c r="V583" i="17"/>
  <c r="V582" i="17"/>
  <c r="V581" i="17"/>
  <c r="V580" i="17"/>
  <c r="V579" i="17"/>
  <c r="V578" i="17"/>
  <c r="V577" i="17"/>
  <c r="V576" i="17"/>
  <c r="V575" i="17"/>
  <c r="V574" i="17"/>
  <c r="V573" i="17"/>
  <c r="V572" i="17"/>
  <c r="V571" i="17"/>
  <c r="V570" i="17"/>
  <c r="V569" i="17"/>
  <c r="V568" i="17"/>
  <c r="V567" i="17"/>
  <c r="V566" i="17"/>
  <c r="V565" i="17"/>
  <c r="V564" i="17"/>
  <c r="V563" i="17"/>
  <c r="V562" i="17"/>
  <c r="V561" i="17"/>
  <c r="V560" i="17"/>
  <c r="U3" i="17"/>
  <c r="U4" i="17"/>
  <c r="U5" i="17"/>
  <c r="U6" i="17"/>
  <c r="U7" i="17"/>
  <c r="U8" i="17"/>
  <c r="U9" i="17"/>
  <c r="U10" i="17"/>
  <c r="U11" i="17"/>
  <c r="U12" i="17"/>
  <c r="U13" i="17"/>
  <c r="U14" i="17"/>
  <c r="U15" i="17"/>
  <c r="U16" i="17"/>
  <c r="U17" i="17"/>
  <c r="U18" i="17"/>
  <c r="U19" i="17"/>
  <c r="U20" i="17"/>
  <c r="U21" i="17"/>
  <c r="U22" i="17"/>
  <c r="U23" i="17"/>
  <c r="U24" i="17"/>
  <c r="U25" i="17"/>
  <c r="U26" i="17"/>
  <c r="U27" i="17"/>
  <c r="U28" i="17"/>
  <c r="U29" i="17"/>
  <c r="U30" i="17"/>
  <c r="U31" i="17"/>
  <c r="U32" i="17"/>
  <c r="U33" i="17"/>
  <c r="U34" i="17"/>
  <c r="U35" i="17"/>
  <c r="U36" i="17"/>
  <c r="U37" i="17"/>
  <c r="U38" i="17"/>
  <c r="U39" i="17"/>
  <c r="U40" i="17"/>
  <c r="U41" i="17"/>
  <c r="U42" i="17"/>
  <c r="U43" i="17"/>
  <c r="U44" i="17"/>
  <c r="U45" i="17"/>
  <c r="U46" i="17"/>
  <c r="U47" i="17"/>
  <c r="U48" i="17"/>
  <c r="U49" i="17"/>
  <c r="U50" i="17"/>
  <c r="U51" i="17"/>
  <c r="U52" i="17"/>
  <c r="U53" i="17"/>
  <c r="U54" i="17"/>
  <c r="U55" i="17"/>
  <c r="U56" i="17"/>
  <c r="U57" i="17"/>
  <c r="U58" i="17"/>
  <c r="U59" i="17"/>
  <c r="U60" i="17"/>
  <c r="U61" i="17"/>
  <c r="U62" i="17"/>
  <c r="U63" i="17"/>
  <c r="U64" i="17"/>
  <c r="U65" i="17"/>
  <c r="U66" i="17"/>
  <c r="U67" i="17"/>
  <c r="U68" i="17"/>
  <c r="U69" i="17"/>
  <c r="U70" i="17"/>
  <c r="U71" i="17"/>
  <c r="U72" i="17"/>
  <c r="U73" i="17"/>
  <c r="U74" i="17"/>
  <c r="U75" i="17"/>
  <c r="U76" i="17"/>
  <c r="U77" i="17"/>
  <c r="U78" i="17"/>
  <c r="U79" i="17"/>
  <c r="U80" i="17"/>
  <c r="U81" i="17"/>
  <c r="U82" i="17"/>
  <c r="U83" i="17"/>
  <c r="U84" i="17"/>
  <c r="U85" i="17"/>
  <c r="U86" i="17"/>
  <c r="U87" i="17"/>
  <c r="U88" i="17"/>
  <c r="U89" i="17"/>
  <c r="U90" i="17"/>
  <c r="U91" i="17"/>
  <c r="U92" i="17"/>
  <c r="U93" i="17"/>
  <c r="U94" i="17"/>
  <c r="U95" i="17"/>
  <c r="U96" i="17"/>
  <c r="U97" i="17"/>
  <c r="U98" i="17"/>
  <c r="U99" i="17"/>
  <c r="U100" i="17"/>
  <c r="U101" i="17"/>
  <c r="U102" i="17"/>
  <c r="U103" i="17"/>
  <c r="U104" i="17"/>
  <c r="U105" i="17"/>
  <c r="U106" i="17"/>
  <c r="U107" i="17"/>
  <c r="U108" i="17"/>
  <c r="U109" i="17"/>
  <c r="U110" i="17"/>
  <c r="U111" i="17"/>
  <c r="U112" i="17"/>
  <c r="U113" i="17"/>
  <c r="U114" i="17"/>
  <c r="U115" i="17"/>
  <c r="U116" i="17"/>
  <c r="U117" i="17"/>
  <c r="U118" i="17"/>
  <c r="U119" i="17"/>
  <c r="U120" i="17"/>
  <c r="U121" i="17"/>
  <c r="U122" i="17"/>
  <c r="U123" i="17"/>
  <c r="U124" i="17"/>
  <c r="U125" i="17"/>
  <c r="U126" i="17"/>
  <c r="U127" i="17"/>
  <c r="U128" i="17"/>
  <c r="U129" i="17"/>
  <c r="U130" i="17"/>
  <c r="U131" i="17"/>
  <c r="U132" i="17"/>
  <c r="U133" i="17"/>
  <c r="U134" i="17"/>
  <c r="U135" i="17"/>
  <c r="U136" i="17"/>
  <c r="U137" i="17"/>
  <c r="U138" i="17"/>
  <c r="U139" i="17"/>
  <c r="U140" i="17"/>
  <c r="U141" i="17"/>
  <c r="U142" i="17"/>
  <c r="U143" i="17"/>
  <c r="U144" i="17"/>
  <c r="U145" i="17"/>
  <c r="U146" i="17"/>
  <c r="U147" i="17"/>
  <c r="U148" i="17"/>
  <c r="U149" i="17"/>
  <c r="U150" i="17"/>
  <c r="U151" i="17"/>
  <c r="U152" i="17"/>
  <c r="U153" i="17"/>
  <c r="U154" i="17"/>
  <c r="U155" i="17"/>
  <c r="U156" i="17"/>
  <c r="U157" i="17"/>
  <c r="U158" i="17"/>
  <c r="U159" i="17"/>
  <c r="U160" i="17"/>
  <c r="U161" i="17"/>
  <c r="U162" i="17"/>
  <c r="U163" i="17"/>
  <c r="U164" i="17"/>
  <c r="U165" i="17"/>
  <c r="U166" i="17"/>
  <c r="U167" i="17"/>
  <c r="U168" i="17"/>
  <c r="U169" i="17"/>
  <c r="U170" i="17"/>
  <c r="U171" i="17"/>
  <c r="U172" i="17"/>
  <c r="U173" i="17"/>
  <c r="U174" i="17"/>
  <c r="U175" i="17"/>
  <c r="U176" i="17"/>
  <c r="U177" i="17"/>
  <c r="U178" i="17"/>
  <c r="U179" i="17"/>
  <c r="U180" i="17"/>
  <c r="U181" i="17"/>
  <c r="U182" i="17"/>
  <c r="U183" i="17"/>
  <c r="U184" i="17"/>
  <c r="U185" i="17"/>
  <c r="U186" i="17"/>
  <c r="U187" i="17"/>
  <c r="U188" i="17"/>
  <c r="U189" i="17"/>
  <c r="U190" i="17"/>
  <c r="U191" i="17"/>
  <c r="U192" i="17"/>
  <c r="U193" i="17"/>
  <c r="U194" i="17"/>
  <c r="U195" i="17"/>
  <c r="U196" i="17"/>
  <c r="U197" i="17"/>
  <c r="U198" i="17"/>
  <c r="U199" i="17"/>
  <c r="U200" i="17"/>
  <c r="U201" i="17"/>
  <c r="U202" i="17"/>
  <c r="U203" i="17"/>
  <c r="U204" i="17"/>
  <c r="U205" i="17"/>
  <c r="U206" i="17"/>
  <c r="U207" i="17"/>
  <c r="U208" i="17"/>
  <c r="U209" i="17"/>
  <c r="U210" i="17"/>
  <c r="U211" i="17"/>
  <c r="U212" i="17"/>
  <c r="U213" i="17"/>
  <c r="U214" i="17"/>
  <c r="U215" i="17"/>
  <c r="U216" i="17"/>
  <c r="U217" i="17"/>
  <c r="U218" i="17"/>
  <c r="U219" i="17"/>
  <c r="U220" i="17"/>
  <c r="U221" i="17"/>
  <c r="U222" i="17"/>
  <c r="U223" i="17"/>
  <c r="U224" i="17"/>
  <c r="U225" i="17"/>
  <c r="U226" i="17"/>
  <c r="U227" i="17"/>
  <c r="U228" i="17"/>
  <c r="U229" i="17"/>
  <c r="U230" i="17"/>
  <c r="U231" i="17"/>
  <c r="U232" i="17"/>
  <c r="U233" i="17"/>
  <c r="U234" i="17"/>
  <c r="U235" i="17"/>
  <c r="U236" i="17"/>
  <c r="U237" i="17"/>
  <c r="U238" i="17"/>
  <c r="U239" i="17"/>
  <c r="U240" i="17"/>
  <c r="U241" i="17"/>
  <c r="U242" i="17"/>
  <c r="U243" i="17"/>
  <c r="U244" i="17"/>
  <c r="U245" i="17"/>
  <c r="U246" i="17"/>
  <c r="U247" i="17"/>
  <c r="U248" i="17"/>
  <c r="U249" i="17"/>
  <c r="U250" i="17"/>
  <c r="U251" i="17"/>
  <c r="U252" i="17"/>
  <c r="U253" i="17"/>
  <c r="U254" i="17"/>
  <c r="U255" i="17"/>
  <c r="U256" i="17"/>
  <c r="U257" i="17"/>
  <c r="U258" i="17"/>
  <c r="U259" i="17"/>
  <c r="U260" i="17"/>
  <c r="U261" i="17"/>
  <c r="U262" i="17"/>
  <c r="U263" i="17"/>
  <c r="U264" i="17"/>
  <c r="U265" i="17"/>
  <c r="U266" i="17"/>
  <c r="U267" i="17"/>
  <c r="U268" i="17"/>
  <c r="U269" i="17"/>
  <c r="U270" i="17"/>
  <c r="U271" i="17"/>
  <c r="U272" i="17"/>
  <c r="U273" i="17"/>
  <c r="U274" i="17"/>
  <c r="U275" i="17"/>
  <c r="U276" i="17"/>
  <c r="U277" i="17"/>
  <c r="U278" i="17"/>
  <c r="U279" i="17"/>
  <c r="U280" i="17"/>
  <c r="U281" i="17"/>
  <c r="U282" i="17"/>
  <c r="U283" i="17"/>
  <c r="U284" i="17"/>
  <c r="U285" i="17"/>
  <c r="U286" i="17"/>
  <c r="U287" i="17"/>
  <c r="U288" i="17"/>
  <c r="U289" i="17"/>
  <c r="U290" i="17"/>
  <c r="U291" i="17"/>
  <c r="U292" i="17"/>
  <c r="U293" i="17"/>
  <c r="U294" i="17"/>
  <c r="U295" i="17"/>
  <c r="U296" i="17"/>
  <c r="U297" i="17"/>
  <c r="U298" i="17"/>
  <c r="U299" i="17"/>
  <c r="U300" i="17"/>
  <c r="U301" i="17"/>
  <c r="U302" i="17"/>
  <c r="U303" i="17"/>
  <c r="U304" i="17"/>
  <c r="U305" i="17"/>
  <c r="U306" i="17"/>
  <c r="U307" i="17"/>
  <c r="U308" i="17"/>
  <c r="U309" i="17"/>
  <c r="U310" i="17"/>
  <c r="U311" i="17"/>
  <c r="U312" i="17"/>
  <c r="U313" i="17"/>
  <c r="U314" i="17"/>
  <c r="U315" i="17"/>
  <c r="U316" i="17"/>
  <c r="U317" i="17"/>
  <c r="U318" i="17"/>
  <c r="U319" i="17"/>
  <c r="U320" i="17"/>
  <c r="U321" i="17"/>
  <c r="U322" i="17"/>
  <c r="U323" i="17"/>
  <c r="U324" i="17"/>
  <c r="U325" i="17"/>
  <c r="U326" i="17"/>
  <c r="U327" i="17"/>
  <c r="U328" i="17"/>
  <c r="U329" i="17"/>
  <c r="U330" i="17"/>
  <c r="U331" i="17"/>
  <c r="U332" i="17"/>
  <c r="U333" i="17"/>
  <c r="U334" i="17"/>
  <c r="U335" i="17"/>
  <c r="U336" i="17"/>
  <c r="U337" i="17"/>
  <c r="U338" i="17"/>
  <c r="U339" i="17"/>
  <c r="U340" i="17"/>
  <c r="U341" i="17"/>
  <c r="U342" i="17"/>
  <c r="U343" i="17"/>
  <c r="U344" i="17"/>
  <c r="U345" i="17"/>
  <c r="U346" i="17"/>
  <c r="U347" i="17"/>
  <c r="U348" i="17"/>
  <c r="U349" i="17"/>
  <c r="U350" i="17"/>
  <c r="U351" i="17"/>
  <c r="U352" i="17"/>
  <c r="U353" i="17"/>
  <c r="U354" i="17"/>
  <c r="U355" i="17"/>
  <c r="U356" i="17"/>
  <c r="U357" i="17"/>
  <c r="U358" i="17"/>
  <c r="U359" i="17"/>
  <c r="U360" i="17"/>
  <c r="U361" i="17"/>
  <c r="U362" i="17"/>
  <c r="U363" i="17"/>
  <c r="U364" i="17"/>
  <c r="U365" i="17"/>
  <c r="U366" i="17"/>
  <c r="U367" i="17"/>
  <c r="U368" i="17"/>
  <c r="U369" i="17"/>
  <c r="U370" i="17"/>
  <c r="U371" i="17"/>
  <c r="U372" i="17"/>
  <c r="U373" i="17"/>
  <c r="U374" i="17"/>
  <c r="U375" i="17"/>
  <c r="U376" i="17"/>
  <c r="U377" i="17"/>
  <c r="U378" i="17"/>
  <c r="U379" i="17"/>
  <c r="U380" i="17"/>
  <c r="U381" i="17"/>
  <c r="U382" i="17"/>
  <c r="U383" i="17"/>
  <c r="U384" i="17"/>
  <c r="U385" i="17"/>
  <c r="U386" i="17"/>
  <c r="U387" i="17"/>
  <c r="U388" i="17"/>
  <c r="U389" i="17"/>
  <c r="U390" i="17"/>
  <c r="U391" i="17"/>
  <c r="U392" i="17"/>
  <c r="U393" i="17"/>
  <c r="U394" i="17"/>
  <c r="U395" i="17"/>
  <c r="U396" i="17"/>
  <c r="U397" i="17"/>
  <c r="U398" i="17"/>
  <c r="U399" i="17"/>
  <c r="U400" i="17"/>
  <c r="U401" i="17"/>
  <c r="U402" i="17"/>
  <c r="U403" i="17"/>
  <c r="U404" i="17"/>
  <c r="U405" i="17"/>
  <c r="U406" i="17"/>
  <c r="U407" i="17"/>
  <c r="U408" i="17"/>
  <c r="U409" i="17"/>
  <c r="U410" i="17"/>
  <c r="U411" i="17"/>
  <c r="U412" i="17"/>
  <c r="U413" i="17"/>
  <c r="U414" i="17"/>
  <c r="U415" i="17"/>
  <c r="U416" i="17"/>
  <c r="U417" i="17"/>
  <c r="U418" i="17"/>
  <c r="U419" i="17"/>
  <c r="U420" i="17"/>
  <c r="U421" i="17"/>
  <c r="U422" i="17"/>
  <c r="U423" i="17"/>
  <c r="U424" i="17"/>
  <c r="U425" i="17"/>
  <c r="U426" i="17"/>
  <c r="U427" i="17"/>
  <c r="U428" i="17"/>
  <c r="U429" i="17"/>
  <c r="U430" i="17"/>
  <c r="U431" i="17"/>
  <c r="U432" i="17"/>
  <c r="U433" i="17"/>
  <c r="U434" i="17"/>
  <c r="U435" i="17"/>
  <c r="U436" i="17"/>
  <c r="U437" i="17"/>
  <c r="U438" i="17"/>
  <c r="U439" i="17"/>
  <c r="U440" i="17"/>
  <c r="U441" i="17"/>
  <c r="U442" i="17"/>
  <c r="U443" i="17"/>
  <c r="U444" i="17"/>
  <c r="U445" i="17"/>
  <c r="U446" i="17"/>
  <c r="U447" i="17"/>
  <c r="U448" i="17"/>
  <c r="U449" i="17"/>
  <c r="U450" i="17"/>
  <c r="U451" i="17"/>
  <c r="U452" i="17"/>
  <c r="U453" i="17"/>
  <c r="U454" i="17"/>
  <c r="U455" i="17"/>
  <c r="U456" i="17"/>
  <c r="U457" i="17"/>
  <c r="U458" i="17"/>
  <c r="U459" i="17"/>
  <c r="U460" i="17"/>
  <c r="U461" i="17"/>
  <c r="U462" i="17"/>
  <c r="U463" i="17"/>
  <c r="U464" i="17"/>
  <c r="U465" i="17"/>
  <c r="U466" i="17"/>
  <c r="U467" i="17"/>
  <c r="U468" i="17"/>
  <c r="U469" i="17"/>
  <c r="U470" i="17"/>
  <c r="U471" i="17"/>
  <c r="U472" i="17"/>
  <c r="U473" i="17"/>
  <c r="U474" i="17"/>
  <c r="U475" i="17"/>
  <c r="U476" i="17"/>
  <c r="U477" i="17"/>
  <c r="U478" i="17"/>
  <c r="U479" i="17"/>
  <c r="U480" i="17"/>
  <c r="U481" i="17"/>
  <c r="U482" i="17"/>
  <c r="U483" i="17"/>
  <c r="U484" i="17"/>
  <c r="U485" i="17"/>
  <c r="U486" i="17"/>
  <c r="U487" i="17"/>
  <c r="U488" i="17"/>
  <c r="U489" i="17"/>
  <c r="U490" i="17"/>
  <c r="U491" i="17"/>
  <c r="U492" i="17"/>
  <c r="U493" i="17"/>
  <c r="U494" i="17"/>
  <c r="U495" i="17"/>
  <c r="U496" i="17"/>
  <c r="U497" i="17"/>
  <c r="U498" i="17"/>
  <c r="U499" i="17"/>
  <c r="U500" i="17"/>
  <c r="U501" i="17"/>
  <c r="U502" i="17"/>
  <c r="U503" i="17"/>
  <c r="U504" i="17"/>
  <c r="U505" i="17"/>
  <c r="U506" i="17"/>
  <c r="U507" i="17"/>
  <c r="U508" i="17"/>
  <c r="U509" i="17"/>
  <c r="U510" i="17"/>
  <c r="U511" i="17"/>
  <c r="U512" i="17"/>
  <c r="U513" i="17"/>
  <c r="U514" i="17"/>
  <c r="U515" i="17"/>
  <c r="U516" i="17"/>
  <c r="U517" i="17"/>
  <c r="U518" i="17"/>
  <c r="U519" i="17"/>
  <c r="U520" i="17"/>
  <c r="U521" i="17"/>
  <c r="U522" i="17"/>
  <c r="U523" i="17"/>
  <c r="U524" i="17"/>
  <c r="U525" i="17"/>
  <c r="U526" i="17"/>
  <c r="U527" i="17"/>
  <c r="U528" i="17"/>
  <c r="U529" i="17"/>
  <c r="U530" i="17"/>
  <c r="U531" i="17"/>
  <c r="U532" i="17"/>
  <c r="U533" i="17"/>
  <c r="U534" i="17"/>
  <c r="U535" i="17"/>
  <c r="U536" i="17"/>
  <c r="U537" i="17"/>
  <c r="U538" i="17"/>
  <c r="U539" i="17"/>
  <c r="U540" i="17"/>
  <c r="U541" i="17"/>
  <c r="U542" i="17"/>
  <c r="U543" i="17"/>
  <c r="U544" i="17"/>
  <c r="U545" i="17"/>
  <c r="U546" i="17"/>
  <c r="U547" i="17"/>
  <c r="U548" i="17"/>
  <c r="U549" i="17"/>
  <c r="U550" i="17"/>
  <c r="U551" i="17"/>
  <c r="U552" i="17"/>
  <c r="U553" i="17"/>
  <c r="U554" i="17"/>
  <c r="U555" i="17"/>
  <c r="U556" i="17"/>
  <c r="U557" i="17"/>
  <c r="U558" i="17"/>
  <c r="U559" i="17"/>
  <c r="U560" i="17"/>
  <c r="U561" i="17"/>
  <c r="U562" i="17"/>
  <c r="U563" i="17"/>
  <c r="U564" i="17"/>
  <c r="U565" i="17"/>
  <c r="U566" i="17"/>
  <c r="U567" i="17"/>
  <c r="U568" i="17"/>
  <c r="U569" i="17"/>
  <c r="U570" i="17"/>
  <c r="U571" i="17"/>
  <c r="U572" i="17"/>
  <c r="U573" i="17"/>
  <c r="U574" i="17"/>
  <c r="U575" i="17"/>
  <c r="U576" i="17"/>
  <c r="U577" i="17"/>
  <c r="U578" i="17"/>
  <c r="U579" i="17"/>
  <c r="U580" i="17"/>
  <c r="U581" i="17"/>
  <c r="U582" i="17"/>
  <c r="U583" i="17"/>
  <c r="U584" i="17"/>
  <c r="U585" i="17"/>
  <c r="U586" i="17"/>
  <c r="U587" i="17"/>
  <c r="U588" i="17"/>
  <c r="U589" i="17"/>
  <c r="U590" i="17"/>
  <c r="U591" i="17"/>
  <c r="U592" i="17"/>
  <c r="U593" i="17"/>
  <c r="U594" i="17"/>
  <c r="U595" i="17"/>
  <c r="U596" i="17"/>
  <c r="U597" i="17"/>
  <c r="U598" i="17"/>
  <c r="U599" i="17"/>
  <c r="U600" i="17"/>
  <c r="U601" i="17"/>
  <c r="U602" i="17"/>
  <c r="U603" i="17"/>
  <c r="U604" i="17"/>
  <c r="U605" i="17"/>
  <c r="U606" i="17"/>
  <c r="U607" i="17"/>
  <c r="U608" i="17"/>
  <c r="U609" i="17"/>
  <c r="U610" i="17"/>
  <c r="U611" i="17"/>
  <c r="U612" i="17"/>
  <c r="U613" i="17"/>
  <c r="U614" i="17"/>
  <c r="U615" i="17"/>
  <c r="U616" i="17"/>
  <c r="U617" i="17"/>
  <c r="U618" i="17"/>
  <c r="U619" i="17"/>
  <c r="U620" i="17"/>
  <c r="U621" i="17"/>
  <c r="U622" i="17"/>
  <c r="U623" i="17"/>
  <c r="U624" i="17"/>
  <c r="U625" i="17"/>
  <c r="U626" i="17"/>
  <c r="U627" i="17"/>
  <c r="U628" i="17"/>
  <c r="U629" i="17"/>
  <c r="U630" i="17"/>
  <c r="U631" i="17"/>
  <c r="U632" i="17"/>
  <c r="U633" i="17"/>
  <c r="U634" i="17"/>
  <c r="U635" i="17"/>
  <c r="U636" i="17"/>
  <c r="U637" i="17"/>
  <c r="U638" i="17"/>
  <c r="U639" i="17"/>
  <c r="U640" i="17"/>
  <c r="U641" i="17"/>
  <c r="U642" i="17"/>
  <c r="U643" i="17"/>
  <c r="U644" i="17"/>
  <c r="U645" i="17"/>
  <c r="U646" i="17"/>
  <c r="U647" i="17"/>
  <c r="U648" i="17"/>
  <c r="U649" i="17"/>
  <c r="U650" i="17"/>
  <c r="U651" i="17"/>
  <c r="U652" i="17"/>
  <c r="U653" i="17"/>
  <c r="U654" i="17"/>
  <c r="U655" i="17"/>
  <c r="U656" i="17"/>
  <c r="U657" i="17"/>
  <c r="U658" i="17"/>
  <c r="U659" i="17"/>
  <c r="U660" i="17"/>
  <c r="U661" i="17"/>
  <c r="U662" i="17"/>
  <c r="U663" i="17"/>
  <c r="U664" i="17"/>
  <c r="U665" i="17"/>
  <c r="U666" i="17"/>
  <c r="U667" i="17"/>
  <c r="U668" i="17"/>
  <c r="U669" i="17"/>
  <c r="U670" i="17"/>
  <c r="U671" i="17"/>
  <c r="U672" i="17"/>
  <c r="U673" i="17"/>
  <c r="U674" i="17"/>
  <c r="U675" i="17"/>
  <c r="U676" i="17"/>
  <c r="U677" i="17"/>
  <c r="U678" i="17"/>
  <c r="U679" i="17"/>
  <c r="U680" i="17"/>
  <c r="U681" i="17"/>
  <c r="U682" i="17"/>
  <c r="U683" i="17"/>
  <c r="U684" i="17"/>
  <c r="U685" i="17"/>
  <c r="U686" i="17"/>
  <c r="U687" i="17"/>
  <c r="U688" i="17"/>
  <c r="U689" i="17"/>
  <c r="U690" i="17"/>
  <c r="U691" i="17"/>
  <c r="U692" i="17"/>
  <c r="U693" i="17"/>
  <c r="U694" i="17"/>
  <c r="U695" i="17"/>
  <c r="U696" i="17"/>
  <c r="U697" i="17"/>
  <c r="U698" i="17"/>
  <c r="U699" i="17"/>
  <c r="U700" i="17"/>
  <c r="U701" i="17"/>
  <c r="U702" i="17"/>
  <c r="U703" i="17"/>
  <c r="U704" i="17"/>
  <c r="U705" i="17"/>
  <c r="U706" i="17"/>
  <c r="U707" i="17"/>
  <c r="U708" i="17"/>
  <c r="U709" i="17"/>
  <c r="U710" i="17"/>
  <c r="U711" i="17"/>
  <c r="U712" i="17"/>
  <c r="U713" i="17"/>
  <c r="U714" i="17"/>
  <c r="U715" i="17"/>
  <c r="U716" i="17"/>
  <c r="U717" i="17"/>
  <c r="U722" i="17"/>
  <c r="U723" i="17"/>
  <c r="U724" i="17"/>
  <c r="U725" i="17"/>
  <c r="U726" i="17"/>
  <c r="U727" i="17"/>
  <c r="U728" i="17"/>
  <c r="U729" i="17"/>
  <c r="U730" i="17"/>
  <c r="U731" i="17"/>
  <c r="U732" i="17"/>
  <c r="U733" i="17"/>
  <c r="U734" i="17"/>
  <c r="U735" i="17"/>
  <c r="U736" i="17"/>
  <c r="U737" i="17"/>
  <c r="U738" i="17"/>
  <c r="U739" i="17"/>
  <c r="U740" i="17"/>
  <c r="U741" i="17"/>
  <c r="U742" i="17"/>
  <c r="U743" i="17"/>
  <c r="U744" i="17"/>
  <c r="U745" i="17"/>
  <c r="U746" i="17"/>
  <c r="U747" i="17"/>
  <c r="U748" i="17"/>
  <c r="U749" i="17"/>
  <c r="U750" i="17"/>
  <c r="U751" i="17"/>
  <c r="U752" i="17"/>
  <c r="U753" i="17"/>
  <c r="U754" i="17"/>
  <c r="U755" i="17"/>
  <c r="U756" i="17"/>
  <c r="U757" i="17"/>
  <c r="U758" i="17"/>
  <c r="U759" i="17"/>
  <c r="U760" i="17"/>
  <c r="U761" i="17"/>
  <c r="U762" i="17"/>
  <c r="U763" i="17"/>
  <c r="U764" i="17"/>
  <c r="U765" i="17"/>
  <c r="U766" i="17"/>
  <c r="U767" i="17"/>
  <c r="U768" i="17"/>
  <c r="U769" i="17"/>
  <c r="U770" i="17"/>
  <c r="U771" i="17"/>
  <c r="U772" i="17"/>
  <c r="U775" i="17"/>
  <c r="U780" i="17"/>
  <c r="U783" i="17"/>
  <c r="U785" i="17"/>
  <c r="U786" i="17"/>
  <c r="U787" i="17"/>
  <c r="U788" i="17"/>
  <c r="U789" i="17"/>
  <c r="U790" i="17"/>
  <c r="U791" i="17"/>
  <c r="U792" i="17"/>
  <c r="U793" i="17"/>
  <c r="U794" i="17"/>
  <c r="U795" i="17"/>
  <c r="U796" i="17"/>
  <c r="U797" i="17"/>
  <c r="U798" i="17"/>
  <c r="U799" i="17"/>
  <c r="U800" i="17"/>
  <c r="U801" i="17"/>
  <c r="U802" i="17"/>
  <c r="U803" i="17"/>
  <c r="U804" i="17"/>
  <c r="U805" i="17"/>
  <c r="U806" i="17"/>
  <c r="U807" i="17"/>
  <c r="U808" i="17"/>
  <c r="U809" i="17"/>
  <c r="U810" i="17"/>
  <c r="U811" i="17"/>
  <c r="U812" i="17"/>
  <c r="U813" i="17"/>
  <c r="U814" i="17"/>
  <c r="U815" i="17"/>
  <c r="U816" i="17"/>
  <c r="U817" i="17"/>
  <c r="U818" i="17"/>
  <c r="U819" i="17"/>
  <c r="U821" i="17"/>
  <c r="U822" i="17"/>
  <c r="U823" i="17"/>
  <c r="U824" i="17"/>
  <c r="U825" i="17"/>
  <c r="U826" i="17"/>
  <c r="U827" i="17"/>
  <c r="U828" i="17"/>
  <c r="U829" i="17"/>
  <c r="U830" i="17"/>
  <c r="U831" i="17"/>
  <c r="U832" i="17"/>
  <c r="U833" i="17"/>
  <c r="U834" i="17"/>
  <c r="U835" i="17"/>
  <c r="U836" i="17"/>
  <c r="U837" i="17"/>
  <c r="U838" i="17"/>
  <c r="U839" i="17"/>
  <c r="U840" i="17"/>
  <c r="U841" i="17"/>
  <c r="U842" i="17"/>
  <c r="U843" i="17"/>
  <c r="U844" i="17"/>
  <c r="U845" i="17"/>
  <c r="U846" i="17"/>
  <c r="U847" i="17"/>
  <c r="U848" i="17"/>
  <c r="U849" i="17"/>
  <c r="U850" i="17"/>
  <c r="U851" i="17"/>
  <c r="U852" i="17"/>
  <c r="U853" i="17"/>
  <c r="U855" i="17"/>
  <c r="U856" i="17"/>
  <c r="U857" i="17"/>
  <c r="U858" i="17"/>
  <c r="U859" i="17"/>
  <c r="U860" i="17"/>
  <c r="U861" i="17"/>
  <c r="U862" i="17"/>
  <c r="U863" i="17"/>
  <c r="U864" i="17"/>
  <c r="U865" i="17"/>
  <c r="U866" i="17"/>
  <c r="U867" i="17"/>
  <c r="U868" i="17"/>
  <c r="U869" i="17"/>
  <c r="U870" i="17"/>
  <c r="U871" i="17"/>
  <c r="U872" i="17"/>
  <c r="U873" i="17"/>
  <c r="U874" i="17"/>
  <c r="U875" i="17"/>
  <c r="U876" i="17"/>
  <c r="U877" i="17"/>
  <c r="U878" i="17"/>
  <c r="U879" i="17"/>
  <c r="U880" i="17"/>
  <c r="U881" i="17"/>
  <c r="U882" i="17"/>
  <c r="U883" i="17"/>
  <c r="U884" i="17"/>
  <c r="U885" i="17"/>
  <c r="U886" i="17"/>
  <c r="U887" i="17"/>
  <c r="U888" i="17"/>
  <c r="U889" i="17"/>
  <c r="U890" i="17"/>
  <c r="U891" i="17"/>
  <c r="U892" i="17"/>
  <c r="U893" i="17"/>
  <c r="U894" i="17"/>
  <c r="U895" i="17"/>
  <c r="U896" i="17"/>
  <c r="U897" i="17"/>
  <c r="U898" i="17"/>
  <c r="U899" i="17"/>
  <c r="U900" i="17"/>
  <c r="U901" i="17"/>
  <c r="U902" i="17"/>
  <c r="U903" i="17"/>
  <c r="U904" i="17"/>
  <c r="U905" i="17"/>
  <c r="U906" i="17"/>
  <c r="U907" i="17"/>
  <c r="U908" i="17"/>
  <c r="U909" i="17"/>
  <c r="U910" i="17"/>
  <c r="U911" i="17"/>
  <c r="U912" i="17"/>
  <c r="U913" i="17"/>
  <c r="U915" i="17"/>
  <c r="U916" i="17"/>
  <c r="U917" i="17"/>
  <c r="U918" i="17"/>
  <c r="U919" i="17"/>
  <c r="U920" i="17"/>
  <c r="U921" i="17"/>
  <c r="U922" i="17"/>
  <c r="U925" i="17"/>
  <c r="U926" i="17"/>
  <c r="U927" i="17"/>
  <c r="U928" i="17"/>
  <c r="U929" i="17"/>
  <c r="U930" i="17"/>
  <c r="U931" i="17"/>
  <c r="U932" i="17"/>
  <c r="U933" i="17"/>
  <c r="U934" i="17"/>
  <c r="U935" i="17"/>
  <c r="U936" i="17"/>
  <c r="U937" i="17"/>
  <c r="U938" i="17"/>
  <c r="U939" i="17"/>
  <c r="U940" i="17"/>
  <c r="U941" i="17"/>
  <c r="U942" i="17"/>
  <c r="U943" i="17"/>
  <c r="U944" i="17"/>
  <c r="U945" i="17"/>
  <c r="U946" i="17"/>
  <c r="U947" i="17"/>
  <c r="U948" i="17"/>
  <c r="U949" i="17"/>
  <c r="U950" i="17"/>
  <c r="U951" i="17"/>
  <c r="U952" i="17"/>
  <c r="U953" i="17"/>
  <c r="U954" i="17"/>
  <c r="U955" i="17"/>
  <c r="U956" i="17"/>
  <c r="U957" i="17"/>
  <c r="U958" i="17"/>
  <c r="U959" i="17"/>
  <c r="U960" i="17"/>
  <c r="U961" i="17"/>
  <c r="U962" i="17"/>
  <c r="U963" i="17"/>
  <c r="U964" i="17"/>
  <c r="U965" i="17"/>
  <c r="U966" i="17"/>
  <c r="U967" i="17"/>
  <c r="U968" i="17"/>
  <c r="U969" i="17"/>
  <c r="U970" i="17"/>
  <c r="U971" i="17"/>
  <c r="U972" i="17"/>
  <c r="U973" i="17"/>
  <c r="U974" i="17"/>
  <c r="U975" i="17"/>
  <c r="U976" i="17"/>
  <c r="U977" i="17"/>
  <c r="U978" i="17"/>
  <c r="U979" i="17"/>
  <c r="U980" i="17"/>
  <c r="U981" i="17"/>
  <c r="U982" i="17"/>
  <c r="U983" i="17"/>
  <c r="U984" i="17"/>
  <c r="U985" i="17"/>
  <c r="U986" i="17"/>
  <c r="U987" i="17"/>
  <c r="U988" i="17"/>
  <c r="U989" i="17"/>
  <c r="U990" i="17"/>
  <c r="U991" i="17"/>
  <c r="U992" i="17"/>
  <c r="U993" i="17"/>
  <c r="U994" i="17"/>
  <c r="U995" i="17"/>
  <c r="U996" i="17"/>
  <c r="U997" i="17"/>
  <c r="U998" i="17"/>
  <c r="U999" i="17"/>
  <c r="U1000" i="17"/>
  <c r="U1001" i="17"/>
  <c r="U1002" i="17"/>
  <c r="U1003" i="17"/>
  <c r="U1004" i="17"/>
  <c r="U1005" i="17"/>
  <c r="U1006" i="17"/>
  <c r="U1007" i="17"/>
  <c r="U1008" i="17"/>
  <c r="U1009" i="17"/>
  <c r="U1010" i="17"/>
  <c r="U1011" i="17"/>
  <c r="U1012" i="17"/>
  <c r="U1013" i="17"/>
  <c r="U1014" i="17"/>
  <c r="U1015" i="17"/>
  <c r="U1016" i="17"/>
  <c r="U1017" i="17"/>
  <c r="U1018" i="17"/>
  <c r="U1019" i="17"/>
  <c r="U1020" i="17"/>
  <c r="U1021" i="17"/>
  <c r="U1022" i="17"/>
  <c r="U1023" i="17"/>
  <c r="U1024" i="17"/>
  <c r="U1025" i="17"/>
  <c r="U1026" i="17"/>
  <c r="U1027" i="17"/>
  <c r="U1028" i="17"/>
  <c r="U1029" i="17"/>
  <c r="U1030" i="17"/>
  <c r="U1031" i="17"/>
  <c r="U1032" i="17"/>
  <c r="U1033" i="17"/>
  <c r="U1034" i="17"/>
  <c r="U1035" i="17"/>
  <c r="U1036" i="17"/>
  <c r="U1037" i="17"/>
  <c r="U1038" i="17"/>
  <c r="U1039" i="17"/>
  <c r="U1040" i="17"/>
  <c r="U1041" i="17"/>
  <c r="U1042" i="17"/>
  <c r="U1043" i="17"/>
  <c r="U1044" i="17"/>
  <c r="U1045" i="17"/>
  <c r="U1046" i="17"/>
  <c r="U1047" i="17"/>
  <c r="U1048" i="17"/>
  <c r="U1049" i="17"/>
  <c r="U1050" i="17"/>
  <c r="U1051" i="17"/>
  <c r="U1052" i="17"/>
  <c r="U1053" i="17"/>
  <c r="U1054" i="17"/>
  <c r="U1055" i="17"/>
  <c r="U1056" i="17"/>
  <c r="U1057" i="17"/>
  <c r="U1058" i="17"/>
  <c r="U1059" i="17"/>
  <c r="U1060" i="17"/>
  <c r="U1061" i="17"/>
  <c r="U1062" i="17"/>
  <c r="U1063" i="17"/>
  <c r="U1064" i="17"/>
  <c r="U1065" i="17"/>
  <c r="U1066" i="17"/>
  <c r="U1067" i="17"/>
  <c r="U1068" i="17"/>
  <c r="U1069" i="17"/>
  <c r="U1070" i="17"/>
  <c r="U1071" i="17"/>
  <c r="U1072" i="17"/>
  <c r="U1073" i="17"/>
  <c r="U1074" i="17"/>
  <c r="U1075" i="17"/>
  <c r="U1076" i="17"/>
  <c r="U1077" i="17"/>
  <c r="U1078" i="17"/>
  <c r="U1079" i="17"/>
  <c r="U1080" i="17"/>
  <c r="U1081" i="17"/>
  <c r="U1082" i="17"/>
  <c r="U1083" i="17"/>
  <c r="U1084" i="17"/>
  <c r="U1085" i="17"/>
  <c r="U1086" i="17"/>
  <c r="U1087" i="17"/>
  <c r="U1088" i="17"/>
  <c r="U1089" i="17"/>
  <c r="U1090" i="17"/>
  <c r="U1091" i="17"/>
  <c r="U1092" i="17"/>
  <c r="U1093" i="17"/>
  <c r="U1094" i="17"/>
  <c r="U1095" i="17"/>
  <c r="U1096" i="17"/>
  <c r="U1097" i="17"/>
  <c r="U1098" i="17"/>
  <c r="U1099" i="17"/>
  <c r="U1100" i="17"/>
  <c r="U1101" i="17"/>
  <c r="U1102" i="17"/>
  <c r="U1103" i="17"/>
  <c r="U1104" i="17"/>
  <c r="U1105" i="17"/>
  <c r="U1106" i="17"/>
  <c r="U1107" i="17"/>
  <c r="U1108" i="17"/>
  <c r="U1109" i="17"/>
  <c r="U1110" i="17"/>
  <c r="U1111" i="17"/>
  <c r="U1112" i="17"/>
  <c r="U1113" i="17"/>
  <c r="U1114" i="17"/>
  <c r="U1115" i="17"/>
  <c r="U1116" i="17"/>
  <c r="U1117" i="17"/>
  <c r="U1118" i="17"/>
  <c r="U1119" i="17"/>
  <c r="U1120" i="17"/>
  <c r="U1121" i="17"/>
  <c r="U1122" i="17"/>
  <c r="U1123" i="17"/>
  <c r="U1124" i="17"/>
  <c r="U1125" i="17"/>
  <c r="U1126" i="17"/>
  <c r="U1127" i="17"/>
  <c r="U1128" i="17"/>
  <c r="U1129" i="17"/>
  <c r="U1130" i="17"/>
  <c r="U1131" i="17"/>
  <c r="U1132" i="17"/>
  <c r="U1133" i="17"/>
  <c r="U1134" i="17"/>
  <c r="U1135" i="17"/>
  <c r="U1136" i="17"/>
  <c r="U1137" i="17"/>
  <c r="U1138" i="17"/>
  <c r="U1139" i="17"/>
  <c r="U1140" i="17"/>
  <c r="U1141" i="17"/>
  <c r="U1142" i="17"/>
  <c r="U1143" i="17"/>
  <c r="U1144" i="17"/>
  <c r="U1145" i="17"/>
  <c r="U1146" i="17"/>
  <c r="U1147" i="17"/>
  <c r="U1148" i="17"/>
  <c r="U1149" i="17"/>
  <c r="U1150" i="17"/>
  <c r="U1151" i="17"/>
  <c r="U1152" i="17"/>
  <c r="U1153" i="17"/>
  <c r="U1154" i="17"/>
  <c r="U1155" i="17"/>
  <c r="U1156" i="17"/>
  <c r="U1157" i="17"/>
  <c r="U1158" i="17"/>
  <c r="U1159" i="17"/>
  <c r="U1160" i="17"/>
  <c r="U1161" i="17"/>
  <c r="U1162" i="17"/>
  <c r="U1163" i="17"/>
  <c r="U1164" i="17"/>
  <c r="U1165" i="17"/>
  <c r="U1166" i="17"/>
  <c r="U1167" i="17"/>
  <c r="U1168" i="17"/>
  <c r="U1169" i="17"/>
  <c r="U1170" i="17"/>
  <c r="U1171" i="17"/>
  <c r="U1172" i="17"/>
  <c r="U1173" i="17"/>
  <c r="U1174" i="17"/>
  <c r="U1175" i="17"/>
  <c r="U1176" i="17"/>
  <c r="U1177" i="17"/>
  <c r="U1178" i="17"/>
  <c r="U1179" i="17"/>
  <c r="U1180" i="17"/>
  <c r="U1181" i="17"/>
  <c r="U1182" i="17"/>
  <c r="U1183" i="17"/>
  <c r="U1184" i="17"/>
  <c r="U1185" i="17"/>
  <c r="U1186" i="17"/>
  <c r="U1187" i="17"/>
  <c r="U1188" i="17"/>
  <c r="U1189" i="17"/>
  <c r="U1190" i="17"/>
  <c r="U1191" i="17"/>
  <c r="U1192" i="17"/>
  <c r="U1193" i="17"/>
  <c r="U1194" i="17"/>
  <c r="U1195" i="17"/>
  <c r="U1196" i="17"/>
  <c r="U1197" i="17"/>
  <c r="U1198" i="17"/>
  <c r="U1199" i="17"/>
  <c r="U1200" i="17"/>
  <c r="U1201" i="17"/>
  <c r="U1202" i="17"/>
  <c r="U1203" i="17"/>
  <c r="U1204" i="17"/>
  <c r="U1205" i="17"/>
  <c r="U1206" i="17"/>
  <c r="U1207" i="17"/>
  <c r="U1208" i="17"/>
  <c r="U1209" i="17"/>
  <c r="U1210" i="17"/>
  <c r="U1211" i="17"/>
  <c r="U1212" i="17"/>
  <c r="U1213" i="17"/>
  <c r="U1214" i="17"/>
  <c r="U1215" i="17"/>
  <c r="U1216" i="17"/>
  <c r="U1217" i="17"/>
  <c r="U1218" i="17"/>
  <c r="U1219" i="17"/>
  <c r="U1220" i="17"/>
  <c r="U1221" i="17"/>
  <c r="U1222" i="17"/>
  <c r="U1223" i="17"/>
  <c r="U1224" i="17"/>
  <c r="U1225" i="17"/>
  <c r="U1226" i="17"/>
  <c r="U1227" i="17"/>
  <c r="U1228" i="17"/>
  <c r="U1229" i="17"/>
  <c r="U1230" i="17"/>
  <c r="U1231" i="17"/>
  <c r="U1232" i="17"/>
  <c r="U1233" i="17"/>
  <c r="U1234" i="17"/>
  <c r="U1235" i="17"/>
  <c r="U1236" i="17"/>
  <c r="U1237" i="17"/>
  <c r="U1238" i="17"/>
  <c r="U1239" i="17"/>
  <c r="U1240" i="17"/>
  <c r="U1241" i="17"/>
  <c r="U1242" i="17"/>
  <c r="U1243" i="17"/>
  <c r="U1244" i="17"/>
  <c r="U1245" i="17"/>
  <c r="U1246" i="17"/>
  <c r="U1247" i="17"/>
  <c r="U1248" i="17"/>
  <c r="U1249" i="17"/>
  <c r="U1250" i="17"/>
  <c r="U1251" i="17"/>
  <c r="U1252" i="17"/>
  <c r="U1253" i="17"/>
  <c r="U1254" i="17"/>
  <c r="U1255" i="17"/>
  <c r="U1256" i="17"/>
  <c r="U1257" i="17"/>
  <c r="U1258" i="17"/>
  <c r="U1259" i="17"/>
  <c r="U1260" i="17"/>
  <c r="U1261" i="17"/>
  <c r="U1262" i="17"/>
  <c r="U1263" i="17"/>
  <c r="U1264" i="17"/>
  <c r="U1265" i="17"/>
  <c r="U1266" i="17"/>
  <c r="U1267" i="17"/>
  <c r="U1268" i="17"/>
  <c r="U1269" i="17"/>
  <c r="U1270" i="17"/>
  <c r="U1271" i="17"/>
  <c r="U1272" i="17"/>
  <c r="U1273" i="17"/>
  <c r="U1274" i="17"/>
  <c r="U1275" i="17"/>
  <c r="U1276" i="17"/>
  <c r="U1277" i="17"/>
  <c r="U1278" i="17"/>
  <c r="U2" i="17"/>
  <c r="T1281" i="17"/>
  <c r="Q13" i="26"/>
  <c r="Q14" i="26"/>
  <c r="P13" i="26"/>
  <c r="P14" i="26" s="1"/>
  <c r="O13" i="26"/>
  <c r="O14" i="26" s="1"/>
  <c r="N13" i="26"/>
  <c r="N14" i="26" s="1"/>
  <c r="M13" i="26"/>
  <c r="M14" i="26" s="1"/>
  <c r="H9" i="26"/>
  <c r="R8" i="26"/>
  <c r="T8" i="26" s="1"/>
  <c r="H8" i="26"/>
  <c r="R7" i="26"/>
  <c r="T7" i="26"/>
  <c r="H7" i="26"/>
  <c r="H6" i="26"/>
  <c r="R5" i="26"/>
  <c r="T5" i="26" s="1"/>
  <c r="H5" i="26"/>
  <c r="H4" i="26"/>
  <c r="R3" i="26"/>
  <c r="T3" i="26" s="1"/>
  <c r="H3" i="26"/>
  <c r="H2" i="26"/>
  <c r="N988" i="24"/>
  <c r="M988" i="24"/>
  <c r="L988" i="24"/>
  <c r="K988" i="24"/>
  <c r="J988" i="24"/>
  <c r="Q986" i="24"/>
  <c r="P986" i="24"/>
  <c r="N986" i="24"/>
  <c r="M986" i="24"/>
  <c r="L986" i="24"/>
  <c r="K986" i="24"/>
  <c r="J986" i="24"/>
  <c r="R985" i="24"/>
  <c r="O985" i="24"/>
  <c r="R984" i="24"/>
  <c r="O984" i="24"/>
  <c r="R983" i="24"/>
  <c r="O983" i="24"/>
  <c r="R982" i="24"/>
  <c r="O982" i="24"/>
  <c r="R981" i="24"/>
  <c r="O981" i="24"/>
  <c r="R980" i="24"/>
  <c r="O980" i="24"/>
  <c r="R979" i="24"/>
  <c r="O979" i="24"/>
  <c r="R978" i="24"/>
  <c r="O978" i="24"/>
  <c r="R977" i="24"/>
  <c r="O977" i="24"/>
  <c r="R976" i="24"/>
  <c r="O976" i="24"/>
  <c r="R975" i="24"/>
  <c r="O975" i="24"/>
  <c r="R974" i="24"/>
  <c r="O974" i="24"/>
  <c r="R973" i="24"/>
  <c r="O973" i="24"/>
  <c r="R972" i="24"/>
  <c r="O972" i="24"/>
  <c r="R971" i="24"/>
  <c r="O971" i="24"/>
  <c r="R970" i="24"/>
  <c r="O970" i="24"/>
  <c r="R969" i="24"/>
  <c r="O969" i="24"/>
  <c r="R968" i="24"/>
  <c r="O968" i="24"/>
  <c r="R967" i="24"/>
  <c r="O967" i="24"/>
  <c r="R966" i="24"/>
  <c r="O966" i="24"/>
  <c r="O965" i="24"/>
  <c r="O964" i="24"/>
  <c r="O963" i="24"/>
  <c r="R962" i="24"/>
  <c r="O962" i="24"/>
  <c r="R961" i="24"/>
  <c r="O961" i="24"/>
  <c r="R960" i="24"/>
  <c r="O960" i="24"/>
  <c r="R959" i="24"/>
  <c r="O959" i="24"/>
  <c r="R958" i="24"/>
  <c r="O958" i="24"/>
  <c r="R957" i="24"/>
  <c r="O957" i="24"/>
  <c r="R956" i="24"/>
  <c r="O956" i="24"/>
  <c r="R955" i="24"/>
  <c r="O955" i="24"/>
  <c r="R954" i="24"/>
  <c r="O954" i="24"/>
  <c r="R953" i="24"/>
  <c r="O953" i="24"/>
  <c r="R952" i="24"/>
  <c r="O952" i="24"/>
  <c r="R951" i="24"/>
  <c r="O951" i="24"/>
  <c r="R950" i="24"/>
  <c r="O950" i="24"/>
  <c r="R949" i="24"/>
  <c r="O949" i="24"/>
  <c r="R948" i="24"/>
  <c r="O948" i="24"/>
  <c r="R947" i="24"/>
  <c r="O947" i="24"/>
  <c r="R946" i="24"/>
  <c r="O946" i="24"/>
  <c r="R945" i="24"/>
  <c r="O945" i="24"/>
  <c r="R944" i="24"/>
  <c r="O944" i="24"/>
  <c r="R943" i="24"/>
  <c r="O943" i="24"/>
  <c r="R942" i="24"/>
  <c r="O942" i="24"/>
  <c r="R941" i="24"/>
  <c r="O941" i="24"/>
  <c r="R940" i="24"/>
  <c r="O940" i="24"/>
  <c r="R939" i="24"/>
  <c r="R938" i="24"/>
  <c r="O938" i="24"/>
  <c r="R937" i="24"/>
  <c r="O937" i="24"/>
  <c r="R936" i="24"/>
  <c r="O936" i="24"/>
  <c r="R935" i="24"/>
  <c r="O935" i="24"/>
  <c r="R934" i="24"/>
  <c r="O934" i="24"/>
  <c r="R933" i="24"/>
  <c r="O933" i="24"/>
  <c r="R932" i="24"/>
  <c r="O932" i="24"/>
  <c r="R931" i="24"/>
  <c r="O931" i="24"/>
  <c r="R930" i="24"/>
  <c r="O930" i="24"/>
  <c r="R929" i="24"/>
  <c r="O929" i="24"/>
  <c r="R928" i="24"/>
  <c r="O928" i="24"/>
  <c r="R927" i="24"/>
  <c r="O927" i="24"/>
  <c r="R926" i="24"/>
  <c r="O926" i="24"/>
  <c r="R925" i="24"/>
  <c r="O925" i="24"/>
  <c r="R924" i="24"/>
  <c r="O924" i="24"/>
  <c r="R923" i="24"/>
  <c r="O923" i="24"/>
  <c r="R922" i="24"/>
  <c r="O922" i="24"/>
  <c r="R921" i="24"/>
  <c r="O921" i="24"/>
  <c r="R920" i="24"/>
  <c r="O920" i="24"/>
  <c r="R919" i="24"/>
  <c r="O919" i="24"/>
  <c r="R918" i="24"/>
  <c r="O918" i="24"/>
  <c r="R917" i="24"/>
  <c r="O917" i="24"/>
  <c r="R916" i="24"/>
  <c r="O916" i="24"/>
  <c r="R915" i="24"/>
  <c r="O915" i="24"/>
  <c r="R914" i="24"/>
  <c r="O914" i="24"/>
  <c r="R913" i="24"/>
  <c r="O913" i="24"/>
  <c r="R912" i="24"/>
  <c r="O912" i="24"/>
  <c r="R911" i="24"/>
  <c r="O911" i="24"/>
  <c r="R910" i="24"/>
  <c r="O910" i="24"/>
  <c r="R909" i="24"/>
  <c r="O909" i="24"/>
  <c r="R908" i="24"/>
  <c r="O908" i="24"/>
  <c r="R907" i="24"/>
  <c r="O907" i="24"/>
  <c r="R906" i="24"/>
  <c r="O906" i="24"/>
  <c r="R905" i="24"/>
  <c r="O905" i="24"/>
  <c r="R904" i="24"/>
  <c r="O904" i="24"/>
  <c r="R903" i="24"/>
  <c r="O903" i="24"/>
  <c r="R902" i="24"/>
  <c r="O902" i="24"/>
  <c r="R901" i="24"/>
  <c r="O901" i="24"/>
  <c r="R900" i="24"/>
  <c r="O900" i="24"/>
  <c r="R899" i="24"/>
  <c r="O899" i="24"/>
  <c r="R898" i="24"/>
  <c r="O898" i="24"/>
  <c r="R897" i="24"/>
  <c r="O897" i="24"/>
  <c r="R896" i="24"/>
  <c r="O896" i="24"/>
  <c r="R895" i="24"/>
  <c r="O895" i="24"/>
  <c r="R894" i="24"/>
  <c r="O894" i="24"/>
  <c r="R893" i="24"/>
  <c r="O893" i="24"/>
  <c r="R892" i="24"/>
  <c r="O892" i="24"/>
  <c r="R891" i="24"/>
  <c r="O891" i="24"/>
  <c r="R890" i="24"/>
  <c r="O890" i="24"/>
  <c r="R889" i="24"/>
  <c r="O889" i="24"/>
  <c r="R888" i="24"/>
  <c r="O888" i="24"/>
  <c r="R887" i="24"/>
  <c r="O887" i="24"/>
  <c r="R886" i="24"/>
  <c r="O886" i="24"/>
  <c r="R885" i="24"/>
  <c r="O885" i="24"/>
  <c r="R884" i="24"/>
  <c r="O884" i="24"/>
  <c r="R883" i="24"/>
  <c r="O883" i="24"/>
  <c r="R882" i="24"/>
  <c r="O882" i="24"/>
  <c r="R881" i="24"/>
  <c r="O881" i="24"/>
  <c r="R880" i="24"/>
  <c r="O880" i="24"/>
  <c r="R879" i="24"/>
  <c r="O879" i="24"/>
  <c r="R878" i="24"/>
  <c r="O878" i="24"/>
  <c r="R877" i="24"/>
  <c r="O877" i="24"/>
  <c r="R876" i="24"/>
  <c r="O876" i="24"/>
  <c r="R875" i="24"/>
  <c r="O875" i="24"/>
  <c r="R874" i="24"/>
  <c r="O874" i="24"/>
  <c r="R873" i="24"/>
  <c r="O873" i="24"/>
  <c r="R872" i="24"/>
  <c r="O872" i="24"/>
  <c r="R871" i="24"/>
  <c r="O871" i="24"/>
  <c r="R870" i="24"/>
  <c r="O870" i="24"/>
  <c r="R869" i="24"/>
  <c r="O869" i="24"/>
  <c r="R868" i="24"/>
  <c r="O868" i="24"/>
  <c r="R867" i="24"/>
  <c r="O867" i="24"/>
  <c r="R866" i="24"/>
  <c r="O866" i="24"/>
  <c r="R865" i="24"/>
  <c r="O865" i="24"/>
  <c r="R864" i="24"/>
  <c r="O864" i="24"/>
  <c r="R863" i="24"/>
  <c r="O863" i="24"/>
  <c r="R862" i="24"/>
  <c r="O862" i="24"/>
  <c r="R861" i="24"/>
  <c r="O861" i="24"/>
  <c r="R860" i="24"/>
  <c r="O860" i="24"/>
  <c r="R859" i="24"/>
  <c r="O859" i="24"/>
  <c r="R858" i="24"/>
  <c r="O858" i="24"/>
  <c r="R857" i="24"/>
  <c r="O857" i="24"/>
  <c r="R856" i="24"/>
  <c r="O856" i="24"/>
  <c r="R855" i="24"/>
  <c r="O855" i="24"/>
  <c r="R854" i="24"/>
  <c r="O854" i="24"/>
  <c r="R853" i="24"/>
  <c r="O853" i="24"/>
  <c r="R852" i="24"/>
  <c r="O852" i="24"/>
  <c r="R851" i="24"/>
  <c r="O851" i="24"/>
  <c r="R850" i="24"/>
  <c r="O850" i="24"/>
  <c r="R849" i="24"/>
  <c r="O849" i="24"/>
  <c r="R848" i="24"/>
  <c r="O848" i="24"/>
  <c r="R847" i="24"/>
  <c r="O847" i="24"/>
  <c r="R846" i="24"/>
  <c r="O846" i="24"/>
  <c r="R845" i="24"/>
  <c r="O845" i="24"/>
  <c r="R844" i="24"/>
  <c r="O844" i="24"/>
  <c r="R843" i="24"/>
  <c r="O843" i="24"/>
  <c r="R842" i="24"/>
  <c r="O842" i="24"/>
  <c r="R841" i="24"/>
  <c r="O841" i="24"/>
  <c r="R840" i="24"/>
  <c r="O840" i="24"/>
  <c r="R839" i="24"/>
  <c r="O839" i="24"/>
  <c r="R838" i="24"/>
  <c r="O838" i="24"/>
  <c r="R837" i="24"/>
  <c r="O837" i="24"/>
  <c r="R836" i="24"/>
  <c r="O836" i="24"/>
  <c r="R835" i="24"/>
  <c r="O835" i="24"/>
  <c r="R834" i="24"/>
  <c r="O834" i="24"/>
  <c r="R833" i="24"/>
  <c r="O833" i="24"/>
  <c r="R832" i="24"/>
  <c r="O832" i="24"/>
  <c r="R831" i="24"/>
  <c r="O831" i="24"/>
  <c r="R830" i="24"/>
  <c r="O830" i="24"/>
  <c r="R829" i="24"/>
  <c r="O829" i="24"/>
  <c r="R828" i="24"/>
  <c r="O828" i="24"/>
  <c r="R827" i="24"/>
  <c r="O827" i="24"/>
  <c r="R826" i="24"/>
  <c r="O826" i="24"/>
  <c r="R825" i="24"/>
  <c r="O825" i="24"/>
  <c r="R824" i="24"/>
  <c r="O824" i="24"/>
  <c r="R823" i="24"/>
  <c r="O823" i="24"/>
  <c r="R822" i="24"/>
  <c r="O822" i="24"/>
  <c r="R821" i="24"/>
  <c r="O821" i="24"/>
  <c r="R820" i="24"/>
  <c r="O820" i="24"/>
  <c r="R819" i="24"/>
  <c r="O819" i="24"/>
  <c r="R818" i="24"/>
  <c r="O818" i="24"/>
  <c r="R817" i="24"/>
  <c r="O817" i="24"/>
  <c r="R816" i="24"/>
  <c r="O816" i="24"/>
  <c r="R815" i="24"/>
  <c r="O815" i="24"/>
  <c r="R814" i="24"/>
  <c r="O814" i="24"/>
  <c r="R813" i="24"/>
  <c r="O813" i="24"/>
  <c r="R812" i="24"/>
  <c r="O812" i="24"/>
  <c r="R811" i="24"/>
  <c r="O811" i="24"/>
  <c r="R810" i="24"/>
  <c r="O810" i="24"/>
  <c r="R809" i="24"/>
  <c r="O809" i="24"/>
  <c r="R808" i="24"/>
  <c r="O808" i="24"/>
  <c r="R807" i="24"/>
  <c r="O807" i="24"/>
  <c r="R806" i="24"/>
  <c r="O806" i="24"/>
  <c r="R805" i="24"/>
  <c r="O805" i="24"/>
  <c r="R804" i="24"/>
  <c r="O804" i="24"/>
  <c r="R803" i="24"/>
  <c r="O803" i="24"/>
  <c r="R802" i="24"/>
  <c r="O802" i="24"/>
  <c r="R801" i="24"/>
  <c r="O801" i="24"/>
  <c r="R800" i="24"/>
  <c r="O800" i="24"/>
  <c r="R799" i="24"/>
  <c r="O799" i="24"/>
  <c r="R798" i="24"/>
  <c r="O798" i="24"/>
  <c r="R797" i="24"/>
  <c r="O797" i="24"/>
  <c r="R796" i="24"/>
  <c r="O796" i="24"/>
  <c r="R795" i="24"/>
  <c r="O795" i="24"/>
  <c r="R794" i="24"/>
  <c r="O794" i="24"/>
  <c r="R793" i="24"/>
  <c r="O793" i="24"/>
  <c r="R792" i="24"/>
  <c r="O792" i="24"/>
  <c r="R791" i="24"/>
  <c r="O791" i="24"/>
  <c r="R790" i="24"/>
  <c r="O790" i="24"/>
  <c r="R789" i="24"/>
  <c r="O789" i="24"/>
  <c r="R788" i="24"/>
  <c r="O788" i="24"/>
  <c r="R787" i="24"/>
  <c r="O787" i="24"/>
  <c r="R786" i="24"/>
  <c r="O786" i="24"/>
  <c r="R785" i="24"/>
  <c r="O785" i="24"/>
  <c r="R784" i="24"/>
  <c r="O784" i="24"/>
  <c r="R783" i="24"/>
  <c r="O783" i="24"/>
  <c r="R782" i="24"/>
  <c r="O782" i="24"/>
  <c r="R781" i="24"/>
  <c r="O781" i="24"/>
  <c r="R780" i="24"/>
  <c r="O780" i="24"/>
  <c r="R779" i="24"/>
  <c r="O779" i="24"/>
  <c r="R778" i="24"/>
  <c r="O778" i="24"/>
  <c r="R777" i="24"/>
  <c r="O777" i="24"/>
  <c r="R776" i="24"/>
  <c r="O776" i="24"/>
  <c r="R775" i="24"/>
  <c r="O775" i="24"/>
  <c r="R774" i="24"/>
  <c r="O774" i="24"/>
  <c r="R773" i="24"/>
  <c r="O773" i="24"/>
  <c r="R772" i="24"/>
  <c r="O772" i="24"/>
  <c r="R771" i="24"/>
  <c r="O771" i="24"/>
  <c r="R770" i="24"/>
  <c r="O770" i="24"/>
  <c r="R769" i="24"/>
  <c r="O769" i="24"/>
  <c r="R768" i="24"/>
  <c r="O768" i="24"/>
  <c r="R767" i="24"/>
  <c r="O767" i="24"/>
  <c r="R766" i="24"/>
  <c r="O766" i="24"/>
  <c r="R765" i="24"/>
  <c r="O765" i="24"/>
  <c r="R764" i="24"/>
  <c r="O764" i="24"/>
  <c r="R763" i="24"/>
  <c r="O763" i="24"/>
  <c r="R762" i="24"/>
  <c r="O762" i="24"/>
  <c r="R761" i="24"/>
  <c r="O761" i="24"/>
  <c r="R760" i="24"/>
  <c r="O760" i="24"/>
  <c r="R759" i="24"/>
  <c r="O759" i="24"/>
  <c r="R758" i="24"/>
  <c r="O758" i="24"/>
  <c r="R757" i="24"/>
  <c r="O757" i="24"/>
  <c r="R756" i="24"/>
  <c r="O756" i="24"/>
  <c r="R755" i="24"/>
  <c r="O755" i="24"/>
  <c r="R754" i="24"/>
  <c r="O754" i="24"/>
  <c r="R753" i="24"/>
  <c r="O753" i="24"/>
  <c r="R752" i="24"/>
  <c r="O752" i="24"/>
  <c r="R751" i="24"/>
  <c r="O751" i="24"/>
  <c r="R750" i="24"/>
  <c r="O750" i="24"/>
  <c r="R749" i="24"/>
  <c r="O749" i="24"/>
  <c r="R748" i="24"/>
  <c r="O748" i="24"/>
  <c r="R747" i="24"/>
  <c r="O747" i="24"/>
  <c r="R746" i="24"/>
  <c r="O746" i="24"/>
  <c r="R745" i="24"/>
  <c r="O745" i="24"/>
  <c r="R744" i="24"/>
  <c r="O744" i="24"/>
  <c r="R743" i="24"/>
  <c r="O743" i="24"/>
  <c r="R742" i="24"/>
  <c r="O742" i="24"/>
  <c r="R741" i="24"/>
  <c r="O741" i="24"/>
  <c r="R740" i="24"/>
  <c r="O740" i="24"/>
  <c r="O739" i="24"/>
  <c r="R738" i="24"/>
  <c r="O738" i="24"/>
  <c r="R737" i="24"/>
  <c r="O737" i="24"/>
  <c r="R736" i="24"/>
  <c r="O736" i="24"/>
  <c r="R735" i="24"/>
  <c r="O735" i="24"/>
  <c r="R734" i="24"/>
  <c r="O734" i="24"/>
  <c r="R733" i="24"/>
  <c r="O733" i="24"/>
  <c r="R732" i="24"/>
  <c r="O732" i="24"/>
  <c r="R731" i="24"/>
  <c r="O731" i="24"/>
  <c r="R730" i="24"/>
  <c r="O730" i="24"/>
  <c r="R729" i="24"/>
  <c r="O729" i="24"/>
  <c r="R728" i="24"/>
  <c r="O728" i="24"/>
  <c r="R727" i="24"/>
  <c r="O727" i="24"/>
  <c r="R726" i="24"/>
  <c r="O726" i="24"/>
  <c r="R725" i="24"/>
  <c r="O725" i="24"/>
  <c r="R724" i="24"/>
  <c r="O724" i="24"/>
  <c r="R723" i="24"/>
  <c r="O723" i="24"/>
  <c r="R722" i="24"/>
  <c r="O722" i="24"/>
  <c r="R721" i="24"/>
  <c r="O721" i="24"/>
  <c r="R720" i="24"/>
  <c r="O720" i="24"/>
  <c r="R719" i="24"/>
  <c r="O719" i="24"/>
  <c r="R718" i="24"/>
  <c r="O718" i="24"/>
  <c r="R717" i="24"/>
  <c r="O717" i="24"/>
  <c r="R716" i="24"/>
  <c r="O716" i="24"/>
  <c r="R715" i="24"/>
  <c r="O715" i="24"/>
  <c r="R714" i="24"/>
  <c r="O714" i="24"/>
  <c r="R712" i="24"/>
  <c r="O712" i="24"/>
  <c r="R711" i="24"/>
  <c r="O711" i="24"/>
  <c r="R710" i="24"/>
  <c r="O710" i="24"/>
  <c r="R709" i="24"/>
  <c r="O709" i="24"/>
  <c r="R708" i="24"/>
  <c r="O708" i="24"/>
  <c r="R707" i="24"/>
  <c r="O707" i="24"/>
  <c r="R706" i="24"/>
  <c r="O706" i="24"/>
  <c r="R705" i="24"/>
  <c r="O705" i="24"/>
  <c r="R704" i="24"/>
  <c r="O704" i="24"/>
  <c r="R703" i="24"/>
  <c r="O703" i="24"/>
  <c r="R702" i="24"/>
  <c r="O702" i="24"/>
  <c r="R701" i="24"/>
  <c r="O701" i="24"/>
  <c r="R700" i="24"/>
  <c r="O700" i="24"/>
  <c r="R699" i="24"/>
  <c r="O699" i="24"/>
  <c r="R698" i="24"/>
  <c r="O698" i="24"/>
  <c r="R697" i="24"/>
  <c r="O697" i="24"/>
  <c r="R696" i="24"/>
  <c r="O696" i="24"/>
  <c r="R695" i="24"/>
  <c r="O695" i="24"/>
  <c r="R694" i="24"/>
  <c r="O694" i="24"/>
  <c r="R693" i="24"/>
  <c r="O693" i="24"/>
  <c r="R692" i="24"/>
  <c r="O692" i="24"/>
  <c r="R691" i="24"/>
  <c r="O691" i="24"/>
  <c r="R690" i="24"/>
  <c r="O690" i="24"/>
  <c r="R689" i="24"/>
  <c r="O689" i="24"/>
  <c r="R688" i="24"/>
  <c r="O688" i="24"/>
  <c r="R687" i="24"/>
  <c r="O687" i="24"/>
  <c r="R686" i="24"/>
  <c r="O686" i="24"/>
  <c r="R685" i="24"/>
  <c r="O685" i="24"/>
  <c r="R684" i="24"/>
  <c r="O684" i="24"/>
  <c r="R683" i="24"/>
  <c r="O683" i="24"/>
  <c r="R682" i="24"/>
  <c r="O682" i="24"/>
  <c r="R681" i="24"/>
  <c r="O681" i="24"/>
  <c r="R680" i="24"/>
  <c r="O680" i="24"/>
  <c r="R679" i="24"/>
  <c r="O679" i="24"/>
  <c r="R678" i="24"/>
  <c r="O678" i="24"/>
  <c r="R677" i="24"/>
  <c r="O677" i="24"/>
  <c r="R676" i="24"/>
  <c r="O676" i="24"/>
  <c r="R675" i="24"/>
  <c r="O675" i="24"/>
  <c r="R674" i="24"/>
  <c r="O674" i="24"/>
  <c r="R673" i="24"/>
  <c r="O673" i="24"/>
  <c r="R672" i="24"/>
  <c r="O672" i="24"/>
  <c r="R671" i="24"/>
  <c r="O671" i="24"/>
  <c r="R670" i="24"/>
  <c r="O670" i="24"/>
  <c r="R669" i="24"/>
  <c r="O669" i="24"/>
  <c r="R668" i="24"/>
  <c r="O668" i="24"/>
  <c r="R667" i="24"/>
  <c r="O667" i="24"/>
  <c r="R666" i="24"/>
  <c r="O666" i="24"/>
  <c r="R665" i="24"/>
  <c r="O665" i="24"/>
  <c r="R664" i="24"/>
  <c r="O664" i="24"/>
  <c r="R663" i="24"/>
  <c r="O663" i="24"/>
  <c r="R662" i="24"/>
  <c r="O662" i="24"/>
  <c r="R661" i="24"/>
  <c r="O661" i="24"/>
  <c r="R660" i="24"/>
  <c r="O660" i="24"/>
  <c r="R659" i="24"/>
  <c r="O659" i="24"/>
  <c r="R658" i="24"/>
  <c r="O658" i="24"/>
  <c r="R657" i="24"/>
  <c r="O657" i="24"/>
  <c r="R656" i="24"/>
  <c r="O656" i="24"/>
  <c r="R655" i="24"/>
  <c r="O655" i="24"/>
  <c r="R654" i="24"/>
  <c r="O654" i="24"/>
  <c r="R653" i="24"/>
  <c r="O653" i="24"/>
  <c r="R652" i="24"/>
  <c r="O652" i="24"/>
  <c r="R651" i="24"/>
  <c r="O651" i="24"/>
  <c r="R650" i="24"/>
  <c r="O650" i="24"/>
  <c r="R649" i="24"/>
  <c r="O649" i="24"/>
  <c r="R648" i="24"/>
  <c r="O648" i="24"/>
  <c r="R647" i="24"/>
  <c r="O647" i="24"/>
  <c r="R646" i="24"/>
  <c r="O646" i="24"/>
  <c r="R645" i="24"/>
  <c r="O645" i="24"/>
  <c r="R644" i="24"/>
  <c r="O644" i="24"/>
  <c r="R643" i="24"/>
  <c r="O643" i="24"/>
  <c r="R642" i="24"/>
  <c r="O642" i="24"/>
  <c r="R641" i="24"/>
  <c r="O641" i="24"/>
  <c r="R640" i="24"/>
  <c r="O640" i="24"/>
  <c r="R639" i="24"/>
  <c r="O639" i="24"/>
  <c r="R638" i="24"/>
  <c r="O638" i="24"/>
  <c r="R637" i="24"/>
  <c r="O637" i="24"/>
  <c r="R636" i="24"/>
  <c r="O636" i="24"/>
  <c r="R635" i="24"/>
  <c r="O635" i="24"/>
  <c r="R634" i="24"/>
  <c r="O634" i="24"/>
  <c r="R633" i="24"/>
  <c r="O633" i="24"/>
  <c r="R632" i="24"/>
  <c r="R631" i="24"/>
  <c r="O631" i="24"/>
  <c r="R630" i="24"/>
  <c r="O630" i="24"/>
  <c r="R629" i="24"/>
  <c r="O629" i="24"/>
  <c r="R628" i="24"/>
  <c r="O628" i="24"/>
  <c r="R627" i="24"/>
  <c r="O627" i="24"/>
  <c r="R626" i="24"/>
  <c r="O626" i="24"/>
  <c r="R625" i="24"/>
  <c r="O625" i="24"/>
  <c r="R624" i="24"/>
  <c r="O624" i="24"/>
  <c r="R623" i="24"/>
  <c r="O623" i="24"/>
  <c r="R622" i="24"/>
  <c r="O622" i="24"/>
  <c r="R621" i="24"/>
  <c r="O621" i="24"/>
  <c r="R620" i="24"/>
  <c r="O620" i="24"/>
  <c r="R619" i="24"/>
  <c r="O619" i="24"/>
  <c r="R618" i="24"/>
  <c r="O618" i="24"/>
  <c r="R617" i="24"/>
  <c r="O617" i="24"/>
  <c r="R616" i="24"/>
  <c r="O616" i="24"/>
  <c r="R615" i="24"/>
  <c r="O615" i="24"/>
  <c r="R614" i="24"/>
  <c r="O614" i="24"/>
  <c r="R613" i="24"/>
  <c r="O613" i="24"/>
  <c r="R612" i="24"/>
  <c r="O612" i="24"/>
  <c r="R611" i="24"/>
  <c r="O611" i="24"/>
  <c r="R610" i="24"/>
  <c r="O610" i="24"/>
  <c r="R609" i="24"/>
  <c r="O609" i="24"/>
  <c r="R608" i="24"/>
  <c r="O608" i="24"/>
  <c r="R607" i="24"/>
  <c r="O607" i="24"/>
  <c r="R606" i="24"/>
  <c r="O606" i="24"/>
  <c r="R605" i="24"/>
  <c r="O605" i="24"/>
  <c r="R604" i="24"/>
  <c r="O604" i="24"/>
  <c r="R603" i="24"/>
  <c r="O603" i="24"/>
  <c r="R602" i="24"/>
  <c r="O602" i="24"/>
  <c r="R601" i="24"/>
  <c r="O601" i="24"/>
  <c r="R600" i="24"/>
  <c r="O600" i="24"/>
  <c r="R599" i="24"/>
  <c r="O599" i="24"/>
  <c r="R598" i="24"/>
  <c r="O598" i="24"/>
  <c r="R597" i="24"/>
  <c r="O597" i="24"/>
  <c r="R596" i="24"/>
  <c r="O596" i="24"/>
  <c r="R595" i="24"/>
  <c r="O595" i="24"/>
  <c r="R594" i="24"/>
  <c r="O594" i="24"/>
  <c r="R593" i="24"/>
  <c r="O593" i="24"/>
  <c r="R592" i="24"/>
  <c r="O592" i="24"/>
  <c r="R591" i="24"/>
  <c r="O591" i="24"/>
  <c r="R590" i="24"/>
  <c r="O590" i="24"/>
  <c r="R589" i="24"/>
  <c r="O589" i="24"/>
  <c r="R588" i="24"/>
  <c r="O588" i="24"/>
  <c r="R587" i="24"/>
  <c r="O587" i="24"/>
  <c r="R586" i="24"/>
  <c r="O586" i="24"/>
  <c r="R585" i="24"/>
  <c r="O585" i="24"/>
  <c r="R584" i="24"/>
  <c r="O584" i="24"/>
  <c r="R583" i="24"/>
  <c r="O583" i="24"/>
  <c r="R582" i="24"/>
  <c r="O582" i="24"/>
  <c r="R581" i="24"/>
  <c r="O581" i="24"/>
  <c r="R580" i="24"/>
  <c r="R579" i="24"/>
  <c r="O579" i="24"/>
  <c r="R578" i="24"/>
  <c r="O578" i="24"/>
  <c r="R577" i="24"/>
  <c r="O577" i="24"/>
  <c r="R576" i="24"/>
  <c r="O576" i="24"/>
  <c r="R575" i="24"/>
  <c r="O575" i="24"/>
  <c r="R574" i="24"/>
  <c r="O574" i="24"/>
  <c r="R573" i="24"/>
  <c r="O573" i="24"/>
  <c r="R572" i="24"/>
  <c r="O572" i="24"/>
  <c r="R571" i="24"/>
  <c r="O571" i="24"/>
  <c r="R570" i="24"/>
  <c r="O570" i="24"/>
  <c r="R569" i="24"/>
  <c r="O569" i="24"/>
  <c r="R568" i="24"/>
  <c r="O568" i="24"/>
  <c r="R567" i="24"/>
  <c r="O567" i="24"/>
  <c r="R566" i="24"/>
  <c r="O566" i="24"/>
  <c r="R565" i="24"/>
  <c r="O565" i="24"/>
  <c r="R564" i="24"/>
  <c r="O564" i="24"/>
  <c r="R563" i="24"/>
  <c r="O563" i="24"/>
  <c r="R562" i="24"/>
  <c r="O562" i="24"/>
  <c r="R561" i="24"/>
  <c r="O561" i="24"/>
  <c r="R560" i="24"/>
  <c r="O560" i="24"/>
  <c r="R559" i="24"/>
  <c r="O559" i="24"/>
  <c r="R558" i="24"/>
  <c r="O558" i="24"/>
  <c r="R557" i="24"/>
  <c r="O557" i="24"/>
  <c r="R556" i="24"/>
  <c r="O556" i="24"/>
  <c r="R555" i="24"/>
  <c r="O555" i="24"/>
  <c r="R554" i="24"/>
  <c r="O554" i="24"/>
  <c r="R553" i="24"/>
  <c r="O553" i="24"/>
  <c r="R552" i="24"/>
  <c r="O552" i="24"/>
  <c r="R551" i="24"/>
  <c r="O551" i="24"/>
  <c r="R550" i="24"/>
  <c r="O550" i="24"/>
  <c r="R549" i="24"/>
  <c r="O549" i="24"/>
  <c r="R548" i="24"/>
  <c r="O548" i="24"/>
  <c r="R547" i="24"/>
  <c r="O547" i="24"/>
  <c r="R546" i="24"/>
  <c r="O546" i="24"/>
  <c r="R545" i="24"/>
  <c r="O545" i="24"/>
  <c r="R544" i="24"/>
  <c r="O544" i="24"/>
  <c r="R543" i="24"/>
  <c r="O543" i="24"/>
  <c r="R542" i="24"/>
  <c r="O542" i="24"/>
  <c r="R541" i="24"/>
  <c r="O541" i="24"/>
  <c r="R540" i="24"/>
  <c r="O540" i="24"/>
  <c r="R539" i="24"/>
  <c r="O539" i="24"/>
  <c r="R538" i="24"/>
  <c r="O538" i="24"/>
  <c r="R537" i="24"/>
  <c r="O537" i="24"/>
  <c r="R536" i="24"/>
  <c r="O536" i="24"/>
  <c r="R535" i="24"/>
  <c r="O535" i="24"/>
  <c r="R534" i="24"/>
  <c r="O534" i="24"/>
  <c r="R533" i="24"/>
  <c r="O533" i="24"/>
  <c r="R532" i="24"/>
  <c r="O532" i="24"/>
  <c r="R531" i="24"/>
  <c r="O531" i="24"/>
  <c r="R530" i="24"/>
  <c r="O530" i="24"/>
  <c r="R529" i="24"/>
  <c r="O529" i="24"/>
  <c r="R528" i="24"/>
  <c r="O528" i="24"/>
  <c r="R527" i="24"/>
  <c r="O527" i="24"/>
  <c r="R526" i="24"/>
  <c r="O526" i="24"/>
  <c r="R525" i="24"/>
  <c r="O525" i="24"/>
  <c r="R524" i="24"/>
  <c r="O524" i="24"/>
  <c r="R523" i="24"/>
  <c r="O523" i="24"/>
  <c r="R522" i="24"/>
  <c r="O522" i="24"/>
  <c r="O521" i="24"/>
  <c r="R520" i="24"/>
  <c r="O520" i="24"/>
  <c r="R519" i="24"/>
  <c r="O519" i="24"/>
  <c r="R518" i="24"/>
  <c r="O518" i="24"/>
  <c r="R517" i="24"/>
  <c r="O517" i="24"/>
  <c r="R516" i="24"/>
  <c r="O516" i="24"/>
  <c r="R515" i="24"/>
  <c r="O515" i="24"/>
  <c r="R514" i="24"/>
  <c r="O514" i="24"/>
  <c r="R513" i="24"/>
  <c r="O513" i="24"/>
  <c r="R512" i="24"/>
  <c r="O512" i="24"/>
  <c r="R511" i="24"/>
  <c r="O511" i="24"/>
  <c r="R510" i="24"/>
  <c r="O510" i="24"/>
  <c r="R509" i="24"/>
  <c r="O509" i="24"/>
  <c r="R508" i="24"/>
  <c r="O508" i="24"/>
  <c r="R507" i="24"/>
  <c r="O507" i="24"/>
  <c r="R506" i="24"/>
  <c r="O506" i="24"/>
  <c r="R505" i="24"/>
  <c r="O505" i="24"/>
  <c r="R504" i="24"/>
  <c r="O504" i="24"/>
  <c r="R503" i="24"/>
  <c r="O503" i="24"/>
  <c r="R502" i="24"/>
  <c r="O502" i="24"/>
  <c r="R501" i="24"/>
  <c r="O501" i="24"/>
  <c r="R500" i="24"/>
  <c r="O500" i="24"/>
  <c r="R499" i="24"/>
  <c r="O499" i="24"/>
  <c r="R498" i="24"/>
  <c r="O498" i="24"/>
  <c r="R497" i="24"/>
  <c r="O497" i="24"/>
  <c r="R496" i="24"/>
  <c r="O496" i="24"/>
  <c r="R495" i="24"/>
  <c r="O495" i="24"/>
  <c r="R494" i="24"/>
  <c r="O494" i="24"/>
  <c r="R493" i="24"/>
  <c r="O493" i="24"/>
  <c r="R492" i="24"/>
  <c r="O492" i="24"/>
  <c r="R491" i="24"/>
  <c r="O491" i="24"/>
  <c r="R490" i="24"/>
  <c r="O490" i="24"/>
  <c r="R489" i="24"/>
  <c r="O489" i="24"/>
  <c r="R488" i="24"/>
  <c r="O488" i="24"/>
  <c r="R487" i="24"/>
  <c r="O487" i="24"/>
  <c r="R486" i="24"/>
  <c r="O486" i="24"/>
  <c r="R485" i="24"/>
  <c r="O485" i="24"/>
  <c r="R484" i="24"/>
  <c r="O484" i="24"/>
  <c r="R483" i="24"/>
  <c r="O483" i="24"/>
  <c r="R482" i="24"/>
  <c r="O482" i="24"/>
  <c r="R481" i="24"/>
  <c r="O481" i="24"/>
  <c r="R480" i="24"/>
  <c r="O480" i="24"/>
  <c r="R479" i="24"/>
  <c r="O479" i="24"/>
  <c r="R478" i="24"/>
  <c r="O478" i="24"/>
  <c r="R477" i="24"/>
  <c r="O477" i="24"/>
  <c r="R476" i="24"/>
  <c r="O476" i="24"/>
  <c r="R475" i="24"/>
  <c r="O475" i="24"/>
  <c r="R474" i="24"/>
  <c r="O474" i="24"/>
  <c r="R473" i="24"/>
  <c r="O473" i="24"/>
  <c r="R472" i="24"/>
  <c r="O472" i="24"/>
  <c r="R471" i="24"/>
  <c r="O471" i="24"/>
  <c r="R470" i="24"/>
  <c r="O470" i="24"/>
  <c r="R469" i="24"/>
  <c r="O469" i="24"/>
  <c r="R468" i="24"/>
  <c r="O468" i="24"/>
  <c r="R467" i="24"/>
  <c r="O467" i="24"/>
  <c r="R466" i="24"/>
  <c r="O466" i="24"/>
  <c r="R465" i="24"/>
  <c r="O465" i="24"/>
  <c r="R464" i="24"/>
  <c r="O464" i="24"/>
  <c r="R463" i="24"/>
  <c r="O463" i="24"/>
  <c r="R462" i="24"/>
  <c r="O462" i="24"/>
  <c r="R461" i="24"/>
  <c r="O461" i="24"/>
  <c r="R460" i="24"/>
  <c r="O460" i="24"/>
  <c r="R459" i="24"/>
  <c r="O459" i="24"/>
  <c r="R458" i="24"/>
  <c r="O458" i="24"/>
  <c r="R457" i="24"/>
  <c r="O457" i="24"/>
  <c r="R456" i="24"/>
  <c r="O456" i="24"/>
  <c r="R455" i="24"/>
  <c r="O455" i="24"/>
  <c r="R454" i="24"/>
  <c r="O454" i="24"/>
  <c r="R453" i="24"/>
  <c r="O453" i="24"/>
  <c r="R452" i="24"/>
  <c r="O452" i="24"/>
  <c r="R451" i="24"/>
  <c r="O451" i="24"/>
  <c r="R450" i="24"/>
  <c r="O450" i="24"/>
  <c r="R449" i="24"/>
  <c r="O449" i="24"/>
  <c r="R448" i="24"/>
  <c r="O448" i="24"/>
  <c r="R447" i="24"/>
  <c r="O447" i="24"/>
  <c r="R446" i="24"/>
  <c r="O446" i="24"/>
  <c r="R445" i="24"/>
  <c r="O445" i="24"/>
  <c r="R444" i="24"/>
  <c r="O444" i="24"/>
  <c r="R443" i="24"/>
  <c r="O443" i="24"/>
  <c r="R442" i="24"/>
  <c r="O442" i="24"/>
  <c r="R441" i="24"/>
  <c r="O441" i="24"/>
  <c r="R440" i="24"/>
  <c r="O440" i="24"/>
  <c r="R439" i="24"/>
  <c r="O439" i="24"/>
  <c r="R438" i="24"/>
  <c r="O438" i="24"/>
  <c r="R437" i="24"/>
  <c r="O437" i="24"/>
  <c r="R436" i="24"/>
  <c r="O436" i="24"/>
  <c r="R435" i="24"/>
  <c r="O435" i="24"/>
  <c r="R434" i="24"/>
  <c r="O434" i="24"/>
  <c r="R433" i="24"/>
  <c r="O433" i="24"/>
  <c r="R432" i="24"/>
  <c r="O432" i="24"/>
  <c r="R431" i="24"/>
  <c r="O431" i="24"/>
  <c r="R430" i="24"/>
  <c r="O430" i="24"/>
  <c r="R429" i="24"/>
  <c r="O429" i="24"/>
  <c r="R428" i="24"/>
  <c r="O428" i="24"/>
  <c r="R427" i="24"/>
  <c r="O427" i="24"/>
  <c r="R426" i="24"/>
  <c r="O426" i="24"/>
  <c r="R425" i="24"/>
  <c r="O425" i="24"/>
  <c r="R424" i="24"/>
  <c r="O424" i="24"/>
  <c r="R423" i="24"/>
  <c r="O423" i="24"/>
  <c r="R422" i="24"/>
  <c r="O422" i="24"/>
  <c r="R421" i="24"/>
  <c r="O421" i="24"/>
  <c r="R420" i="24"/>
  <c r="O420" i="24"/>
  <c r="R419" i="24"/>
  <c r="O419" i="24"/>
  <c r="R418" i="24"/>
  <c r="O418" i="24"/>
  <c r="R417" i="24"/>
  <c r="O417" i="24"/>
  <c r="R416" i="24"/>
  <c r="O416" i="24"/>
  <c r="R415" i="24"/>
  <c r="O415" i="24"/>
  <c r="R414" i="24"/>
  <c r="O414" i="24"/>
  <c r="R413" i="24"/>
  <c r="O413" i="24"/>
  <c r="R412" i="24"/>
  <c r="O412" i="24"/>
  <c r="R411" i="24"/>
  <c r="O411" i="24"/>
  <c r="R410" i="24"/>
  <c r="O410" i="24"/>
  <c r="R409" i="24"/>
  <c r="O409" i="24"/>
  <c r="R408" i="24"/>
  <c r="O408" i="24"/>
  <c r="R407" i="24"/>
  <c r="O407" i="24"/>
  <c r="R406" i="24"/>
  <c r="O406" i="24"/>
  <c r="R405" i="24"/>
  <c r="O405" i="24"/>
  <c r="R404" i="24"/>
  <c r="O404" i="24"/>
  <c r="R403" i="24"/>
  <c r="O403" i="24"/>
  <c r="R402" i="24"/>
  <c r="O402" i="24"/>
  <c r="R401" i="24"/>
  <c r="O401" i="24"/>
  <c r="R400" i="24"/>
  <c r="O400" i="24"/>
  <c r="R399" i="24"/>
  <c r="O399" i="24"/>
  <c r="R398" i="24"/>
  <c r="O398" i="24"/>
  <c r="R397" i="24"/>
  <c r="O397" i="24"/>
  <c r="R396" i="24"/>
  <c r="O396" i="24"/>
  <c r="R395" i="24"/>
  <c r="O395" i="24"/>
  <c r="R394" i="24"/>
  <c r="O394" i="24"/>
  <c r="R393" i="24"/>
  <c r="O393" i="24"/>
  <c r="R392" i="24"/>
  <c r="O392" i="24"/>
  <c r="R391" i="24"/>
  <c r="O391" i="24"/>
  <c r="R390" i="24"/>
  <c r="O390" i="24"/>
  <c r="R389" i="24"/>
  <c r="O389" i="24"/>
  <c r="O388" i="24"/>
  <c r="O387" i="24"/>
  <c r="O386" i="24"/>
  <c r="O385" i="24"/>
  <c r="O384" i="24"/>
  <c r="O383" i="24"/>
  <c r="O382" i="24"/>
  <c r="O381" i="24"/>
  <c r="R380" i="24"/>
  <c r="O380" i="24"/>
  <c r="R379" i="24"/>
  <c r="R378" i="24"/>
  <c r="O378" i="24"/>
  <c r="R377" i="24"/>
  <c r="O377" i="24"/>
  <c r="R376" i="24"/>
  <c r="O376" i="24"/>
  <c r="R375" i="24"/>
  <c r="O375" i="24"/>
  <c r="R374" i="24"/>
  <c r="O374" i="24"/>
  <c r="R373" i="24"/>
  <c r="O373" i="24"/>
  <c r="R372" i="24"/>
  <c r="O372" i="24"/>
  <c r="R371" i="24"/>
  <c r="O371" i="24"/>
  <c r="R370" i="24"/>
  <c r="O370" i="24"/>
  <c r="R369" i="24"/>
  <c r="O369" i="24"/>
  <c r="R368" i="24"/>
  <c r="O368" i="24"/>
  <c r="R367" i="24"/>
  <c r="O367" i="24"/>
  <c r="R366" i="24"/>
  <c r="O366" i="24"/>
  <c r="R365" i="24"/>
  <c r="O365" i="24"/>
  <c r="R364" i="24"/>
  <c r="O364" i="24"/>
  <c r="R363" i="24"/>
  <c r="O363" i="24"/>
  <c r="R362" i="24"/>
  <c r="O362" i="24"/>
  <c r="R361" i="24"/>
  <c r="O361" i="24"/>
  <c r="R360" i="24"/>
  <c r="O360" i="24"/>
  <c r="R359" i="24"/>
  <c r="O359" i="24"/>
  <c r="R358" i="24"/>
  <c r="O358" i="24"/>
  <c r="R357" i="24"/>
  <c r="O357" i="24"/>
  <c r="R356" i="24"/>
  <c r="O356" i="24"/>
  <c r="R355" i="24"/>
  <c r="O355" i="24"/>
  <c r="R354" i="24"/>
  <c r="O354" i="24"/>
  <c r="R353" i="24"/>
  <c r="O353" i="24"/>
  <c r="R352" i="24"/>
  <c r="O352" i="24"/>
  <c r="R351" i="24"/>
  <c r="O351" i="24"/>
  <c r="R350" i="24"/>
  <c r="O350" i="24"/>
  <c r="R349" i="24"/>
  <c r="O349" i="24"/>
  <c r="R348" i="24"/>
  <c r="O348" i="24"/>
  <c r="R347" i="24"/>
  <c r="O347" i="24"/>
  <c r="R346" i="24"/>
  <c r="O346" i="24"/>
  <c r="R345" i="24"/>
  <c r="O345" i="24"/>
  <c r="R344" i="24"/>
  <c r="O344" i="24"/>
  <c r="R343" i="24"/>
  <c r="O343" i="24"/>
  <c r="R342" i="24"/>
  <c r="O342" i="24"/>
  <c r="R341" i="24"/>
  <c r="O341" i="24"/>
  <c r="R340" i="24"/>
  <c r="O340" i="24"/>
  <c r="R339" i="24"/>
  <c r="O339" i="24"/>
  <c r="R338" i="24"/>
  <c r="O338" i="24"/>
  <c r="R337" i="24"/>
  <c r="O337" i="24"/>
  <c r="R336" i="24"/>
  <c r="O336" i="24"/>
  <c r="R335" i="24"/>
  <c r="O335" i="24"/>
  <c r="R334" i="24"/>
  <c r="O334" i="24"/>
  <c r="R333" i="24"/>
  <c r="O333" i="24"/>
  <c r="R332" i="24"/>
  <c r="O332" i="24"/>
  <c r="R331" i="24"/>
  <c r="O331" i="24"/>
  <c r="R330" i="24"/>
  <c r="O330" i="24"/>
  <c r="R329" i="24"/>
  <c r="O329" i="24"/>
  <c r="R328" i="24"/>
  <c r="O328" i="24"/>
  <c r="R327" i="24"/>
  <c r="O327" i="24"/>
  <c r="R326" i="24"/>
  <c r="O326" i="24"/>
  <c r="R325" i="24"/>
  <c r="O325" i="24"/>
  <c r="R324" i="24"/>
  <c r="O324" i="24"/>
  <c r="R323" i="24"/>
  <c r="O323" i="24"/>
  <c r="R322" i="24"/>
  <c r="O322" i="24"/>
  <c r="R321" i="24"/>
  <c r="O321" i="24"/>
  <c r="R320" i="24"/>
  <c r="O320" i="24"/>
  <c r="R319" i="24"/>
  <c r="O319" i="24"/>
  <c r="R318" i="24"/>
  <c r="O318" i="24"/>
  <c r="R317" i="24"/>
  <c r="O317" i="24"/>
  <c r="R316" i="24"/>
  <c r="O316" i="24"/>
  <c r="R315" i="24"/>
  <c r="O315" i="24"/>
  <c r="R314" i="24"/>
  <c r="O314" i="24"/>
  <c r="R313" i="24"/>
  <c r="O313" i="24"/>
  <c r="R312" i="24"/>
  <c r="O312" i="24"/>
  <c r="R311" i="24"/>
  <c r="O311" i="24"/>
  <c r="R310" i="24"/>
  <c r="O310" i="24"/>
  <c r="R309" i="24"/>
  <c r="O309" i="24"/>
  <c r="R308" i="24"/>
  <c r="O308" i="24"/>
  <c r="R307" i="24"/>
  <c r="O307" i="24"/>
  <c r="R306" i="24"/>
  <c r="O306" i="24"/>
  <c r="R305" i="24"/>
  <c r="O305" i="24"/>
  <c r="R304" i="24"/>
  <c r="O304" i="24"/>
  <c r="R303" i="24"/>
  <c r="O303" i="24"/>
  <c r="R302" i="24"/>
  <c r="O302" i="24"/>
  <c r="R301" i="24"/>
  <c r="O301" i="24"/>
  <c r="R300" i="24"/>
  <c r="O300" i="24"/>
  <c r="R299" i="24"/>
  <c r="O299" i="24"/>
  <c r="R298" i="24"/>
  <c r="O298" i="24"/>
  <c r="R297" i="24"/>
  <c r="O297" i="24"/>
  <c r="R296" i="24"/>
  <c r="O296" i="24"/>
  <c r="R295" i="24"/>
  <c r="O295" i="24"/>
  <c r="R294" i="24"/>
  <c r="O294" i="24"/>
  <c r="R293" i="24"/>
  <c r="O293" i="24"/>
  <c r="R292" i="24"/>
  <c r="O292" i="24"/>
  <c r="R291" i="24"/>
  <c r="O291" i="24"/>
  <c r="R290" i="24"/>
  <c r="O290" i="24"/>
  <c r="R289" i="24"/>
  <c r="O289" i="24"/>
  <c r="R288" i="24"/>
  <c r="O288" i="24"/>
  <c r="R287" i="24"/>
  <c r="O287" i="24"/>
  <c r="R286" i="24"/>
  <c r="O286" i="24"/>
  <c r="R285" i="24"/>
  <c r="O285" i="24"/>
  <c r="R284" i="24"/>
  <c r="O284" i="24"/>
  <c r="R283" i="24"/>
  <c r="O283" i="24"/>
  <c r="R282" i="24"/>
  <c r="O282" i="24"/>
  <c r="R281" i="24"/>
  <c r="O281" i="24"/>
  <c r="R280" i="24"/>
  <c r="O280" i="24"/>
  <c r="R279" i="24"/>
  <c r="O279" i="24"/>
  <c r="R278" i="24"/>
  <c r="O278" i="24"/>
  <c r="R277" i="24"/>
  <c r="O277" i="24"/>
  <c r="R276" i="24"/>
  <c r="O276" i="24"/>
  <c r="R275" i="24"/>
  <c r="O275" i="24"/>
  <c r="R274" i="24"/>
  <c r="O274" i="24"/>
  <c r="R273" i="24"/>
  <c r="O273" i="24"/>
  <c r="R272" i="24"/>
  <c r="O272" i="24"/>
  <c r="R271" i="24"/>
  <c r="O271" i="24"/>
  <c r="R270" i="24"/>
  <c r="O270" i="24"/>
  <c r="R269" i="24"/>
  <c r="O269" i="24"/>
  <c r="R268" i="24"/>
  <c r="O268" i="24"/>
  <c r="R267" i="24"/>
  <c r="O267" i="24"/>
  <c r="R266" i="24"/>
  <c r="O266" i="24"/>
  <c r="R265" i="24"/>
  <c r="O265" i="24"/>
  <c r="R264" i="24"/>
  <c r="O264" i="24"/>
  <c r="R263" i="24"/>
  <c r="O263" i="24"/>
  <c r="R262" i="24"/>
  <c r="O262" i="24"/>
  <c r="R261" i="24"/>
  <c r="O261" i="24"/>
  <c r="R260" i="24"/>
  <c r="O260" i="24"/>
  <c r="R259" i="24"/>
  <c r="O259" i="24"/>
  <c r="R258" i="24"/>
  <c r="O258" i="24"/>
  <c r="R257" i="24"/>
  <c r="O257" i="24"/>
  <c r="R256" i="24"/>
  <c r="O256" i="24"/>
  <c r="R255" i="24"/>
  <c r="O255" i="24"/>
  <c r="R254" i="24"/>
  <c r="O254" i="24"/>
  <c r="R253" i="24"/>
  <c r="O253" i="24"/>
  <c r="R252" i="24"/>
  <c r="O252" i="24"/>
  <c r="R251" i="24"/>
  <c r="O251" i="24"/>
  <c r="R250" i="24"/>
  <c r="O250" i="24"/>
  <c r="R249" i="24"/>
  <c r="O249" i="24"/>
  <c r="R248" i="24"/>
  <c r="O248" i="24"/>
  <c r="R247" i="24"/>
  <c r="O247" i="24"/>
  <c r="R246" i="24"/>
  <c r="O246" i="24"/>
  <c r="R245" i="24"/>
  <c r="O245" i="24"/>
  <c r="R244" i="24"/>
  <c r="O244" i="24"/>
  <c r="R243" i="24"/>
  <c r="O243" i="24"/>
  <c r="R242" i="24"/>
  <c r="O242" i="24"/>
  <c r="R241" i="24"/>
  <c r="O241" i="24"/>
  <c r="R240" i="24"/>
  <c r="O240" i="24"/>
  <c r="R239" i="24"/>
  <c r="O239" i="24"/>
  <c r="R238" i="24"/>
  <c r="O238" i="24"/>
  <c r="R237" i="24"/>
  <c r="O237" i="24"/>
  <c r="R236" i="24"/>
  <c r="O236" i="24"/>
  <c r="R235" i="24"/>
  <c r="O235" i="24"/>
  <c r="R234" i="24"/>
  <c r="O234" i="24"/>
  <c r="R233" i="24"/>
  <c r="O233" i="24"/>
  <c r="R232" i="24"/>
  <c r="O232" i="24"/>
  <c r="R231" i="24"/>
  <c r="O231" i="24"/>
  <c r="R230" i="24"/>
  <c r="O230" i="24"/>
  <c r="R229" i="24"/>
  <c r="O229" i="24"/>
  <c r="R228" i="24"/>
  <c r="O228" i="24"/>
  <c r="R227" i="24"/>
  <c r="O227" i="24"/>
  <c r="R226" i="24"/>
  <c r="O226" i="24"/>
  <c r="R225" i="24"/>
  <c r="O225" i="24"/>
  <c r="R224" i="24"/>
  <c r="O224" i="24"/>
  <c r="R223" i="24"/>
  <c r="O223" i="24"/>
  <c r="R222" i="24"/>
  <c r="O222" i="24"/>
  <c r="R221" i="24"/>
  <c r="O221" i="24"/>
  <c r="R220" i="24"/>
  <c r="O220" i="24"/>
  <c r="R219" i="24"/>
  <c r="O219" i="24"/>
  <c r="R218" i="24"/>
  <c r="O218" i="24"/>
  <c r="R217" i="24"/>
  <c r="O217" i="24"/>
  <c r="R216" i="24"/>
  <c r="O216" i="24"/>
  <c r="R215" i="24"/>
  <c r="O215" i="24"/>
  <c r="R214" i="24"/>
  <c r="O214" i="24"/>
  <c r="R213" i="24"/>
  <c r="O213" i="24"/>
  <c r="R212" i="24"/>
  <c r="O212" i="24"/>
  <c r="R211" i="24"/>
  <c r="O211" i="24"/>
  <c r="R210" i="24"/>
  <c r="O210" i="24"/>
  <c r="R209" i="24"/>
  <c r="O209" i="24"/>
  <c r="R208" i="24"/>
  <c r="O208" i="24"/>
  <c r="R207" i="24"/>
  <c r="O207" i="24"/>
  <c r="R206" i="24"/>
  <c r="O206" i="24"/>
  <c r="R205" i="24"/>
  <c r="O205" i="24"/>
  <c r="R204" i="24"/>
  <c r="O204" i="24"/>
  <c r="R203" i="24"/>
  <c r="O203" i="24"/>
  <c r="R202" i="24"/>
  <c r="O202" i="24"/>
  <c r="R201" i="24"/>
  <c r="O201" i="24"/>
  <c r="R200" i="24"/>
  <c r="O200" i="24"/>
  <c r="R199" i="24"/>
  <c r="O199" i="24"/>
  <c r="R198" i="24"/>
  <c r="O198" i="24"/>
  <c r="R197" i="24"/>
  <c r="O197" i="24"/>
  <c r="R196" i="24"/>
  <c r="O196" i="24"/>
  <c r="R195" i="24"/>
  <c r="O195" i="24"/>
  <c r="R194" i="24"/>
  <c r="O194" i="24"/>
  <c r="R193" i="24"/>
  <c r="O193" i="24"/>
  <c r="R192" i="24"/>
  <c r="O192" i="24"/>
  <c r="R191" i="24"/>
  <c r="O191" i="24"/>
  <c r="R190" i="24"/>
  <c r="O190" i="24"/>
  <c r="R189" i="24"/>
  <c r="O189" i="24"/>
  <c r="R188" i="24"/>
  <c r="O188" i="24"/>
  <c r="R187" i="24"/>
  <c r="O187" i="24"/>
  <c r="R186" i="24"/>
  <c r="O186" i="24"/>
  <c r="R185" i="24"/>
  <c r="O185" i="24"/>
  <c r="R184" i="24"/>
  <c r="O184" i="24"/>
  <c r="R183" i="24"/>
  <c r="O183" i="24"/>
  <c r="R182" i="24"/>
  <c r="O182" i="24"/>
  <c r="R181" i="24"/>
  <c r="O181" i="24"/>
  <c r="R180" i="24"/>
  <c r="O180" i="24"/>
  <c r="R179" i="24"/>
  <c r="O179" i="24"/>
  <c r="R178" i="24"/>
  <c r="O178" i="24"/>
  <c r="R177" i="24"/>
  <c r="O177" i="24"/>
  <c r="R176" i="24"/>
  <c r="O176" i="24"/>
  <c r="R175" i="24"/>
  <c r="O175" i="24"/>
  <c r="R174" i="24"/>
  <c r="O174" i="24"/>
  <c r="R173" i="24"/>
  <c r="O173" i="24"/>
  <c r="R172" i="24"/>
  <c r="O172" i="24"/>
  <c r="R171" i="24"/>
  <c r="O171" i="24"/>
  <c r="R170" i="24"/>
  <c r="O170" i="24"/>
  <c r="R169" i="24"/>
  <c r="O169" i="24"/>
  <c r="R168" i="24"/>
  <c r="O168" i="24"/>
  <c r="R167" i="24"/>
  <c r="O167" i="24"/>
  <c r="R166" i="24"/>
  <c r="O166" i="24"/>
  <c r="R165" i="24"/>
  <c r="O165" i="24"/>
  <c r="R164" i="24"/>
  <c r="O164" i="24"/>
  <c r="R163" i="24"/>
  <c r="O163" i="24"/>
  <c r="R162" i="24"/>
  <c r="O162" i="24"/>
  <c r="R161" i="24"/>
  <c r="O161" i="24"/>
  <c r="R160" i="24"/>
  <c r="O160" i="24"/>
  <c r="R159" i="24"/>
  <c r="O159" i="24"/>
  <c r="R158" i="24"/>
  <c r="O158" i="24"/>
  <c r="R157" i="24"/>
  <c r="O157" i="24"/>
  <c r="R156" i="24"/>
  <c r="O156" i="24"/>
  <c r="R155" i="24"/>
  <c r="O155" i="24"/>
  <c r="R154" i="24"/>
  <c r="O154" i="24"/>
  <c r="R153" i="24"/>
  <c r="O153" i="24"/>
  <c r="R152" i="24"/>
  <c r="O152" i="24"/>
  <c r="R151" i="24"/>
  <c r="O151" i="24"/>
  <c r="R150" i="24"/>
  <c r="O150" i="24"/>
  <c r="R149" i="24"/>
  <c r="O149" i="24"/>
  <c r="R148" i="24"/>
  <c r="O148" i="24"/>
  <c r="R147" i="24"/>
  <c r="O147" i="24"/>
  <c r="R146" i="24"/>
  <c r="O146" i="24"/>
  <c r="R145" i="24"/>
  <c r="O145" i="24"/>
  <c r="R144" i="24"/>
  <c r="O144" i="24"/>
  <c r="R143" i="24"/>
  <c r="O143" i="24"/>
  <c r="R142" i="24"/>
  <c r="O142" i="24"/>
  <c r="R141" i="24"/>
  <c r="O141" i="24"/>
  <c r="R140" i="24"/>
  <c r="O140" i="24"/>
  <c r="R139" i="24"/>
  <c r="O139" i="24"/>
  <c r="R138" i="24"/>
  <c r="O138" i="24"/>
  <c r="R137" i="24"/>
  <c r="O137" i="24"/>
  <c r="R136" i="24"/>
  <c r="O136" i="24"/>
  <c r="R135" i="24"/>
  <c r="O135" i="24"/>
  <c r="R134" i="24"/>
  <c r="O134" i="24"/>
  <c r="R133" i="24"/>
  <c r="O133" i="24"/>
  <c r="R132" i="24"/>
  <c r="O132" i="24"/>
  <c r="R131" i="24"/>
  <c r="O131" i="24"/>
  <c r="R130" i="24"/>
  <c r="O130" i="24"/>
  <c r="R129" i="24"/>
  <c r="O129" i="24"/>
  <c r="R128" i="24"/>
  <c r="O128" i="24"/>
  <c r="R127" i="24"/>
  <c r="O127" i="24"/>
  <c r="R126" i="24"/>
  <c r="O126" i="24"/>
  <c r="R125" i="24"/>
  <c r="O125" i="24"/>
  <c r="R124" i="24"/>
  <c r="O124" i="24"/>
  <c r="R123" i="24"/>
  <c r="O123" i="24"/>
  <c r="R122" i="24"/>
  <c r="O122" i="24"/>
  <c r="R121" i="24"/>
  <c r="O121" i="24"/>
  <c r="R120" i="24"/>
  <c r="O120" i="24"/>
  <c r="R119" i="24"/>
  <c r="O119" i="24"/>
  <c r="R118" i="24"/>
  <c r="O118" i="24"/>
  <c r="R117" i="24"/>
  <c r="O117" i="24"/>
  <c r="R116" i="24"/>
  <c r="O116" i="24"/>
  <c r="R115" i="24"/>
  <c r="O115" i="24"/>
  <c r="R114" i="24"/>
  <c r="O114" i="24"/>
  <c r="R113" i="24"/>
  <c r="O113" i="24"/>
  <c r="R112" i="24"/>
  <c r="O112" i="24"/>
  <c r="R111" i="24"/>
  <c r="O111" i="24"/>
  <c r="R110" i="24"/>
  <c r="O110" i="24"/>
  <c r="R109" i="24"/>
  <c r="O109" i="24"/>
  <c r="R108" i="24"/>
  <c r="O108" i="24"/>
  <c r="R107" i="24"/>
  <c r="O107" i="24"/>
  <c r="R106" i="24"/>
  <c r="O106" i="24"/>
  <c r="R105" i="24"/>
  <c r="O105" i="24"/>
  <c r="R104" i="24"/>
  <c r="O104" i="24"/>
  <c r="R103" i="24"/>
  <c r="O103" i="24"/>
  <c r="R102" i="24"/>
  <c r="O102" i="24"/>
  <c r="R101" i="24"/>
  <c r="O101" i="24"/>
  <c r="R100" i="24"/>
  <c r="O100" i="24"/>
  <c r="R99" i="24"/>
  <c r="O99" i="24"/>
  <c r="R98" i="24"/>
  <c r="O98" i="24"/>
  <c r="R97" i="24"/>
  <c r="O97" i="24"/>
  <c r="R96" i="24"/>
  <c r="O96" i="24"/>
  <c r="R95" i="24"/>
  <c r="O95" i="24"/>
  <c r="R94" i="24"/>
  <c r="O94" i="24"/>
  <c r="R93" i="24"/>
  <c r="O93" i="24"/>
  <c r="R92" i="24"/>
  <c r="O92" i="24"/>
  <c r="R91" i="24"/>
  <c r="O91" i="24"/>
  <c r="R90" i="24"/>
  <c r="O90" i="24"/>
  <c r="R89" i="24"/>
  <c r="O89" i="24"/>
  <c r="R88" i="24"/>
  <c r="O88" i="24"/>
  <c r="R87" i="24"/>
  <c r="O87" i="24"/>
  <c r="R86" i="24"/>
  <c r="O86" i="24"/>
  <c r="R85" i="24"/>
  <c r="O85" i="24"/>
  <c r="R84" i="24"/>
  <c r="O84" i="24"/>
  <c r="R83" i="24"/>
  <c r="O83" i="24"/>
  <c r="R82" i="24"/>
  <c r="O82" i="24"/>
  <c r="R81" i="24"/>
  <c r="O81" i="24"/>
  <c r="R80" i="24"/>
  <c r="O80" i="24"/>
  <c r="R79" i="24"/>
  <c r="O79" i="24"/>
  <c r="R78" i="24"/>
  <c r="O78" i="24"/>
  <c r="R77" i="24"/>
  <c r="O77" i="24"/>
  <c r="R76" i="24"/>
  <c r="O76" i="24"/>
  <c r="R75" i="24"/>
  <c r="O75" i="24"/>
  <c r="R74" i="24"/>
  <c r="O74" i="24"/>
  <c r="R73" i="24"/>
  <c r="O73" i="24"/>
  <c r="R72" i="24"/>
  <c r="O72" i="24"/>
  <c r="R71" i="24"/>
  <c r="O71" i="24"/>
  <c r="R70" i="24"/>
  <c r="O70" i="24"/>
  <c r="R69" i="24"/>
  <c r="O69" i="24"/>
  <c r="R68" i="24"/>
  <c r="O68" i="24"/>
  <c r="R67" i="24"/>
  <c r="O67" i="24"/>
  <c r="R66" i="24"/>
  <c r="O66" i="24"/>
  <c r="R65" i="24"/>
  <c r="O65" i="24"/>
  <c r="R64" i="24"/>
  <c r="O64" i="24"/>
  <c r="R63" i="24"/>
  <c r="O63" i="24"/>
  <c r="R62" i="24"/>
  <c r="O62" i="24"/>
  <c r="R61" i="24"/>
  <c r="O61" i="24"/>
  <c r="R60" i="24"/>
  <c r="O60" i="24"/>
  <c r="R59" i="24"/>
  <c r="O59" i="24"/>
  <c r="R58" i="24"/>
  <c r="O58" i="24"/>
  <c r="R57" i="24"/>
  <c r="O57" i="24"/>
  <c r="R56" i="24"/>
  <c r="O56" i="24"/>
  <c r="R55" i="24"/>
  <c r="O55" i="24"/>
  <c r="R54" i="24"/>
  <c r="O54" i="24"/>
  <c r="R53" i="24"/>
  <c r="O53" i="24"/>
  <c r="R52" i="24"/>
  <c r="O52" i="24"/>
  <c r="R51" i="24"/>
  <c r="O51" i="24"/>
  <c r="R50" i="24"/>
  <c r="O50" i="24"/>
  <c r="R49" i="24"/>
  <c r="O49" i="24"/>
  <c r="R48" i="24"/>
  <c r="O48" i="24"/>
  <c r="R47" i="24"/>
  <c r="O47" i="24"/>
  <c r="R46" i="24"/>
  <c r="O46" i="24"/>
  <c r="R45" i="24"/>
  <c r="O45" i="24"/>
  <c r="R44" i="24"/>
  <c r="O44" i="24"/>
  <c r="R43" i="24"/>
  <c r="O43" i="24"/>
  <c r="R42" i="24"/>
  <c r="O42" i="24"/>
  <c r="R41" i="24"/>
  <c r="O41" i="24"/>
  <c r="R40" i="24"/>
  <c r="O40" i="24"/>
  <c r="R39" i="24"/>
  <c r="O39" i="24"/>
  <c r="R38" i="24"/>
  <c r="O38" i="24"/>
  <c r="R37" i="24"/>
  <c r="O37" i="24"/>
  <c r="R36" i="24"/>
  <c r="O36" i="24"/>
  <c r="R35" i="24"/>
  <c r="O35" i="24"/>
  <c r="R34" i="24"/>
  <c r="O34" i="24"/>
  <c r="R33" i="24"/>
  <c r="O33" i="24"/>
  <c r="R32" i="24"/>
  <c r="O32" i="24"/>
  <c r="R31" i="24"/>
  <c r="O31" i="24"/>
  <c r="R30" i="24"/>
  <c r="O30" i="24"/>
  <c r="R29" i="24"/>
  <c r="O29" i="24"/>
  <c r="R28" i="24"/>
  <c r="O28" i="24"/>
  <c r="R27" i="24"/>
  <c r="O27" i="24"/>
  <c r="R26" i="24"/>
  <c r="O26" i="24"/>
  <c r="R25" i="24"/>
  <c r="O25" i="24"/>
  <c r="R24" i="24"/>
  <c r="O24" i="24"/>
  <c r="R23" i="24"/>
  <c r="O23" i="24"/>
  <c r="R22" i="24"/>
  <c r="O22" i="24"/>
  <c r="R21" i="24"/>
  <c r="O21" i="24"/>
  <c r="R20" i="24"/>
  <c r="O20" i="24"/>
  <c r="R19" i="24"/>
  <c r="O19" i="24"/>
  <c r="R18" i="24"/>
  <c r="O18" i="24"/>
  <c r="R17" i="24"/>
  <c r="O17" i="24"/>
  <c r="R16" i="24"/>
  <c r="O16" i="24"/>
  <c r="R15" i="24"/>
  <c r="O15" i="24"/>
  <c r="R14" i="24"/>
  <c r="O14" i="24"/>
  <c r="R13" i="24"/>
  <c r="O13" i="24"/>
  <c r="R12" i="24"/>
  <c r="O12" i="24"/>
  <c r="R11" i="24"/>
  <c r="O11" i="24"/>
  <c r="R10" i="24"/>
  <c r="O10" i="24"/>
  <c r="R9" i="24"/>
  <c r="O9" i="24"/>
  <c r="R8" i="24"/>
  <c r="O8" i="24"/>
  <c r="R7" i="24"/>
  <c r="O7" i="24"/>
  <c r="R6" i="24"/>
  <c r="O6" i="24"/>
  <c r="R5" i="24"/>
  <c r="O5" i="24"/>
  <c r="E325" i="21"/>
  <c r="E323" i="21"/>
  <c r="E322" i="21"/>
  <c r="E321" i="21"/>
  <c r="E319" i="21"/>
  <c r="E318" i="21"/>
  <c r="E317" i="21"/>
  <c r="E316" i="21"/>
  <c r="E314" i="21"/>
  <c r="E313" i="21"/>
  <c r="E306" i="21"/>
  <c r="E304" i="21"/>
  <c r="E302" i="21"/>
  <c r="E301" i="21"/>
  <c r="E299" i="21"/>
  <c r="E298" i="21"/>
  <c r="E297" i="21"/>
  <c r="E295" i="21"/>
  <c r="E293" i="21"/>
  <c r="E292" i="21"/>
  <c r="E291" i="21"/>
  <c r="E290" i="21"/>
  <c r="E289" i="21"/>
  <c r="E287" i="21"/>
  <c r="E286" i="21"/>
  <c r="E274" i="21"/>
  <c r="E270" i="21"/>
  <c r="E269" i="21"/>
  <c r="E116" i="21"/>
  <c r="O335" i="6"/>
  <c r="J334" i="6"/>
  <c r="J324" i="6"/>
  <c r="J321" i="6"/>
  <c r="J317" i="6"/>
  <c r="J316" i="6"/>
  <c r="J311" i="6"/>
  <c r="J308" i="6"/>
  <c r="V308" i="6" s="1"/>
  <c r="W308" i="6" s="1"/>
  <c r="J307" i="6"/>
  <c r="V307" i="6" s="1"/>
  <c r="W307" i="6" s="1"/>
  <c r="J306" i="6"/>
  <c r="J305" i="6"/>
  <c r="J304" i="6"/>
  <c r="V304" i="6" s="1"/>
  <c r="W304" i="6" s="1"/>
  <c r="J303" i="6"/>
  <c r="V303" i="6" s="1"/>
  <c r="W303" i="6" s="1"/>
  <c r="J302" i="6"/>
  <c r="V302" i="6" s="1"/>
  <c r="W302" i="6" s="1"/>
  <c r="J301" i="6"/>
  <c r="V301" i="6" s="1"/>
  <c r="W301" i="6"/>
  <c r="J300" i="6"/>
  <c r="V300" i="6" s="1"/>
  <c r="W300" i="6" s="1"/>
  <c r="J299" i="6"/>
  <c r="V299" i="6" s="1"/>
  <c r="W299" i="6" s="1"/>
  <c r="J298" i="6"/>
  <c r="V298" i="6"/>
  <c r="W298" i="6" s="1"/>
  <c r="J297" i="6"/>
  <c r="V297" i="6"/>
  <c r="W297" i="6" s="1"/>
  <c r="J296" i="6"/>
  <c r="V296" i="6" s="1"/>
  <c r="W296" i="6" s="1"/>
  <c r="J295" i="6"/>
  <c r="V295" i="6" s="1"/>
  <c r="W295" i="6" s="1"/>
  <c r="J294" i="6"/>
  <c r="V294" i="6" s="1"/>
  <c r="W294" i="6" s="1"/>
  <c r="J293" i="6"/>
  <c r="V293" i="6" s="1"/>
  <c r="W293" i="6"/>
  <c r="J292" i="6"/>
  <c r="V292" i="6"/>
  <c r="W292" i="6"/>
  <c r="J291" i="6"/>
  <c r="V291" i="6"/>
  <c r="W291" i="6" s="1"/>
  <c r="I290" i="6"/>
  <c r="J290" i="6" s="1"/>
  <c r="V290" i="6" s="1"/>
  <c r="W290" i="6" s="1"/>
  <c r="J289" i="6"/>
  <c r="V289" i="6" s="1"/>
  <c r="W289" i="6" s="1"/>
  <c r="I288" i="6"/>
  <c r="J288" i="6" s="1"/>
  <c r="V288" i="6" s="1"/>
  <c r="W288" i="6" s="1"/>
  <c r="J287" i="6"/>
  <c r="V287" i="6" s="1"/>
  <c r="W287" i="6" s="1"/>
  <c r="J286" i="6"/>
  <c r="V286" i="6" s="1"/>
  <c r="W286" i="6" s="1"/>
  <c r="J285" i="6"/>
  <c r="V285" i="6" s="1"/>
  <c r="W285" i="6" s="1"/>
  <c r="J284" i="6"/>
  <c r="V284" i="6" s="1"/>
  <c r="W284" i="6" s="1"/>
  <c r="J283" i="6"/>
  <c r="V283" i="6" s="1"/>
  <c r="W283" i="6"/>
  <c r="J282" i="6"/>
  <c r="V282" i="6" s="1"/>
  <c r="W282" i="6" s="1"/>
  <c r="J281" i="6"/>
  <c r="V281" i="6"/>
  <c r="W281" i="6" s="1"/>
  <c r="I280" i="6"/>
  <c r="J280" i="6"/>
  <c r="V280" i="6" s="1"/>
  <c r="W280" i="6" s="1"/>
  <c r="I279" i="6"/>
  <c r="J279" i="6" s="1"/>
  <c r="V279" i="6" s="1"/>
  <c r="W279" i="6" s="1"/>
  <c r="I278" i="6"/>
  <c r="J278" i="6"/>
  <c r="V278" i="6" s="1"/>
  <c r="W278" i="6" s="1"/>
  <c r="I277" i="6"/>
  <c r="J277" i="6" s="1"/>
  <c r="V277" i="6" s="1"/>
  <c r="W277" i="6" s="1"/>
  <c r="J276" i="6"/>
  <c r="V276" i="6"/>
  <c r="W276" i="6" s="1"/>
  <c r="I275" i="6"/>
  <c r="J275" i="6"/>
  <c r="V275" i="6" s="1"/>
  <c r="W275" i="6" s="1"/>
  <c r="I274" i="6"/>
  <c r="J274" i="6" s="1"/>
  <c r="V274" i="6"/>
  <c r="W274" i="6" s="1"/>
  <c r="I273" i="6"/>
  <c r="J273" i="6" s="1"/>
  <c r="V273" i="6" s="1"/>
  <c r="W273" i="6" s="1"/>
  <c r="I272" i="6"/>
  <c r="J272" i="6" s="1"/>
  <c r="V272" i="6" s="1"/>
  <c r="W272" i="6" s="1"/>
  <c r="I271" i="6"/>
  <c r="J271" i="6" s="1"/>
  <c r="V271" i="6" s="1"/>
  <c r="W271" i="6" s="1"/>
  <c r="I270" i="6"/>
  <c r="J270" i="6" s="1"/>
  <c r="V270" i="6"/>
  <c r="W270" i="6" s="1"/>
  <c r="I269" i="6"/>
  <c r="J269" i="6"/>
  <c r="V269" i="6" s="1"/>
  <c r="W269" i="6" s="1"/>
  <c r="I268" i="6"/>
  <c r="J268" i="6" s="1"/>
  <c r="V268" i="6" s="1"/>
  <c r="W268" i="6" s="1"/>
  <c r="I267" i="6"/>
  <c r="J267" i="6"/>
  <c r="V267" i="6" s="1"/>
  <c r="W267" i="6" s="1"/>
  <c r="I266" i="6"/>
  <c r="J266" i="6" s="1"/>
  <c r="V266" i="6"/>
  <c r="W266" i="6" s="1"/>
  <c r="I265" i="6"/>
  <c r="J265" i="6"/>
  <c r="V265" i="6" s="1"/>
  <c r="W265" i="6" s="1"/>
  <c r="I264" i="6"/>
  <c r="J264" i="6" s="1"/>
  <c r="V264" i="6" s="1"/>
  <c r="W264" i="6" s="1"/>
  <c r="I263" i="6"/>
  <c r="J263" i="6"/>
  <c r="V263" i="6" s="1"/>
  <c r="W263" i="6" s="1"/>
  <c r="I262" i="6"/>
  <c r="J262" i="6" s="1"/>
  <c r="V262" i="6" s="1"/>
  <c r="W262" i="6" s="1"/>
  <c r="I261" i="6"/>
  <c r="J261" i="6"/>
  <c r="V261" i="6" s="1"/>
  <c r="W261" i="6" s="1"/>
  <c r="I260" i="6"/>
  <c r="J260" i="6" s="1"/>
  <c r="V260" i="6" s="1"/>
  <c r="W260" i="6" s="1"/>
  <c r="J259" i="6"/>
  <c r="V259" i="6"/>
  <c r="W259" i="6" s="1"/>
  <c r="I258" i="6"/>
  <c r="J258" i="6" s="1"/>
  <c r="V258" i="6" s="1"/>
  <c r="W258" i="6"/>
  <c r="J257" i="6"/>
  <c r="V257" i="6" s="1"/>
  <c r="W257" i="6" s="1"/>
  <c r="J256" i="6"/>
  <c r="V256" i="6"/>
  <c r="W256" i="6" s="1"/>
  <c r="J255" i="6"/>
  <c r="V255" i="6" s="1"/>
  <c r="W255" i="6" s="1"/>
  <c r="J254" i="6"/>
  <c r="V254" i="6"/>
  <c r="W254" i="6" s="1"/>
  <c r="J253" i="6"/>
  <c r="V253" i="6" s="1"/>
  <c r="W253" i="6" s="1"/>
  <c r="J252" i="6"/>
  <c r="V252" i="6" s="1"/>
  <c r="W252" i="6" s="1"/>
  <c r="J251" i="6"/>
  <c r="V251" i="6" s="1"/>
  <c r="W251" i="6" s="1"/>
  <c r="J250" i="6"/>
  <c r="V250" i="6" s="1"/>
  <c r="W250" i="6"/>
  <c r="J249" i="6"/>
  <c r="V249" i="6"/>
  <c r="W249" i="6"/>
  <c r="J248" i="6"/>
  <c r="V248" i="6"/>
  <c r="W248" i="6" s="1"/>
  <c r="I247" i="6"/>
  <c r="J247" i="6"/>
  <c r="V247" i="6" s="1"/>
  <c r="W247" i="6" s="1"/>
  <c r="I246" i="6"/>
  <c r="J246" i="6" s="1"/>
  <c r="V246" i="6" s="1"/>
  <c r="W246" i="6" s="1"/>
  <c r="I245" i="6"/>
  <c r="J245" i="6"/>
  <c r="V245" i="6" s="1"/>
  <c r="W245" i="6" s="1"/>
  <c r="I244" i="6"/>
  <c r="J244" i="6" s="1"/>
  <c r="V244" i="6" s="1"/>
  <c r="W244" i="6" s="1"/>
  <c r="J243" i="6"/>
  <c r="V243" i="6"/>
  <c r="W243" i="6" s="1"/>
  <c r="J242" i="6"/>
  <c r="V242" i="6"/>
  <c r="W242" i="6" s="1"/>
  <c r="J241" i="6"/>
  <c r="V241" i="6" s="1"/>
  <c r="W241" i="6" s="1"/>
  <c r="J240" i="6"/>
  <c r="V240" i="6" s="1"/>
  <c r="W240" i="6" s="1"/>
  <c r="J239" i="6"/>
  <c r="V239" i="6" s="1"/>
  <c r="W239" i="6" s="1"/>
  <c r="J238" i="6"/>
  <c r="V238" i="6" s="1"/>
  <c r="W238" i="6" s="1"/>
  <c r="J237" i="6"/>
  <c r="V237" i="6"/>
  <c r="W237" i="6" s="1"/>
  <c r="J236" i="6"/>
  <c r="V236" i="6" s="1"/>
  <c r="W236" i="6" s="1"/>
  <c r="J235" i="6"/>
  <c r="V235" i="6"/>
  <c r="W235" i="6" s="1"/>
  <c r="J234" i="6"/>
  <c r="V234" i="6"/>
  <c r="W234" i="6" s="1"/>
  <c r="J233" i="6"/>
  <c r="V233" i="6" s="1"/>
  <c r="W233" i="6" s="1"/>
  <c r="J232" i="6"/>
  <c r="V232" i="6" s="1"/>
  <c r="W232" i="6" s="1"/>
  <c r="H340" i="6"/>
  <c r="H341" i="6"/>
  <c r="H342" i="6"/>
  <c r="H343" i="6"/>
  <c r="H344" i="6"/>
  <c r="H345" i="6"/>
  <c r="H346" i="6"/>
  <c r="H347" i="6"/>
  <c r="H348" i="6"/>
  <c r="H349" i="6"/>
  <c r="H350" i="6"/>
  <c r="I1152" i="6"/>
  <c r="H351" i="6"/>
  <c r="H352" i="6"/>
  <c r="H353" i="6"/>
  <c r="H354" i="6"/>
  <c r="H355" i="6"/>
  <c r="H356" i="6"/>
  <c r="H357" i="6"/>
  <c r="H358" i="6"/>
  <c r="H359" i="6"/>
  <c r="H360" i="6"/>
  <c r="H361" i="6"/>
  <c r="H362" i="6"/>
  <c r="H363" i="6"/>
  <c r="H364" i="6"/>
  <c r="H365" i="6"/>
  <c r="H366" i="6"/>
  <c r="H367" i="6"/>
  <c r="H368" i="6"/>
  <c r="H369" i="6"/>
  <c r="H370" i="6"/>
  <c r="H371" i="6"/>
  <c r="H372" i="6"/>
  <c r="H373" i="6"/>
  <c r="H374" i="6"/>
  <c r="H375" i="6"/>
  <c r="H376" i="6"/>
  <c r="H377" i="6"/>
  <c r="H378" i="6"/>
  <c r="H379" i="6"/>
  <c r="H380" i="6"/>
  <c r="H381" i="6"/>
  <c r="H382" i="6"/>
  <c r="H383" i="6"/>
  <c r="H384" i="6"/>
  <c r="H385" i="6"/>
  <c r="H386" i="6"/>
  <c r="H387" i="6"/>
  <c r="H388" i="6"/>
  <c r="H389" i="6"/>
  <c r="H390" i="6"/>
  <c r="H391" i="6"/>
  <c r="H392" i="6"/>
  <c r="H393" i="6"/>
  <c r="H394" i="6"/>
  <c r="H395" i="6"/>
  <c r="H396" i="6"/>
  <c r="H397" i="6"/>
  <c r="H398" i="6"/>
  <c r="H399" i="6"/>
  <c r="H400" i="6"/>
  <c r="H401" i="6"/>
  <c r="H402" i="6"/>
  <c r="H403" i="6"/>
  <c r="H404" i="6"/>
  <c r="H405" i="6"/>
  <c r="H406" i="6"/>
  <c r="H407" i="6"/>
  <c r="H408" i="6"/>
  <c r="H409" i="6"/>
  <c r="H410" i="6"/>
  <c r="H411" i="6"/>
  <c r="H412" i="6"/>
  <c r="H413" i="6"/>
  <c r="H414" i="6"/>
  <c r="H415" i="6"/>
  <c r="H416" i="6"/>
  <c r="H417" i="6"/>
  <c r="H418" i="6"/>
  <c r="H419" i="6"/>
  <c r="H420" i="6"/>
  <c r="H421" i="6"/>
  <c r="H422" i="6"/>
  <c r="H423" i="6"/>
  <c r="H424" i="6"/>
  <c r="H425" i="6"/>
  <c r="H426" i="6"/>
  <c r="H427" i="6"/>
  <c r="H428" i="6"/>
  <c r="H429" i="6"/>
  <c r="H430" i="6"/>
  <c r="H431" i="6"/>
  <c r="H432" i="6"/>
  <c r="H433" i="6"/>
  <c r="H434" i="6"/>
  <c r="H435" i="6"/>
  <c r="H436" i="6"/>
  <c r="H437" i="6"/>
  <c r="H438" i="6"/>
  <c r="H439" i="6"/>
  <c r="H440" i="6"/>
  <c r="H441" i="6"/>
  <c r="H442" i="6"/>
  <c r="H443" i="6"/>
  <c r="H444" i="6"/>
  <c r="H445" i="6"/>
  <c r="H446" i="6"/>
  <c r="H447" i="6"/>
  <c r="H448" i="6"/>
  <c r="H449" i="6"/>
  <c r="H450" i="6"/>
  <c r="H451" i="6"/>
  <c r="H452" i="6"/>
  <c r="H453" i="6"/>
  <c r="H454" i="6"/>
  <c r="H455" i="6"/>
  <c r="H456" i="6"/>
  <c r="H457" i="6"/>
  <c r="H458" i="6"/>
  <c r="H459" i="6"/>
  <c r="H460" i="6"/>
  <c r="H461" i="6"/>
  <c r="H462" i="6"/>
  <c r="H463" i="6"/>
  <c r="H464" i="6"/>
  <c r="H465" i="6"/>
  <c r="H466" i="6"/>
  <c r="H467" i="6"/>
  <c r="H468" i="6"/>
  <c r="H469" i="6"/>
  <c r="H470" i="6"/>
  <c r="H471" i="6"/>
  <c r="H472" i="6"/>
  <c r="H473" i="6"/>
  <c r="H474" i="6"/>
  <c r="H475" i="6"/>
  <c r="H476" i="6"/>
  <c r="H477" i="6"/>
  <c r="H478" i="6"/>
  <c r="H479" i="6"/>
  <c r="H480" i="6"/>
  <c r="H481" i="6"/>
  <c r="H482" i="6"/>
  <c r="H483" i="6"/>
  <c r="H484" i="6"/>
  <c r="H485" i="6"/>
  <c r="H486" i="6"/>
  <c r="H487" i="6"/>
  <c r="H488" i="6"/>
  <c r="H489" i="6"/>
  <c r="H490" i="6"/>
  <c r="H491" i="6"/>
  <c r="H492" i="6"/>
  <c r="H493" i="6"/>
  <c r="H494" i="6"/>
  <c r="H495" i="6"/>
  <c r="H496" i="6"/>
  <c r="H497" i="6"/>
  <c r="H498" i="6"/>
  <c r="H499" i="6"/>
  <c r="H500" i="6"/>
  <c r="H501" i="6"/>
  <c r="H502" i="6"/>
  <c r="H503" i="6"/>
  <c r="H504" i="6"/>
  <c r="H505" i="6"/>
  <c r="H506" i="6"/>
  <c r="H507" i="6"/>
  <c r="H508" i="6"/>
  <c r="H509" i="6"/>
  <c r="H510" i="6"/>
  <c r="H511" i="6"/>
  <c r="H512" i="6"/>
  <c r="H513" i="6"/>
  <c r="H514" i="6"/>
  <c r="H515" i="6"/>
  <c r="H516" i="6"/>
  <c r="H517" i="6"/>
  <c r="H518" i="6"/>
  <c r="H519" i="6"/>
  <c r="H520" i="6"/>
  <c r="H521" i="6"/>
  <c r="H522" i="6"/>
  <c r="H523" i="6"/>
  <c r="H524" i="6"/>
  <c r="H525" i="6"/>
  <c r="H526" i="6"/>
  <c r="H527" i="6"/>
  <c r="H528" i="6"/>
  <c r="H529" i="6"/>
  <c r="H530" i="6"/>
  <c r="H531" i="6"/>
  <c r="H532" i="6"/>
  <c r="H533" i="6"/>
  <c r="H534" i="6"/>
  <c r="H535" i="6"/>
  <c r="H536" i="6"/>
  <c r="H537" i="6"/>
  <c r="H538" i="6"/>
  <c r="H539" i="6"/>
  <c r="H540" i="6"/>
  <c r="H541" i="6"/>
  <c r="H542" i="6"/>
  <c r="H543" i="6"/>
  <c r="H544" i="6"/>
  <c r="H545" i="6"/>
  <c r="H546" i="6"/>
  <c r="H547" i="6"/>
  <c r="H548" i="6"/>
  <c r="H549" i="6"/>
  <c r="H550" i="6"/>
  <c r="H551" i="6"/>
  <c r="H552" i="6"/>
  <c r="H553" i="6"/>
  <c r="H554" i="6"/>
  <c r="H555" i="6"/>
  <c r="H556" i="6"/>
  <c r="H557" i="6"/>
  <c r="H558" i="6"/>
  <c r="H559" i="6"/>
  <c r="H560" i="6"/>
  <c r="H561" i="6"/>
  <c r="H562" i="6"/>
  <c r="H563" i="6"/>
  <c r="H564" i="6"/>
  <c r="H565" i="6"/>
  <c r="H566" i="6"/>
  <c r="H567" i="6"/>
  <c r="H568" i="6"/>
  <c r="H569" i="6"/>
  <c r="H570" i="6"/>
  <c r="H571" i="6"/>
  <c r="H572" i="6"/>
  <c r="H573" i="6"/>
  <c r="H574" i="6"/>
  <c r="H575" i="6"/>
  <c r="H576" i="6"/>
  <c r="H577" i="6"/>
  <c r="H578" i="6"/>
  <c r="H579" i="6"/>
  <c r="H580" i="6"/>
  <c r="H581" i="6"/>
  <c r="H582" i="6"/>
  <c r="H583" i="6"/>
  <c r="H584" i="6"/>
  <c r="H585" i="6"/>
  <c r="H586" i="6"/>
  <c r="H587" i="6"/>
  <c r="H588" i="6"/>
  <c r="H589" i="6"/>
  <c r="H590" i="6"/>
  <c r="H591" i="6"/>
  <c r="H592" i="6"/>
  <c r="H593" i="6"/>
  <c r="H594" i="6"/>
  <c r="H595" i="6"/>
  <c r="H596" i="6"/>
  <c r="H597" i="6"/>
  <c r="H598" i="6"/>
  <c r="H599" i="6"/>
  <c r="H600" i="6"/>
  <c r="H601" i="6"/>
  <c r="H602" i="6"/>
  <c r="H603" i="6"/>
  <c r="H604" i="6"/>
  <c r="H605" i="6"/>
  <c r="H606" i="6"/>
  <c r="H607" i="6"/>
  <c r="H608" i="6"/>
  <c r="H609" i="6"/>
  <c r="H610" i="6"/>
  <c r="H611" i="6"/>
  <c r="H612" i="6"/>
  <c r="H613" i="6"/>
  <c r="H614" i="6"/>
  <c r="H615" i="6"/>
  <c r="H616" i="6"/>
  <c r="H617" i="6"/>
  <c r="H618" i="6"/>
  <c r="H619" i="6"/>
  <c r="H620" i="6"/>
  <c r="H621" i="6"/>
  <c r="H622" i="6"/>
  <c r="H623" i="6"/>
  <c r="H624" i="6"/>
  <c r="H625" i="6"/>
  <c r="H626" i="6"/>
  <c r="H627" i="6"/>
  <c r="H628" i="6"/>
  <c r="H629" i="6"/>
  <c r="H630" i="6"/>
  <c r="H631" i="6"/>
  <c r="H632" i="6"/>
  <c r="H633" i="6"/>
  <c r="H634" i="6"/>
  <c r="H635" i="6"/>
  <c r="H636" i="6"/>
  <c r="H637" i="6"/>
  <c r="H638" i="6"/>
  <c r="H639" i="6"/>
  <c r="H640" i="6"/>
  <c r="H641" i="6"/>
  <c r="H642" i="6"/>
  <c r="H643" i="6"/>
  <c r="H644" i="6"/>
  <c r="H645" i="6"/>
  <c r="H646" i="6"/>
  <c r="H647" i="6"/>
  <c r="H648" i="6"/>
  <c r="H649" i="6"/>
  <c r="H650" i="6"/>
  <c r="H651" i="6"/>
  <c r="H652" i="6"/>
  <c r="H653" i="6"/>
  <c r="H654" i="6"/>
  <c r="H655" i="6"/>
  <c r="H656" i="6"/>
  <c r="H657" i="6"/>
  <c r="H658" i="6"/>
  <c r="H659" i="6"/>
  <c r="H660" i="6"/>
  <c r="H661" i="6"/>
  <c r="H662" i="6"/>
  <c r="H663" i="6"/>
  <c r="H664" i="6"/>
  <c r="H665" i="6"/>
  <c r="H666" i="6"/>
  <c r="H667" i="6"/>
  <c r="H668" i="6"/>
  <c r="H669" i="6"/>
  <c r="H670" i="6"/>
  <c r="H671" i="6"/>
  <c r="H672" i="6"/>
  <c r="H673" i="6"/>
  <c r="H674" i="6"/>
  <c r="H675" i="6"/>
  <c r="H676" i="6"/>
  <c r="H677" i="6"/>
  <c r="H678" i="6"/>
  <c r="H679" i="6"/>
  <c r="H680" i="6"/>
  <c r="H681" i="6"/>
  <c r="H682" i="6"/>
  <c r="H683" i="6"/>
  <c r="H684" i="6"/>
  <c r="H685" i="6"/>
  <c r="H686" i="6"/>
  <c r="H687" i="6"/>
  <c r="H688" i="6"/>
  <c r="H689" i="6"/>
  <c r="H690" i="6"/>
  <c r="H691" i="6"/>
  <c r="H692" i="6"/>
  <c r="H693" i="6"/>
  <c r="H694" i="6"/>
  <c r="H695" i="6"/>
  <c r="H696" i="6"/>
  <c r="H697" i="6"/>
  <c r="H698" i="6"/>
  <c r="H699" i="6"/>
  <c r="H700" i="6"/>
  <c r="H701" i="6"/>
  <c r="H702" i="6"/>
  <c r="H703" i="6"/>
  <c r="H704" i="6"/>
  <c r="H705" i="6"/>
  <c r="H706" i="6"/>
  <c r="H707" i="6"/>
  <c r="H708" i="6"/>
  <c r="H709" i="6"/>
  <c r="H710" i="6"/>
  <c r="H711" i="6"/>
  <c r="H712" i="6"/>
  <c r="H713" i="6"/>
  <c r="H714" i="6"/>
  <c r="H715" i="6"/>
  <c r="H716" i="6"/>
  <c r="H717" i="6"/>
  <c r="H718" i="6"/>
  <c r="H719" i="6"/>
  <c r="H720" i="6"/>
  <c r="H721" i="6"/>
  <c r="H722" i="6"/>
  <c r="H723" i="6"/>
  <c r="H724" i="6"/>
  <c r="H725" i="6"/>
  <c r="H726" i="6"/>
  <c r="H727" i="6"/>
  <c r="H728" i="6"/>
  <c r="H729" i="6"/>
  <c r="H730" i="6"/>
  <c r="H731" i="6"/>
  <c r="H732" i="6"/>
  <c r="H733" i="6"/>
  <c r="H734" i="6"/>
  <c r="H735" i="6"/>
  <c r="H736" i="6"/>
  <c r="H737" i="6"/>
  <c r="H738" i="6"/>
  <c r="H739" i="6"/>
  <c r="H740" i="6"/>
  <c r="H741" i="6"/>
  <c r="H742" i="6"/>
  <c r="H743" i="6"/>
  <c r="H744" i="6"/>
  <c r="H745" i="6"/>
  <c r="H746" i="6"/>
  <c r="H747" i="6"/>
  <c r="H748" i="6"/>
  <c r="H749" i="6"/>
  <c r="H750" i="6"/>
  <c r="H751" i="6"/>
  <c r="H752" i="6"/>
  <c r="H753" i="6"/>
  <c r="H754" i="6"/>
  <c r="H755" i="6"/>
  <c r="H756" i="6"/>
  <c r="H757" i="6"/>
  <c r="H758" i="6"/>
  <c r="H759" i="6"/>
  <c r="H760" i="6"/>
  <c r="H761" i="6"/>
  <c r="H762" i="6"/>
  <c r="H763" i="6"/>
  <c r="H764" i="6"/>
  <c r="H765" i="6"/>
  <c r="H766" i="6"/>
  <c r="H767" i="6"/>
  <c r="H768" i="6"/>
  <c r="H769" i="6"/>
  <c r="H770" i="6"/>
  <c r="H771" i="6"/>
  <c r="H772" i="6"/>
  <c r="H773" i="6"/>
  <c r="H774" i="6"/>
  <c r="H775" i="6"/>
  <c r="H776" i="6"/>
  <c r="H777" i="6"/>
  <c r="H778" i="6"/>
  <c r="H779" i="6"/>
  <c r="H780" i="6"/>
  <c r="H781" i="6"/>
  <c r="H782" i="6"/>
  <c r="H783" i="6"/>
  <c r="H784" i="6"/>
  <c r="H785" i="6"/>
  <c r="H786" i="6"/>
  <c r="H787" i="6"/>
  <c r="H788" i="6"/>
  <c r="H789" i="6"/>
  <c r="H790" i="6"/>
  <c r="H791" i="6"/>
  <c r="H792" i="6"/>
  <c r="H793" i="6"/>
  <c r="H794" i="6"/>
  <c r="H795" i="6"/>
  <c r="H796" i="6"/>
  <c r="H797" i="6"/>
  <c r="H798" i="6"/>
  <c r="H799" i="6"/>
  <c r="H800" i="6"/>
  <c r="H801" i="6"/>
  <c r="H802" i="6"/>
  <c r="H803" i="6"/>
  <c r="H804" i="6"/>
  <c r="H805" i="6"/>
  <c r="H806" i="6"/>
  <c r="H807" i="6"/>
  <c r="H808" i="6"/>
  <c r="H809" i="6"/>
  <c r="H810" i="6"/>
  <c r="H811" i="6"/>
  <c r="H812" i="6"/>
  <c r="H813" i="6"/>
  <c r="H814" i="6"/>
  <c r="H815" i="6"/>
  <c r="H816" i="6"/>
  <c r="H817" i="6"/>
  <c r="H818" i="6"/>
  <c r="H819" i="6"/>
  <c r="H820" i="6"/>
  <c r="H821" i="6"/>
  <c r="H822" i="6"/>
  <c r="H823" i="6"/>
  <c r="H824" i="6"/>
  <c r="H825" i="6"/>
  <c r="H826" i="6"/>
  <c r="H827" i="6"/>
  <c r="H828" i="6"/>
  <c r="H829" i="6"/>
  <c r="H830" i="6"/>
  <c r="H831" i="6"/>
  <c r="H832" i="6"/>
  <c r="H833" i="6"/>
  <c r="H834" i="6"/>
  <c r="H835" i="6"/>
  <c r="H836" i="6"/>
  <c r="H837" i="6"/>
  <c r="H838" i="6"/>
  <c r="H839" i="6"/>
  <c r="H840" i="6"/>
  <c r="H841" i="6"/>
  <c r="H842" i="6"/>
  <c r="H843" i="6"/>
  <c r="H844" i="6"/>
  <c r="H845" i="6"/>
  <c r="H846" i="6"/>
  <c r="H847" i="6"/>
  <c r="H848" i="6"/>
  <c r="H849" i="6"/>
  <c r="H850" i="6"/>
  <c r="H851" i="6"/>
  <c r="H852" i="6"/>
  <c r="H853" i="6"/>
  <c r="H854" i="6"/>
  <c r="H855" i="6"/>
  <c r="H856" i="6"/>
  <c r="H857" i="6"/>
  <c r="H858" i="6"/>
  <c r="H859" i="6"/>
  <c r="H860" i="6"/>
  <c r="H861" i="6"/>
  <c r="H862" i="6"/>
  <c r="H863" i="6"/>
  <c r="H864" i="6"/>
  <c r="H865" i="6"/>
  <c r="H866" i="6"/>
  <c r="H867" i="6"/>
  <c r="H868" i="6"/>
  <c r="H869" i="6"/>
  <c r="H870" i="6"/>
  <c r="H871" i="6"/>
  <c r="H872" i="6"/>
  <c r="H873" i="6"/>
  <c r="H874" i="6"/>
  <c r="H875" i="6"/>
  <c r="H876" i="6"/>
  <c r="H877" i="6"/>
  <c r="H878" i="6"/>
  <c r="H879" i="6"/>
  <c r="H880" i="6"/>
  <c r="H881" i="6"/>
  <c r="H882" i="6"/>
  <c r="H883" i="6"/>
  <c r="H884" i="6"/>
  <c r="H885" i="6"/>
  <c r="H886" i="6"/>
  <c r="H887" i="6"/>
  <c r="H888" i="6"/>
  <c r="H889" i="6"/>
  <c r="H890" i="6"/>
  <c r="H891" i="6"/>
  <c r="H892" i="6"/>
  <c r="H893" i="6"/>
  <c r="H894" i="6"/>
  <c r="H895" i="6"/>
  <c r="H896" i="6"/>
  <c r="H897" i="6"/>
  <c r="H898" i="6"/>
  <c r="H899" i="6"/>
  <c r="H900" i="6"/>
  <c r="H901" i="6"/>
  <c r="H902" i="6"/>
  <c r="H903" i="6"/>
  <c r="H904" i="6"/>
  <c r="H905" i="6"/>
  <c r="H906" i="6"/>
  <c r="H907" i="6"/>
  <c r="H908" i="6"/>
  <c r="H909" i="6"/>
  <c r="H910" i="6"/>
  <c r="H911" i="6"/>
  <c r="H912" i="6"/>
  <c r="H913" i="6"/>
  <c r="H914" i="6"/>
  <c r="H915" i="6"/>
  <c r="H916" i="6"/>
  <c r="H917" i="6"/>
  <c r="H918" i="6"/>
  <c r="H919" i="6"/>
  <c r="H920" i="6"/>
  <c r="H921" i="6"/>
  <c r="H922" i="6"/>
  <c r="H923" i="6"/>
  <c r="H924" i="6"/>
  <c r="H925" i="6"/>
  <c r="H926" i="6"/>
  <c r="H927" i="6"/>
  <c r="H928" i="6"/>
  <c r="H929" i="6"/>
  <c r="H930" i="6"/>
  <c r="H931" i="6"/>
  <c r="H932" i="6"/>
  <c r="H933" i="6"/>
  <c r="H934" i="6"/>
  <c r="H935" i="6"/>
  <c r="H936" i="6"/>
  <c r="H937" i="6"/>
  <c r="H938" i="6"/>
  <c r="H939" i="6"/>
  <c r="H940" i="6"/>
  <c r="H941" i="6"/>
  <c r="H942" i="6"/>
  <c r="H943" i="6"/>
  <c r="H944" i="6"/>
  <c r="H945" i="6"/>
  <c r="H946" i="6"/>
  <c r="H947" i="6"/>
  <c r="H948" i="6"/>
  <c r="H949" i="6"/>
  <c r="H950" i="6"/>
  <c r="H951" i="6"/>
  <c r="H952" i="6"/>
  <c r="H953" i="6"/>
  <c r="H954" i="6"/>
  <c r="H955" i="6"/>
  <c r="H956" i="6"/>
  <c r="H957" i="6"/>
  <c r="H958" i="6"/>
  <c r="H959" i="6"/>
  <c r="H960" i="6"/>
  <c r="H961" i="6"/>
  <c r="H962" i="6"/>
  <c r="H963" i="6"/>
  <c r="H964" i="6"/>
  <c r="H965" i="6"/>
  <c r="H966" i="6"/>
  <c r="H967" i="6"/>
  <c r="H968" i="6"/>
  <c r="H969" i="6"/>
  <c r="H970" i="6"/>
  <c r="H971" i="6"/>
  <c r="H972" i="6"/>
  <c r="H973" i="6"/>
  <c r="H974" i="6"/>
  <c r="H975" i="6"/>
  <c r="H976" i="6"/>
  <c r="H977" i="6"/>
  <c r="H978" i="6"/>
  <c r="H979" i="6"/>
  <c r="H980" i="6"/>
  <c r="H981" i="6"/>
  <c r="H982" i="6"/>
  <c r="H983" i="6"/>
  <c r="H984" i="6"/>
  <c r="H985" i="6"/>
  <c r="H986" i="6"/>
  <c r="H987" i="6"/>
  <c r="H988" i="6"/>
  <c r="H989" i="6"/>
  <c r="H990" i="6"/>
  <c r="H991" i="6"/>
  <c r="H992" i="6"/>
  <c r="H993" i="6"/>
  <c r="H994" i="6"/>
  <c r="H995" i="6"/>
  <c r="H996" i="6"/>
  <c r="H997" i="6"/>
  <c r="H998" i="6"/>
  <c r="H999" i="6"/>
  <c r="H1000" i="6"/>
  <c r="H1001" i="6"/>
  <c r="H1002" i="6"/>
  <c r="H1003" i="6"/>
  <c r="H1004" i="6"/>
  <c r="H1005" i="6"/>
  <c r="H1006" i="6"/>
  <c r="H1007" i="6"/>
  <c r="H1008" i="6"/>
  <c r="H1009" i="6"/>
  <c r="H1010" i="6"/>
  <c r="H1011" i="6"/>
  <c r="H1012" i="6"/>
  <c r="H1013" i="6"/>
  <c r="H1014" i="6"/>
  <c r="H1015" i="6"/>
  <c r="H1016" i="6"/>
  <c r="H1017" i="6"/>
  <c r="H1018" i="6"/>
  <c r="H1019" i="6"/>
  <c r="H1020" i="6"/>
  <c r="H1021" i="6"/>
  <c r="H1022" i="6"/>
  <c r="H1023" i="6"/>
  <c r="H1024" i="6"/>
  <c r="H1025" i="6"/>
  <c r="H1026" i="6"/>
  <c r="H1027" i="6"/>
  <c r="H1028" i="6"/>
  <c r="H1029" i="6"/>
  <c r="H1030" i="6"/>
  <c r="H1031" i="6"/>
  <c r="H1032" i="6"/>
  <c r="H1033" i="6"/>
  <c r="H1034" i="6"/>
  <c r="H1035" i="6"/>
  <c r="H1036" i="6"/>
  <c r="H1037" i="6"/>
  <c r="H1038" i="6"/>
  <c r="H1039" i="6"/>
  <c r="H1040" i="6"/>
  <c r="H1041" i="6"/>
  <c r="H1042" i="6"/>
  <c r="H1043" i="6"/>
  <c r="H1044" i="6"/>
  <c r="H1045" i="6"/>
  <c r="H1046" i="6"/>
  <c r="H1047" i="6"/>
  <c r="H1048" i="6"/>
  <c r="H1049" i="6"/>
  <c r="H1050" i="6"/>
  <c r="H1051" i="6"/>
  <c r="H1052" i="6"/>
  <c r="H1053" i="6"/>
  <c r="H1054" i="6"/>
  <c r="H1055" i="6"/>
  <c r="H1056" i="6"/>
  <c r="H1057" i="6"/>
  <c r="H1058" i="6"/>
  <c r="H1059" i="6"/>
  <c r="H1060" i="6"/>
  <c r="H1061" i="6"/>
  <c r="H1062" i="6"/>
  <c r="H1063" i="6"/>
  <c r="H1064" i="6"/>
  <c r="H1065" i="6"/>
  <c r="H1066" i="6"/>
  <c r="H1067" i="6"/>
  <c r="H1068" i="6"/>
  <c r="H1069" i="6"/>
  <c r="H1070" i="6"/>
  <c r="H1071" i="6"/>
  <c r="H1072" i="6"/>
  <c r="H1073" i="6"/>
  <c r="H1074" i="6"/>
  <c r="H1075" i="6"/>
  <c r="H1076" i="6"/>
  <c r="H1077" i="6"/>
  <c r="H1078" i="6"/>
  <c r="H1079" i="6"/>
  <c r="H1080" i="6"/>
  <c r="H1081" i="6"/>
  <c r="H1082" i="6"/>
  <c r="H1083" i="6"/>
  <c r="H1084" i="6"/>
  <c r="H1085" i="6"/>
  <c r="H1086" i="6"/>
  <c r="H1087" i="6"/>
  <c r="H1088" i="6"/>
  <c r="H1089" i="6"/>
  <c r="H1090" i="6"/>
  <c r="H1091" i="6"/>
  <c r="H1092" i="6"/>
  <c r="H1093" i="6"/>
  <c r="H1094" i="6"/>
  <c r="H1095" i="6"/>
  <c r="H1096" i="6"/>
  <c r="H1097" i="6"/>
  <c r="H1098" i="6"/>
  <c r="H1099" i="6"/>
  <c r="H1100" i="6"/>
  <c r="H1101" i="6"/>
  <c r="H1102" i="6"/>
  <c r="H1103" i="6"/>
  <c r="H1104" i="6"/>
  <c r="H1105" i="6"/>
  <c r="H1106" i="6"/>
  <c r="H1107" i="6"/>
  <c r="H1108" i="6"/>
  <c r="H1109" i="6"/>
  <c r="H1110" i="6"/>
  <c r="H1111" i="6"/>
  <c r="H1112" i="6"/>
  <c r="H1113" i="6"/>
  <c r="H1114" i="6"/>
  <c r="H1115" i="6"/>
  <c r="H1116" i="6"/>
  <c r="H1117" i="6"/>
  <c r="H1118" i="6"/>
  <c r="H1119" i="6"/>
  <c r="H1120" i="6"/>
  <c r="H1121" i="6"/>
  <c r="H1122" i="6"/>
  <c r="H1123" i="6"/>
  <c r="H1124" i="6"/>
  <c r="H1125" i="6"/>
  <c r="H1126" i="6"/>
  <c r="H1127" i="6"/>
  <c r="H1128" i="6"/>
  <c r="H1129" i="6"/>
  <c r="H1130" i="6"/>
  <c r="H1131" i="6"/>
  <c r="H1132" i="6"/>
  <c r="H1133" i="6"/>
  <c r="H1134" i="6"/>
  <c r="H1135" i="6"/>
  <c r="H1136" i="6"/>
  <c r="H1137" i="6"/>
  <c r="H1138" i="6"/>
  <c r="H1139" i="6"/>
  <c r="H1140" i="6"/>
  <c r="H1141" i="6"/>
  <c r="H1142" i="6"/>
  <c r="H1143" i="6"/>
  <c r="H1144" i="6"/>
  <c r="H1145" i="6"/>
  <c r="H1146" i="6"/>
  <c r="H1147" i="6"/>
  <c r="H1148" i="6"/>
  <c r="H1149" i="6"/>
  <c r="H1150" i="6"/>
  <c r="V305" i="6"/>
  <c r="W305" i="6"/>
  <c r="V306" i="6"/>
  <c r="W306" i="6"/>
  <c r="V309" i="6"/>
  <c r="W309" i="6" s="1"/>
  <c r="V310" i="6"/>
  <c r="W310" i="6"/>
  <c r="V311" i="6"/>
  <c r="W311" i="6" s="1"/>
  <c r="V312" i="6"/>
  <c r="W312" i="6" s="1"/>
  <c r="V313" i="6"/>
  <c r="W313" i="6"/>
  <c r="V314" i="6"/>
  <c r="W314" i="6"/>
  <c r="V315" i="6"/>
  <c r="W315" i="6" s="1"/>
  <c r="V316" i="6"/>
  <c r="W316" i="6"/>
  <c r="V317" i="6"/>
  <c r="W317" i="6" s="1"/>
  <c r="V318" i="6"/>
  <c r="W318" i="6" s="1"/>
  <c r="V319" i="6"/>
  <c r="W319" i="6" s="1"/>
  <c r="V320" i="6"/>
  <c r="W320" i="6"/>
  <c r="V321" i="6"/>
  <c r="W321" i="6" s="1"/>
  <c r="V322" i="6"/>
  <c r="W322" i="6"/>
  <c r="V323" i="6"/>
  <c r="W323" i="6" s="1"/>
  <c r="V324" i="6"/>
  <c r="W324" i="6"/>
  <c r="V325" i="6"/>
  <c r="W325" i="6"/>
  <c r="V326" i="6"/>
  <c r="W326" i="6" s="1"/>
  <c r="V327" i="6"/>
  <c r="W327" i="6" s="1"/>
  <c r="V328" i="6"/>
  <c r="W328" i="6"/>
  <c r="V329" i="6"/>
  <c r="W329" i="6"/>
  <c r="V330" i="6"/>
  <c r="W330" i="6" s="1"/>
  <c r="V331" i="6"/>
  <c r="W331" i="6" s="1"/>
  <c r="V332" i="6"/>
  <c r="W332" i="6" s="1"/>
  <c r="V340" i="6"/>
  <c r="W340" i="6"/>
  <c r="V341" i="6"/>
  <c r="W341" i="6"/>
  <c r="V342" i="6"/>
  <c r="W342" i="6" s="1"/>
  <c r="V343" i="6"/>
  <c r="W343" i="6"/>
  <c r="V344" i="6"/>
  <c r="W344" i="6"/>
  <c r="V345" i="6"/>
  <c r="W345" i="6"/>
  <c r="V346" i="6"/>
  <c r="W346" i="6" s="1"/>
  <c r="V347" i="6"/>
  <c r="W347" i="6" s="1"/>
  <c r="V348" i="6"/>
  <c r="W348" i="6" s="1"/>
  <c r="V349" i="6"/>
  <c r="W349" i="6"/>
  <c r="V350" i="6"/>
  <c r="W350" i="6" s="1"/>
  <c r="V351" i="6"/>
  <c r="W351" i="6" s="1"/>
  <c r="V352" i="6"/>
  <c r="W352" i="6"/>
  <c r="V353" i="6"/>
  <c r="W353" i="6"/>
  <c r="V354" i="6"/>
  <c r="W354" i="6" s="1"/>
  <c r="V355" i="6"/>
  <c r="W355" i="6" s="1"/>
  <c r="V356" i="6"/>
  <c r="W356" i="6" s="1"/>
  <c r="V357" i="6"/>
  <c r="W357" i="6" s="1"/>
  <c r="V358" i="6"/>
  <c r="W358" i="6" s="1"/>
  <c r="V359" i="6"/>
  <c r="W359" i="6" s="1"/>
  <c r="V360" i="6"/>
  <c r="W360" i="6" s="1"/>
  <c r="V361" i="6"/>
  <c r="W361" i="6"/>
  <c r="V362" i="6"/>
  <c r="W362" i="6" s="1"/>
  <c r="V363" i="6"/>
  <c r="W363" i="6"/>
  <c r="V364" i="6"/>
  <c r="W364" i="6" s="1"/>
  <c r="V365" i="6"/>
  <c r="W365" i="6" s="1"/>
  <c r="V366" i="6"/>
  <c r="W366" i="6" s="1"/>
  <c r="V367" i="6"/>
  <c r="W367" i="6"/>
  <c r="V368" i="6"/>
  <c r="W368" i="6"/>
  <c r="V369" i="6"/>
  <c r="W369" i="6" s="1"/>
  <c r="V370" i="6"/>
  <c r="W370" i="6" s="1"/>
  <c r="V371" i="6"/>
  <c r="W371" i="6" s="1"/>
  <c r="V372" i="6"/>
  <c r="W372" i="6"/>
  <c r="V373" i="6"/>
  <c r="W373" i="6"/>
  <c r="V374" i="6"/>
  <c r="W374" i="6" s="1"/>
  <c r="V375" i="6"/>
  <c r="W375" i="6"/>
  <c r="V376" i="6"/>
  <c r="W376" i="6"/>
  <c r="V377" i="6"/>
  <c r="W377" i="6"/>
  <c r="V378" i="6"/>
  <c r="W378" i="6" s="1"/>
  <c r="V379" i="6"/>
  <c r="W379" i="6" s="1"/>
  <c r="V380" i="6"/>
  <c r="W380" i="6" s="1"/>
  <c r="V381" i="6"/>
  <c r="W381" i="6"/>
  <c r="V382" i="6"/>
  <c r="W382" i="6" s="1"/>
  <c r="V383" i="6"/>
  <c r="W383" i="6" s="1"/>
  <c r="V384" i="6"/>
  <c r="W384" i="6"/>
  <c r="V385" i="6"/>
  <c r="W385" i="6"/>
  <c r="V386" i="6"/>
  <c r="W386" i="6" s="1"/>
  <c r="V387" i="6"/>
  <c r="W387" i="6"/>
  <c r="V388" i="6"/>
  <c r="W388" i="6" s="1"/>
  <c r="V389" i="6"/>
  <c r="W389" i="6" s="1"/>
  <c r="V390" i="6"/>
  <c r="W390" i="6" s="1"/>
  <c r="V391" i="6"/>
  <c r="W391" i="6"/>
  <c r="V392" i="6"/>
  <c r="W392" i="6" s="1"/>
  <c r="V393" i="6"/>
  <c r="W393" i="6"/>
  <c r="V394" i="6"/>
  <c r="W394" i="6" s="1"/>
  <c r="V395" i="6"/>
  <c r="W395" i="6"/>
  <c r="V396" i="6"/>
  <c r="W396" i="6"/>
  <c r="V397" i="6"/>
  <c r="W397" i="6" s="1"/>
  <c r="V398" i="6"/>
  <c r="W398" i="6" s="1"/>
  <c r="V399" i="6"/>
  <c r="W399" i="6"/>
  <c r="V400" i="6"/>
  <c r="W400" i="6"/>
  <c r="V401" i="6"/>
  <c r="W401" i="6" s="1"/>
  <c r="V402" i="6"/>
  <c r="W402" i="6" s="1"/>
  <c r="V403" i="6"/>
  <c r="W403" i="6" s="1"/>
  <c r="V404" i="6"/>
  <c r="W404" i="6"/>
  <c r="V405" i="6"/>
  <c r="W405" i="6"/>
  <c r="V406" i="6"/>
  <c r="W406" i="6" s="1"/>
  <c r="V407" i="6"/>
  <c r="W407" i="6"/>
  <c r="V408" i="6"/>
  <c r="W408" i="6"/>
  <c r="V409" i="6"/>
  <c r="W409" i="6" s="1"/>
  <c r="V410" i="6"/>
  <c r="W410" i="6" s="1"/>
  <c r="V411" i="6"/>
  <c r="W411" i="6" s="1"/>
  <c r="V412" i="6"/>
  <c r="W412" i="6" s="1"/>
  <c r="V413" i="6"/>
  <c r="W413" i="6"/>
  <c r="V414" i="6"/>
  <c r="W414" i="6" s="1"/>
  <c r="V415" i="6"/>
  <c r="W415" i="6" s="1"/>
  <c r="V416" i="6"/>
  <c r="W416" i="6"/>
  <c r="V417" i="6"/>
  <c r="W417" i="6"/>
  <c r="V418" i="6"/>
  <c r="W418" i="6" s="1"/>
  <c r="V419" i="6"/>
  <c r="W419" i="6"/>
  <c r="V420" i="6"/>
  <c r="W420" i="6" s="1"/>
  <c r="V421" i="6"/>
  <c r="W421" i="6" s="1"/>
  <c r="V422" i="6"/>
  <c r="W422" i="6" s="1"/>
  <c r="V423" i="6"/>
  <c r="W423" i="6"/>
  <c r="V424" i="6"/>
  <c r="W424" i="6" s="1"/>
  <c r="V425" i="6"/>
  <c r="W425" i="6"/>
  <c r="V426" i="6"/>
  <c r="W426" i="6" s="1"/>
  <c r="V427" i="6"/>
  <c r="W427" i="6"/>
  <c r="V428" i="6"/>
  <c r="W428" i="6"/>
  <c r="V429" i="6"/>
  <c r="W429" i="6" s="1"/>
  <c r="V430" i="6"/>
  <c r="W430" i="6" s="1"/>
  <c r="V431" i="6"/>
  <c r="W431" i="6"/>
  <c r="V432" i="6"/>
  <c r="W432" i="6"/>
  <c r="V433" i="6"/>
  <c r="W433" i="6" s="1"/>
  <c r="V434" i="6"/>
  <c r="W434" i="6" s="1"/>
  <c r="V435" i="6"/>
  <c r="W435" i="6" s="1"/>
  <c r="V436" i="6"/>
  <c r="W436" i="6"/>
  <c r="V437" i="6"/>
  <c r="W437" i="6" s="1"/>
  <c r="V438" i="6"/>
  <c r="W438" i="6" s="1"/>
  <c r="V439" i="6"/>
  <c r="W439" i="6"/>
  <c r="V440" i="6"/>
  <c r="W440" i="6"/>
  <c r="V441" i="6"/>
  <c r="W441" i="6"/>
  <c r="V442" i="6"/>
  <c r="W442" i="6" s="1"/>
  <c r="V443" i="6"/>
  <c r="W443" i="6" s="1"/>
  <c r="V444" i="6"/>
  <c r="W444" i="6" s="1"/>
  <c r="V445" i="6"/>
  <c r="W445" i="6"/>
  <c r="V446" i="6"/>
  <c r="W446" i="6" s="1"/>
  <c r="V447" i="6"/>
  <c r="W447" i="6" s="1"/>
  <c r="V448" i="6"/>
  <c r="W448" i="6"/>
  <c r="V449" i="6"/>
  <c r="W449" i="6"/>
  <c r="V450" i="6"/>
  <c r="W450" i="6" s="1"/>
  <c r="V451" i="6"/>
  <c r="W451" i="6" s="1"/>
  <c r="V452" i="6"/>
  <c r="W452" i="6" s="1"/>
  <c r="V453" i="6"/>
  <c r="W453" i="6" s="1"/>
  <c r="V454" i="6"/>
  <c r="W454" i="6" s="1"/>
  <c r="V455" i="6"/>
  <c r="W455" i="6"/>
  <c r="V456" i="6"/>
  <c r="W456" i="6" s="1"/>
  <c r="V457" i="6"/>
  <c r="W457" i="6"/>
  <c r="V458" i="6"/>
  <c r="W458" i="6" s="1"/>
  <c r="V459" i="6"/>
  <c r="W459" i="6"/>
  <c r="V460" i="6"/>
  <c r="W460" i="6"/>
  <c r="V461" i="6"/>
  <c r="W461" i="6" s="1"/>
  <c r="V462" i="6"/>
  <c r="W462" i="6" s="1"/>
  <c r="V463" i="6"/>
  <c r="W463" i="6"/>
  <c r="V464" i="6"/>
  <c r="W464" i="6" s="1"/>
  <c r="V465" i="6"/>
  <c r="W465" i="6" s="1"/>
  <c r="V466" i="6"/>
  <c r="W466" i="6" s="1"/>
  <c r="V467" i="6"/>
  <c r="W467" i="6" s="1"/>
  <c r="V468" i="6"/>
  <c r="W468" i="6"/>
  <c r="V469" i="6"/>
  <c r="W469" i="6"/>
  <c r="V470" i="6"/>
  <c r="W470" i="6" s="1"/>
  <c r="V471" i="6"/>
  <c r="W471" i="6"/>
  <c r="V472" i="6"/>
  <c r="W472" i="6"/>
  <c r="V473" i="6"/>
  <c r="W473" i="6"/>
  <c r="V474" i="6"/>
  <c r="W474" i="6" s="1"/>
  <c r="V475" i="6"/>
  <c r="W475" i="6" s="1"/>
  <c r="V476" i="6"/>
  <c r="W476" i="6" s="1"/>
  <c r="V477" i="6"/>
  <c r="W477" i="6"/>
  <c r="V478" i="6"/>
  <c r="W478" i="6" s="1"/>
  <c r="V479" i="6"/>
  <c r="W479" i="6" s="1"/>
  <c r="V480" i="6"/>
  <c r="W480" i="6"/>
  <c r="V481" i="6"/>
  <c r="W481" i="6"/>
  <c r="V482" i="6"/>
  <c r="W482" i="6" s="1"/>
  <c r="V483" i="6"/>
  <c r="W483" i="6"/>
  <c r="V484" i="6"/>
  <c r="W484" i="6" s="1"/>
  <c r="V485" i="6"/>
  <c r="W485" i="6" s="1"/>
  <c r="V486" i="6"/>
  <c r="W486" i="6" s="1"/>
  <c r="V487" i="6"/>
  <c r="W487" i="6"/>
  <c r="V488" i="6"/>
  <c r="W488" i="6" s="1"/>
  <c r="V489" i="6"/>
  <c r="W489" i="6"/>
  <c r="V490" i="6"/>
  <c r="W490" i="6" s="1"/>
  <c r="V491" i="6"/>
  <c r="W491" i="6"/>
  <c r="V492" i="6"/>
  <c r="W492" i="6"/>
  <c r="V493" i="6"/>
  <c r="W493" i="6" s="1"/>
  <c r="V494" i="6"/>
  <c r="W494" i="6" s="1"/>
  <c r="V495" i="6"/>
  <c r="W495" i="6"/>
  <c r="V496" i="6"/>
  <c r="W496" i="6"/>
  <c r="V497" i="6"/>
  <c r="W497" i="6" s="1"/>
  <c r="V498" i="6"/>
  <c r="W498" i="6" s="1"/>
  <c r="V499" i="6"/>
  <c r="W499" i="6" s="1"/>
  <c r="V500" i="6"/>
  <c r="W500" i="6"/>
  <c r="V501" i="6"/>
  <c r="W501" i="6"/>
  <c r="V502" i="6"/>
  <c r="W502" i="6" s="1"/>
  <c r="V503" i="6"/>
  <c r="W503" i="6"/>
  <c r="V504" i="6"/>
  <c r="W504" i="6"/>
  <c r="V505" i="6"/>
  <c r="W505" i="6" s="1"/>
  <c r="V506" i="6"/>
  <c r="W506" i="6" s="1"/>
  <c r="V507" i="6"/>
  <c r="W507" i="6" s="1"/>
  <c r="V508" i="6"/>
  <c r="W508" i="6" s="1"/>
  <c r="V509" i="6"/>
  <c r="W509" i="6"/>
  <c r="V510" i="6"/>
  <c r="W510" i="6" s="1"/>
  <c r="V511" i="6"/>
  <c r="W511" i="6" s="1"/>
  <c r="V512" i="6"/>
  <c r="W512" i="6"/>
  <c r="V513" i="6"/>
  <c r="W513" i="6"/>
  <c r="V514" i="6"/>
  <c r="W514" i="6" s="1"/>
  <c r="V515" i="6"/>
  <c r="W515" i="6"/>
  <c r="V516" i="6"/>
  <c r="W516" i="6" s="1"/>
  <c r="V517" i="6"/>
  <c r="W517" i="6" s="1"/>
  <c r="V518" i="6"/>
  <c r="W518" i="6" s="1"/>
  <c r="V519" i="6"/>
  <c r="W519" i="6" s="1"/>
  <c r="V520" i="6"/>
  <c r="W520" i="6" s="1"/>
  <c r="V521" i="6"/>
  <c r="W521" i="6"/>
  <c r="V522" i="6"/>
  <c r="W522" i="6" s="1"/>
  <c r="V523" i="6"/>
  <c r="W523" i="6"/>
  <c r="V524" i="6"/>
  <c r="W524" i="6" s="1"/>
  <c r="V525" i="6"/>
  <c r="W525" i="6" s="1"/>
  <c r="V526" i="6"/>
  <c r="W526" i="6" s="1"/>
  <c r="V527" i="6"/>
  <c r="W527" i="6"/>
  <c r="V528" i="6"/>
  <c r="W528" i="6"/>
  <c r="V529" i="6"/>
  <c r="W529" i="6" s="1"/>
  <c r="V530" i="6"/>
  <c r="W530" i="6" s="1"/>
  <c r="V531" i="6"/>
  <c r="W531" i="6" s="1"/>
  <c r="V532" i="6"/>
  <c r="W532" i="6"/>
  <c r="V533" i="6"/>
  <c r="W533" i="6" s="1"/>
  <c r="V534" i="6"/>
  <c r="W534" i="6" s="1"/>
  <c r="V535" i="6"/>
  <c r="W535" i="6"/>
  <c r="V536" i="6"/>
  <c r="W536" i="6"/>
  <c r="V537" i="6"/>
  <c r="W537" i="6"/>
  <c r="V538" i="6"/>
  <c r="W538" i="6" s="1"/>
  <c r="V539" i="6"/>
  <c r="W539" i="6" s="1"/>
  <c r="V540" i="6"/>
  <c r="W540" i="6" s="1"/>
  <c r="V541" i="6"/>
  <c r="W541" i="6"/>
  <c r="V542" i="6"/>
  <c r="W542" i="6" s="1"/>
  <c r="V543" i="6"/>
  <c r="W543" i="6" s="1"/>
  <c r="V544" i="6"/>
  <c r="W544" i="6"/>
  <c r="V545" i="6"/>
  <c r="W545" i="6"/>
  <c r="V546" i="6"/>
  <c r="W546" i="6" s="1"/>
  <c r="V547" i="6"/>
  <c r="W547" i="6"/>
  <c r="V548" i="6"/>
  <c r="W548" i="6" s="1"/>
  <c r="V549" i="6"/>
  <c r="W549" i="6" s="1"/>
  <c r="V550" i="6"/>
  <c r="W550" i="6" s="1"/>
  <c r="V551" i="6"/>
  <c r="W551" i="6"/>
  <c r="V552" i="6"/>
  <c r="W552" i="6" s="1"/>
  <c r="V553" i="6"/>
  <c r="W553" i="6"/>
  <c r="V554" i="6"/>
  <c r="W554" i="6" s="1"/>
  <c r="V555" i="6"/>
  <c r="W555" i="6"/>
  <c r="V556" i="6"/>
  <c r="W556" i="6"/>
  <c r="V557" i="6"/>
  <c r="W557" i="6" s="1"/>
  <c r="V558" i="6"/>
  <c r="W558" i="6" s="1"/>
  <c r="V559" i="6"/>
  <c r="W559" i="6"/>
  <c r="V560" i="6"/>
  <c r="W560" i="6" s="1"/>
  <c r="V561" i="6"/>
  <c r="W561" i="6" s="1"/>
  <c r="V562" i="6"/>
  <c r="W562" i="6" s="1"/>
  <c r="V563" i="6"/>
  <c r="W563" i="6" s="1"/>
  <c r="V564" i="6"/>
  <c r="W564" i="6"/>
  <c r="V565" i="6"/>
  <c r="W565" i="6"/>
  <c r="V566" i="6"/>
  <c r="W566" i="6" s="1"/>
  <c r="V567" i="6"/>
  <c r="W567" i="6"/>
  <c r="V568" i="6"/>
  <c r="W568" i="6"/>
  <c r="V569" i="6"/>
  <c r="W569" i="6"/>
  <c r="V570" i="6"/>
  <c r="W570" i="6" s="1"/>
  <c r="V571" i="6"/>
  <c r="W571" i="6" s="1"/>
  <c r="V572" i="6"/>
  <c r="W572" i="6" s="1"/>
  <c r="V573" i="6"/>
  <c r="W573" i="6"/>
  <c r="V574" i="6"/>
  <c r="W574" i="6" s="1"/>
  <c r="V575" i="6"/>
  <c r="W575" i="6" s="1"/>
  <c r="V576" i="6"/>
  <c r="W576" i="6"/>
  <c r="V577" i="6"/>
  <c r="W577" i="6"/>
  <c r="V578" i="6"/>
  <c r="W578" i="6" s="1"/>
  <c r="V579" i="6"/>
  <c r="W579" i="6"/>
  <c r="V580" i="6"/>
  <c r="W580" i="6" s="1"/>
  <c r="V581" i="6"/>
  <c r="W581" i="6" s="1"/>
  <c r="V582" i="6"/>
  <c r="W582" i="6" s="1"/>
  <c r="V583" i="6"/>
  <c r="W583" i="6"/>
  <c r="V584" i="6"/>
  <c r="W584" i="6" s="1"/>
  <c r="V585" i="6"/>
  <c r="W585" i="6"/>
  <c r="V586" i="6"/>
  <c r="W586" i="6" s="1"/>
  <c r="V587" i="6"/>
  <c r="W587" i="6" s="1"/>
  <c r="V588" i="6"/>
  <c r="W588" i="6" s="1"/>
  <c r="V589" i="6"/>
  <c r="W589" i="6" s="1"/>
  <c r="V590" i="6"/>
  <c r="W590" i="6" s="1"/>
  <c r="V591" i="6"/>
  <c r="W591" i="6" s="1"/>
  <c r="V592" i="6"/>
  <c r="W592" i="6" s="1"/>
  <c r="V593" i="6"/>
  <c r="W593" i="6"/>
  <c r="V594" i="6"/>
  <c r="W594" i="6"/>
  <c r="V595" i="6"/>
  <c r="W595" i="6" s="1"/>
  <c r="V596" i="6"/>
  <c r="W596" i="6" s="1"/>
  <c r="V597" i="6"/>
  <c r="W597" i="6" s="1"/>
  <c r="V598" i="6"/>
  <c r="W598" i="6" s="1"/>
  <c r="V599" i="6"/>
  <c r="W599" i="6" s="1"/>
  <c r="V600" i="6"/>
  <c r="W600" i="6"/>
  <c r="V601" i="6"/>
  <c r="W601" i="6" s="1"/>
  <c r="V602" i="6"/>
  <c r="W602" i="6" s="1"/>
  <c r="V603" i="6"/>
  <c r="W603" i="6" s="1"/>
  <c r="V604" i="6"/>
  <c r="W604" i="6"/>
  <c r="V605" i="6"/>
  <c r="W605" i="6"/>
  <c r="V606" i="6"/>
  <c r="W606" i="6" s="1"/>
  <c r="V607" i="6"/>
  <c r="W607" i="6" s="1"/>
  <c r="V608" i="6"/>
  <c r="W608" i="6"/>
  <c r="V609" i="6"/>
  <c r="W609" i="6"/>
  <c r="V610" i="6"/>
  <c r="W610" i="6" s="1"/>
  <c r="V611" i="6"/>
  <c r="W611" i="6" s="1"/>
  <c r="V612" i="6"/>
  <c r="W612" i="6" s="1"/>
  <c r="V613" i="6"/>
  <c r="W613" i="6" s="1"/>
  <c r="V614" i="6"/>
  <c r="W614" i="6" s="1"/>
  <c r="V615" i="6"/>
  <c r="W615" i="6" s="1"/>
  <c r="V616" i="6"/>
  <c r="W616" i="6"/>
  <c r="V617" i="6"/>
  <c r="W617" i="6"/>
  <c r="V618" i="6"/>
  <c r="W618" i="6" s="1"/>
  <c r="V619" i="6"/>
  <c r="W619" i="6" s="1"/>
  <c r="V620" i="6"/>
  <c r="W620" i="6" s="1"/>
  <c r="V621" i="6"/>
  <c r="W621" i="6" s="1"/>
  <c r="V622" i="6"/>
  <c r="W622" i="6" s="1"/>
  <c r="V623" i="6"/>
  <c r="W623" i="6" s="1"/>
  <c r="V624" i="6"/>
  <c r="W624" i="6" s="1"/>
  <c r="V625" i="6"/>
  <c r="W625" i="6"/>
  <c r="V626" i="6"/>
  <c r="W626" i="6"/>
  <c r="V627" i="6"/>
  <c r="W627" i="6" s="1"/>
  <c r="V628" i="6"/>
  <c r="W628" i="6"/>
  <c r="V629" i="6"/>
  <c r="W629" i="6" s="1"/>
  <c r="V630" i="6"/>
  <c r="W630" i="6" s="1"/>
  <c r="V631" i="6"/>
  <c r="W631" i="6" s="1"/>
  <c r="V632" i="6"/>
  <c r="W632" i="6" s="1"/>
  <c r="V633" i="6"/>
  <c r="W633" i="6" s="1"/>
  <c r="V634" i="6"/>
  <c r="W634" i="6" s="1"/>
  <c r="V635" i="6"/>
  <c r="W635" i="6" s="1"/>
  <c r="V636" i="6"/>
  <c r="W636" i="6" s="1"/>
  <c r="V637" i="6"/>
  <c r="W637" i="6" s="1"/>
  <c r="V638" i="6"/>
  <c r="W638" i="6" s="1"/>
  <c r="V639" i="6"/>
  <c r="W639" i="6" s="1"/>
  <c r="V640" i="6"/>
  <c r="W640" i="6"/>
  <c r="V641" i="6"/>
  <c r="W641" i="6" s="1"/>
  <c r="V642" i="6"/>
  <c r="W642" i="6" s="1"/>
  <c r="V643" i="6"/>
  <c r="W643" i="6" s="1"/>
  <c r="V644" i="6"/>
  <c r="W644" i="6" s="1"/>
  <c r="V645" i="6"/>
  <c r="W645" i="6" s="1"/>
  <c r="V646" i="6"/>
  <c r="W646" i="6" s="1"/>
  <c r="V647" i="6"/>
  <c r="W647" i="6" s="1"/>
  <c r="V648" i="6"/>
  <c r="W648" i="6" s="1"/>
  <c r="V649" i="6"/>
  <c r="W649" i="6" s="1"/>
  <c r="V650" i="6"/>
  <c r="W650" i="6" s="1"/>
  <c r="V651" i="6"/>
  <c r="W651" i="6" s="1"/>
  <c r="V652" i="6"/>
  <c r="W652" i="6" s="1"/>
  <c r="V653" i="6"/>
  <c r="W653" i="6" s="1"/>
  <c r="V654" i="6"/>
  <c r="W654" i="6"/>
  <c r="V655" i="6"/>
  <c r="W655" i="6" s="1"/>
  <c r="V656" i="6"/>
  <c r="W656" i="6" s="1"/>
  <c r="V657" i="6"/>
  <c r="W657" i="6" s="1"/>
  <c r="V658" i="6"/>
  <c r="W658" i="6"/>
  <c r="V659" i="6"/>
  <c r="W659" i="6" s="1"/>
  <c r="V660" i="6"/>
  <c r="W660" i="6" s="1"/>
  <c r="V661" i="6"/>
  <c r="W661" i="6" s="1"/>
  <c r="V662" i="6"/>
  <c r="W662" i="6" s="1"/>
  <c r="V663" i="6"/>
  <c r="W663" i="6" s="1"/>
  <c r="V664" i="6"/>
  <c r="W664" i="6"/>
  <c r="V665" i="6"/>
  <c r="W665" i="6" s="1"/>
  <c r="V666" i="6"/>
  <c r="W666" i="6" s="1"/>
  <c r="V667" i="6"/>
  <c r="W667" i="6" s="1"/>
  <c r="V668" i="6"/>
  <c r="W668" i="6" s="1"/>
  <c r="V669" i="6"/>
  <c r="W669" i="6"/>
  <c r="V670" i="6"/>
  <c r="W670" i="6" s="1"/>
  <c r="V671" i="6"/>
  <c r="W671" i="6" s="1"/>
  <c r="V672" i="6"/>
  <c r="W672" i="6" s="1"/>
  <c r="V673" i="6"/>
  <c r="W673" i="6" s="1"/>
  <c r="V674" i="6"/>
  <c r="W674" i="6" s="1"/>
  <c r="V675" i="6"/>
  <c r="W675" i="6" s="1"/>
  <c r="V676" i="6"/>
  <c r="W676" i="6" s="1"/>
  <c r="V677" i="6"/>
  <c r="W677" i="6"/>
  <c r="V678" i="6"/>
  <c r="W678" i="6" s="1"/>
  <c r="V679" i="6"/>
  <c r="W679" i="6" s="1"/>
  <c r="V680" i="6"/>
  <c r="W680" i="6"/>
  <c r="V681" i="6"/>
  <c r="W681" i="6"/>
  <c r="V682" i="6"/>
  <c r="W682" i="6"/>
  <c r="V683" i="6"/>
  <c r="W683" i="6" s="1"/>
  <c r="V684" i="6"/>
  <c r="W684" i="6" s="1"/>
  <c r="V685" i="6"/>
  <c r="W685" i="6" s="1"/>
  <c r="V686" i="6"/>
  <c r="W686" i="6" s="1"/>
  <c r="V687" i="6"/>
  <c r="W687" i="6" s="1"/>
  <c r="V688" i="6"/>
  <c r="W688" i="6" s="1"/>
  <c r="V689" i="6"/>
  <c r="W689" i="6"/>
  <c r="V690" i="6"/>
  <c r="W690" i="6" s="1"/>
  <c r="V691" i="6"/>
  <c r="W691" i="6" s="1"/>
  <c r="V692" i="6"/>
  <c r="W692" i="6" s="1"/>
  <c r="V693" i="6"/>
  <c r="W693" i="6" s="1"/>
  <c r="V694" i="6"/>
  <c r="W694" i="6" s="1"/>
  <c r="V695" i="6"/>
  <c r="W695" i="6" s="1"/>
  <c r="V696" i="6"/>
  <c r="W696" i="6" s="1"/>
  <c r="V697" i="6"/>
  <c r="W697" i="6" s="1"/>
  <c r="V698" i="6"/>
  <c r="W698" i="6"/>
  <c r="V699" i="6"/>
  <c r="W699" i="6" s="1"/>
  <c r="V700" i="6"/>
  <c r="W700" i="6" s="1"/>
  <c r="V701" i="6"/>
  <c r="W701" i="6" s="1"/>
  <c r="V702" i="6"/>
  <c r="W702" i="6" s="1"/>
  <c r="V703" i="6"/>
  <c r="W703" i="6" s="1"/>
  <c r="V704" i="6"/>
  <c r="W704" i="6" s="1"/>
  <c r="V705" i="6"/>
  <c r="W705" i="6" s="1"/>
  <c r="V706" i="6"/>
  <c r="W706" i="6" s="1"/>
  <c r="V707" i="6"/>
  <c r="W707" i="6" s="1"/>
  <c r="V708" i="6"/>
  <c r="W708" i="6" s="1"/>
  <c r="V709" i="6"/>
  <c r="W709" i="6" s="1"/>
  <c r="V710" i="6"/>
  <c r="W710" i="6"/>
  <c r="V711" i="6"/>
  <c r="W711" i="6" s="1"/>
  <c r="V712" i="6"/>
  <c r="W712" i="6"/>
  <c r="V713" i="6"/>
  <c r="W713" i="6"/>
  <c r="V714" i="6"/>
  <c r="W714" i="6" s="1"/>
  <c r="V715" i="6"/>
  <c r="W715" i="6" s="1"/>
  <c r="V716" i="6"/>
  <c r="W716" i="6" s="1"/>
  <c r="V717" i="6"/>
  <c r="W717" i="6" s="1"/>
  <c r="V718" i="6"/>
  <c r="W718" i="6"/>
  <c r="V719" i="6"/>
  <c r="W719" i="6" s="1"/>
  <c r="V720" i="6"/>
  <c r="W720" i="6" s="1"/>
  <c r="V721" i="6"/>
  <c r="W721" i="6"/>
  <c r="V722" i="6"/>
  <c r="W722" i="6"/>
  <c r="V723" i="6"/>
  <c r="W723" i="6" s="1"/>
  <c r="V724" i="6"/>
  <c r="W724" i="6" s="1"/>
  <c r="V725" i="6"/>
  <c r="W725" i="6" s="1"/>
  <c r="V726" i="6"/>
  <c r="W726" i="6" s="1"/>
  <c r="V727" i="6"/>
  <c r="W727" i="6" s="1"/>
  <c r="V728" i="6"/>
  <c r="W728" i="6" s="1"/>
  <c r="V729" i="6"/>
  <c r="W729" i="6" s="1"/>
  <c r="V730" i="6"/>
  <c r="W730" i="6"/>
  <c r="V731" i="6"/>
  <c r="W731" i="6" s="1"/>
  <c r="V732" i="6"/>
  <c r="W732" i="6" s="1"/>
  <c r="V733" i="6"/>
  <c r="W733" i="6" s="1"/>
  <c r="V734" i="6"/>
  <c r="W734" i="6" s="1"/>
  <c r="V735" i="6"/>
  <c r="W735" i="6" s="1"/>
  <c r="V736" i="6"/>
  <c r="W736" i="6"/>
  <c r="V737" i="6"/>
  <c r="W737" i="6" s="1"/>
  <c r="V738" i="6"/>
  <c r="W738" i="6" s="1"/>
  <c r="V739" i="6"/>
  <c r="W739" i="6" s="1"/>
  <c r="V740" i="6"/>
  <c r="W740" i="6" s="1"/>
  <c r="V741" i="6"/>
  <c r="W741" i="6" s="1"/>
  <c r="V742" i="6"/>
  <c r="W742" i="6"/>
  <c r="V743" i="6"/>
  <c r="W743" i="6" s="1"/>
  <c r="V744" i="6"/>
  <c r="W744" i="6"/>
  <c r="V745" i="6"/>
  <c r="W745" i="6"/>
  <c r="V746" i="6"/>
  <c r="W746" i="6" s="1"/>
  <c r="V747" i="6"/>
  <c r="W747" i="6" s="1"/>
  <c r="V748" i="6"/>
  <c r="W748" i="6" s="1"/>
  <c r="V749" i="6"/>
  <c r="W749" i="6" s="1"/>
  <c r="V750" i="6"/>
  <c r="W750" i="6" s="1"/>
  <c r="V751" i="6"/>
  <c r="W751" i="6" s="1"/>
  <c r="V752" i="6"/>
  <c r="W752" i="6" s="1"/>
  <c r="V753" i="6"/>
  <c r="W753" i="6" s="1"/>
  <c r="V754" i="6"/>
  <c r="W754" i="6" s="1"/>
  <c r="V755" i="6"/>
  <c r="W755" i="6" s="1"/>
  <c r="V756" i="6"/>
  <c r="W756" i="6" s="1"/>
  <c r="V757" i="6"/>
  <c r="W757" i="6" s="1"/>
  <c r="V758" i="6"/>
  <c r="W758" i="6" s="1"/>
  <c r="V759" i="6"/>
  <c r="W759" i="6" s="1"/>
  <c r="V760" i="6"/>
  <c r="W760" i="6" s="1"/>
  <c r="V761" i="6"/>
  <c r="W761" i="6" s="1"/>
  <c r="V762" i="6"/>
  <c r="W762" i="6" s="1"/>
  <c r="V763" i="6"/>
  <c r="W763" i="6" s="1"/>
  <c r="V764" i="6"/>
  <c r="W764" i="6"/>
  <c r="V765" i="6"/>
  <c r="W765" i="6" s="1"/>
  <c r="V766" i="6"/>
  <c r="W766" i="6" s="1"/>
  <c r="V767" i="6"/>
  <c r="W767" i="6" s="1"/>
  <c r="V768" i="6"/>
  <c r="W768" i="6"/>
  <c r="V769" i="6"/>
  <c r="W769" i="6"/>
  <c r="V770" i="6"/>
  <c r="W770" i="6" s="1"/>
  <c r="V771" i="6"/>
  <c r="W771" i="6" s="1"/>
  <c r="V772" i="6"/>
  <c r="W772" i="6" s="1"/>
  <c r="V773" i="6"/>
  <c r="W773" i="6" s="1"/>
  <c r="V774" i="6"/>
  <c r="W774" i="6"/>
  <c r="V775" i="6"/>
  <c r="W775" i="6" s="1"/>
  <c r="V776" i="6"/>
  <c r="W776" i="6" s="1"/>
  <c r="V777" i="6"/>
  <c r="W777" i="6"/>
  <c r="V778" i="6"/>
  <c r="W778" i="6" s="1"/>
  <c r="V779" i="6"/>
  <c r="W779" i="6" s="1"/>
  <c r="V780" i="6"/>
  <c r="W780" i="6" s="1"/>
  <c r="V781" i="6"/>
  <c r="W781" i="6" s="1"/>
  <c r="V782" i="6"/>
  <c r="W782" i="6" s="1"/>
  <c r="V783" i="6"/>
  <c r="W783" i="6" s="1"/>
  <c r="V784" i="6"/>
  <c r="W784" i="6" s="1"/>
  <c r="V785" i="6"/>
  <c r="W785" i="6"/>
  <c r="V786" i="6"/>
  <c r="W786" i="6" s="1"/>
  <c r="V787" i="6"/>
  <c r="W787" i="6" s="1"/>
  <c r="V788" i="6"/>
  <c r="W788" i="6" s="1"/>
  <c r="V789" i="6"/>
  <c r="W789" i="6" s="1"/>
  <c r="V790" i="6"/>
  <c r="W790" i="6" s="1"/>
  <c r="V791" i="6"/>
  <c r="W791" i="6" s="1"/>
  <c r="V792" i="6"/>
  <c r="W792" i="6"/>
  <c r="V793" i="6"/>
  <c r="W793" i="6" s="1"/>
  <c r="V794" i="6"/>
  <c r="W794" i="6" s="1"/>
  <c r="V795" i="6"/>
  <c r="W795" i="6" s="1"/>
  <c r="V796" i="6"/>
  <c r="W796" i="6" s="1"/>
  <c r="V797" i="6"/>
  <c r="W797" i="6"/>
  <c r="V798" i="6"/>
  <c r="W798" i="6" s="1"/>
  <c r="V799" i="6"/>
  <c r="W799" i="6" s="1"/>
  <c r="V800" i="6"/>
  <c r="W800" i="6" s="1"/>
  <c r="V801" i="6"/>
  <c r="W801" i="6" s="1"/>
  <c r="V802" i="6"/>
  <c r="W802" i="6" s="1"/>
  <c r="V803" i="6"/>
  <c r="W803" i="6" s="1"/>
  <c r="V804" i="6"/>
  <c r="W804" i="6" s="1"/>
  <c r="V805" i="6"/>
  <c r="W805" i="6" s="1"/>
  <c r="V806" i="6"/>
  <c r="W806" i="6" s="1"/>
  <c r="V807" i="6"/>
  <c r="W807" i="6" s="1"/>
  <c r="V808" i="6"/>
  <c r="W808" i="6" s="1"/>
  <c r="V809" i="6"/>
  <c r="W809" i="6"/>
  <c r="V810" i="6"/>
  <c r="W810" i="6"/>
  <c r="V811" i="6"/>
  <c r="W811" i="6" s="1"/>
  <c r="V812" i="6"/>
  <c r="W812" i="6" s="1"/>
  <c r="V813" i="6"/>
  <c r="W813" i="6" s="1"/>
  <c r="V814" i="6"/>
  <c r="W814" i="6" s="1"/>
  <c r="V815" i="6"/>
  <c r="W815" i="6" s="1"/>
  <c r="V816" i="6"/>
  <c r="W816" i="6" s="1"/>
  <c r="V817" i="6"/>
  <c r="W817" i="6"/>
  <c r="V818" i="6"/>
  <c r="W818" i="6" s="1"/>
  <c r="V819" i="6"/>
  <c r="W819" i="6" s="1"/>
  <c r="V820" i="6"/>
  <c r="W820" i="6"/>
  <c r="V821" i="6"/>
  <c r="W821" i="6" s="1"/>
  <c r="V822" i="6"/>
  <c r="W822" i="6" s="1"/>
  <c r="V823" i="6"/>
  <c r="W823" i="6" s="1"/>
  <c r="V824" i="6"/>
  <c r="W824" i="6" s="1"/>
  <c r="V825" i="6"/>
  <c r="W825" i="6" s="1"/>
  <c r="V826" i="6"/>
  <c r="W826" i="6"/>
  <c r="V827" i="6"/>
  <c r="W827" i="6" s="1"/>
  <c r="V828" i="6"/>
  <c r="W828" i="6" s="1"/>
  <c r="V829" i="6"/>
  <c r="W829" i="6" s="1"/>
  <c r="V830" i="6"/>
  <c r="W830" i="6" s="1"/>
  <c r="V831" i="6"/>
  <c r="W831" i="6" s="1"/>
  <c r="V832" i="6"/>
  <c r="W832" i="6"/>
  <c r="V833" i="6"/>
  <c r="W833" i="6" s="1"/>
  <c r="V834" i="6"/>
  <c r="W834" i="6" s="1"/>
  <c r="V835" i="6"/>
  <c r="W835" i="6" s="1"/>
  <c r="V836" i="6"/>
  <c r="W836" i="6" s="1"/>
  <c r="V837" i="6"/>
  <c r="W837" i="6"/>
  <c r="V838" i="6"/>
  <c r="W838" i="6"/>
  <c r="V839" i="6"/>
  <c r="W839" i="6" s="1"/>
  <c r="V840" i="6"/>
  <c r="W840" i="6"/>
  <c r="V841" i="6"/>
  <c r="W841" i="6" s="1"/>
  <c r="V842" i="6"/>
  <c r="W842" i="6" s="1"/>
  <c r="V843" i="6"/>
  <c r="W843" i="6" s="1"/>
  <c r="V844" i="6"/>
  <c r="W844" i="6"/>
  <c r="V845" i="6"/>
  <c r="W845" i="6" s="1"/>
  <c r="V846" i="6"/>
  <c r="W846" i="6" s="1"/>
  <c r="V847" i="6"/>
  <c r="W847" i="6" s="1"/>
  <c r="V848" i="6"/>
  <c r="W848" i="6"/>
  <c r="V849" i="6"/>
  <c r="W849" i="6"/>
  <c r="V850" i="6"/>
  <c r="W850" i="6" s="1"/>
  <c r="V851" i="6"/>
  <c r="W851" i="6" s="1"/>
  <c r="V852" i="6"/>
  <c r="W852" i="6" s="1"/>
  <c r="V853" i="6"/>
  <c r="W853" i="6"/>
  <c r="V854" i="6"/>
  <c r="W854" i="6" s="1"/>
  <c r="V855" i="6"/>
  <c r="W855" i="6" s="1"/>
  <c r="V856" i="6"/>
  <c r="W856" i="6"/>
  <c r="V857" i="6"/>
  <c r="W857" i="6"/>
  <c r="V858" i="6"/>
  <c r="W858" i="6"/>
  <c r="V859" i="6"/>
  <c r="W859" i="6" s="1"/>
  <c r="V860" i="6"/>
  <c r="W860" i="6" s="1"/>
  <c r="V861" i="6"/>
  <c r="W861" i="6" s="1"/>
  <c r="V862" i="6"/>
  <c r="W862" i="6"/>
  <c r="V863" i="6"/>
  <c r="W863" i="6" s="1"/>
  <c r="V864" i="6"/>
  <c r="W864" i="6" s="1"/>
  <c r="V865" i="6"/>
  <c r="W865" i="6"/>
  <c r="V866" i="6"/>
  <c r="W866" i="6" s="1"/>
  <c r="V867" i="6"/>
  <c r="W867" i="6" s="1"/>
  <c r="V868" i="6"/>
  <c r="W868" i="6"/>
  <c r="V869" i="6"/>
  <c r="W869" i="6" s="1"/>
  <c r="V870" i="6"/>
  <c r="W870" i="6"/>
  <c r="V871" i="6"/>
  <c r="W871" i="6" s="1"/>
  <c r="V872" i="6"/>
  <c r="W872" i="6"/>
  <c r="V873" i="6"/>
  <c r="W873" i="6"/>
  <c r="V874" i="6"/>
  <c r="W874" i="6" s="1"/>
  <c r="V875" i="6"/>
  <c r="W875" i="6" s="1"/>
  <c r="V876" i="6"/>
  <c r="W876" i="6" s="1"/>
  <c r="V877" i="6"/>
  <c r="W877" i="6"/>
  <c r="V878" i="6"/>
  <c r="W878" i="6" s="1"/>
  <c r="V879" i="6"/>
  <c r="W879" i="6" s="1"/>
  <c r="V880" i="6"/>
  <c r="W880" i="6"/>
  <c r="V881" i="6"/>
  <c r="W881" i="6"/>
  <c r="V882" i="6"/>
  <c r="W882" i="6" s="1"/>
  <c r="V883" i="6"/>
  <c r="W883" i="6" s="1"/>
  <c r="V884" i="6"/>
  <c r="W884" i="6" s="1"/>
  <c r="V885" i="6"/>
  <c r="W885" i="6"/>
  <c r="V886" i="6"/>
  <c r="W886" i="6"/>
  <c r="V887" i="6"/>
  <c r="W887" i="6" s="1"/>
  <c r="V888" i="6"/>
  <c r="W888" i="6"/>
  <c r="V889" i="6"/>
  <c r="W889" i="6" s="1"/>
  <c r="V890" i="6"/>
  <c r="W890" i="6" s="1"/>
  <c r="V891" i="6"/>
  <c r="W891" i="6" s="1"/>
  <c r="V892" i="6"/>
  <c r="W892" i="6"/>
  <c r="V893" i="6"/>
  <c r="W893" i="6" s="1"/>
  <c r="V894" i="6"/>
  <c r="W894" i="6"/>
  <c r="V895" i="6"/>
  <c r="W895" i="6" s="1"/>
  <c r="V896" i="6"/>
  <c r="W896" i="6"/>
  <c r="V897" i="6"/>
  <c r="W897" i="6"/>
  <c r="V898" i="6"/>
  <c r="W898" i="6" s="1"/>
  <c r="V899" i="6"/>
  <c r="W899" i="6" s="1"/>
  <c r="V900" i="6"/>
  <c r="W900" i="6" s="1"/>
  <c r="V901" i="6"/>
  <c r="W901" i="6"/>
  <c r="V902" i="6"/>
  <c r="W902" i="6"/>
  <c r="V903" i="6"/>
  <c r="W903" i="6" s="1"/>
  <c r="V904" i="6"/>
  <c r="W904" i="6"/>
  <c r="V905" i="6"/>
  <c r="W905" i="6"/>
  <c r="V906" i="6"/>
  <c r="W906" i="6" s="1"/>
  <c r="V907" i="6"/>
  <c r="W907" i="6" s="1"/>
  <c r="V908" i="6"/>
  <c r="W908" i="6" s="1"/>
  <c r="V909" i="6"/>
  <c r="W909" i="6"/>
  <c r="V910" i="6"/>
  <c r="W910" i="6" s="1"/>
  <c r="V911" i="6"/>
  <c r="W911" i="6" s="1"/>
  <c r="V912" i="6"/>
  <c r="W912" i="6"/>
  <c r="V913" i="6"/>
  <c r="W913" i="6" s="1"/>
  <c r="V914" i="6"/>
  <c r="W914" i="6"/>
  <c r="V915" i="6"/>
  <c r="W915" i="6" s="1"/>
  <c r="V916" i="6"/>
  <c r="W916" i="6"/>
  <c r="V917" i="6"/>
  <c r="W917" i="6"/>
  <c r="V918" i="6"/>
  <c r="W918" i="6" s="1"/>
  <c r="V919" i="6"/>
  <c r="W919" i="6" s="1"/>
  <c r="V920" i="6"/>
  <c r="W920" i="6"/>
  <c r="V921" i="6"/>
  <c r="W921" i="6"/>
  <c r="V922" i="6"/>
  <c r="W922" i="6" s="1"/>
  <c r="V923" i="6"/>
  <c r="W923" i="6" s="1"/>
  <c r="V924" i="6"/>
  <c r="W924" i="6" s="1"/>
  <c r="V925" i="6"/>
  <c r="W925" i="6"/>
  <c r="V926" i="6"/>
  <c r="W926" i="6"/>
  <c r="V927" i="6"/>
  <c r="W927" i="6" s="1"/>
  <c r="V928" i="6"/>
  <c r="W928" i="6"/>
  <c r="V929" i="6"/>
  <c r="W929" i="6" s="1"/>
  <c r="V930" i="6"/>
  <c r="W930" i="6" s="1"/>
  <c r="V931" i="6"/>
  <c r="W931" i="6" s="1"/>
  <c r="V932" i="6"/>
  <c r="W932" i="6"/>
  <c r="V933" i="6"/>
  <c r="W933" i="6" s="1"/>
  <c r="V934" i="6"/>
  <c r="W934" i="6"/>
  <c r="V935" i="6"/>
  <c r="W935" i="6" s="1"/>
  <c r="V936" i="6"/>
  <c r="W936" i="6"/>
  <c r="V937" i="6"/>
  <c r="W937" i="6"/>
  <c r="V938" i="6"/>
  <c r="W938" i="6" s="1"/>
  <c r="V939" i="6"/>
  <c r="W939" i="6" s="1"/>
  <c r="V940" i="6"/>
  <c r="W940" i="6" s="1"/>
  <c r="V941" i="6"/>
  <c r="W941" i="6"/>
  <c r="V942" i="6"/>
  <c r="W942" i="6" s="1"/>
  <c r="V943" i="6"/>
  <c r="W943" i="6" s="1"/>
  <c r="V944" i="6"/>
  <c r="W944" i="6"/>
  <c r="V945" i="6"/>
  <c r="W945" i="6"/>
  <c r="V946" i="6"/>
  <c r="W946" i="6"/>
  <c r="V947" i="6"/>
  <c r="W947" i="6" s="1"/>
  <c r="V948" i="6"/>
  <c r="W948" i="6" s="1"/>
  <c r="V949" i="6"/>
  <c r="W949" i="6" s="1"/>
  <c r="V950" i="6"/>
  <c r="W950" i="6"/>
  <c r="V951" i="6"/>
  <c r="W951" i="6" s="1"/>
  <c r="V952" i="6"/>
  <c r="W952" i="6" s="1"/>
  <c r="V953" i="6"/>
  <c r="W953" i="6" s="1"/>
  <c r="V954" i="6"/>
  <c r="W954" i="6" s="1"/>
  <c r="V955" i="6"/>
  <c r="W955" i="6" s="1"/>
  <c r="V956" i="6"/>
  <c r="W956" i="6" s="1"/>
  <c r="V957" i="6"/>
  <c r="W957" i="6" s="1"/>
  <c r="V958" i="6"/>
  <c r="W958" i="6"/>
  <c r="V959" i="6"/>
  <c r="W959" i="6" s="1"/>
  <c r="V960" i="6"/>
  <c r="W960" i="6"/>
  <c r="V961" i="6"/>
  <c r="W961" i="6" s="1"/>
  <c r="V962" i="6"/>
  <c r="W962" i="6" s="1"/>
  <c r="V963" i="6"/>
  <c r="W963" i="6" s="1"/>
  <c r="V964" i="6"/>
  <c r="W964" i="6"/>
  <c r="V965" i="6"/>
  <c r="W965" i="6"/>
  <c r="V966" i="6"/>
  <c r="W966" i="6"/>
  <c r="V967" i="6"/>
  <c r="W967" i="6" s="1"/>
  <c r="V968" i="6"/>
  <c r="W968" i="6" s="1"/>
  <c r="V969" i="6"/>
  <c r="W969" i="6" s="1"/>
  <c r="V970" i="6"/>
  <c r="W970" i="6" s="1"/>
  <c r="V971" i="6"/>
  <c r="W971" i="6" s="1"/>
  <c r="V972" i="6"/>
  <c r="W972" i="6"/>
  <c r="V973" i="6"/>
  <c r="W973" i="6" s="1"/>
  <c r="V974" i="6"/>
  <c r="W974" i="6" s="1"/>
  <c r="V975" i="6"/>
  <c r="W975" i="6" s="1"/>
  <c r="V976" i="6"/>
  <c r="W976" i="6"/>
  <c r="V977" i="6"/>
  <c r="W977" i="6" s="1"/>
  <c r="V978" i="6"/>
  <c r="W978" i="6" s="1"/>
  <c r="V979" i="6"/>
  <c r="W979" i="6" s="1"/>
  <c r="V980" i="6"/>
  <c r="W980" i="6"/>
  <c r="V981" i="6"/>
  <c r="W981" i="6"/>
  <c r="V982" i="6"/>
  <c r="W982" i="6" s="1"/>
  <c r="V983" i="6"/>
  <c r="W983" i="6" s="1"/>
  <c r="V984" i="6"/>
  <c r="W984" i="6" s="1"/>
  <c r="V985" i="6"/>
  <c r="W985" i="6" s="1"/>
  <c r="V986" i="6"/>
  <c r="W986" i="6"/>
  <c r="V987" i="6"/>
  <c r="W987" i="6" s="1"/>
  <c r="V988" i="6"/>
  <c r="W988" i="6" s="1"/>
  <c r="V989" i="6"/>
  <c r="W989" i="6" s="1"/>
  <c r="V990" i="6"/>
  <c r="W990" i="6" s="1"/>
  <c r="V991" i="6"/>
  <c r="W991" i="6" s="1"/>
  <c r="V992" i="6"/>
  <c r="W992" i="6"/>
  <c r="V993" i="6"/>
  <c r="W993" i="6" s="1"/>
  <c r="V994" i="6"/>
  <c r="W994" i="6" s="1"/>
  <c r="V995" i="6"/>
  <c r="W995" i="6" s="1"/>
  <c r="V996" i="6"/>
  <c r="W996" i="6" s="1"/>
  <c r="V997" i="6"/>
  <c r="W997" i="6" s="1"/>
  <c r="V998" i="6"/>
  <c r="W998" i="6"/>
  <c r="V999" i="6"/>
  <c r="W999" i="6" s="1"/>
  <c r="V1000" i="6"/>
  <c r="W1000" i="6" s="1"/>
  <c r="V1001" i="6"/>
  <c r="W1001" i="6" s="1"/>
  <c r="V1002" i="6"/>
  <c r="W1002" i="6" s="1"/>
  <c r="V1003" i="6"/>
  <c r="W1003" i="6" s="1"/>
  <c r="V1004" i="6"/>
  <c r="W1004" i="6" s="1"/>
  <c r="V1005" i="6"/>
  <c r="W1005" i="6" s="1"/>
  <c r="V1006" i="6"/>
  <c r="W1006" i="6" s="1"/>
  <c r="V1007" i="6"/>
  <c r="W1007" i="6" s="1"/>
  <c r="V1008" i="6"/>
  <c r="W1008" i="6" s="1"/>
  <c r="V1009" i="6"/>
  <c r="W1009" i="6" s="1"/>
  <c r="V1010" i="6"/>
  <c r="W1010" i="6"/>
  <c r="V1011" i="6"/>
  <c r="W1011" i="6" s="1"/>
  <c r="V1012" i="6"/>
  <c r="W1012" i="6"/>
  <c r="V1013" i="6"/>
  <c r="W1013" i="6" s="1"/>
  <c r="V1014" i="6"/>
  <c r="W1014" i="6" s="1"/>
  <c r="V1015" i="6"/>
  <c r="W1015" i="6" s="1"/>
  <c r="V1016" i="6"/>
  <c r="W1016" i="6"/>
  <c r="V1017" i="6"/>
  <c r="W1017" i="6" s="1"/>
  <c r="V1018" i="6"/>
  <c r="W1018" i="6"/>
  <c r="V1019" i="6"/>
  <c r="W1019" i="6" s="1"/>
  <c r="V1020" i="6"/>
  <c r="W1020" i="6"/>
  <c r="V1021" i="6"/>
  <c r="W1021" i="6"/>
  <c r="V1022" i="6"/>
  <c r="W1022" i="6"/>
  <c r="V1023" i="6"/>
  <c r="W1023" i="6" s="1"/>
  <c r="V1024" i="6"/>
  <c r="W1024" i="6" s="1"/>
  <c r="V1025" i="6"/>
  <c r="W1025" i="6" s="1"/>
  <c r="V1026" i="6"/>
  <c r="W1026" i="6" s="1"/>
  <c r="V1027" i="6"/>
  <c r="W1027" i="6" s="1"/>
  <c r="V1028" i="6"/>
  <c r="W1028" i="6"/>
  <c r="V1029" i="6"/>
  <c r="W1029" i="6" s="1"/>
  <c r="V1030" i="6"/>
  <c r="W1030" i="6"/>
  <c r="V1031" i="6"/>
  <c r="W1031" i="6" s="1"/>
  <c r="V1032" i="6"/>
  <c r="W1032" i="6"/>
  <c r="V1033" i="6"/>
  <c r="W1033" i="6" s="1"/>
  <c r="V1034" i="6"/>
  <c r="W1034" i="6" s="1"/>
  <c r="V1035" i="6"/>
  <c r="W1035" i="6" s="1"/>
  <c r="V1036" i="6"/>
  <c r="W1036" i="6"/>
  <c r="V1037" i="6"/>
  <c r="W1037" i="6"/>
  <c r="V1038" i="6"/>
  <c r="W1038" i="6" s="1"/>
  <c r="V1039" i="6"/>
  <c r="W1039" i="6" s="1"/>
  <c r="V1040" i="6"/>
  <c r="W1040" i="6" s="1"/>
  <c r="V1041" i="6"/>
  <c r="W1041" i="6"/>
  <c r="V1042" i="6"/>
  <c r="W1042" i="6" s="1"/>
  <c r="V1043" i="6"/>
  <c r="W1043" i="6" s="1"/>
  <c r="V1044" i="6"/>
  <c r="W1044" i="6" s="1"/>
  <c r="V1045" i="6"/>
  <c r="W1045" i="6" s="1"/>
  <c r="V1046" i="6"/>
  <c r="W1046" i="6"/>
  <c r="V1047" i="6"/>
  <c r="W1047" i="6" s="1"/>
  <c r="V1048" i="6"/>
  <c r="W1048" i="6"/>
  <c r="V1049" i="6"/>
  <c r="W1049" i="6" s="1"/>
  <c r="V1050" i="6"/>
  <c r="W1050" i="6" s="1"/>
  <c r="V1051" i="6"/>
  <c r="W1051" i="6" s="1"/>
  <c r="V1052" i="6"/>
  <c r="W1052" i="6" s="1"/>
  <c r="V1053" i="6"/>
  <c r="W1053" i="6"/>
  <c r="V1054" i="6"/>
  <c r="W1054" i="6"/>
  <c r="V1055" i="6"/>
  <c r="W1055" i="6" s="1"/>
  <c r="V1056" i="6"/>
  <c r="W1056" i="6"/>
  <c r="V1057" i="6"/>
  <c r="W1057" i="6" s="1"/>
  <c r="V1058" i="6"/>
  <c r="W1058" i="6" s="1"/>
  <c r="V1059" i="6"/>
  <c r="W1059" i="6" s="1"/>
  <c r="V1060" i="6"/>
  <c r="W1060" i="6"/>
  <c r="V1061" i="6"/>
  <c r="W1061" i="6" s="1"/>
  <c r="V1062" i="6"/>
  <c r="W1062" i="6"/>
  <c r="V1063" i="6"/>
  <c r="W1063" i="6" s="1"/>
  <c r="V1064" i="6"/>
  <c r="W1064" i="6"/>
  <c r="V1065" i="6"/>
  <c r="W1065" i="6"/>
  <c r="V1066" i="6"/>
  <c r="W1066" i="6" s="1"/>
  <c r="V1067" i="6"/>
  <c r="W1067" i="6" s="1"/>
  <c r="V1068" i="6"/>
  <c r="W1068" i="6" s="1"/>
  <c r="V1069" i="6"/>
  <c r="W1069" i="6"/>
  <c r="V1070" i="6"/>
  <c r="W1070" i="6" s="1"/>
  <c r="V1071" i="6"/>
  <c r="W1071" i="6" s="1"/>
  <c r="V1072" i="6"/>
  <c r="W1072" i="6"/>
  <c r="V1073" i="6"/>
  <c r="W1073" i="6"/>
  <c r="V1074" i="6"/>
  <c r="W1074" i="6"/>
  <c r="V1075" i="6"/>
  <c r="W1075" i="6" s="1"/>
  <c r="V1076" i="6"/>
  <c r="W1076" i="6" s="1"/>
  <c r="V1077" i="6"/>
  <c r="W1077" i="6" s="1"/>
  <c r="V1078" i="6"/>
  <c r="W1078" i="6"/>
  <c r="V1079" i="6"/>
  <c r="W1079" i="6" s="1"/>
  <c r="V1080" i="6"/>
  <c r="W1080" i="6" s="1"/>
  <c r="V1081" i="6"/>
  <c r="W1081" i="6" s="1"/>
  <c r="V1082" i="6"/>
  <c r="W1082" i="6" s="1"/>
  <c r="V1083" i="6"/>
  <c r="W1083" i="6"/>
  <c r="V1084" i="6"/>
  <c r="W1084" i="6"/>
  <c r="V1085" i="6"/>
  <c r="W1085" i="6" s="1"/>
  <c r="V1086" i="6"/>
  <c r="W1086" i="6"/>
  <c r="V1087" i="6"/>
  <c r="W1087" i="6"/>
  <c r="V1088" i="6"/>
  <c r="W1088" i="6" s="1"/>
  <c r="V1089" i="6"/>
  <c r="W1089" i="6" s="1"/>
  <c r="V1090" i="6"/>
  <c r="W1090" i="6" s="1"/>
  <c r="V1091" i="6"/>
  <c r="W1091" i="6" s="1"/>
  <c r="V1092" i="6"/>
  <c r="W1092" i="6"/>
  <c r="V1093" i="6"/>
  <c r="W1093" i="6" s="1"/>
  <c r="V1094" i="6"/>
  <c r="W1094" i="6" s="1"/>
  <c r="V1095" i="6"/>
  <c r="W1095" i="6" s="1"/>
  <c r="V1096" i="6"/>
  <c r="W1096" i="6"/>
  <c r="V1097" i="6"/>
  <c r="W1097" i="6" s="1"/>
  <c r="V1098" i="6"/>
  <c r="W1098" i="6"/>
  <c r="V1099" i="6"/>
  <c r="W1099" i="6" s="1"/>
  <c r="V1100" i="6"/>
  <c r="W1100" i="6" s="1"/>
  <c r="V1101" i="6"/>
  <c r="W1101" i="6" s="1"/>
  <c r="V1102" i="6"/>
  <c r="W1102" i="6"/>
  <c r="V1103" i="6"/>
  <c r="W1103" i="6" s="1"/>
  <c r="V1104" i="6"/>
  <c r="W1104" i="6"/>
  <c r="V1105" i="6"/>
  <c r="W1105" i="6" s="1"/>
  <c r="V1106" i="6"/>
  <c r="W1106" i="6"/>
  <c r="V1107" i="6"/>
  <c r="W1107" i="6"/>
  <c r="V1108" i="6"/>
  <c r="W1108" i="6"/>
  <c r="V1109" i="6"/>
  <c r="W1109" i="6" s="1"/>
  <c r="V1110" i="6"/>
  <c r="W1110" i="6" s="1"/>
  <c r="V1111" i="6"/>
  <c r="W1111" i="6" s="1"/>
  <c r="V1112" i="6"/>
  <c r="W1112" i="6"/>
  <c r="V1113" i="6"/>
  <c r="W1113" i="6" s="1"/>
  <c r="V1114" i="6"/>
  <c r="W1114" i="6" s="1"/>
  <c r="V1115" i="6"/>
  <c r="W1115" i="6"/>
  <c r="V1116" i="6"/>
  <c r="W1116" i="6"/>
  <c r="V1117" i="6"/>
  <c r="W1117" i="6" s="1"/>
  <c r="V1118" i="6"/>
  <c r="W1118" i="6"/>
  <c r="V1119" i="6"/>
  <c r="W1119" i="6" s="1"/>
  <c r="V1120" i="6"/>
  <c r="W1120" i="6" s="1"/>
  <c r="V1121" i="6"/>
  <c r="W1121" i="6" s="1"/>
  <c r="V1122" i="6"/>
  <c r="W1122" i="6"/>
  <c r="V1123" i="6"/>
  <c r="W1123" i="6" s="1"/>
  <c r="V1124" i="6"/>
  <c r="W1124" i="6" s="1"/>
  <c r="V1125" i="6"/>
  <c r="W1125" i="6" s="1"/>
  <c r="V1126" i="6"/>
  <c r="W1126" i="6"/>
  <c r="V1127" i="6"/>
  <c r="W1127" i="6" s="1"/>
  <c r="V1128" i="6"/>
  <c r="W1128" i="6"/>
  <c r="V1129" i="6"/>
  <c r="W1129" i="6" s="1"/>
  <c r="V1130" i="6"/>
  <c r="W1130" i="6"/>
  <c r="V1131" i="6"/>
  <c r="W1131" i="6"/>
  <c r="V1132" i="6"/>
  <c r="W1132" i="6" s="1"/>
  <c r="V1133" i="6"/>
  <c r="W1133" i="6" s="1"/>
  <c r="V1134" i="6"/>
  <c r="W1134" i="6" s="1"/>
  <c r="V1135" i="6"/>
  <c r="W1135" i="6" s="1"/>
  <c r="V1136" i="6"/>
  <c r="W1136" i="6"/>
  <c r="V1137" i="6"/>
  <c r="W1137" i="6" s="1"/>
  <c r="V1138" i="6"/>
  <c r="W1138" i="6" s="1"/>
  <c r="V1139" i="6"/>
  <c r="W1139" i="6" s="1"/>
  <c r="V1140" i="6"/>
  <c r="W1140" i="6" s="1"/>
  <c r="V1141" i="6"/>
  <c r="W1141" i="6" s="1"/>
  <c r="V1142" i="6"/>
  <c r="W1142" i="6" s="1"/>
  <c r="V1143" i="6"/>
  <c r="W1143" i="6" s="1"/>
  <c r="V1144" i="6"/>
  <c r="W1144" i="6"/>
  <c r="V1145" i="6"/>
  <c r="W1145" i="6" s="1"/>
  <c r="V1146" i="6"/>
  <c r="W1146" i="6"/>
  <c r="V1147" i="6"/>
  <c r="W1147" i="6" s="1"/>
  <c r="V1148" i="6"/>
  <c r="W1148" i="6" s="1"/>
  <c r="V1149" i="6"/>
  <c r="W1149" i="6" s="1"/>
  <c r="V1150" i="6"/>
  <c r="W1150" i="6"/>
  <c r="W1067" i="17"/>
  <c r="W1068" i="17"/>
  <c r="W1069" i="17"/>
  <c r="W1070" i="17"/>
  <c r="W1065" i="17"/>
  <c r="W1066" i="17"/>
  <c r="D12" i="20"/>
  <c r="C11" i="20"/>
  <c r="C13" i="20"/>
  <c r="D5" i="20"/>
  <c r="D6" i="20"/>
  <c r="D7" i="20"/>
  <c r="D8" i="20"/>
  <c r="D9" i="20"/>
  <c r="D10" i="20"/>
  <c r="D4" i="20"/>
  <c r="W1278" i="17"/>
  <c r="W1277" i="17"/>
  <c r="W1276" i="17"/>
  <c r="W1275" i="17"/>
  <c r="W1274" i="17"/>
  <c r="W1273" i="17"/>
  <c r="W1272" i="17"/>
  <c r="W1271" i="17"/>
  <c r="W1270" i="17"/>
  <c r="W1269" i="17"/>
  <c r="W1268" i="17"/>
  <c r="W1267" i="17"/>
  <c r="W1266" i="17"/>
  <c r="W1265" i="17"/>
  <c r="W1264" i="17"/>
  <c r="W1263" i="17"/>
  <c r="W1262" i="17"/>
  <c r="W1261" i="17"/>
  <c r="W1260" i="17"/>
  <c r="W1259" i="17"/>
  <c r="W1258" i="17"/>
  <c r="W1257" i="17"/>
  <c r="W1256" i="17"/>
  <c r="W1255" i="17"/>
  <c r="W1254" i="17"/>
  <c r="W1253" i="17"/>
  <c r="W1252" i="17"/>
  <c r="W1251" i="17"/>
  <c r="W1250" i="17"/>
  <c r="W1249" i="17"/>
  <c r="W1248" i="17"/>
  <c r="W1247" i="17"/>
  <c r="W1246" i="17"/>
  <c r="W1245" i="17"/>
  <c r="W1244" i="17"/>
  <c r="W1243" i="17"/>
  <c r="W1242" i="17"/>
  <c r="W1241" i="17"/>
  <c r="W1240" i="17"/>
  <c r="W1239" i="17"/>
  <c r="W1238" i="17"/>
  <c r="W1237" i="17"/>
  <c r="W1236" i="17"/>
  <c r="W1235" i="17"/>
  <c r="W1234" i="17"/>
  <c r="W1233" i="17"/>
  <c r="W1232" i="17"/>
  <c r="W1231" i="17"/>
  <c r="W1230" i="17"/>
  <c r="W1229" i="17"/>
  <c r="W1228" i="17"/>
  <c r="W1227" i="17"/>
  <c r="W1226" i="17"/>
  <c r="W1225" i="17"/>
  <c r="W1224" i="17"/>
  <c r="W1223" i="17"/>
  <c r="W1222" i="17"/>
  <c r="W1221" i="17"/>
  <c r="W1220" i="17"/>
  <c r="W1219" i="17"/>
  <c r="W1218" i="17"/>
  <c r="W1217" i="17"/>
  <c r="W1216" i="17"/>
  <c r="W1215" i="17"/>
  <c r="W1214" i="17"/>
  <c r="W1213" i="17"/>
  <c r="W1212" i="17"/>
  <c r="W1211" i="17"/>
  <c r="W1210" i="17"/>
  <c r="W1209" i="17"/>
  <c r="W1208" i="17"/>
  <c r="W1207" i="17"/>
  <c r="W1206" i="17"/>
  <c r="W1205" i="17"/>
  <c r="W1204" i="17"/>
  <c r="W1203" i="17"/>
  <c r="W1202" i="17"/>
  <c r="W1201" i="17"/>
  <c r="W1200" i="17"/>
  <c r="W1199" i="17"/>
  <c r="W1198" i="17"/>
  <c r="W1197" i="17"/>
  <c r="W1196" i="17"/>
  <c r="W1195" i="17"/>
  <c r="W1194" i="17"/>
  <c r="W1193" i="17"/>
  <c r="W1192" i="17"/>
  <c r="W1191" i="17"/>
  <c r="W1190" i="17"/>
  <c r="W1189" i="17"/>
  <c r="W1188" i="17"/>
  <c r="W1187" i="17"/>
  <c r="W1186" i="17"/>
  <c r="W1185" i="17"/>
  <c r="W1184" i="17"/>
  <c r="W1183" i="17"/>
  <c r="W1182" i="17"/>
  <c r="W1181" i="17"/>
  <c r="W1180" i="17"/>
  <c r="W1179" i="17"/>
  <c r="W1178" i="17"/>
  <c r="W1177" i="17"/>
  <c r="W1176" i="17"/>
  <c r="W1175" i="17"/>
  <c r="W1174" i="17"/>
  <c r="W1173" i="17"/>
  <c r="W1172" i="17"/>
  <c r="W1171" i="17"/>
  <c r="W1170" i="17"/>
  <c r="W1169" i="17"/>
  <c r="W1168" i="17"/>
  <c r="W1167" i="17"/>
  <c r="W1166" i="17"/>
  <c r="W1165" i="17"/>
  <c r="W1164" i="17"/>
  <c r="W1163" i="17"/>
  <c r="W1162" i="17"/>
  <c r="W1161" i="17"/>
  <c r="W1160" i="17"/>
  <c r="W1159" i="17"/>
  <c r="W1158" i="17"/>
  <c r="W1157" i="17"/>
  <c r="W1156" i="17"/>
  <c r="W1155" i="17"/>
  <c r="W1154" i="17"/>
  <c r="W1153" i="17"/>
  <c r="W1152" i="17"/>
  <c r="W1151" i="17"/>
  <c r="W1150" i="17"/>
  <c r="W1149" i="17"/>
  <c r="W1148" i="17"/>
  <c r="W1147" i="17"/>
  <c r="W1146" i="17"/>
  <c r="W1145" i="17"/>
  <c r="W1144" i="17"/>
  <c r="W1143" i="17"/>
  <c r="W1142" i="17"/>
  <c r="W1141" i="17"/>
  <c r="W1140" i="17"/>
  <c r="W1139" i="17"/>
  <c r="W1138" i="17"/>
  <c r="W1137" i="17"/>
  <c r="W1136" i="17"/>
  <c r="W1135" i="17"/>
  <c r="W1134" i="17"/>
  <c r="W1133" i="17"/>
  <c r="W1132" i="17"/>
  <c r="W1131" i="17"/>
  <c r="W1130" i="17"/>
  <c r="W1129" i="17"/>
  <c r="W1128" i="17"/>
  <c r="W1127" i="17"/>
  <c r="W1126" i="17"/>
  <c r="W1125" i="17"/>
  <c r="W1124" i="17"/>
  <c r="W1123" i="17"/>
  <c r="W1122" i="17"/>
  <c r="W1121" i="17"/>
  <c r="W1120" i="17"/>
  <c r="W1119" i="17"/>
  <c r="W1118" i="17"/>
  <c r="W1117" i="17"/>
  <c r="W1115" i="17"/>
  <c r="W1114" i="17"/>
  <c r="W1113" i="17"/>
  <c r="W1112" i="17"/>
  <c r="W1111" i="17"/>
  <c r="W1110" i="17"/>
  <c r="W1109" i="17"/>
  <c r="W1108" i="17"/>
  <c r="W1107" i="17"/>
  <c r="W1106" i="17"/>
  <c r="W1105" i="17"/>
  <c r="W1104" i="17"/>
  <c r="W1103" i="17"/>
  <c r="W1102" i="17"/>
  <c r="AC543" i="17"/>
  <c r="AC1280" i="17" s="1"/>
  <c r="W1101" i="17"/>
  <c r="W1100" i="17"/>
  <c r="W1099" i="17"/>
  <c r="W1098" i="17"/>
  <c r="W1097" i="17"/>
  <c r="W1096" i="17"/>
  <c r="W1095" i="17"/>
  <c r="W1094" i="17"/>
  <c r="W1093" i="17"/>
  <c r="W1092" i="17"/>
  <c r="W1091" i="17"/>
  <c r="W1090" i="17"/>
  <c r="W1089" i="17"/>
  <c r="W1088" i="17"/>
  <c r="W1087" i="17"/>
  <c r="W1086" i="17"/>
  <c r="W1085" i="17"/>
  <c r="W1084" i="17"/>
  <c r="W1083" i="17"/>
  <c r="W1082" i="17"/>
  <c r="W1081" i="17"/>
  <c r="W1080" i="17"/>
  <c r="W1079" i="17"/>
  <c r="W1078" i="17"/>
  <c r="W1077" i="17"/>
  <c r="W1076" i="17"/>
  <c r="W1075" i="17"/>
  <c r="W1074" i="17"/>
  <c r="W1073" i="17"/>
  <c r="W1072" i="17"/>
  <c r="W1071" i="17"/>
  <c r="W1064" i="17"/>
  <c r="W1063" i="17"/>
  <c r="W1062" i="17"/>
  <c r="W1061" i="17"/>
  <c r="W1060" i="17"/>
  <c r="W1059" i="17"/>
  <c r="W1058" i="17"/>
  <c r="W1057" i="17"/>
  <c r="W1056" i="17"/>
  <c r="W1055" i="17"/>
  <c r="W1054" i="17"/>
  <c r="W1053" i="17"/>
  <c r="W1052" i="17"/>
  <c r="W1051" i="17"/>
  <c r="W1050" i="17"/>
  <c r="W1049" i="17"/>
  <c r="W1048" i="17"/>
  <c r="W1047" i="17"/>
  <c r="W1046" i="17"/>
  <c r="W1045" i="17"/>
  <c r="W1044" i="17"/>
  <c r="W1043" i="17"/>
  <c r="W1042" i="17"/>
  <c r="W1041" i="17"/>
  <c r="W1040" i="17"/>
  <c r="W1039" i="17"/>
  <c r="W1038" i="17"/>
  <c r="W1037" i="17"/>
  <c r="W1036" i="17"/>
  <c r="W1035" i="17"/>
  <c r="W1034" i="17"/>
  <c r="W1033" i="17"/>
  <c r="W1032" i="17"/>
  <c r="W1031" i="17"/>
  <c r="W1030" i="17"/>
  <c r="W1029" i="17"/>
  <c r="W1028" i="17"/>
  <c r="W1027" i="17"/>
  <c r="W1026" i="17"/>
  <c r="W1025" i="17"/>
  <c r="W1024" i="17"/>
  <c r="W1023" i="17"/>
  <c r="W1022" i="17"/>
  <c r="W1021" i="17"/>
  <c r="W1020" i="17"/>
  <c r="W1019" i="17"/>
  <c r="W1018" i="17"/>
  <c r="W1017" i="17"/>
  <c r="W1016" i="17"/>
  <c r="W1015" i="17"/>
  <c r="W1014" i="17"/>
  <c r="W1013" i="17"/>
  <c r="W1012" i="17"/>
  <c r="W1011" i="17"/>
  <c r="W1010" i="17"/>
  <c r="W1009" i="17"/>
  <c r="W1008" i="17"/>
  <c r="W1007" i="17"/>
  <c r="W1006" i="17"/>
  <c r="W1005" i="17"/>
  <c r="W1004" i="17"/>
  <c r="W1003" i="17"/>
  <c r="W1002" i="17"/>
  <c r="W1001" i="17"/>
  <c r="W1000" i="17"/>
  <c r="W999" i="17"/>
  <c r="W998" i="17"/>
  <c r="W997" i="17"/>
  <c r="W996" i="17"/>
  <c r="W995" i="17"/>
  <c r="W994" i="17"/>
  <c r="W993" i="17"/>
  <c r="W992" i="17"/>
  <c r="W991" i="17"/>
  <c r="W990" i="17"/>
  <c r="W989" i="17"/>
  <c r="W988" i="17"/>
  <c r="W987" i="17"/>
  <c r="W986" i="17"/>
  <c r="W985" i="17"/>
  <c r="W984" i="17"/>
  <c r="W983" i="17"/>
  <c r="W982" i="17"/>
  <c r="W981" i="17"/>
  <c r="W980" i="17"/>
  <c r="W979" i="17"/>
  <c r="W978" i="17"/>
  <c r="W977" i="17"/>
  <c r="W976" i="17"/>
  <c r="W975" i="17"/>
  <c r="W974" i="17"/>
  <c r="W973" i="17"/>
  <c r="W972" i="17"/>
  <c r="W971" i="17"/>
  <c r="W970" i="17"/>
  <c r="W969" i="17"/>
  <c r="W968" i="17"/>
  <c r="W967" i="17"/>
  <c r="W966" i="17"/>
  <c r="W965" i="17"/>
  <c r="W964" i="17"/>
  <c r="W963" i="17"/>
  <c r="W962" i="17"/>
  <c r="W961" i="17"/>
  <c r="W960" i="17"/>
  <c r="W959" i="17"/>
  <c r="W958" i="17"/>
  <c r="W957" i="17"/>
  <c r="W956" i="17"/>
  <c r="W955" i="17"/>
  <c r="W954" i="17"/>
  <c r="W953" i="17"/>
  <c r="W952" i="17"/>
  <c r="W951" i="17"/>
  <c r="W950" i="17"/>
  <c r="W949" i="17"/>
  <c r="W948" i="17"/>
  <c r="W947" i="17"/>
  <c r="W946" i="17"/>
  <c r="W945" i="17"/>
  <c r="W944" i="17"/>
  <c r="W943" i="17"/>
  <c r="W942" i="17"/>
  <c r="W941" i="17"/>
  <c r="W940" i="17"/>
  <c r="W939" i="17"/>
  <c r="W938" i="17"/>
  <c r="W937" i="17"/>
  <c r="V2" i="6"/>
  <c r="U147" i="6"/>
  <c r="V147" i="6" s="1"/>
  <c r="W147" i="6" s="1"/>
  <c r="U17" i="6"/>
  <c r="W2" i="17"/>
  <c r="H70" i="6"/>
  <c r="H71" i="6"/>
  <c r="H72" i="6"/>
  <c r="H73" i="6"/>
  <c r="H74" i="6"/>
  <c r="H75" i="6"/>
  <c r="H76" i="6"/>
  <c r="H77" i="6"/>
  <c r="H78" i="6"/>
  <c r="H79" i="6"/>
  <c r="H80" i="6"/>
  <c r="H81" i="6"/>
  <c r="H82" i="6"/>
  <c r="H83" i="6"/>
  <c r="H84" i="6"/>
  <c r="H85" i="6"/>
  <c r="H86" i="6"/>
  <c r="H87" i="6"/>
  <c r="H88" i="6"/>
  <c r="H89" i="6"/>
  <c r="H90" i="6"/>
  <c r="H91" i="6"/>
  <c r="H92" i="6"/>
  <c r="H93" i="6"/>
  <c r="H94" i="6"/>
  <c r="H95" i="6"/>
  <c r="H96" i="6"/>
  <c r="H97" i="6"/>
  <c r="H98" i="6"/>
  <c r="H99" i="6"/>
  <c r="H100" i="6"/>
  <c r="H101" i="6"/>
  <c r="H102" i="6"/>
  <c r="H103" i="6"/>
  <c r="H104" i="6"/>
  <c r="H105" i="6"/>
  <c r="H106" i="6"/>
  <c r="H107" i="6"/>
  <c r="H108" i="6"/>
  <c r="H109" i="6"/>
  <c r="H110" i="6"/>
  <c r="H111" i="6"/>
  <c r="H112" i="6"/>
  <c r="H113" i="6"/>
  <c r="H114" i="6"/>
  <c r="H115" i="6"/>
  <c r="H116" i="6"/>
  <c r="H117" i="6"/>
  <c r="H118" i="6"/>
  <c r="H119" i="6"/>
  <c r="H120" i="6"/>
  <c r="H121" i="6"/>
  <c r="H122" i="6"/>
  <c r="H123" i="6"/>
  <c r="H124" i="6"/>
  <c r="H125" i="6"/>
  <c r="H126" i="6"/>
  <c r="H127" i="6"/>
  <c r="H128" i="6"/>
  <c r="H129" i="6"/>
  <c r="H130" i="6"/>
  <c r="H131" i="6"/>
  <c r="H132" i="6"/>
  <c r="H133" i="6"/>
  <c r="H134" i="6"/>
  <c r="H135" i="6"/>
  <c r="H136" i="6"/>
  <c r="H137" i="6"/>
  <c r="H138" i="6"/>
  <c r="H139" i="6"/>
  <c r="H140" i="6"/>
  <c r="H141" i="6"/>
  <c r="H142" i="6"/>
  <c r="H143" i="6"/>
  <c r="H144" i="6"/>
  <c r="H145" i="6"/>
  <c r="H146" i="6"/>
  <c r="H147" i="6"/>
  <c r="H148" i="6"/>
  <c r="H149" i="6"/>
  <c r="H150" i="6"/>
  <c r="H151" i="6"/>
  <c r="H152" i="6"/>
  <c r="H153" i="6"/>
  <c r="H154" i="6"/>
  <c r="H155" i="6"/>
  <c r="H156" i="6"/>
  <c r="H157" i="6"/>
  <c r="V5" i="6"/>
  <c r="W5" i="6" s="1"/>
  <c r="V6" i="6"/>
  <c r="W6" i="6" s="1"/>
  <c r="V7" i="6"/>
  <c r="W7" i="6" s="1"/>
  <c r="V8" i="6"/>
  <c r="W8" i="6"/>
  <c r="V9" i="6"/>
  <c r="W9" i="6" s="1"/>
  <c r="V10" i="6"/>
  <c r="W10" i="6" s="1"/>
  <c r="V11" i="6"/>
  <c r="W11" i="6"/>
  <c r="V12" i="6"/>
  <c r="W12" i="6"/>
  <c r="V13" i="6"/>
  <c r="W13" i="6" s="1"/>
  <c r="V14" i="6"/>
  <c r="W14" i="6" s="1"/>
  <c r="V15" i="6"/>
  <c r="W15" i="6" s="1"/>
  <c r="V16" i="6"/>
  <c r="W16" i="6" s="1"/>
  <c r="V18" i="6"/>
  <c r="W18" i="6"/>
  <c r="V19" i="6"/>
  <c r="W19" i="6" s="1"/>
  <c r="V20" i="6"/>
  <c r="W20" i="6"/>
  <c r="V21" i="6"/>
  <c r="W21" i="6" s="1"/>
  <c r="V22" i="6"/>
  <c r="W22" i="6" s="1"/>
  <c r="V23" i="6"/>
  <c r="W23" i="6"/>
  <c r="V24" i="6"/>
  <c r="W24" i="6" s="1"/>
  <c r="V25" i="6"/>
  <c r="W25" i="6" s="1"/>
  <c r="V26" i="6"/>
  <c r="W26" i="6"/>
  <c r="V27" i="6"/>
  <c r="W27" i="6" s="1"/>
  <c r="V28" i="6"/>
  <c r="W28" i="6"/>
  <c r="V29" i="6"/>
  <c r="W29" i="6" s="1"/>
  <c r="V30" i="6"/>
  <c r="W30" i="6" s="1"/>
  <c r="V31" i="6"/>
  <c r="W31" i="6" s="1"/>
  <c r="V32" i="6"/>
  <c r="W32" i="6" s="1"/>
  <c r="V33" i="6"/>
  <c r="W33" i="6" s="1"/>
  <c r="V34" i="6"/>
  <c r="W34" i="6" s="1"/>
  <c r="V35" i="6"/>
  <c r="W35" i="6"/>
  <c r="V36" i="6"/>
  <c r="W36" i="6"/>
  <c r="V37" i="6"/>
  <c r="W37" i="6" s="1"/>
  <c r="V38" i="6"/>
  <c r="W38" i="6" s="1"/>
  <c r="V39" i="6"/>
  <c r="W39" i="6" s="1"/>
  <c r="V40" i="6"/>
  <c r="W40" i="6"/>
  <c r="V41" i="6"/>
  <c r="W41" i="6" s="1"/>
  <c r="V42" i="6"/>
  <c r="W42" i="6"/>
  <c r="V43" i="6"/>
  <c r="W43" i="6" s="1"/>
  <c r="V44" i="6"/>
  <c r="W44" i="6" s="1"/>
  <c r="V45" i="6"/>
  <c r="W45" i="6" s="1"/>
  <c r="V46" i="6"/>
  <c r="W46" i="6"/>
  <c r="V47" i="6"/>
  <c r="W47" i="6" s="1"/>
  <c r="V48" i="6"/>
  <c r="W48" i="6" s="1"/>
  <c r="V49" i="6"/>
  <c r="W49" i="6" s="1"/>
  <c r="V50" i="6"/>
  <c r="W50" i="6" s="1"/>
  <c r="V51" i="6"/>
  <c r="W51" i="6" s="1"/>
  <c r="V52" i="6"/>
  <c r="W52" i="6"/>
  <c r="V53" i="6"/>
  <c r="W53" i="6" s="1"/>
  <c r="V54" i="6"/>
  <c r="W54" i="6" s="1"/>
  <c r="V55" i="6"/>
  <c r="W55" i="6" s="1"/>
  <c r="V56" i="6"/>
  <c r="W56" i="6" s="1"/>
  <c r="V57" i="6"/>
  <c r="W57" i="6" s="1"/>
  <c r="V58" i="6"/>
  <c r="W58" i="6"/>
  <c r="V59" i="6"/>
  <c r="W59" i="6" s="1"/>
  <c r="V60" i="6"/>
  <c r="W60" i="6" s="1"/>
  <c r="V61" i="6"/>
  <c r="W61" i="6" s="1"/>
  <c r="V62" i="6"/>
  <c r="W62" i="6" s="1"/>
  <c r="V63" i="6"/>
  <c r="W63" i="6" s="1"/>
  <c r="V64" i="6"/>
  <c r="W64" i="6" s="1"/>
  <c r="V65" i="6"/>
  <c r="W65" i="6" s="1"/>
  <c r="V66" i="6"/>
  <c r="W66" i="6"/>
  <c r="V67" i="6"/>
  <c r="W67" i="6"/>
  <c r="V68" i="6"/>
  <c r="W68" i="6" s="1"/>
  <c r="V69" i="6"/>
  <c r="W69" i="6" s="1"/>
  <c r="V70" i="6"/>
  <c r="W70" i="6" s="1"/>
  <c r="V71" i="6"/>
  <c r="W71" i="6" s="1"/>
  <c r="V72" i="6"/>
  <c r="W72" i="6"/>
  <c r="V73" i="6"/>
  <c r="W73" i="6" s="1"/>
  <c r="V74" i="6"/>
  <c r="W74" i="6" s="1"/>
  <c r="V75" i="6"/>
  <c r="W75" i="6"/>
  <c r="V76" i="6"/>
  <c r="W76" i="6"/>
  <c r="V77" i="6"/>
  <c r="W77" i="6" s="1"/>
  <c r="V78" i="6"/>
  <c r="W78" i="6" s="1"/>
  <c r="V79" i="6"/>
  <c r="W79" i="6" s="1"/>
  <c r="V80" i="6"/>
  <c r="W80" i="6" s="1"/>
  <c r="V81" i="6"/>
  <c r="W81" i="6" s="1"/>
  <c r="V82" i="6"/>
  <c r="W82" i="6"/>
  <c r="V83" i="6"/>
  <c r="W83" i="6"/>
  <c r="V84" i="6"/>
  <c r="W84" i="6" s="1"/>
  <c r="V85" i="6"/>
  <c r="W85" i="6" s="1"/>
  <c r="V86" i="6"/>
  <c r="W86" i="6" s="1"/>
  <c r="V87" i="6"/>
  <c r="W87" i="6"/>
  <c r="V88" i="6"/>
  <c r="W88" i="6" s="1"/>
  <c r="V89" i="6"/>
  <c r="W89" i="6" s="1"/>
  <c r="V90" i="6"/>
  <c r="W90" i="6" s="1"/>
  <c r="V91" i="6"/>
  <c r="W91" i="6" s="1"/>
  <c r="V92" i="6"/>
  <c r="W92" i="6"/>
  <c r="V93" i="6"/>
  <c r="W93" i="6" s="1"/>
  <c r="V94" i="6"/>
  <c r="W94" i="6" s="1"/>
  <c r="V95" i="6"/>
  <c r="W95" i="6" s="1"/>
  <c r="V96" i="6"/>
  <c r="W96" i="6" s="1"/>
  <c r="V97" i="6"/>
  <c r="W97" i="6" s="1"/>
  <c r="V98" i="6"/>
  <c r="W98" i="6"/>
  <c r="V99" i="6"/>
  <c r="W99" i="6" s="1"/>
  <c r="V100" i="6"/>
  <c r="W100" i="6"/>
  <c r="V101" i="6"/>
  <c r="W101" i="6" s="1"/>
  <c r="V102" i="6"/>
  <c r="W102" i="6" s="1"/>
  <c r="V103" i="6"/>
  <c r="W103" i="6" s="1"/>
  <c r="V104" i="6"/>
  <c r="W104" i="6"/>
  <c r="V105" i="6"/>
  <c r="W105" i="6" s="1"/>
  <c r="V106" i="6"/>
  <c r="W106" i="6" s="1"/>
  <c r="V107" i="6"/>
  <c r="W107" i="6" s="1"/>
  <c r="V108" i="6"/>
  <c r="W108" i="6"/>
  <c r="V109" i="6"/>
  <c r="W109" i="6" s="1"/>
  <c r="V110" i="6"/>
  <c r="W110" i="6" s="1"/>
  <c r="V111" i="6"/>
  <c r="W111" i="6" s="1"/>
  <c r="V112" i="6"/>
  <c r="W112" i="6" s="1"/>
  <c r="V113" i="6"/>
  <c r="W113" i="6" s="1"/>
  <c r="V114" i="6"/>
  <c r="W114" i="6"/>
  <c r="V115" i="6"/>
  <c r="W115" i="6"/>
  <c r="V116" i="6"/>
  <c r="W116" i="6" s="1"/>
  <c r="V117" i="6"/>
  <c r="W117" i="6" s="1"/>
  <c r="V118" i="6"/>
  <c r="W118" i="6"/>
  <c r="V119" i="6"/>
  <c r="W119" i="6"/>
  <c r="V120" i="6"/>
  <c r="W120" i="6" s="1"/>
  <c r="V121" i="6"/>
  <c r="W121" i="6" s="1"/>
  <c r="V122" i="6"/>
  <c r="W122" i="6"/>
  <c r="V123" i="6"/>
  <c r="W123" i="6"/>
  <c r="V124" i="6"/>
  <c r="W124" i="6"/>
  <c r="V125" i="6"/>
  <c r="W125" i="6" s="1"/>
  <c r="V126" i="6"/>
  <c r="W126" i="6" s="1"/>
  <c r="V127" i="6"/>
  <c r="W127" i="6"/>
  <c r="V128" i="6"/>
  <c r="W128" i="6"/>
  <c r="V129" i="6"/>
  <c r="W129" i="6" s="1"/>
  <c r="V130" i="6"/>
  <c r="W130" i="6"/>
  <c r="V131" i="6"/>
  <c r="W131" i="6" s="1"/>
  <c r="V132" i="6"/>
  <c r="W132" i="6" s="1"/>
  <c r="V133" i="6"/>
  <c r="W133" i="6" s="1"/>
  <c r="V134" i="6"/>
  <c r="W134" i="6" s="1"/>
  <c r="V135" i="6"/>
  <c r="W135" i="6" s="1"/>
  <c r="V136" i="6"/>
  <c r="W136" i="6" s="1"/>
  <c r="V137" i="6"/>
  <c r="W137" i="6" s="1"/>
  <c r="V138" i="6"/>
  <c r="W138" i="6" s="1"/>
  <c r="V139" i="6"/>
  <c r="W139" i="6"/>
  <c r="V140" i="6"/>
  <c r="W140" i="6"/>
  <c r="V141" i="6"/>
  <c r="W141" i="6" s="1"/>
  <c r="V142" i="6"/>
  <c r="W142" i="6" s="1"/>
  <c r="V143" i="6"/>
  <c r="W143" i="6" s="1"/>
  <c r="V144" i="6"/>
  <c r="W144" i="6" s="1"/>
  <c r="V145" i="6"/>
  <c r="W145" i="6" s="1"/>
  <c r="V146" i="6"/>
  <c r="W146" i="6"/>
  <c r="V148" i="6"/>
  <c r="W148" i="6" s="1"/>
  <c r="V149" i="6"/>
  <c r="W149" i="6" s="1"/>
  <c r="V150" i="6"/>
  <c r="W150" i="6"/>
  <c r="V151" i="6"/>
  <c r="W151" i="6" s="1"/>
  <c r="V152" i="6"/>
  <c r="W152" i="6" s="1"/>
  <c r="V153" i="6"/>
  <c r="W153" i="6" s="1"/>
  <c r="V154" i="6"/>
  <c r="W154" i="6"/>
  <c r="V155" i="6"/>
  <c r="W155" i="6"/>
  <c r="V156" i="6"/>
  <c r="W156" i="6" s="1"/>
  <c r="V157" i="6"/>
  <c r="W157" i="6" s="1"/>
  <c r="B2" i="6"/>
  <c r="H9" i="6"/>
  <c r="H10" i="6"/>
  <c r="H11" i="6"/>
  <c r="H12" i="6"/>
  <c r="H13" i="6"/>
  <c r="H14" i="6"/>
  <c r="H15" i="6"/>
  <c r="H16" i="6"/>
  <c r="H17" i="6"/>
  <c r="H18" i="6"/>
  <c r="H19" i="6"/>
  <c r="H20" i="6"/>
  <c r="H21" i="6"/>
  <c r="H22" i="6"/>
  <c r="H23" i="6"/>
  <c r="H24" i="6"/>
  <c r="H25" i="6"/>
  <c r="H26" i="6"/>
  <c r="H27" i="6"/>
  <c r="H28" i="6"/>
  <c r="H29" i="6"/>
  <c r="H30" i="6"/>
  <c r="H41" i="6"/>
  <c r="H42" i="6"/>
  <c r="H43" i="6"/>
  <c r="H44" i="6"/>
  <c r="H45" i="6"/>
  <c r="H46" i="6"/>
  <c r="H47" i="6"/>
  <c r="H48" i="6"/>
  <c r="H49" i="6"/>
  <c r="H50" i="6"/>
  <c r="H51" i="6"/>
  <c r="H52" i="6"/>
  <c r="H53" i="6"/>
  <c r="H54" i="6"/>
  <c r="H55" i="6"/>
  <c r="H56" i="6"/>
  <c r="H57" i="6"/>
  <c r="H58" i="6"/>
  <c r="H59" i="6"/>
  <c r="H60" i="6"/>
  <c r="H61" i="6"/>
  <c r="H62" i="6"/>
  <c r="H63" i="6"/>
  <c r="H64" i="6"/>
  <c r="H65" i="6"/>
  <c r="H66" i="6"/>
  <c r="H67" i="6"/>
  <c r="H68" i="6"/>
  <c r="H69" i="6"/>
  <c r="H33" i="6"/>
  <c r="H32" i="6"/>
  <c r="H31" i="6"/>
  <c r="H182" i="6"/>
  <c r="L182" i="6"/>
  <c r="M182" i="6" s="1"/>
  <c r="N182" i="6" s="1"/>
  <c r="O182" i="6" s="1"/>
  <c r="V168" i="6"/>
  <c r="W168" i="6"/>
  <c r="L231" i="6"/>
  <c r="L230" i="6"/>
  <c r="M230" i="6"/>
  <c r="N230" i="6" s="1"/>
  <c r="O230" i="6" s="1"/>
  <c r="K228" i="6"/>
  <c r="L228" i="6" s="1"/>
  <c r="M228" i="6" s="1"/>
  <c r="V228" i="6" s="1"/>
  <c r="W228" i="6" s="1"/>
  <c r="K226" i="6"/>
  <c r="L226" i="6"/>
  <c r="M226" i="6" s="1"/>
  <c r="J225" i="6"/>
  <c r="K225" i="6"/>
  <c r="L225" i="6"/>
  <c r="M225" i="6" s="1"/>
  <c r="N225" i="6" s="1"/>
  <c r="O225" i="6" s="1"/>
  <c r="P225" i="6" s="1"/>
  <c r="Q225" i="6" s="1"/>
  <c r="R225" i="6" s="1"/>
  <c r="S225" i="6" s="1"/>
  <c r="T225" i="6" s="1"/>
  <c r="U225" i="6" s="1"/>
  <c r="J186" i="6"/>
  <c r="K186" i="6"/>
  <c r="L186" i="6" s="1"/>
  <c r="M186" i="6" s="1"/>
  <c r="N186" i="6" s="1"/>
  <c r="O186" i="6" s="1"/>
  <c r="P186" i="6" s="1"/>
  <c r="Q186" i="6" s="1"/>
  <c r="R186" i="6" s="1"/>
  <c r="S186" i="6" s="1"/>
  <c r="T186" i="6"/>
  <c r="U186" i="6" s="1"/>
  <c r="L185" i="6"/>
  <c r="M185" i="6"/>
  <c r="N185" i="6" s="1"/>
  <c r="O185" i="6" s="1"/>
  <c r="L184" i="6"/>
  <c r="V184" i="6" s="1"/>
  <c r="W184" i="6" s="1"/>
  <c r="L183" i="6"/>
  <c r="M183" i="6" s="1"/>
  <c r="V183" i="6" s="1"/>
  <c r="W183" i="6" s="1"/>
  <c r="L181" i="6"/>
  <c r="M181" i="6"/>
  <c r="N181" i="6" s="1"/>
  <c r="O181" i="6" s="1"/>
  <c r="V163" i="6"/>
  <c r="V164" i="6"/>
  <c r="W164" i="6"/>
  <c r="J165" i="6"/>
  <c r="K165" i="6"/>
  <c r="L165" i="6" s="1"/>
  <c r="M165" i="6" s="1"/>
  <c r="N165" i="6" s="1"/>
  <c r="O165" i="6" s="1"/>
  <c r="P165" i="6" s="1"/>
  <c r="Q165" i="6" s="1"/>
  <c r="R165" i="6" s="1"/>
  <c r="S165" i="6" s="1"/>
  <c r="T165" i="6"/>
  <c r="U165" i="6" s="1"/>
  <c r="J159" i="6"/>
  <c r="K159" i="6" s="1"/>
  <c r="L159" i="6" s="1"/>
  <c r="M159" i="6" s="1"/>
  <c r="N159" i="6" s="1"/>
  <c r="O159" i="6" s="1"/>
  <c r="P159" i="6" s="1"/>
  <c r="Q159" i="6" s="1"/>
  <c r="R159" i="6" s="1"/>
  <c r="S159" i="6" s="1"/>
  <c r="T159" i="6" s="1"/>
  <c r="U159" i="6" s="1"/>
  <c r="J161" i="6"/>
  <c r="J162" i="6"/>
  <c r="K162" i="6" s="1"/>
  <c r="L162" i="6" s="1"/>
  <c r="M162" i="6" s="1"/>
  <c r="N162" i="6" s="1"/>
  <c r="O162" i="6" s="1"/>
  <c r="P162" i="6" s="1"/>
  <c r="Q162" i="6" s="1"/>
  <c r="R162" i="6" s="1"/>
  <c r="S162" i="6" s="1"/>
  <c r="T162" i="6" s="1"/>
  <c r="U162" i="6" s="1"/>
  <c r="V160" i="6"/>
  <c r="W160" i="6" s="1"/>
  <c r="K161" i="6"/>
  <c r="L161" i="6" s="1"/>
  <c r="M161" i="6" s="1"/>
  <c r="N161" i="6" s="1"/>
  <c r="O161" i="6" s="1"/>
  <c r="P161" i="6"/>
  <c r="Q161" i="6" s="1"/>
  <c r="R161" i="6" s="1"/>
  <c r="S161" i="6" s="1"/>
  <c r="T161" i="6" s="1"/>
  <c r="U161" i="6" s="1"/>
  <c r="H164" i="6"/>
  <c r="H159" i="6"/>
  <c r="V202" i="6"/>
  <c r="W202" i="6"/>
  <c r="H202" i="6"/>
  <c r="H212" i="6"/>
  <c r="V212" i="6"/>
  <c r="W212" i="6" s="1"/>
  <c r="H213" i="6"/>
  <c r="V213" i="6"/>
  <c r="W213" i="6" s="1"/>
  <c r="H214" i="6"/>
  <c r="V214" i="6"/>
  <c r="W214" i="6" s="1"/>
  <c r="H215" i="6"/>
  <c r="V215" i="6"/>
  <c r="W215" i="6" s="1"/>
  <c r="H216" i="6"/>
  <c r="V216" i="6"/>
  <c r="W216" i="6" s="1"/>
  <c r="H217" i="6"/>
  <c r="V217" i="6"/>
  <c r="W217" i="6" s="1"/>
  <c r="H218" i="6"/>
  <c r="V218" i="6"/>
  <c r="W218" i="6" s="1"/>
  <c r="H219" i="6"/>
  <c r="V219" i="6"/>
  <c r="W219" i="6" s="1"/>
  <c r="H220" i="6"/>
  <c r="V220" i="6"/>
  <c r="W220" i="6"/>
  <c r="H221" i="6"/>
  <c r="V221" i="6"/>
  <c r="W221" i="6" s="1"/>
  <c r="H222" i="6"/>
  <c r="V222" i="6"/>
  <c r="W222" i="6" s="1"/>
  <c r="H223" i="6"/>
  <c r="V223" i="6"/>
  <c r="W223" i="6" s="1"/>
  <c r="H224" i="6"/>
  <c r="V224" i="6"/>
  <c r="W224" i="6" s="1"/>
  <c r="H225" i="6"/>
  <c r="H226" i="6"/>
  <c r="H227" i="6"/>
  <c r="V227" i="6"/>
  <c r="W227" i="6"/>
  <c r="H228" i="6"/>
  <c r="H229" i="6"/>
  <c r="V229" i="6"/>
  <c r="W229" i="6" s="1"/>
  <c r="H230" i="6"/>
  <c r="H231" i="6"/>
  <c r="H168" i="6"/>
  <c r="J158" i="6"/>
  <c r="H5" i="6"/>
  <c r="H6" i="6"/>
  <c r="H7" i="6"/>
  <c r="H8" i="6"/>
  <c r="H34" i="6"/>
  <c r="H35" i="6"/>
  <c r="H36" i="6"/>
  <c r="H37" i="6"/>
  <c r="H38" i="6"/>
  <c r="H39" i="6"/>
  <c r="H40" i="6"/>
  <c r="H158" i="6"/>
  <c r="H160" i="6"/>
  <c r="H161" i="6"/>
  <c r="H162" i="6"/>
  <c r="H163" i="6"/>
  <c r="H165" i="6"/>
  <c r="H166" i="6"/>
  <c r="H167" i="6"/>
  <c r="H169" i="6"/>
  <c r="H170" i="6"/>
  <c r="H171" i="6"/>
  <c r="H172" i="6"/>
  <c r="H173" i="6"/>
  <c r="H174" i="6"/>
  <c r="H175" i="6"/>
  <c r="H176" i="6"/>
  <c r="H177" i="6"/>
  <c r="H178" i="6"/>
  <c r="H179" i="6"/>
  <c r="H180" i="6"/>
  <c r="H181" i="6"/>
  <c r="H183" i="6"/>
  <c r="H184" i="6"/>
  <c r="H185" i="6"/>
  <c r="H186" i="6"/>
  <c r="H187" i="6"/>
  <c r="H188" i="6"/>
  <c r="H189" i="6"/>
  <c r="H190" i="6"/>
  <c r="H191" i="6"/>
  <c r="H192" i="6"/>
  <c r="H193" i="6"/>
  <c r="H194" i="6"/>
  <c r="H195" i="6"/>
  <c r="H196" i="6"/>
  <c r="H197" i="6"/>
  <c r="H198" i="6"/>
  <c r="H199" i="6"/>
  <c r="H200" i="6"/>
  <c r="H201" i="6"/>
  <c r="H203" i="6"/>
  <c r="H204" i="6"/>
  <c r="H205" i="6"/>
  <c r="H206" i="6"/>
  <c r="H207" i="6"/>
  <c r="H208" i="6"/>
  <c r="H209" i="6"/>
  <c r="H210" i="6"/>
  <c r="H211" i="6"/>
  <c r="H3" i="6"/>
  <c r="H4" i="6"/>
  <c r="H2" i="6"/>
  <c r="V211" i="6"/>
  <c r="W211" i="6" s="1"/>
  <c r="V210" i="6"/>
  <c r="W210" i="6" s="1"/>
  <c r="V209" i="6"/>
  <c r="W209" i="6" s="1"/>
  <c r="V208" i="6"/>
  <c r="W208" i="6"/>
  <c r="V207" i="6"/>
  <c r="W207" i="6" s="1"/>
  <c r="V206" i="6"/>
  <c r="W206" i="6" s="1"/>
  <c r="V205" i="6"/>
  <c r="W205" i="6"/>
  <c r="V204" i="6"/>
  <c r="W204" i="6"/>
  <c r="V203" i="6"/>
  <c r="W203" i="6" s="1"/>
  <c r="V201" i="6"/>
  <c r="W201" i="6" s="1"/>
  <c r="V200" i="6"/>
  <c r="W200" i="6" s="1"/>
  <c r="V199" i="6"/>
  <c r="W199" i="6" s="1"/>
  <c r="V198" i="6"/>
  <c r="W198" i="6" s="1"/>
  <c r="V197" i="6"/>
  <c r="W197" i="6"/>
  <c r="V196" i="6"/>
  <c r="W196" i="6"/>
  <c r="V195" i="6"/>
  <c r="W195" i="6" s="1"/>
  <c r="V194" i="6"/>
  <c r="W194" i="6" s="1"/>
  <c r="V193" i="6"/>
  <c r="W193" i="6"/>
  <c r="V192" i="6"/>
  <c r="W192" i="6"/>
  <c r="V191" i="6"/>
  <c r="W191" i="6" s="1"/>
  <c r="V190" i="6"/>
  <c r="W190" i="6" s="1"/>
  <c r="V189" i="6"/>
  <c r="W189" i="6"/>
  <c r="V188" i="6"/>
  <c r="W188" i="6"/>
  <c r="V187" i="6"/>
  <c r="W187" i="6"/>
  <c r="V180" i="6"/>
  <c r="W180" i="6" s="1"/>
  <c r="V179" i="6"/>
  <c r="W179" i="6"/>
  <c r="V178" i="6"/>
  <c r="W178" i="6"/>
  <c r="V177" i="6"/>
  <c r="W177" i="6"/>
  <c r="V176" i="6"/>
  <c r="W176" i="6"/>
  <c r="V175" i="6"/>
  <c r="W175" i="6"/>
  <c r="V174" i="6"/>
  <c r="W174" i="6"/>
  <c r="V173" i="6"/>
  <c r="W173" i="6"/>
  <c r="V172" i="6"/>
  <c r="W172" i="6"/>
  <c r="V171" i="6"/>
  <c r="W171" i="6"/>
  <c r="V170" i="6"/>
  <c r="W170" i="6"/>
  <c r="V169" i="6"/>
  <c r="W169" i="6"/>
  <c r="V167" i="6"/>
  <c r="W167" i="6"/>
  <c r="V166" i="6"/>
  <c r="W166" i="6"/>
  <c r="W163" i="6"/>
  <c r="V4" i="6"/>
  <c r="W4" i="6" s="1"/>
  <c r="V3" i="6"/>
  <c r="W3" i="6"/>
  <c r="W2" i="6"/>
  <c r="V230" i="6" l="1"/>
  <c r="W230" i="6" s="1"/>
  <c r="D11" i="20"/>
  <c r="V186" i="6"/>
  <c r="W186" i="6" s="1"/>
  <c r="V181" i="6"/>
  <c r="W181" i="6" s="1"/>
  <c r="R986" i="24"/>
  <c r="J1152" i="6"/>
  <c r="V226" i="6"/>
  <c r="W226" i="6" s="1"/>
  <c r="V162" i="6"/>
  <c r="W162" i="6" s="1"/>
  <c r="V165" i="6"/>
  <c r="W165" i="6" s="1"/>
  <c r="M231" i="6"/>
  <c r="N231" i="6" s="1"/>
  <c r="O231" i="6" s="1"/>
  <c r="V225" i="6"/>
  <c r="W225" i="6" s="1"/>
  <c r="V161" i="6"/>
  <c r="W161" i="6" s="1"/>
  <c r="V159" i="6"/>
  <c r="W159" i="6" s="1"/>
  <c r="V182" i="6"/>
  <c r="W182" i="6" s="1"/>
  <c r="V17" i="6"/>
  <c r="W17" i="6" s="1"/>
  <c r="K158" i="6"/>
  <c r="V185" i="6"/>
  <c r="W185" i="6" s="1"/>
  <c r="H11" i="26"/>
  <c r="J6" i="26" s="1"/>
  <c r="K7" i="26" s="1"/>
  <c r="J4" i="26" l="1"/>
  <c r="K5" i="26" s="1"/>
  <c r="V231" i="6"/>
  <c r="W231" i="6" s="1"/>
  <c r="K1152" i="6"/>
  <c r="L158" i="6"/>
  <c r="J2" i="26"/>
  <c r="J9" i="26"/>
  <c r="K8" i="26" s="1"/>
  <c r="J12" i="26" l="1"/>
  <c r="K3" i="26"/>
  <c r="K12" i="26" s="1"/>
  <c r="K11" i="26" s="1"/>
  <c r="M158" i="6"/>
  <c r="L1152" i="6"/>
  <c r="N158" i="6" l="1"/>
  <c r="M1152" i="6"/>
  <c r="N1152" i="6" l="1"/>
  <c r="O158" i="6"/>
  <c r="P158" i="6" l="1"/>
  <c r="O1152" i="6"/>
  <c r="Q158" i="6" l="1"/>
  <c r="P1152" i="6"/>
  <c r="R158" i="6" l="1"/>
  <c r="Q1152" i="6"/>
  <c r="R1152" i="6" l="1"/>
  <c r="S158" i="6"/>
  <c r="T158" i="6" l="1"/>
  <c r="S1152" i="6"/>
  <c r="T1152" i="6" l="1"/>
  <c r="U158" i="6"/>
  <c r="U1152" i="6" l="1"/>
  <c r="V158" i="6"/>
  <c r="W158" i="6" s="1"/>
</calcChain>
</file>

<file path=xl/comments1.xml><?xml version="1.0" encoding="utf-8"?>
<comments xmlns="http://schemas.openxmlformats.org/spreadsheetml/2006/main">
  <authors>
    <author>Lenovo</author>
    <author>CATIE</author>
  </authors>
  <commentList>
    <comment ref="AP1" authorId="0">
      <text>
        <r>
          <rPr>
            <b/>
            <sz val="9"/>
            <color rgb="FF000000"/>
            <rFont val="Tahoma"/>
            <family val="2"/>
          </rPr>
          <t>Detallar las actividades mensuales realizadas, mantener el formato del ejemplo</t>
        </r>
      </text>
    </comment>
    <comment ref="Y526" authorId="1">
      <text>
        <r>
          <rPr>
            <b/>
            <sz val="9"/>
            <color indexed="81"/>
            <rFont val="Tahoma"/>
            <family val="2"/>
          </rPr>
          <t>CATIE:</t>
        </r>
        <r>
          <rPr>
            <sz val="9"/>
            <color indexed="81"/>
            <rFont val="Tahoma"/>
            <family val="2"/>
          </rPr>
          <t xml:space="preserve">
Se buscaran semillas del patron de la Estación Portoviejo</t>
        </r>
      </text>
    </comment>
  </commentList>
</comments>
</file>

<file path=xl/sharedStrings.xml><?xml version="1.0" encoding="utf-8"?>
<sst xmlns="http://schemas.openxmlformats.org/spreadsheetml/2006/main" count="44307" uniqueCount="5078">
  <si>
    <t>Planificado</t>
  </si>
  <si>
    <t>Responsable</t>
  </si>
  <si>
    <t>Fecha Inicio</t>
  </si>
  <si>
    <t>Fecha Fin</t>
  </si>
  <si>
    <t>Ejecución</t>
  </si>
  <si>
    <t>Observaciones</t>
  </si>
  <si>
    <t>ENERO</t>
  </si>
  <si>
    <t>FEBRERO</t>
  </si>
  <si>
    <t>MARZO</t>
  </si>
  <si>
    <t>ABRIL</t>
  </si>
  <si>
    <t>MAYO</t>
  </si>
  <si>
    <t>JUNIO</t>
  </si>
  <si>
    <t>JULIO</t>
  </si>
  <si>
    <t>AGOSTO</t>
  </si>
  <si>
    <t>SEPTIEMBRE</t>
  </si>
  <si>
    <t>OCTUBRE</t>
  </si>
  <si>
    <t>NOVIEMBRE</t>
  </si>
  <si>
    <t>DICIEMBRE</t>
  </si>
  <si>
    <t>Ingresos generados por ventas</t>
  </si>
  <si>
    <t>GASTO AGRUPADO</t>
  </si>
  <si>
    <t>ESTACIÓN EXPERIMENTAL</t>
  </si>
  <si>
    <t>ITEM</t>
  </si>
  <si>
    <t>DESCRIPCION ITEM</t>
  </si>
  <si>
    <t>PRESUPUESTO CODIFICADO</t>
  </si>
  <si>
    <t>Suma</t>
  </si>
  <si>
    <t>Validación</t>
  </si>
  <si>
    <t>ADM. CENTRAL</t>
  </si>
  <si>
    <t>AUSTRO</t>
  </si>
  <si>
    <t>LITORAL SUR</t>
  </si>
  <si>
    <t>PORTOVIEJO</t>
  </si>
  <si>
    <t>SANTA CATALINA</t>
  </si>
  <si>
    <t>TROPICAL PICHILINGUE</t>
  </si>
  <si>
    <r>
      <rPr>
        <b/>
        <sz val="9"/>
        <rFont val="Arial"/>
        <family val="2"/>
      </rPr>
      <t>CODIGO</t>
    </r>
  </si>
  <si>
    <r>
      <rPr>
        <b/>
        <sz val="9"/>
        <rFont val="Arial"/>
        <family val="2"/>
      </rPr>
      <t>NOMBRE Y DESCRIPCIÓN</t>
    </r>
  </si>
  <si>
    <r>
      <rPr>
        <b/>
        <sz val="9"/>
        <rFont val="Arial"/>
        <family val="2"/>
      </rPr>
      <t>GASTOS CORRIENTES</t>
    </r>
  </si>
  <si>
    <r>
      <rPr>
        <b/>
        <sz val="9"/>
        <rFont val="Arial"/>
        <family val="2"/>
      </rPr>
      <t>GASTOS EN PERSONAL</t>
    </r>
  </si>
  <si>
    <r>
      <rPr>
        <b/>
        <sz val="9"/>
        <rFont val="Arial"/>
        <family val="2"/>
      </rPr>
      <t>Remuneraciones Básicas</t>
    </r>
  </si>
  <si>
    <t>01</t>
  </si>
  <si>
    <r>
      <rPr>
        <b/>
        <sz val="9"/>
        <rFont val="Arial"/>
        <family val="2"/>
      </rPr>
      <t>Sueldos</t>
    </r>
  </si>
  <si>
    <t>02</t>
  </si>
  <si>
    <r>
      <rPr>
        <b/>
        <sz val="9"/>
        <rFont val="Arial"/>
        <family val="2"/>
      </rPr>
      <t>Salarios</t>
    </r>
  </si>
  <si>
    <t>03</t>
  </si>
  <si>
    <r>
      <rPr>
        <b/>
        <sz val="9"/>
        <rFont val="Arial"/>
        <family val="2"/>
      </rPr>
      <t>Jornales</t>
    </r>
  </si>
  <si>
    <t>05</t>
  </si>
  <si>
    <r>
      <rPr>
        <b/>
        <sz val="9"/>
        <rFont val="Arial"/>
        <family val="2"/>
      </rPr>
      <t>Remuneraciones Unificadas</t>
    </r>
  </si>
  <si>
    <t>06</t>
  </si>
  <si>
    <r>
      <rPr>
        <b/>
        <sz val="9"/>
        <rFont val="Arial"/>
        <family val="2"/>
      </rPr>
      <t>Salarios Unificados</t>
    </r>
  </si>
  <si>
    <t>07</t>
  </si>
  <si>
    <r>
      <rPr>
        <b/>
        <sz val="9"/>
        <rFont val="Arial"/>
        <family val="2"/>
      </rPr>
      <t>Haber Militar y Policial</t>
    </r>
  </si>
  <si>
    <t>08</t>
  </si>
  <si>
    <r>
      <rPr>
        <b/>
        <sz val="9"/>
        <rFont val="Arial"/>
        <family val="2"/>
      </rPr>
      <t>Remuneración Mensual Unificada de Docentes del Magisterio y Docentes e Investigadores Universitarios</t>
    </r>
  </si>
  <si>
    <t>09</t>
  </si>
  <si>
    <r>
      <rPr>
        <b/>
        <sz val="9"/>
        <rFont val="Arial"/>
        <family val="2"/>
      </rPr>
      <t>Remuneración Mensual Unificada para Pasantes</t>
    </r>
  </si>
  <si>
    <t>10</t>
  </si>
  <si>
    <r>
      <rPr>
        <b/>
        <sz val="9"/>
        <rFont val="Arial"/>
        <family val="2"/>
      </rPr>
      <t>Remuneración Mensual Unificada en el Exterior</t>
    </r>
  </si>
  <si>
    <r>
      <rPr>
        <b/>
        <sz val="9"/>
        <rFont val="Arial"/>
        <family val="2"/>
      </rPr>
      <t>Remuneraciones Complementarias</t>
    </r>
  </si>
  <si>
    <r>
      <rPr>
        <b/>
        <sz val="9"/>
        <rFont val="Arial"/>
        <family val="2"/>
      </rPr>
      <t>Bonificación por Años de Servicio</t>
    </r>
  </si>
  <si>
    <r>
      <rPr>
        <b/>
        <sz val="9"/>
        <rFont val="Arial"/>
        <family val="2"/>
      </rPr>
      <t>Bonificación por Responsabilidad a Dignatarios Universitarios</t>
    </r>
  </si>
  <si>
    <r>
      <rPr>
        <b/>
        <sz val="9"/>
        <rFont val="Arial"/>
        <family val="2"/>
      </rPr>
      <t>Decimotercer Sueldo</t>
    </r>
  </si>
  <si>
    <t>04</t>
  </si>
  <si>
    <r>
      <rPr>
        <b/>
        <sz val="9"/>
        <rFont val="Arial"/>
        <family val="2"/>
      </rPr>
      <t>Decimocuarto Sueldo</t>
    </r>
  </si>
  <si>
    <r>
      <rPr>
        <b/>
        <sz val="9"/>
        <rFont val="Arial"/>
        <family val="2"/>
      </rPr>
      <t>Decimoquinto Sueldo</t>
    </r>
  </si>
  <si>
    <r>
      <rPr>
        <b/>
        <sz val="9"/>
        <rFont val="Arial"/>
        <family val="2"/>
      </rPr>
      <t>Decimosexto Sueldo</t>
    </r>
  </si>
  <si>
    <r>
      <rPr>
        <b/>
        <sz val="9"/>
        <rFont val="Arial"/>
        <family val="2"/>
      </rPr>
      <t>Bonificación Complementaria</t>
    </r>
  </si>
  <si>
    <r>
      <rPr>
        <b/>
        <sz val="9"/>
        <rFont val="Arial"/>
        <family val="2"/>
      </rPr>
      <t>Bonificación por Títulos Académicos, Especializaciones y Capacitación Adicional</t>
    </r>
  </si>
  <si>
    <r>
      <rPr>
        <b/>
        <sz val="9"/>
        <rFont val="Arial"/>
        <family val="2"/>
      </rPr>
      <t>Gastos de Representación</t>
    </r>
  </si>
  <si>
    <r>
      <rPr>
        <b/>
        <sz val="9"/>
        <rFont val="Arial"/>
        <family val="2"/>
      </rPr>
      <t>Sobresueldos y Bonificaciones Adicionales</t>
    </r>
  </si>
  <si>
    <t>11</t>
  </si>
  <si>
    <r>
      <rPr>
        <b/>
        <sz val="9"/>
        <rFont val="Arial"/>
        <family val="2"/>
      </rPr>
      <t>Estímulo Pecuniario</t>
    </r>
  </si>
  <si>
    <t>12</t>
  </si>
  <si>
    <r>
      <rPr>
        <b/>
        <sz val="9"/>
        <rFont val="Arial"/>
        <family val="2"/>
      </rPr>
      <t>Bonificación de Aniversario</t>
    </r>
  </si>
  <si>
    <t>13</t>
  </si>
  <si>
    <r>
      <rPr>
        <b/>
        <sz val="9"/>
        <rFont val="Arial"/>
        <family val="2"/>
      </rPr>
      <t>Aguinaldo Navideño</t>
    </r>
  </si>
  <si>
    <t>14</t>
  </si>
  <si>
    <r>
      <rPr>
        <b/>
        <sz val="9"/>
        <rFont val="Arial"/>
        <family val="2"/>
      </rPr>
      <t>Porcentaje Funcional</t>
    </r>
  </si>
  <si>
    <t>15</t>
  </si>
  <si>
    <r>
      <rPr>
        <b/>
        <sz val="9"/>
        <rFont val="Arial"/>
        <family val="2"/>
      </rPr>
      <t>Adicional sobre la Décima Categoría</t>
    </r>
  </si>
  <si>
    <t>16</t>
  </si>
  <si>
    <r>
      <rPr>
        <b/>
        <sz val="9"/>
        <rFont val="Arial"/>
        <family val="2"/>
      </rPr>
      <t>Estímulo Económico Magisterio</t>
    </r>
  </si>
  <si>
    <r>
      <rPr>
        <b/>
        <sz val="9"/>
        <rFont val="Arial"/>
        <family val="2"/>
      </rPr>
      <t>Bonificación Mensual Galápagos</t>
    </r>
  </si>
  <si>
    <r>
      <rPr>
        <b/>
        <sz val="9"/>
        <rFont val="Arial"/>
        <family val="2"/>
      </rPr>
      <t>Bonificación Fronteriza</t>
    </r>
  </si>
  <si>
    <r>
      <rPr>
        <b/>
        <sz val="9"/>
        <rFont val="Arial"/>
        <family val="2"/>
      </rPr>
      <t>Bonificación por el Día del Médico</t>
    </r>
  </si>
  <si>
    <r>
      <rPr>
        <b/>
        <sz val="9"/>
        <rFont val="Arial"/>
        <family val="2"/>
      </rPr>
      <t>Bonificación por el Día Mundial de la Salud</t>
    </r>
  </si>
  <si>
    <r>
      <rPr>
        <b/>
        <sz val="9"/>
        <rFont val="Arial"/>
        <family val="2"/>
      </rPr>
      <t>Bonificación para los Profesionales de la Salud</t>
    </r>
  </si>
  <si>
    <r>
      <rPr>
        <b/>
        <sz val="9"/>
        <rFont val="Arial"/>
        <family val="2"/>
      </rPr>
      <t>Adicional Región Amazónica</t>
    </r>
  </si>
  <si>
    <r>
      <rPr>
        <b/>
        <sz val="9"/>
        <rFont val="Arial"/>
        <family val="2"/>
      </rPr>
      <t>Remuneración Suplementaria Galápagos</t>
    </r>
  </si>
  <si>
    <r>
      <rPr>
        <b/>
        <sz val="9"/>
        <rFont val="Arial"/>
        <family val="2"/>
      </rPr>
      <t>Actividad Extracurricular Galápagos</t>
    </r>
  </si>
  <si>
    <r>
      <rPr>
        <b/>
        <sz val="9"/>
        <rFont val="Arial"/>
        <family val="2"/>
      </rPr>
      <t>Bonificación por el Día del Maestro</t>
    </r>
  </si>
  <si>
    <r>
      <rPr>
        <b/>
        <sz val="9"/>
        <rFont val="Arial"/>
        <family val="2"/>
      </rPr>
      <t>Bonificación por el Día del Servidor Público</t>
    </r>
  </si>
  <si>
    <r>
      <rPr>
        <b/>
        <sz val="9"/>
        <rFont val="Arial"/>
        <family val="2"/>
      </rPr>
      <t>Bonificación para Educadores Comunitarios, Alfabetizadores</t>
    </r>
  </si>
  <si>
    <r>
      <rPr>
        <b/>
        <sz val="9"/>
        <rFont val="Arial"/>
        <family val="2"/>
      </rPr>
      <t>Bonificación para Profesionales Amparados o no por Leyes de Escalafón</t>
    </r>
  </si>
  <si>
    <r>
      <rPr>
        <b/>
        <sz val="9"/>
        <rFont val="Arial"/>
        <family val="2"/>
      </rPr>
      <t>Bonificación Adicional Galápagos Servidores de la LOSCCA</t>
    </r>
  </si>
  <si>
    <r>
      <rPr>
        <b/>
        <sz val="9"/>
        <rFont val="Arial"/>
        <family val="2"/>
      </rPr>
      <t>Remuneración Variable por Eficiencia</t>
    </r>
  </si>
  <si>
    <r>
      <rPr>
        <b/>
        <sz val="9"/>
        <rFont val="Arial"/>
        <family val="2"/>
      </rPr>
      <t>Remuneraciones Compensatorias</t>
    </r>
  </si>
  <si>
    <r>
      <rPr>
        <b/>
        <sz val="9"/>
        <rFont val="Arial"/>
        <family val="2"/>
      </rPr>
      <t>Gastos de Residencia</t>
    </r>
  </si>
  <si>
    <r>
      <rPr>
        <b/>
        <sz val="9"/>
        <rFont val="Arial"/>
        <family val="2"/>
      </rPr>
      <t>Bonificación Geográfica</t>
    </r>
  </si>
  <si>
    <r>
      <rPr>
        <b/>
        <sz val="9"/>
        <rFont val="Arial"/>
        <family val="2"/>
      </rPr>
      <t>Compensación por Costo de Vida</t>
    </r>
  </si>
  <si>
    <r>
      <rPr>
        <b/>
        <sz val="9"/>
        <rFont val="Arial"/>
        <family val="2"/>
      </rPr>
      <t>Compensación por Transporte</t>
    </r>
  </si>
  <si>
    <r>
      <rPr>
        <b/>
        <sz val="9"/>
        <rFont val="Arial"/>
        <family val="2"/>
      </rPr>
      <t>Compensación en el Exterior</t>
    </r>
  </si>
  <si>
    <r>
      <rPr>
        <b/>
        <sz val="9"/>
        <rFont val="Arial"/>
        <family val="2"/>
      </rPr>
      <t>Alimentación</t>
    </r>
  </si>
  <si>
    <r>
      <rPr>
        <b/>
        <sz val="9"/>
        <rFont val="Arial"/>
        <family val="2"/>
      </rPr>
      <t>Comisariato</t>
    </r>
  </si>
  <si>
    <r>
      <rPr>
        <b/>
        <sz val="9"/>
        <rFont val="Arial"/>
        <family val="2"/>
      </rPr>
      <t>Compensación Pedagógica</t>
    </r>
  </si>
  <si>
    <r>
      <rPr>
        <b/>
        <sz val="9"/>
        <rFont val="Arial"/>
        <family val="2"/>
      </rPr>
      <t>Compensación por Trabajo de Alto Riesgo</t>
    </r>
  </si>
  <si>
    <r>
      <rPr>
        <b/>
        <sz val="9"/>
        <rFont val="Arial"/>
        <family val="2"/>
      </rPr>
      <t xml:space="preserve">Subsidio Profesores de Escuelas Fiscales, Misionales y Fiscomisionales de las Regiones
</t>
    </r>
    <r>
      <rPr>
        <b/>
        <sz val="9"/>
        <rFont val="Arial"/>
        <family val="2"/>
      </rPr>
      <t>Amazónica e Insular</t>
    </r>
  </si>
  <si>
    <r>
      <rPr>
        <b/>
        <sz val="9"/>
        <rFont val="Arial"/>
        <family val="2"/>
      </rPr>
      <t>Compensación por Residencia</t>
    </r>
  </si>
  <si>
    <r>
      <rPr>
        <b/>
        <sz val="9"/>
        <rFont val="Arial"/>
        <family val="2"/>
      </rPr>
      <t xml:space="preserve">Compensación   Régimen   Remunerativo   de   Fuerzas   Armadas,   Policía   y   Cuerpos   de
</t>
    </r>
    <r>
      <rPr>
        <b/>
        <sz val="9"/>
        <rFont val="Arial"/>
        <family val="2"/>
      </rPr>
      <t>Bomberos</t>
    </r>
  </si>
  <si>
    <r>
      <rPr>
        <b/>
        <sz val="9"/>
        <rFont val="Arial"/>
        <family val="2"/>
      </rPr>
      <t>Compensación por  Cesación de Funciones</t>
    </r>
  </si>
  <si>
    <r>
      <rPr>
        <b/>
        <sz val="9"/>
        <rFont val="Arial"/>
        <family val="2"/>
      </rPr>
      <t>Subsidios</t>
    </r>
  </si>
  <si>
    <r>
      <rPr>
        <b/>
        <sz val="9"/>
        <rFont val="Arial"/>
        <family val="2"/>
      </rPr>
      <t>Por Cargas Familiares</t>
    </r>
  </si>
  <si>
    <r>
      <rPr>
        <b/>
        <sz val="9"/>
        <rFont val="Arial"/>
        <family val="2"/>
      </rPr>
      <t>De Educación</t>
    </r>
  </si>
  <si>
    <r>
      <rPr>
        <b/>
        <sz val="9"/>
        <rFont val="Arial"/>
        <family val="2"/>
      </rPr>
      <t>Por Maternidad</t>
    </r>
  </si>
  <si>
    <r>
      <rPr>
        <b/>
        <sz val="9"/>
        <rFont val="Arial"/>
        <family val="2"/>
      </rPr>
      <t>Por Fallecimiento</t>
    </r>
  </si>
  <si>
    <r>
      <rPr>
        <b/>
        <sz val="9"/>
        <rFont val="Arial"/>
        <family val="2"/>
      </rPr>
      <t>Por Guardería</t>
    </r>
  </si>
  <si>
    <r>
      <rPr>
        <b/>
        <sz val="9"/>
        <rFont val="Arial"/>
        <family val="2"/>
      </rPr>
      <t>Por Vacaciones</t>
    </r>
  </si>
  <si>
    <r>
      <rPr>
        <b/>
        <sz val="9"/>
        <rFont val="Arial"/>
        <family val="2"/>
      </rPr>
      <t>Estímulo Económico por Años de Servicio</t>
    </r>
  </si>
  <si>
    <r>
      <rPr>
        <b/>
        <sz val="9"/>
        <rFont val="Arial"/>
        <family val="2"/>
      </rPr>
      <t>Subsidio de Antigüedad</t>
    </r>
  </si>
  <si>
    <r>
      <rPr>
        <b/>
        <sz val="9"/>
        <rFont val="Arial"/>
        <family val="2"/>
      </rPr>
      <t>Beneficios Sociales</t>
    </r>
  </si>
  <si>
    <r>
      <rPr>
        <b/>
        <sz val="9"/>
        <rFont val="Arial"/>
        <family val="2"/>
      </rPr>
      <t>Otros Subsidios</t>
    </r>
  </si>
  <si>
    <r>
      <rPr>
        <b/>
        <sz val="9"/>
        <rFont val="Arial"/>
        <family val="2"/>
      </rPr>
      <t>Remuneraciones Temporales</t>
    </r>
  </si>
  <si>
    <r>
      <rPr>
        <b/>
        <sz val="9"/>
        <rFont val="Arial"/>
        <family val="2"/>
      </rPr>
      <t>Remuneración Unificada para Pasantes e Internos Rotativos de Salud</t>
    </r>
  </si>
  <si>
    <r>
      <rPr>
        <b/>
        <sz val="9"/>
        <rFont val="Arial"/>
        <family val="2"/>
      </rPr>
      <t>Encargos y Subrogaciones</t>
    </r>
  </si>
  <si>
    <r>
      <rPr>
        <b/>
        <sz val="9"/>
        <rFont val="Arial"/>
        <family val="2"/>
      </rPr>
      <t>Sustituciones de Personal</t>
    </r>
  </si>
  <si>
    <r>
      <rPr>
        <b/>
        <sz val="9"/>
        <rFont val="Arial"/>
        <family val="2"/>
      </rPr>
      <t>Licencia Remunerada</t>
    </r>
  </si>
  <si>
    <r>
      <rPr>
        <b/>
        <sz val="9"/>
        <rFont val="Arial"/>
        <family val="2"/>
      </rPr>
      <t>Honorarios</t>
    </r>
  </si>
  <si>
    <r>
      <rPr>
        <b/>
        <sz val="9"/>
        <rFont val="Arial"/>
        <family val="2"/>
      </rPr>
      <t>Horas Extraordinarias y Suplementarias</t>
    </r>
  </si>
  <si>
    <r>
      <rPr>
        <b/>
        <sz val="9"/>
        <rFont val="Arial"/>
        <family val="2"/>
      </rPr>
      <t>Servicios Personales por Contrato</t>
    </r>
  </si>
  <si>
    <r>
      <rPr>
        <b/>
        <sz val="9"/>
        <rFont val="Arial"/>
        <family val="2"/>
      </rPr>
      <t>Remuneraciones Especiales Sección Nocturna</t>
    </r>
  </si>
  <si>
    <r>
      <rPr>
        <b/>
        <sz val="9"/>
        <rFont val="Arial"/>
        <family val="2"/>
      </rPr>
      <t>Subrogación</t>
    </r>
  </si>
  <si>
    <r>
      <rPr>
        <b/>
        <sz val="9"/>
        <rFont val="Arial"/>
        <family val="2"/>
      </rPr>
      <t>Encargos</t>
    </r>
  </si>
  <si>
    <r>
      <rPr>
        <b/>
        <sz val="9"/>
        <rFont val="Arial"/>
        <family val="2"/>
      </rPr>
      <t>Contratos de Servicios Ocasionales en el Exterior</t>
    </r>
  </si>
  <si>
    <r>
      <rPr>
        <b/>
        <sz val="9"/>
        <rFont val="Arial"/>
        <family val="2"/>
      </rPr>
      <t>Contratos Ocasionales para el Cumplimiento del Servicio Rural</t>
    </r>
  </si>
  <si>
    <r>
      <rPr>
        <b/>
        <sz val="9"/>
        <rFont val="Arial"/>
        <family val="2"/>
      </rPr>
      <t>Contratos Ocasionales para el Cumplimiento de la Devengación de Becas</t>
    </r>
  </si>
  <si>
    <r>
      <rPr>
        <b/>
        <sz val="9"/>
        <rFont val="Arial"/>
        <family val="2"/>
      </rPr>
      <t>Aportes Patronales a la Seguridad Social</t>
    </r>
  </si>
  <si>
    <r>
      <rPr>
        <b/>
        <sz val="9"/>
        <rFont val="Arial"/>
        <family val="2"/>
      </rPr>
      <t>Aporte Patronal</t>
    </r>
  </si>
  <si>
    <r>
      <rPr>
        <b/>
        <sz val="9"/>
        <rFont val="Arial"/>
        <family val="2"/>
      </rPr>
      <t>Fondo de Reserva</t>
    </r>
  </si>
  <si>
    <r>
      <rPr>
        <b/>
        <sz val="9"/>
        <rFont val="Arial"/>
        <family val="2"/>
      </rPr>
      <t>Jubilación Patronal</t>
    </r>
  </si>
  <si>
    <r>
      <rPr>
        <b/>
        <sz val="9"/>
        <rFont val="Arial"/>
        <family val="2"/>
      </rPr>
      <t>Jubilación Complementaria</t>
    </r>
  </si>
  <si>
    <r>
      <rPr>
        <b/>
        <sz val="9"/>
        <rFont val="Arial"/>
        <family val="2"/>
      </rPr>
      <t xml:space="preserve">Asignación Global de Jubilación Patronal para Trabajadores Amparados por el Código de
</t>
    </r>
    <r>
      <rPr>
        <b/>
        <sz val="9"/>
        <rFont val="Arial"/>
        <family val="2"/>
      </rPr>
      <t>Trabajo</t>
    </r>
  </si>
  <si>
    <r>
      <rPr>
        <b/>
        <sz val="9"/>
        <rFont val="Arial"/>
        <family val="2"/>
      </rPr>
      <t>Indemnizaciones</t>
    </r>
  </si>
  <si>
    <r>
      <rPr>
        <b/>
        <sz val="9"/>
        <rFont val="Arial"/>
        <family val="2"/>
      </rPr>
      <t>Supresión de Puesto</t>
    </r>
  </si>
  <si>
    <r>
      <rPr>
        <b/>
        <sz val="9"/>
        <rFont val="Arial"/>
        <family val="2"/>
      </rPr>
      <t>Despido Intempestivo</t>
    </r>
  </si>
  <si>
    <r>
      <rPr>
        <b/>
        <sz val="9"/>
        <rFont val="Arial"/>
        <family val="2"/>
      </rPr>
      <t>Compensación por Desahucio</t>
    </r>
  </si>
  <si>
    <r>
      <rPr>
        <b/>
        <sz val="9"/>
        <rFont val="Arial"/>
        <family val="2"/>
      </rPr>
      <t>Restitución de Puesto</t>
    </r>
  </si>
  <si>
    <r>
      <rPr>
        <b/>
        <sz val="9"/>
        <rFont val="Arial"/>
        <family val="2"/>
      </rPr>
      <t>Beneficio por Jubilación</t>
    </r>
  </si>
  <si>
    <r>
      <rPr>
        <b/>
        <sz val="9"/>
        <rFont val="Arial"/>
        <family val="2"/>
      </rPr>
      <t>Compensación por Vacaciones no Gozadas por Cesación de Funciones</t>
    </r>
  </si>
  <si>
    <r>
      <rPr>
        <b/>
        <sz val="9"/>
        <rFont val="Arial"/>
        <family val="2"/>
      </rPr>
      <t>Por Accidente de Trabajo o Enfermedad</t>
    </r>
  </si>
  <si>
    <r>
      <rPr>
        <b/>
        <sz val="9"/>
        <rFont val="Arial"/>
        <family val="2"/>
      </rPr>
      <t>Por Renuncia Voluntaria</t>
    </r>
  </si>
  <si>
    <r>
      <rPr>
        <b/>
        <sz val="9"/>
        <rFont val="Arial"/>
        <family val="2"/>
      </rPr>
      <t>Por Compra de Renuncia</t>
    </r>
  </si>
  <si>
    <r>
      <rPr>
        <b/>
        <sz val="9"/>
        <rFont val="Arial"/>
        <family val="2"/>
      </rPr>
      <t>Indemnizaciones Laborales</t>
    </r>
  </si>
  <si>
    <r>
      <rPr>
        <b/>
        <sz val="9"/>
        <rFont val="Arial"/>
        <family val="2"/>
      </rPr>
      <t>Incentivo Excepcional para la Jubilación (Trabajadores del IESS)</t>
    </r>
  </si>
  <si>
    <r>
      <rPr>
        <b/>
        <sz val="9"/>
        <rFont val="Arial"/>
        <family val="2"/>
      </rPr>
      <t>Otras Indemnizaciones Laborales</t>
    </r>
  </si>
  <si>
    <r>
      <rPr>
        <b/>
        <sz val="9"/>
        <rFont val="Arial"/>
        <family val="2"/>
      </rPr>
      <t>Asignaciones a Distribuir</t>
    </r>
  </si>
  <si>
    <r>
      <rPr>
        <b/>
        <sz val="9"/>
        <rFont val="Arial"/>
        <family val="2"/>
      </rPr>
      <t>Asignación a Distribuir en Gastos en Personal</t>
    </r>
  </si>
  <si>
    <r>
      <rPr>
        <b/>
        <sz val="9"/>
        <rFont val="Arial"/>
        <family val="2"/>
      </rPr>
      <t>PRESTACIONES DE LA SEGURIDAD SOCIAL</t>
    </r>
  </si>
  <si>
    <r>
      <rPr>
        <b/>
        <sz val="9"/>
        <rFont val="Arial"/>
        <family val="2"/>
      </rPr>
      <t>Gastos Prestacionales</t>
    </r>
  </si>
  <si>
    <r>
      <rPr>
        <b/>
        <sz val="9"/>
        <rFont val="Arial"/>
        <family val="2"/>
      </rPr>
      <t>Pensiones</t>
    </r>
  </si>
  <si>
    <r>
      <rPr>
        <b/>
        <sz val="9"/>
        <rFont val="Arial"/>
        <family val="2"/>
      </rPr>
      <t>Seguro Social Campesino</t>
    </r>
  </si>
  <si>
    <r>
      <rPr>
        <b/>
        <sz val="9"/>
        <rFont val="Arial"/>
        <family val="2"/>
      </rPr>
      <t>Seguro de Enfermedad y Maternidad</t>
    </r>
  </si>
  <si>
    <r>
      <rPr>
        <b/>
        <sz val="9"/>
        <rFont val="Arial"/>
        <family val="2"/>
      </rPr>
      <t>Seguro y Cooperativa Mortuoria</t>
    </r>
  </si>
  <si>
    <r>
      <rPr>
        <b/>
        <sz val="9"/>
        <rFont val="Arial"/>
        <family val="2"/>
      </rPr>
      <t>Seguro de Cesantía</t>
    </r>
  </si>
  <si>
    <r>
      <rPr>
        <b/>
        <sz val="9"/>
        <rFont val="Arial"/>
        <family val="2"/>
      </rPr>
      <t>Seguro de Vida y Riesgos Profesionales</t>
    </r>
  </si>
  <si>
    <r>
      <rPr>
        <b/>
        <sz val="9"/>
        <rFont val="Arial"/>
        <family val="2"/>
      </rPr>
      <t>Fondo de Vivienda</t>
    </r>
  </si>
  <si>
    <r>
      <rPr>
        <b/>
        <sz val="9"/>
        <rFont val="Arial"/>
        <family val="2"/>
      </rPr>
      <t>Fondo de Contingencias</t>
    </r>
  </si>
  <si>
    <r>
      <rPr>
        <b/>
        <sz val="9"/>
        <rFont val="Arial"/>
        <family val="2"/>
      </rPr>
      <t>Pensiones de Jubilación Patronal</t>
    </r>
  </si>
  <si>
    <r>
      <rPr>
        <b/>
        <sz val="9"/>
        <rFont val="Arial"/>
        <family val="2"/>
      </rPr>
      <t>Pensiones por Invalidez</t>
    </r>
  </si>
  <si>
    <r>
      <rPr>
        <b/>
        <sz val="9"/>
        <rFont val="Arial"/>
        <family val="2"/>
      </rPr>
      <t>Pensión Transitoria por Incapacidad</t>
    </r>
  </si>
  <si>
    <r>
      <rPr>
        <b/>
        <sz val="9"/>
        <rFont val="Arial"/>
        <family val="2"/>
      </rPr>
      <t>Pensiones por Vejez</t>
    </r>
  </si>
  <si>
    <r>
      <rPr>
        <b/>
        <sz val="9"/>
        <rFont val="Arial"/>
        <family val="2"/>
      </rPr>
      <t>Pensión Adicional de Jubilados Ferroviarios (Invalidez y Vejez)</t>
    </r>
  </si>
  <si>
    <r>
      <rPr>
        <b/>
        <sz val="9"/>
        <rFont val="Arial"/>
        <family val="2"/>
      </rPr>
      <t>Pensión de Montepío a Beneficiarios de Ferroviarios</t>
    </r>
  </si>
  <si>
    <r>
      <rPr>
        <b/>
        <sz val="9"/>
        <rFont val="Arial"/>
        <family val="2"/>
      </rPr>
      <t>Pensión Adicional de Jubilados Gráficos (Invalidez y Vejez)</t>
    </r>
  </si>
  <si>
    <r>
      <rPr>
        <b/>
        <sz val="9"/>
        <rFont val="Arial"/>
        <family val="2"/>
      </rPr>
      <t>Pensión de Montepío a Beneficiarios de Gráficos</t>
    </r>
  </si>
  <si>
    <r>
      <rPr>
        <b/>
        <sz val="9"/>
        <rFont val="Arial"/>
        <family val="2"/>
      </rPr>
      <t>Décima Tercera Pensión</t>
    </r>
  </si>
  <si>
    <r>
      <rPr>
        <b/>
        <sz val="9"/>
        <rFont val="Arial"/>
        <family val="2"/>
      </rPr>
      <t>Décima Cuarta Pensión</t>
    </r>
  </si>
  <si>
    <r>
      <rPr>
        <b/>
        <sz val="9"/>
        <rFont val="Arial"/>
        <family val="2"/>
      </rPr>
      <t>Incremento de Pensiones de conformidad con la Ley 2004-39</t>
    </r>
  </si>
  <si>
    <r>
      <rPr>
        <b/>
        <sz val="9"/>
        <rFont val="Arial"/>
        <family val="2"/>
      </rPr>
      <t>Pensión por Discapacidades</t>
    </r>
  </si>
  <si>
    <r>
      <rPr>
        <b/>
        <sz val="9"/>
        <rFont val="Arial"/>
        <family val="2"/>
      </rPr>
      <t>Pensión de Montepío</t>
    </r>
  </si>
  <si>
    <r>
      <rPr>
        <b/>
        <sz val="9"/>
        <rFont val="Arial"/>
        <family val="2"/>
      </rPr>
      <t>Anualidad por Matrimonio</t>
    </r>
  </si>
  <si>
    <r>
      <rPr>
        <b/>
        <sz val="9"/>
        <rFont val="Arial"/>
        <family val="2"/>
      </rPr>
      <t>Pensión del Estado para Jubilados del Magisterio Fiscal</t>
    </r>
  </si>
  <si>
    <r>
      <rPr>
        <b/>
        <sz val="9"/>
        <rFont val="Arial"/>
        <family val="2"/>
      </rPr>
      <t>Auxilio de Funerales</t>
    </r>
  </si>
  <si>
    <r>
      <rPr>
        <b/>
        <sz val="9"/>
        <rFont val="Arial"/>
        <family val="2"/>
      </rPr>
      <t>Incapacidad Parcial</t>
    </r>
  </si>
  <si>
    <r>
      <rPr>
        <b/>
        <sz val="9"/>
        <rFont val="Arial"/>
        <family val="2"/>
      </rPr>
      <t>Incapacidad Temporal</t>
    </r>
  </si>
  <si>
    <r>
      <rPr>
        <b/>
        <sz val="9"/>
        <rFont val="Arial"/>
        <family val="2"/>
      </rPr>
      <t>Incapacidad Permanente Total</t>
    </r>
  </si>
  <si>
    <r>
      <rPr>
        <b/>
        <sz val="9"/>
        <rFont val="Arial"/>
        <family val="2"/>
      </rPr>
      <t>Incapacidad Permanente Absoluta</t>
    </r>
  </si>
  <si>
    <r>
      <rPr>
        <b/>
        <sz val="9"/>
        <rFont val="Arial"/>
        <family val="2"/>
      </rPr>
      <t>Indemnizaciones por Incapacidad</t>
    </r>
  </si>
  <si>
    <r>
      <rPr>
        <b/>
        <sz val="9"/>
        <rFont val="Arial"/>
        <family val="2"/>
      </rPr>
      <t>Otros Gastos</t>
    </r>
  </si>
  <si>
    <r>
      <rPr>
        <b/>
        <sz val="9"/>
        <rFont val="Arial"/>
        <family val="2"/>
      </rPr>
      <t>Subsidio por Enfermedad</t>
    </r>
  </si>
  <si>
    <r>
      <rPr>
        <b/>
        <sz val="9"/>
        <rFont val="Arial"/>
        <family val="2"/>
      </rPr>
      <t>Subsidio por Maternidad</t>
    </r>
  </si>
  <si>
    <r>
      <rPr>
        <b/>
        <sz val="9"/>
        <rFont val="Arial"/>
        <family val="2"/>
      </rPr>
      <t>Subsidio por Riesgos del Trabajo</t>
    </r>
  </si>
  <si>
    <r>
      <rPr>
        <b/>
        <sz val="9"/>
        <rFont val="Arial"/>
        <family val="2"/>
      </rPr>
      <t>Subsidios para el Pago de Aportes al IESS</t>
    </r>
  </si>
  <si>
    <r>
      <rPr>
        <b/>
        <sz val="9"/>
        <rFont val="Arial"/>
        <family val="2"/>
      </rPr>
      <t>Atención Médica Prestadores Internos</t>
    </r>
  </si>
  <si>
    <r>
      <rPr>
        <b/>
        <sz val="9"/>
        <rFont val="Arial"/>
        <family val="2"/>
      </rPr>
      <t>Servicios de Salud Prestados a Afiliados y Beneficiarios</t>
    </r>
  </si>
  <si>
    <r>
      <rPr>
        <b/>
        <sz val="9"/>
        <rFont val="Arial"/>
        <family val="2"/>
      </rPr>
      <t>Servicios de Salud Prestados a Jubilados</t>
    </r>
  </si>
  <si>
    <r>
      <rPr>
        <b/>
        <sz val="9"/>
        <rFont val="Arial"/>
        <family val="2"/>
      </rPr>
      <t>Servicios de Salud Prestados a Pacientes con Enfermedades Catastróficas</t>
    </r>
  </si>
  <si>
    <r>
      <rPr>
        <b/>
        <sz val="9"/>
        <rFont val="Arial"/>
        <family val="2"/>
      </rPr>
      <t>Servicios de Salud Prestados a Discapacitados</t>
    </r>
  </si>
  <si>
    <r>
      <rPr>
        <b/>
        <sz val="9"/>
        <rFont val="Arial"/>
        <family val="2"/>
      </rPr>
      <t>Servicios de Salud Prestados a Jefas de Hogar</t>
    </r>
  </si>
  <si>
    <r>
      <rPr>
        <b/>
        <sz val="9"/>
        <rFont val="Arial"/>
        <family val="2"/>
      </rPr>
      <t>Servicios de Salud Prestados a los Asegurados del Seguro Social Campesino</t>
    </r>
  </si>
  <si>
    <r>
      <rPr>
        <b/>
        <sz val="9"/>
        <rFont val="Arial"/>
        <family val="2"/>
      </rPr>
      <t>Atención Médica Prestadores Externos</t>
    </r>
  </si>
  <si>
    <r>
      <rPr>
        <b/>
        <sz val="9"/>
        <rFont val="Arial"/>
        <family val="2"/>
      </rPr>
      <t>Servicios de Salud Prestados a Afiliados con Enfermedades Catastróficas</t>
    </r>
  </si>
  <si>
    <r>
      <rPr>
        <b/>
        <sz val="9"/>
        <rFont val="Arial"/>
        <family val="2"/>
      </rPr>
      <t>Servicios de Salud a Afiliados y Beneficiarios por parte de las Entidades que conforman la Red de Salud Pública</t>
    </r>
  </si>
  <si>
    <r>
      <rPr>
        <b/>
        <sz val="9"/>
        <rFont val="Arial"/>
        <family val="2"/>
      </rPr>
      <t>Servicios  Prestados en el Exterior</t>
    </r>
  </si>
  <si>
    <r>
      <rPr>
        <b/>
        <sz val="9"/>
        <rFont val="Arial"/>
        <family val="2"/>
      </rPr>
      <t>Gastos Prestacionales por Otros Conceptos</t>
    </r>
  </si>
  <si>
    <r>
      <rPr>
        <b/>
        <sz val="9"/>
        <rFont val="Arial"/>
        <family val="2"/>
      </rPr>
      <t>Compensación Gastos Médicos</t>
    </r>
  </si>
  <si>
    <r>
      <rPr>
        <b/>
        <sz val="9"/>
        <rFont val="Arial"/>
        <family val="2"/>
      </rPr>
      <t>Servicios Médicos Asistenciales</t>
    </r>
  </si>
  <si>
    <r>
      <rPr>
        <b/>
        <sz val="9"/>
        <rFont val="Arial"/>
        <family val="2"/>
      </rPr>
      <t>Asignación para Prevención de Riesgos del Trbajo</t>
    </r>
  </si>
  <si>
    <r>
      <rPr>
        <b/>
        <sz val="9"/>
        <rFont val="Arial"/>
        <family val="2"/>
      </rPr>
      <t>Asignación para Mejoramiento de la Calidad de Vida del Adulto Mayor</t>
    </r>
  </si>
  <si>
    <r>
      <rPr>
        <b/>
        <sz val="9"/>
        <rFont val="Arial"/>
        <family val="2"/>
      </rPr>
      <t>Convenios Interinstitucionales</t>
    </r>
  </si>
  <si>
    <r>
      <rPr>
        <b/>
        <sz val="9"/>
        <rFont val="Arial"/>
        <family val="2"/>
      </rPr>
      <t>Convenios Internacionales</t>
    </r>
  </si>
  <si>
    <r>
      <rPr>
        <b/>
        <sz val="9"/>
        <rFont val="Arial"/>
        <family val="2"/>
      </rPr>
      <t>Asignación para Devolución de Aportes por no Causar Montepío</t>
    </r>
  </si>
  <si>
    <r>
      <rPr>
        <b/>
        <sz val="9"/>
        <rFont val="Arial"/>
        <family val="2"/>
      </rPr>
      <t>Asignación para Gastos de Funcionamiento de las Unidades Médicas</t>
    </r>
  </si>
  <si>
    <r>
      <rPr>
        <b/>
        <sz val="9"/>
        <rFont val="Arial"/>
        <family val="2"/>
      </rPr>
      <t>Otros Gastos en Afiliados y Jubilados</t>
    </r>
  </si>
  <si>
    <r>
      <rPr>
        <b/>
        <sz val="9"/>
        <rFont val="Arial"/>
        <family val="2"/>
      </rPr>
      <t>Asignación a Distribuir para Prestaciones de la Seguridad Social</t>
    </r>
  </si>
  <si>
    <r>
      <rPr>
        <b/>
        <sz val="9"/>
        <rFont val="Arial"/>
        <family val="2"/>
      </rPr>
      <t>BIENES Y SERVICIOS DE CONSUMO</t>
    </r>
  </si>
  <si>
    <r>
      <rPr>
        <b/>
        <sz val="9"/>
        <rFont val="Arial"/>
        <family val="2"/>
      </rPr>
      <t>Servicios Básicos</t>
    </r>
  </si>
  <si>
    <r>
      <rPr>
        <b/>
        <sz val="9"/>
        <rFont val="Arial"/>
        <family val="2"/>
      </rPr>
      <t>Agua Potable</t>
    </r>
  </si>
  <si>
    <r>
      <rPr>
        <b/>
        <sz val="9"/>
        <rFont val="Arial"/>
        <family val="2"/>
      </rPr>
      <t>Agua de Riego</t>
    </r>
  </si>
  <si>
    <r>
      <rPr>
        <b/>
        <sz val="9"/>
        <rFont val="Arial"/>
        <family val="2"/>
      </rPr>
      <t>Energía Eléctrica</t>
    </r>
  </si>
  <si>
    <r>
      <rPr>
        <b/>
        <sz val="9"/>
        <rFont val="Arial"/>
        <family val="2"/>
      </rPr>
      <t>Telecomunicaciones</t>
    </r>
  </si>
  <si>
    <r>
      <rPr>
        <b/>
        <sz val="9"/>
        <rFont val="Arial"/>
        <family val="2"/>
      </rPr>
      <t>Servicio de Correo</t>
    </r>
  </si>
  <si>
    <r>
      <rPr>
        <b/>
        <sz val="9"/>
        <rFont val="Arial"/>
        <family val="2"/>
      </rPr>
      <t>Servicios Generales</t>
    </r>
  </si>
  <si>
    <r>
      <rPr>
        <b/>
        <sz val="9"/>
        <rFont val="Arial"/>
        <family val="2"/>
      </rPr>
      <t>Transporte de Personal</t>
    </r>
  </si>
  <si>
    <r>
      <rPr>
        <b/>
        <sz val="9"/>
        <rFont val="Arial"/>
        <family val="2"/>
      </rPr>
      <t>Fletes y Maniobras</t>
    </r>
  </si>
  <si>
    <r>
      <rPr>
        <b/>
        <sz val="9"/>
        <rFont val="Arial"/>
        <family val="2"/>
      </rPr>
      <t>Almacenamiento, Embalaje, Envase y Recarga de Extintores</t>
    </r>
  </si>
  <si>
    <r>
      <rPr>
        <b/>
        <sz val="9"/>
        <rFont val="Arial"/>
        <family val="2"/>
      </rPr>
      <t xml:space="preserve">Edición,     Impresión,     Reproducción,     Publicaciones,     Suscripciones,     Fotocopiado,
</t>
    </r>
    <r>
      <rPr>
        <b/>
        <sz val="9"/>
        <rFont val="Arial"/>
        <family val="2"/>
      </rPr>
      <t>Traducción,  Empastado,  Enmarcación,  Serigrafía,  Fotografía,  Carnetización,  Filmación  e Imágenes Satelitales.</t>
    </r>
  </si>
  <si>
    <r>
      <rPr>
        <b/>
        <sz val="9"/>
        <rFont val="Arial"/>
        <family val="2"/>
      </rPr>
      <t>Espectáculos Culturales y Sociales</t>
    </r>
  </si>
  <si>
    <r>
      <rPr>
        <b/>
        <sz val="9"/>
        <rFont val="Arial"/>
        <family val="2"/>
      </rPr>
      <t>Eventos Públicos y Oficiales</t>
    </r>
  </si>
  <si>
    <r>
      <rPr>
        <b/>
        <sz val="9"/>
        <rFont val="Arial"/>
        <family val="2"/>
      </rPr>
      <t>Difusión, Información y Publicidad</t>
    </r>
  </si>
  <si>
    <r>
      <rPr>
        <b/>
        <sz val="9"/>
        <rFont val="Arial"/>
        <family val="2"/>
      </rPr>
      <t>Servicio de Seguridad y Vigilancia</t>
    </r>
  </si>
  <si>
    <r>
      <rPr>
        <b/>
        <sz val="9"/>
        <rFont val="Arial"/>
        <family val="2"/>
      </rPr>
      <t xml:space="preserve">Servicios de Aseo; Lavado de Vestimenta de Trabajo; Fumigación, Desinfección y Limpieza
</t>
    </r>
    <r>
      <rPr>
        <b/>
        <sz val="9"/>
        <rFont val="Arial"/>
        <family val="2"/>
      </rPr>
      <t>de Instalaciones</t>
    </r>
  </si>
  <si>
    <r>
      <rPr>
        <b/>
        <sz val="9"/>
        <rFont val="Arial"/>
        <family val="2"/>
      </rPr>
      <t>Servicio de Guardería</t>
    </r>
  </si>
  <si>
    <r>
      <rPr>
        <b/>
        <sz val="9"/>
        <rFont val="Arial"/>
        <family val="2"/>
      </rPr>
      <t>Investigaciones Profesionales y Análisis de Laboratorio</t>
    </r>
  </si>
  <si>
    <r>
      <rPr>
        <b/>
        <sz val="9"/>
        <rFont val="Arial"/>
        <family val="2"/>
      </rPr>
      <t>Gastos Especiales para Inteligencia y Contrainteligencia</t>
    </r>
  </si>
  <si>
    <r>
      <rPr>
        <b/>
        <sz val="9"/>
        <rFont val="Arial"/>
        <family val="2"/>
      </rPr>
      <t>Servicios de Voluntariado</t>
    </r>
  </si>
  <si>
    <r>
      <rPr>
        <b/>
        <sz val="9"/>
        <rFont val="Arial"/>
        <family val="2"/>
      </rPr>
      <t>Servicios de Difusión e Información</t>
    </r>
  </si>
  <si>
    <r>
      <rPr>
        <b/>
        <sz val="9"/>
        <rFont val="Arial"/>
        <family val="2"/>
      </rPr>
      <t>Servicios de Publicidad y Propaganda en Medios de Comunicación Masiva</t>
    </r>
  </si>
  <si>
    <r>
      <rPr>
        <b/>
        <sz val="9"/>
        <rFont val="Arial"/>
        <family val="2"/>
      </rPr>
      <t>Servicios de Publicidad y Propaganda Usando otros Medios</t>
    </r>
  </si>
  <si>
    <r>
      <rPr>
        <b/>
        <sz val="9"/>
        <rFont val="Arial"/>
        <family val="2"/>
      </rPr>
      <t>Servicios para Actividades Agropecuarias, Pesca y Caza</t>
    </r>
  </si>
  <si>
    <r>
      <rPr>
        <b/>
        <sz val="9"/>
        <rFont val="Arial"/>
        <family val="2"/>
      </rPr>
      <t>Servicios Personales Eventuales sin Relación de Dependencia</t>
    </r>
  </si>
  <si>
    <r>
      <rPr>
        <b/>
        <sz val="9"/>
        <rFont val="Arial"/>
        <family val="2"/>
      </rPr>
      <t>Servicios y Derechos en Producción y Programación de Radio y Televisión</t>
    </r>
  </si>
  <si>
    <r>
      <rPr>
        <b/>
        <sz val="9"/>
        <rFont val="Arial"/>
        <family val="2"/>
      </rPr>
      <t>Servicios de Cartografía</t>
    </r>
  </si>
  <si>
    <r>
      <rPr>
        <b/>
        <sz val="9"/>
        <rFont val="Arial"/>
        <family val="2"/>
      </rPr>
      <t>Servicio de Implementación y Administración de Bancos de Información</t>
    </r>
  </si>
  <si>
    <r>
      <rPr>
        <b/>
        <sz val="9"/>
        <rFont val="Arial"/>
        <family val="2"/>
      </rPr>
      <t>Servicio   de   Incineración   de   Documentos   Públicos;    Sustancias   Estupefacientes   y</t>
    </r>
  </si>
  <si>
    <r>
      <rPr>
        <b/>
        <sz val="9"/>
        <rFont val="Arial"/>
        <family val="2"/>
      </rPr>
      <t>Servicios Médicos Hospitalarios y Complementarios</t>
    </r>
  </si>
  <si>
    <r>
      <rPr>
        <b/>
        <sz val="9"/>
        <rFont val="Arial"/>
        <family val="2"/>
      </rPr>
      <t>Servicios de Repatriación de Cadáveres de Ecuatorianos Fallecidos en el Exterior</t>
    </r>
  </si>
  <si>
    <r>
      <rPr>
        <b/>
        <sz val="9"/>
        <rFont val="Arial"/>
        <family val="2"/>
      </rPr>
      <t>Servicios de Provisión de Dispositivos Electrónicos y Certificación para Registro de Firmas Digitales</t>
    </r>
  </si>
  <si>
    <r>
      <rPr>
        <b/>
        <sz val="9"/>
        <rFont val="Arial"/>
        <family val="2"/>
      </rPr>
      <t>Servicios de Soporte al Usuario a través de Centros de Servicio y Operadores Telefónicos</t>
    </r>
  </si>
  <si>
    <r>
      <rPr>
        <b/>
        <sz val="9"/>
        <rFont val="Arial"/>
        <family val="2"/>
      </rPr>
      <t>Digitalización de Información y Datos Públicos</t>
    </r>
  </si>
  <si>
    <r>
      <rPr>
        <b/>
        <sz val="9"/>
        <rFont val="Arial"/>
        <family val="2"/>
      </rPr>
      <t xml:space="preserve">Servicios de Protección y Asistencia Técnica a Víctimas, Testigos y Otros Participantes en
</t>
    </r>
    <r>
      <rPr>
        <b/>
        <sz val="9"/>
        <rFont val="Arial"/>
        <family val="2"/>
      </rPr>
      <t>Procesos Penales</t>
    </r>
  </si>
  <si>
    <r>
      <rPr>
        <b/>
        <sz val="9"/>
        <rFont val="Arial"/>
        <family val="2"/>
      </rPr>
      <t>Barrido Predial para la Modernización del Sistema de Información Predial</t>
    </r>
  </si>
  <si>
    <r>
      <rPr>
        <b/>
        <sz val="9"/>
        <rFont val="Arial"/>
        <family val="2"/>
      </rPr>
      <t>Servicios en Actividades Mineras e Hidrocarburíferas</t>
    </r>
  </si>
  <si>
    <r>
      <rPr>
        <b/>
        <sz val="9"/>
        <rFont val="Arial"/>
        <family val="2"/>
      </rPr>
      <t>Comisiones por la Venta de Productos, Servicios Postales y Financieros</t>
    </r>
  </si>
  <si>
    <r>
      <rPr>
        <b/>
        <sz val="9"/>
        <rFont val="Arial"/>
        <family val="2"/>
      </rPr>
      <t>Servicio de Alimentación</t>
    </r>
  </si>
  <si>
    <r>
      <rPr>
        <b/>
        <sz val="9"/>
        <rFont val="Arial"/>
        <family val="2"/>
      </rPr>
      <t>Servicios en Plantaciones Forestales</t>
    </r>
  </si>
  <si>
    <r>
      <rPr>
        <b/>
        <sz val="9"/>
        <rFont val="Arial"/>
        <family val="2"/>
      </rPr>
      <t>Remediación, Restauración y Descontaminación de Cuerpos de Agua</t>
    </r>
  </si>
  <si>
    <r>
      <rPr>
        <b/>
        <sz val="9"/>
        <rFont val="Arial"/>
        <family val="2"/>
      </rPr>
      <t>Servicio de Administración de Patio de Contenedores</t>
    </r>
  </si>
  <si>
    <r>
      <rPr>
        <b/>
        <sz val="9"/>
        <rFont val="Arial"/>
        <family val="2"/>
      </rPr>
      <t>Membrecías</t>
    </r>
  </si>
  <si>
    <r>
      <rPr>
        <b/>
        <sz val="9"/>
        <rFont val="Arial"/>
        <family val="2"/>
      </rPr>
      <t>Servicios Exequiales</t>
    </r>
  </si>
  <si>
    <r>
      <rPr>
        <b/>
        <sz val="9"/>
        <rFont val="Arial"/>
        <family val="2"/>
      </rPr>
      <t xml:space="preserve">Servicio  de  Monitoreo  de  la  Información  en  Televisión,  Radio,  Prensa,  Medios  On-Line  y
</t>
    </r>
    <r>
      <rPr>
        <b/>
        <sz val="9"/>
        <rFont val="Arial"/>
        <family val="2"/>
      </rPr>
      <t>Otros</t>
    </r>
  </si>
  <si>
    <r>
      <rPr>
        <b/>
        <sz val="9"/>
        <rFont val="Arial"/>
        <family val="2"/>
      </rPr>
      <t xml:space="preserve">Servicios   de   Almacenamiento,   Control,   Custodia   y   Dispensación   de   Medicamentos,
</t>
    </r>
    <r>
      <rPr>
        <b/>
        <sz val="9"/>
        <rFont val="Arial"/>
        <family val="2"/>
      </rPr>
      <t>Materiales e Insumos Médicos; y, Otros</t>
    </r>
  </si>
  <si>
    <r>
      <rPr>
        <b/>
        <sz val="9"/>
        <rFont val="Arial"/>
        <family val="2"/>
      </rPr>
      <t>Garantía Extendida de Bienes</t>
    </r>
  </si>
  <si>
    <r>
      <rPr>
        <b/>
        <sz val="9"/>
        <rFont val="Arial"/>
        <family val="2"/>
      </rPr>
      <t>Servicio de Confección de Menaje de Hogar y/o Prendas de Protección</t>
    </r>
  </si>
  <si>
    <r>
      <rPr>
        <b/>
        <sz val="9"/>
        <rFont val="Arial"/>
        <family val="2"/>
      </rPr>
      <t>Servicios relacionados a la exhumación e inhumación de cadáveres</t>
    </r>
  </si>
  <si>
    <r>
      <rPr>
        <b/>
        <sz val="9"/>
        <rFont val="Arial"/>
        <family val="2"/>
      </rPr>
      <t xml:space="preserve">Servicios  de  Identificación,  Marcación,  Autentificación,  Rastreo,  Monitoreo,  Seguimiento
</t>
    </r>
    <r>
      <rPr>
        <b/>
        <sz val="9"/>
        <rFont val="Arial"/>
        <family val="2"/>
      </rPr>
      <t>y/o Trazabilidad</t>
    </r>
  </si>
  <si>
    <r>
      <rPr>
        <b/>
        <sz val="9"/>
        <rFont val="Arial"/>
        <family val="2"/>
      </rPr>
      <t>Gastos de Educación para el Servicio Exterior</t>
    </r>
  </si>
  <si>
    <r>
      <rPr>
        <b/>
        <sz val="9"/>
        <rFont val="Arial"/>
        <family val="2"/>
      </rPr>
      <t>Eventos Oficiales</t>
    </r>
  </si>
  <si>
    <r>
      <rPr>
        <b/>
        <sz val="9"/>
        <rFont val="Arial"/>
        <family val="2"/>
      </rPr>
      <t>Eventos Públicos Promocionales</t>
    </r>
  </si>
  <si>
    <r>
      <rPr>
        <b/>
        <sz val="9"/>
        <rFont val="Arial"/>
        <family val="2"/>
      </rPr>
      <t>Otros Servicios Generales</t>
    </r>
  </si>
  <si>
    <r>
      <rPr>
        <b/>
        <sz val="9"/>
        <rFont val="Arial"/>
        <family val="2"/>
      </rPr>
      <t>Traslados, Instalaciones, Viáticos y Subsistencias</t>
    </r>
  </si>
  <si>
    <r>
      <rPr>
        <b/>
        <sz val="9"/>
        <rFont val="Arial"/>
        <family val="2"/>
      </rPr>
      <t>Pasajes al Interior</t>
    </r>
  </si>
  <si>
    <r>
      <rPr>
        <b/>
        <sz val="9"/>
        <rFont val="Arial"/>
        <family val="2"/>
      </rPr>
      <t>Pasajes al Exterior</t>
    </r>
  </si>
  <si>
    <r>
      <rPr>
        <b/>
        <sz val="9"/>
        <rFont val="Arial"/>
        <family val="2"/>
      </rPr>
      <t>Viáticos y Subsistencias en el Interior</t>
    </r>
  </si>
  <si>
    <r>
      <rPr>
        <b/>
        <sz val="9"/>
        <rFont val="Arial"/>
        <family val="2"/>
      </rPr>
      <t>Viáticos y Subsistencias en el Exterior</t>
    </r>
  </si>
  <si>
    <r>
      <rPr>
        <b/>
        <sz val="9"/>
        <rFont val="Arial"/>
        <family val="2"/>
      </rPr>
      <t>Mudanzas e Instalaciones</t>
    </r>
  </si>
  <si>
    <r>
      <rPr>
        <b/>
        <sz val="9"/>
        <rFont val="Arial"/>
        <family val="2"/>
      </rPr>
      <t>Viáticos por Gastos de Residencia</t>
    </r>
  </si>
  <si>
    <r>
      <rPr>
        <b/>
        <sz val="9"/>
        <rFont val="Arial"/>
        <family val="2"/>
      </rPr>
      <t xml:space="preserve">Gastos para la Atención a Delegados Extranjeros y Nacionales, Deportistas, Entrenadores
</t>
    </r>
    <r>
      <rPr>
        <b/>
        <sz val="9"/>
        <rFont val="Arial"/>
        <family val="2"/>
      </rPr>
      <t>y Cuerpo Técnico que Representen al País</t>
    </r>
  </si>
  <si>
    <r>
      <rPr>
        <b/>
        <sz val="9"/>
        <rFont val="Arial"/>
        <family val="2"/>
      </rPr>
      <t>Recargos por cambios en pasajes al interior y al exterior del país</t>
    </r>
  </si>
  <si>
    <r>
      <rPr>
        <b/>
        <sz val="9"/>
        <rFont val="Arial"/>
        <family val="2"/>
      </rPr>
      <t>Gastos de Representación en el Exterior</t>
    </r>
  </si>
  <si>
    <r>
      <rPr>
        <b/>
        <sz val="9"/>
        <rFont val="Arial"/>
        <family val="2"/>
      </rPr>
      <t>Instalación, Mantenimiento y Reparación</t>
    </r>
  </si>
  <si>
    <r>
      <rPr>
        <b/>
        <sz val="9"/>
        <rFont val="Arial"/>
        <family val="2"/>
      </rPr>
      <t>Terrenos (Mantenimiento)</t>
    </r>
  </si>
  <si>
    <r>
      <rPr>
        <b/>
        <sz val="9"/>
        <rFont val="Arial"/>
        <family val="2"/>
      </rPr>
      <t xml:space="preserve">Edificios,  Locales,  Residencias  y  Cableado  Estructurado  (Intslación,  Mantenimiento  y
</t>
    </r>
    <r>
      <rPr>
        <b/>
        <sz val="9"/>
        <rFont val="Arial"/>
        <family val="2"/>
      </rPr>
      <t>Reparación)</t>
    </r>
  </si>
  <si>
    <r>
      <rPr>
        <b/>
        <sz val="9"/>
        <rFont val="Arial"/>
        <family val="2"/>
      </rPr>
      <t>Mobiliarios  (Instalación, Mantenimiento y Reparación)</t>
    </r>
  </si>
  <si>
    <r>
      <rPr>
        <b/>
        <sz val="9"/>
        <rFont val="Arial"/>
        <family val="2"/>
      </rPr>
      <t>Maquinarias y Equipos (Instalación, Mantenimiento y Reparación)</t>
    </r>
  </si>
  <si>
    <r>
      <rPr>
        <b/>
        <sz val="9"/>
        <rFont val="Arial"/>
        <family val="2"/>
      </rPr>
      <t>Vehículos (Mantenimiento y Reparación)</t>
    </r>
  </si>
  <si>
    <r>
      <rPr>
        <b/>
        <sz val="9"/>
        <rFont val="Arial"/>
        <family val="2"/>
      </rPr>
      <t>Herramientas (Mantenimiento y Reparación)</t>
    </r>
  </si>
  <si>
    <r>
      <rPr>
        <b/>
        <sz val="9"/>
        <rFont val="Arial"/>
        <family val="2"/>
      </rPr>
      <t>Bienes Artísticos, Culturales y Accesorios de la Escolta Presidencial</t>
    </r>
  </si>
  <si>
    <r>
      <rPr>
        <b/>
        <sz val="9"/>
        <rFont val="Arial"/>
        <family val="2"/>
      </rPr>
      <t>Libros y Colecciones</t>
    </r>
  </si>
  <si>
    <r>
      <rPr>
        <b/>
        <sz val="9"/>
        <rFont val="Arial"/>
        <family val="2"/>
      </rPr>
      <t>Bienes de Uso Bélico y de Seguridad Pública</t>
    </r>
  </si>
  <si>
    <r>
      <rPr>
        <b/>
        <sz val="9"/>
        <rFont val="Arial"/>
        <family val="2"/>
      </rPr>
      <t>Bienes Biológicos</t>
    </r>
  </si>
  <si>
    <r>
      <rPr>
        <b/>
        <sz val="9"/>
        <rFont val="Arial"/>
        <family val="2"/>
      </rPr>
      <t>Infraestructura</t>
    </r>
  </si>
  <si>
    <r>
      <rPr>
        <b/>
        <sz val="9"/>
        <rFont val="Arial"/>
        <family val="2"/>
      </rPr>
      <t>Mantenimiento de Áreas Verdes y Arreglo de Vías Internas</t>
    </r>
  </si>
  <si>
    <r>
      <rPr>
        <b/>
        <sz val="9"/>
        <rFont val="Arial"/>
        <family val="2"/>
      </rPr>
      <t>Bienes Deportivos (Instalación, Mantenimiento y Reparación)</t>
    </r>
  </si>
  <si>
    <r>
      <rPr>
        <b/>
        <sz val="9"/>
        <rFont val="Arial"/>
        <family val="2"/>
      </rPr>
      <t xml:space="preserve">Instalación, Mantenimiento y Reparación de Edificios, Locales y Residencias de propiedad
</t>
    </r>
    <r>
      <rPr>
        <b/>
        <sz val="9"/>
        <rFont val="Arial"/>
        <family val="2"/>
      </rPr>
      <t>de las Entidades Públicas</t>
    </r>
  </si>
  <si>
    <r>
      <rPr>
        <b/>
        <sz val="9"/>
        <rFont val="Arial"/>
        <family val="2"/>
      </rPr>
      <t xml:space="preserve">Instalación, Mantenimiento y Reparación de Edificios, Locales y Residencias Arrendados a
</t>
    </r>
    <r>
      <rPr>
        <b/>
        <sz val="9"/>
        <rFont val="Arial"/>
        <family val="2"/>
      </rPr>
      <t>Personas Naturales, Jurídicas o  Entidades Privadas</t>
    </r>
  </si>
  <si>
    <r>
      <rPr>
        <b/>
        <sz val="9"/>
        <rFont val="Arial"/>
        <family val="2"/>
      </rPr>
      <t>Vehículos Terrestres (Mantenimiento y Reparaciones)</t>
    </r>
  </si>
  <si>
    <r>
      <rPr>
        <b/>
        <sz val="9"/>
        <rFont val="Arial"/>
        <family val="2"/>
      </rPr>
      <t>Vehículos Marinos (Mantenimiento y Reparaciones)</t>
    </r>
  </si>
  <si>
    <r>
      <rPr>
        <b/>
        <sz val="9"/>
        <rFont val="Arial"/>
        <family val="2"/>
      </rPr>
      <t>Vehículos Aéreos (Mantenimiento y Reparaciones)</t>
    </r>
  </si>
  <si>
    <r>
      <rPr>
        <b/>
        <sz val="9"/>
        <rFont val="Arial"/>
        <family val="2"/>
      </rPr>
      <t xml:space="preserve">Instalación,  Readecuación,  Montaje  de  Exposiciones,  Mantenimiento  y  Reparación  de
</t>
    </r>
    <r>
      <rPr>
        <b/>
        <sz val="9"/>
        <rFont val="Arial"/>
        <family val="2"/>
      </rPr>
      <t>Espacios y Bienes Culturales</t>
    </r>
  </si>
  <si>
    <r>
      <rPr>
        <b/>
        <sz val="9"/>
        <rFont val="Arial"/>
        <family val="2"/>
      </rPr>
      <t>Otras Instalaciones, Mantenimientos y Reparaciones</t>
    </r>
  </si>
  <si>
    <r>
      <rPr>
        <b/>
        <sz val="9"/>
        <rFont val="Arial"/>
        <family val="2"/>
      </rPr>
      <t>Arrendamiento de Bienes</t>
    </r>
  </si>
  <si>
    <r>
      <rPr>
        <b/>
        <sz val="9"/>
        <rFont val="Arial"/>
        <family val="2"/>
      </rPr>
      <t>Terrenos (Arrendamiento)</t>
    </r>
  </si>
  <si>
    <r>
      <rPr>
        <b/>
        <sz val="9"/>
        <rFont val="Arial"/>
        <family val="2"/>
      </rPr>
      <t xml:space="preserve">Edificios,   Locales   y   Residencias,   Parqueaderos,   Casilleros   Judiciales   y   Bancarios
</t>
    </r>
    <r>
      <rPr>
        <b/>
        <sz val="9"/>
        <rFont val="Arial"/>
        <family val="2"/>
      </rPr>
      <t>(Arrendamiento)</t>
    </r>
  </si>
  <si>
    <r>
      <rPr>
        <b/>
        <sz val="9"/>
        <rFont val="Arial"/>
        <family val="2"/>
      </rPr>
      <t>Mobiliario (Arrendamiento)</t>
    </r>
  </si>
  <si>
    <r>
      <rPr>
        <b/>
        <sz val="9"/>
        <rFont val="Arial"/>
        <family val="2"/>
      </rPr>
      <t>Maquinarias y Equipos (Arrendamiento)</t>
    </r>
  </si>
  <si>
    <r>
      <rPr>
        <b/>
        <sz val="9"/>
        <rFont val="Arial"/>
        <family val="2"/>
      </rPr>
      <t>Vehículos (Arrendamiento)</t>
    </r>
  </si>
  <si>
    <r>
      <rPr>
        <b/>
        <sz val="9"/>
        <rFont val="Arial"/>
        <family val="2"/>
      </rPr>
      <t>Herramientas (Arrendamiento)</t>
    </r>
  </si>
  <si>
    <r>
      <rPr>
        <b/>
        <sz val="9"/>
        <rFont val="Arial"/>
        <family val="2"/>
      </rPr>
      <t>Bienes Biológicos (Alquiler)</t>
    </r>
  </si>
  <si>
    <r>
      <rPr>
        <b/>
        <sz val="9"/>
        <rFont val="Arial"/>
        <family val="2"/>
      </rPr>
      <t>Indumentaria, Prendas de protección, Accesorios y Otros</t>
    </r>
  </si>
  <si>
    <r>
      <rPr>
        <b/>
        <sz val="9"/>
        <rFont val="Arial"/>
        <family val="2"/>
      </rPr>
      <t>Vehículos Terrestres (Arrendamiento)</t>
    </r>
  </si>
  <si>
    <r>
      <rPr>
        <b/>
        <sz val="9"/>
        <rFont val="Arial"/>
        <family val="2"/>
      </rPr>
      <t>Vehículos Marinos (Arrendamiento)</t>
    </r>
  </si>
  <si>
    <r>
      <rPr>
        <b/>
        <sz val="9"/>
        <rFont val="Arial"/>
        <family val="2"/>
      </rPr>
      <t>Vehículos Aéreos (Arrendamiento)</t>
    </r>
  </si>
  <si>
    <r>
      <rPr>
        <b/>
        <sz val="9"/>
        <rFont val="Arial"/>
        <family val="2"/>
      </rPr>
      <t>Otros Arrendamientos</t>
    </r>
  </si>
  <si>
    <r>
      <rPr>
        <b/>
        <sz val="9"/>
        <rFont val="Arial"/>
        <family val="2"/>
      </rPr>
      <t>Contratación de Estudios, Investigaciones y Servicios Técnicos Especializados.</t>
    </r>
  </si>
  <si>
    <r>
      <rPr>
        <b/>
        <sz val="9"/>
        <rFont val="Arial"/>
        <family val="2"/>
      </rPr>
      <t>Consultoría, Asesoría e Investigación Especializada</t>
    </r>
  </si>
  <si>
    <r>
      <rPr>
        <b/>
        <sz val="9"/>
        <rFont val="Arial"/>
        <family val="2"/>
      </rPr>
      <t>Servicio de Auditoría</t>
    </r>
  </si>
  <si>
    <r>
      <rPr>
        <b/>
        <sz val="9"/>
        <rFont val="Arial"/>
        <family val="2"/>
      </rPr>
      <t>Servicio de Capacitación</t>
    </r>
  </si>
  <si>
    <r>
      <rPr>
        <b/>
        <sz val="9"/>
        <rFont val="Arial"/>
        <family val="2"/>
      </rPr>
      <t>Fiscalización e Inspecciones Técnicas</t>
    </r>
  </si>
  <si>
    <r>
      <rPr>
        <b/>
        <sz val="9"/>
        <rFont val="Arial"/>
        <family val="2"/>
      </rPr>
      <t>Estudio y Diseño de Proyectos</t>
    </r>
  </si>
  <si>
    <r>
      <rPr>
        <b/>
        <sz val="9"/>
        <rFont val="Arial"/>
        <family val="2"/>
      </rPr>
      <t>Honorarios por Contratos Civiles de Servicios</t>
    </r>
  </si>
  <si>
    <r>
      <rPr>
        <b/>
        <sz val="9"/>
        <rFont val="Arial"/>
        <family val="2"/>
      </rPr>
      <t>Servicios Técnicos Especializados</t>
    </r>
  </si>
  <si>
    <r>
      <rPr>
        <b/>
        <sz val="9"/>
        <rFont val="Arial"/>
        <family val="2"/>
      </rPr>
      <t xml:space="preserve">Registro,  Inscripción  y  Otros  Gastos  Previos  a  la  Aceptación  para  Capacitación  en  el
</t>
    </r>
    <r>
      <rPr>
        <b/>
        <sz val="9"/>
        <rFont val="Arial"/>
        <family val="2"/>
      </rPr>
      <t>Exterior</t>
    </r>
  </si>
  <si>
    <r>
      <rPr>
        <b/>
        <sz val="9"/>
        <rFont val="Arial"/>
        <family val="2"/>
      </rPr>
      <t>Congresos, Seminarios y Convenciones</t>
    </r>
  </si>
  <si>
    <r>
      <rPr>
        <b/>
        <sz val="9"/>
        <rFont val="Arial"/>
        <family val="2"/>
      </rPr>
      <t>Capacitación a Servidores Públicos</t>
    </r>
  </si>
  <si>
    <r>
      <rPr>
        <b/>
        <sz val="9"/>
        <rFont val="Arial"/>
        <family val="2"/>
      </rPr>
      <t>Capacitación para la Ciudadanía en General</t>
    </r>
  </si>
  <si>
    <r>
      <rPr>
        <b/>
        <sz val="9"/>
        <rFont val="Arial"/>
        <family val="2"/>
      </rPr>
      <t>Gastos en Informática</t>
    </r>
  </si>
  <si>
    <r>
      <rPr>
        <b/>
        <sz val="9"/>
        <rFont val="Arial"/>
        <family val="2"/>
      </rPr>
      <t>Desarrollo, Actualización, Asistencia Técnica y Soporte de Sistemas Informáticos</t>
    </r>
  </si>
  <si>
    <r>
      <rPr>
        <b/>
        <sz val="9"/>
        <rFont val="Arial"/>
        <family val="2"/>
      </rPr>
      <t>Arrendamiento y Licencias de Uso de Paquetes Informáticos</t>
    </r>
  </si>
  <si>
    <r>
      <rPr>
        <b/>
        <sz val="9"/>
        <rFont val="Arial"/>
        <family val="2"/>
      </rPr>
      <t>Arrendamiento de Equipos Informáticos</t>
    </r>
  </si>
  <si>
    <r>
      <rPr>
        <b/>
        <sz val="9"/>
        <rFont val="Arial"/>
        <family val="2"/>
      </rPr>
      <t>Mantenimiento y Reparación de Equipos y Sistemas Informáticos</t>
    </r>
  </si>
  <si>
    <r>
      <rPr>
        <b/>
        <sz val="9"/>
        <rFont val="Arial"/>
        <family val="2"/>
      </rPr>
      <t>Bienes de Uso y Consumo Corriente</t>
    </r>
  </si>
  <si>
    <r>
      <rPr>
        <b/>
        <sz val="9"/>
        <rFont val="Arial"/>
        <family val="2"/>
      </rPr>
      <t>Alimentos y Bebidas</t>
    </r>
  </si>
  <si>
    <r>
      <rPr>
        <b/>
        <sz val="9"/>
        <rFont val="Arial"/>
        <family val="2"/>
      </rPr>
      <t xml:space="preserve">Vestuario,  Lencería,  Prendas  de  Protección;  y,  Accesorios  para  Uniformes  Militares  y
</t>
    </r>
    <r>
      <rPr>
        <b/>
        <sz val="9"/>
        <rFont val="Arial"/>
        <family val="2"/>
      </rPr>
      <t>Policiales; y, Carpas</t>
    </r>
  </si>
  <si>
    <r>
      <rPr>
        <b/>
        <sz val="9"/>
        <rFont val="Arial"/>
        <family val="2"/>
      </rPr>
      <t>Combustibles y Lubricantes</t>
    </r>
  </si>
  <si>
    <r>
      <rPr>
        <b/>
        <sz val="9"/>
        <rFont val="Arial"/>
        <family val="2"/>
      </rPr>
      <t>Materiales de Oficina</t>
    </r>
  </si>
  <si>
    <r>
      <rPr>
        <b/>
        <sz val="9"/>
        <rFont val="Arial"/>
        <family val="2"/>
      </rPr>
      <t>Materiales de Aseo</t>
    </r>
  </si>
  <si>
    <r>
      <rPr>
        <b/>
        <sz val="9"/>
        <rFont val="Arial"/>
        <family val="2"/>
      </rPr>
      <t>Herramientas y Equipos Menores</t>
    </r>
  </si>
  <si>
    <r>
      <rPr>
        <b/>
        <sz val="9"/>
        <rFont val="Arial"/>
        <family val="2"/>
      </rPr>
      <t>Materiales de Impresión, Fotografía, Reproducción y Publicaciones</t>
    </r>
  </si>
  <si>
    <r>
      <rPr>
        <b/>
        <sz val="9"/>
        <rFont val="Arial"/>
        <family val="2"/>
      </rPr>
      <t>Instrumental Médico Quirúrgico</t>
    </r>
  </si>
  <si>
    <r>
      <rPr>
        <b/>
        <sz val="9"/>
        <rFont val="Arial"/>
        <family val="2"/>
      </rPr>
      <t>Medicamentos</t>
    </r>
  </si>
  <si>
    <r>
      <rPr>
        <b/>
        <sz val="9"/>
        <rFont val="Arial"/>
        <family val="2"/>
      </rPr>
      <t>Dispositivos Médicos para Laboratorio Clínico y Patología</t>
    </r>
  </si>
  <si>
    <r>
      <rPr>
        <b/>
        <sz val="9"/>
        <rFont val="Arial"/>
        <family val="2"/>
      </rPr>
      <t xml:space="preserve">Insumos,    Materiales    y   Suministros    para    la    Construcción,    Electricidad,    Plomería,
</t>
    </r>
    <r>
      <rPr>
        <b/>
        <sz val="9"/>
        <rFont val="Arial"/>
        <family val="2"/>
      </rPr>
      <t>Carpintería, Señalización Vial, Navegación y Contra Incendios</t>
    </r>
  </si>
  <si>
    <r>
      <rPr>
        <b/>
        <sz val="9"/>
        <rFont val="Arial"/>
        <family val="2"/>
      </rPr>
      <t>Materiales Didácticos</t>
    </r>
  </si>
  <si>
    <r>
      <rPr>
        <b/>
        <sz val="9"/>
        <rFont val="Arial"/>
        <family val="2"/>
      </rPr>
      <t>Repuestos y Accesorios</t>
    </r>
  </si>
  <si>
    <r>
      <rPr>
        <b/>
        <sz val="9"/>
        <rFont val="Arial"/>
        <family val="2"/>
      </rPr>
      <t>Suministros para Actividades Agropecuarias, Pesca y Caza</t>
    </r>
  </si>
  <si>
    <r>
      <rPr>
        <b/>
        <sz val="9"/>
        <rFont val="Arial"/>
        <family val="2"/>
      </rPr>
      <t>Acuñación de Monedas</t>
    </r>
  </si>
  <si>
    <r>
      <rPr>
        <b/>
        <sz val="9"/>
        <rFont val="Arial"/>
        <family val="2"/>
      </rPr>
      <t>Derivados de Hidrocarburos para la Comercialización Interna</t>
    </r>
  </si>
  <si>
    <r>
      <rPr>
        <b/>
        <sz val="9"/>
        <rFont val="Arial"/>
        <family val="2"/>
      </rPr>
      <t>Productos Agrícolas</t>
    </r>
  </si>
  <si>
    <r>
      <rPr>
        <b/>
        <sz val="9"/>
        <rFont val="Arial"/>
        <family val="2"/>
      </rPr>
      <t xml:space="preserve">Gastos    para    Procesos    de    Deportación    de    Migrantes    Ecuatorianos    y   Migrantes
</t>
    </r>
    <r>
      <rPr>
        <b/>
        <sz val="9"/>
        <rFont val="Arial"/>
        <family val="2"/>
      </rPr>
      <t>Ecuatorianos en Estado de Vulnerabilidad</t>
    </r>
  </si>
  <si>
    <r>
      <rPr>
        <b/>
        <sz val="9"/>
        <rFont val="Arial"/>
        <family val="2"/>
      </rPr>
      <t>Adquisición de Accesorios e Insumos Químicos y Orgánicos</t>
    </r>
  </si>
  <si>
    <r>
      <rPr>
        <b/>
        <sz val="9"/>
        <rFont val="Arial"/>
        <family val="2"/>
      </rPr>
      <t>Menaje de Cocina, de Hogar y Accesorios Descartables</t>
    </r>
  </si>
  <si>
    <r>
      <rPr>
        <b/>
        <sz val="9"/>
        <rFont val="Arial"/>
        <family val="2"/>
      </rPr>
      <t>Gastos para Situaciones de Emergencia</t>
    </r>
  </si>
  <si>
    <r>
      <rPr>
        <b/>
        <sz val="9"/>
        <rFont val="Arial"/>
        <family val="2"/>
      </rPr>
      <t>Condecoraciones</t>
    </r>
  </si>
  <si>
    <r>
      <rPr>
        <b/>
        <sz val="9"/>
        <rFont val="Arial"/>
        <family val="2"/>
      </rPr>
      <t xml:space="preserve">Alimentos,   Medicinas,   Productos   Farmacéuticos,   Dispositivos   Médicos,   de   Aseo   y
</t>
    </r>
    <r>
      <rPr>
        <b/>
        <sz val="9"/>
        <rFont val="Arial"/>
        <family val="2"/>
      </rPr>
      <t>Accesorios para Sanidad Agropecuaria</t>
    </r>
  </si>
  <si>
    <r>
      <rPr>
        <b/>
        <sz val="9"/>
        <rFont val="Arial"/>
        <family val="2"/>
      </rPr>
      <t xml:space="preserve">Insumos,  Bienes  y  Materiales  para  la  Producción  de  Programas  de  Radio  y  Televisión,
</t>
    </r>
    <r>
      <rPr>
        <b/>
        <sz val="9"/>
        <rFont val="Arial"/>
        <family val="2"/>
      </rPr>
      <t>Eventos Culturales, Artísticos; y, Entretenimiento en General</t>
    </r>
  </si>
  <si>
    <r>
      <rPr>
        <b/>
        <sz val="9"/>
        <rFont val="Arial"/>
        <family val="2"/>
      </rPr>
      <t>Insumos y Accesorios para Compensar Discapacidades</t>
    </r>
  </si>
  <si>
    <r>
      <rPr>
        <b/>
        <sz val="9"/>
        <rFont val="Arial"/>
        <family val="2"/>
      </rPr>
      <t>Dispositivos Médicos de Uso General</t>
    </r>
  </si>
  <si>
    <r>
      <rPr>
        <b/>
        <sz val="9"/>
        <rFont val="Arial"/>
        <family val="2"/>
      </rPr>
      <t>Uniformes Deportivos</t>
    </r>
  </si>
  <si>
    <r>
      <rPr>
        <b/>
        <sz val="9"/>
        <rFont val="Arial"/>
        <family val="2"/>
      </rPr>
      <t>Materiales de Peluquería</t>
    </r>
  </si>
  <si>
    <r>
      <rPr>
        <b/>
        <sz val="9"/>
        <rFont val="Arial"/>
        <family val="2"/>
      </rPr>
      <t>Insumos, Materiales, Suministros y Bienes para Investigación</t>
    </r>
  </si>
  <si>
    <r>
      <rPr>
        <b/>
        <sz val="9"/>
        <rFont val="Arial"/>
        <family val="2"/>
      </rPr>
      <t>Dispositivos Médicos para Odontología e Imagen</t>
    </r>
  </si>
  <si>
    <r>
      <rPr>
        <b/>
        <sz val="9"/>
        <rFont val="Arial"/>
        <family val="2"/>
      </rPr>
      <t xml:space="preserve">Gastos en Procesos de Deportación de Inmigrantes; Control Migratorio y de Residencia en
</t>
    </r>
    <r>
      <rPr>
        <b/>
        <sz val="9"/>
        <rFont val="Arial"/>
        <family val="2"/>
      </rPr>
      <t>la provincia de Galápagos</t>
    </r>
  </si>
  <si>
    <r>
      <rPr>
        <b/>
        <sz val="9"/>
        <rFont val="Arial"/>
        <family val="2"/>
      </rPr>
      <t>Dispositivos Médicos para Odontología</t>
    </r>
  </si>
  <si>
    <r>
      <rPr>
        <b/>
        <sz val="9"/>
        <rFont val="Arial"/>
        <family val="2"/>
      </rPr>
      <t>Dispositivos Médicos para Imagen</t>
    </r>
  </si>
  <si>
    <r>
      <rPr>
        <b/>
        <sz val="9"/>
        <rFont val="Arial"/>
        <family val="2"/>
      </rPr>
      <t>Prótesis, Endoprótesis e Implantes Corporales</t>
    </r>
  </si>
  <si>
    <r>
      <rPr>
        <b/>
        <sz val="9"/>
        <rFont val="Arial"/>
        <family val="2"/>
      </rPr>
      <t xml:space="preserve">Compra de Medicamentos y Dispositivos de Uso Inmediato para la Prestación de Servicios
</t>
    </r>
    <r>
      <rPr>
        <b/>
        <sz val="9"/>
        <rFont val="Arial"/>
        <family val="2"/>
      </rPr>
      <t>de Salud</t>
    </r>
  </si>
  <si>
    <r>
      <rPr>
        <b/>
        <sz val="9"/>
        <rFont val="Arial"/>
        <family val="2"/>
      </rPr>
      <t xml:space="preserve">Muestras   de   Productos   para   Ferias,   Exposiciones   y   Negociaciones   Nacionales   e
</t>
    </r>
    <r>
      <rPr>
        <b/>
        <sz val="9"/>
        <rFont val="Arial"/>
        <family val="2"/>
      </rPr>
      <t>Internacionales</t>
    </r>
  </si>
  <si>
    <r>
      <rPr>
        <b/>
        <sz val="9"/>
        <rFont val="Arial"/>
        <family val="2"/>
      </rPr>
      <t>Combustibles, Lubricantes y Aditivos en General para Vehículos Terrestres</t>
    </r>
  </si>
  <si>
    <r>
      <rPr>
        <b/>
        <sz val="9"/>
        <rFont val="Arial"/>
        <family val="2"/>
      </rPr>
      <t>Combustibles, Lubricantes y Aditivos en General para Vehículos Marinos</t>
    </r>
  </si>
  <si>
    <r>
      <rPr>
        <b/>
        <sz val="9"/>
        <rFont val="Arial"/>
        <family val="2"/>
      </rPr>
      <t>Combustibles, Lubricantes y Aditivos en General para Vehículos Aéreos</t>
    </r>
  </si>
  <si>
    <r>
      <rPr>
        <b/>
        <sz val="9"/>
        <rFont val="Arial"/>
        <family val="2"/>
      </rPr>
      <t xml:space="preserve">Combustibles,  Lubricantes  y  Aditivos  en  General  para  Maquinarias,  Plantas  Eléctricas,
</t>
    </r>
    <r>
      <rPr>
        <b/>
        <sz val="9"/>
        <rFont val="Arial"/>
        <family val="2"/>
      </rPr>
      <t>Equipos y otros; incluye consumo de gas</t>
    </r>
  </si>
  <si>
    <r>
      <rPr>
        <b/>
        <sz val="9"/>
        <rFont val="Arial"/>
        <family val="2"/>
      </rPr>
      <t>Repuestos y Accesorios para Vehículos Terrestres</t>
    </r>
  </si>
  <si>
    <r>
      <rPr>
        <b/>
        <sz val="9"/>
        <rFont val="Arial"/>
        <family val="2"/>
      </rPr>
      <t>Repuestos y Accesorios para Vehículos Marinos</t>
    </r>
  </si>
  <si>
    <r>
      <rPr>
        <b/>
        <sz val="9"/>
        <rFont val="Arial"/>
        <family val="2"/>
      </rPr>
      <t>Repuestos y Accesorios para Vehículos Aéreos</t>
    </r>
  </si>
  <si>
    <r>
      <rPr>
        <b/>
        <sz val="9"/>
        <rFont val="Arial"/>
        <family val="2"/>
      </rPr>
      <t>Repuestos y Accesorios para Maquinarias, Plantas Eléctricas, Equipos y Otros</t>
    </r>
  </si>
  <si>
    <r>
      <rPr>
        <b/>
        <sz val="9"/>
        <rFont val="Arial"/>
        <family val="2"/>
      </rPr>
      <t>Productos Homeopáticos</t>
    </r>
  </si>
  <si>
    <r>
      <rPr>
        <b/>
        <sz val="9"/>
        <rFont val="Arial"/>
        <family val="2"/>
      </rPr>
      <t>Insumos para Medicina Alternativa</t>
    </r>
  </si>
  <si>
    <r>
      <rPr>
        <b/>
        <sz val="9"/>
        <rFont val="Arial"/>
        <family val="2"/>
      </rPr>
      <t>Otros de Uso y Consumo Corriente</t>
    </r>
  </si>
  <si>
    <r>
      <rPr>
        <b/>
        <sz val="9"/>
        <rFont val="Arial"/>
        <family val="2"/>
      </rPr>
      <t>Crédito por Impuesto al Valor Agregado</t>
    </r>
  </si>
  <si>
    <r>
      <rPr>
        <b/>
        <sz val="9"/>
        <rFont val="Arial"/>
        <family val="2"/>
      </rPr>
      <t>Crédito Fiscal por Compras</t>
    </r>
  </si>
  <si>
    <r>
      <rPr>
        <b/>
        <sz val="9"/>
        <rFont val="Arial"/>
        <family val="2"/>
      </rPr>
      <t>Pertrechos para la Defensa y Seguridad Pública</t>
    </r>
  </si>
  <si>
    <r>
      <rPr>
        <b/>
        <sz val="9"/>
        <rFont val="Arial"/>
        <family val="2"/>
      </rPr>
      <t>Logística</t>
    </r>
  </si>
  <si>
    <r>
      <rPr>
        <b/>
        <sz val="9"/>
        <rFont val="Arial"/>
        <family val="2"/>
      </rPr>
      <t>Suministros para la Defensa y Seguridad Pública</t>
    </r>
  </si>
  <si>
    <r>
      <rPr>
        <b/>
        <sz val="9"/>
        <rFont val="Arial"/>
        <family val="2"/>
      </rPr>
      <t>Bienes Muebles no Depreciables</t>
    </r>
  </si>
  <si>
    <r>
      <rPr>
        <b/>
        <sz val="9"/>
        <rFont val="Arial"/>
        <family val="2"/>
      </rPr>
      <t>Mobiliario (No Depreciables)</t>
    </r>
  </si>
  <si>
    <r>
      <rPr>
        <b/>
        <sz val="9"/>
        <rFont val="Arial"/>
        <family val="2"/>
      </rPr>
      <t>Maquinarias y Equipos (No Depreciables)</t>
    </r>
  </si>
  <si>
    <r>
      <rPr>
        <b/>
        <sz val="9"/>
        <rFont val="Arial"/>
        <family val="2"/>
      </rPr>
      <t>Herramientas (No Depreciables)</t>
    </r>
  </si>
  <si>
    <r>
      <rPr>
        <b/>
        <sz val="9"/>
        <rFont val="Arial"/>
        <family val="2"/>
      </rPr>
      <t>Equipos, Sistemas y Paquetes Informáticos</t>
    </r>
  </si>
  <si>
    <r>
      <rPr>
        <b/>
        <sz val="9"/>
        <rFont val="Arial"/>
        <family val="2"/>
      </rPr>
      <t>Bienes Artísticos, Culturales, Bienes Deportivos y Símbolos Patrios</t>
    </r>
  </si>
  <si>
    <r>
      <rPr>
        <b/>
        <sz val="9"/>
        <rFont val="Arial"/>
        <family val="2"/>
      </rPr>
      <t>Partes y Repuestos</t>
    </r>
  </si>
  <si>
    <r>
      <rPr>
        <b/>
        <sz val="9"/>
        <rFont val="Arial"/>
        <family val="2"/>
      </rPr>
      <t>Bienes Biológicos no Depreciables</t>
    </r>
  </si>
  <si>
    <r>
      <rPr>
        <b/>
        <sz val="9"/>
        <rFont val="Arial"/>
        <family val="2"/>
      </rPr>
      <t>Semovientes</t>
    </r>
  </si>
  <si>
    <r>
      <rPr>
        <b/>
        <sz val="9"/>
        <rFont val="Arial"/>
        <family val="2"/>
      </rPr>
      <t>Acuáticos</t>
    </r>
  </si>
  <si>
    <r>
      <rPr>
        <b/>
        <sz val="9"/>
        <rFont val="Arial"/>
        <family val="2"/>
      </rPr>
      <t>Plantas</t>
    </r>
  </si>
  <si>
    <r>
      <rPr>
        <b/>
        <sz val="9"/>
        <rFont val="Arial"/>
        <family val="2"/>
      </rPr>
      <t>Fondos de Reposición</t>
    </r>
  </si>
  <si>
    <r>
      <rPr>
        <b/>
        <sz val="9"/>
        <rFont val="Arial"/>
        <family val="2"/>
      </rPr>
      <t>Fondos de Reposición Cajas Chicas Institucionales</t>
    </r>
  </si>
  <si>
    <r>
      <rPr>
        <b/>
        <sz val="9"/>
        <rFont val="Arial"/>
        <family val="2"/>
      </rPr>
      <t>Fondos Rotativos Institucionales</t>
    </r>
  </si>
  <si>
    <r>
      <rPr>
        <b/>
        <sz val="9"/>
        <rFont val="Arial"/>
        <family val="2"/>
      </rPr>
      <t>Asignación a Distribuir para Bienes y Servicios de Consumo</t>
    </r>
  </si>
  <si>
    <r>
      <rPr>
        <b/>
        <sz val="9"/>
        <rFont val="Arial"/>
        <family val="2"/>
      </rPr>
      <t>GASTOS FINANCIEROS</t>
    </r>
  </si>
  <si>
    <r>
      <rPr>
        <b/>
        <sz val="9"/>
        <rFont val="Arial"/>
        <family val="2"/>
      </rPr>
      <t>Títulos - Valores en Circulación</t>
    </r>
  </si>
  <si>
    <r>
      <rPr>
        <b/>
        <sz val="9"/>
        <rFont val="Arial"/>
        <family val="2"/>
      </rPr>
      <t>Intereses en Certificados del Tesoro</t>
    </r>
  </si>
  <si>
    <r>
      <rPr>
        <b/>
        <sz val="9"/>
        <rFont val="Arial"/>
        <family val="2"/>
      </rPr>
      <t>Intereses por Bonos del Estado colocados en el Mercado Nacional</t>
    </r>
  </si>
  <si>
    <r>
      <rPr>
        <b/>
        <sz val="9"/>
        <rFont val="Arial"/>
        <family val="2"/>
      </rPr>
      <t>Intereses por Bonos del Estado colocados en el Mercado Internacional</t>
    </r>
  </si>
  <si>
    <r>
      <rPr>
        <b/>
        <sz val="9"/>
        <rFont val="Arial"/>
        <family val="2"/>
      </rPr>
      <t>Descuentos, Comisiones y Otros Cargos en Títulos - Valores</t>
    </r>
  </si>
  <si>
    <r>
      <rPr>
        <b/>
        <sz val="9"/>
        <rFont val="Arial"/>
        <family val="2"/>
      </rPr>
      <t>Intereses Otros Títulos - Valores</t>
    </r>
  </si>
  <si>
    <r>
      <rPr>
        <b/>
        <sz val="9"/>
        <rFont val="Arial"/>
        <family val="2"/>
      </rPr>
      <t>Intereses y Otros Cargos de la Deuda Pública Interna</t>
    </r>
  </si>
  <si>
    <r>
      <rPr>
        <b/>
        <sz val="9"/>
        <rFont val="Arial"/>
        <family val="2"/>
      </rPr>
      <t>Sector Público Financiero</t>
    </r>
  </si>
  <si>
    <r>
      <rPr>
        <b/>
        <sz val="9"/>
        <rFont val="Arial"/>
        <family val="2"/>
      </rPr>
      <t>Sector Público No Financiero</t>
    </r>
  </si>
  <si>
    <r>
      <rPr>
        <b/>
        <sz val="9"/>
        <rFont val="Arial"/>
        <family val="2"/>
      </rPr>
      <t>Sector Privado Financiero</t>
    </r>
  </si>
  <si>
    <r>
      <rPr>
        <b/>
        <sz val="9"/>
        <rFont val="Arial"/>
        <family val="2"/>
      </rPr>
      <t>Sector Privado No Financiero</t>
    </r>
  </si>
  <si>
    <r>
      <rPr>
        <b/>
        <sz val="9"/>
        <rFont val="Arial"/>
        <family val="2"/>
      </rPr>
      <t>Seguridad Social</t>
    </r>
  </si>
  <si>
    <r>
      <rPr>
        <b/>
        <sz val="9"/>
        <rFont val="Arial"/>
        <family val="2"/>
      </rPr>
      <t>Comisiones y Otros Cargos</t>
    </r>
  </si>
  <si>
    <r>
      <rPr>
        <b/>
        <sz val="9"/>
        <rFont val="Arial"/>
        <family val="2"/>
      </rPr>
      <t>Intereses y Otros Cargos de la Deuda Pública Externa</t>
    </r>
  </si>
  <si>
    <r>
      <rPr>
        <b/>
        <sz val="9"/>
        <rFont val="Arial"/>
        <family val="2"/>
      </rPr>
      <t>A Organismos Multilaterales</t>
    </r>
  </si>
  <si>
    <r>
      <rPr>
        <b/>
        <sz val="9"/>
        <rFont val="Arial"/>
        <family val="2"/>
      </rPr>
      <t>A Gobiernos y Organismos Gubernamentales</t>
    </r>
  </si>
  <si>
    <r>
      <rPr>
        <b/>
        <sz val="9"/>
        <rFont val="Arial"/>
        <family val="2"/>
      </rPr>
      <t>Al Sector Privado Financiero</t>
    </r>
  </si>
  <si>
    <r>
      <rPr>
        <b/>
        <sz val="9"/>
        <rFont val="Arial"/>
        <family val="2"/>
      </rPr>
      <t>Al Sector Privado No Financiero</t>
    </r>
  </si>
  <si>
    <r>
      <rPr>
        <b/>
        <sz val="9"/>
        <rFont val="Arial"/>
        <family val="2"/>
      </rPr>
      <t xml:space="preserve">Costos Financieros por la Venta Anticipada de Petróleo y por Convenios con Entidades del
</t>
    </r>
    <r>
      <rPr>
        <b/>
        <sz val="9"/>
        <rFont val="Arial"/>
        <family val="2"/>
      </rPr>
      <t>Sector Público no Financiero</t>
    </r>
  </si>
  <si>
    <r>
      <rPr>
        <b/>
        <sz val="9"/>
        <rFont val="Arial"/>
        <family val="2"/>
      </rPr>
      <t>Costos Financieros por Venta Anticipada de Petróleo</t>
    </r>
  </si>
  <si>
    <r>
      <rPr>
        <b/>
        <sz val="9"/>
        <rFont val="Arial"/>
        <family val="2"/>
      </rPr>
      <t>Costos Financieros por Convenios de Cooperación Interinstitucional</t>
    </r>
  </si>
  <si>
    <r>
      <rPr>
        <b/>
        <sz val="9"/>
        <rFont val="Arial"/>
        <family val="2"/>
      </rPr>
      <t>Asignación a Distribuir para Gastos Financieros</t>
    </r>
  </si>
  <si>
    <r>
      <rPr>
        <b/>
        <sz val="9"/>
        <rFont val="Arial"/>
        <family val="2"/>
      </rPr>
      <t>OTROS GASTOS CORRIENTES</t>
    </r>
  </si>
  <si>
    <r>
      <rPr>
        <b/>
        <sz val="9"/>
        <rFont val="Arial"/>
        <family val="2"/>
      </rPr>
      <t>Impuestos, Tasas y Contribuciones</t>
    </r>
  </si>
  <si>
    <r>
      <rPr>
        <b/>
        <sz val="9"/>
        <rFont val="Arial"/>
        <family val="2"/>
      </rPr>
      <t>Impuesto al Valor Agregado</t>
    </r>
  </si>
  <si>
    <r>
      <rPr>
        <b/>
        <sz val="9"/>
        <rFont val="Arial"/>
        <family val="2"/>
      </rPr>
      <t>Tasas Generales, Impuestos, Contribuciones, Permisos, Licencias y Patentes.</t>
    </r>
  </si>
  <si>
    <r>
      <rPr>
        <b/>
        <sz val="9"/>
        <rFont val="Arial"/>
        <family val="2"/>
      </rPr>
      <t>Tasas Portuarias y Aeroportuarias</t>
    </r>
  </si>
  <si>
    <r>
      <rPr>
        <b/>
        <sz val="9"/>
        <rFont val="Arial"/>
        <family val="2"/>
      </rPr>
      <t>Contribuciones Especiales y de Mejora</t>
    </r>
  </si>
  <si>
    <r>
      <rPr>
        <b/>
        <sz val="9"/>
        <rFont val="Arial"/>
        <family val="2"/>
      </rPr>
      <t>Otros Impuestos,Tasas y Contribuciones</t>
    </r>
  </si>
  <si>
    <r>
      <rPr>
        <b/>
        <sz val="9"/>
        <rFont val="Arial"/>
        <family val="2"/>
      </rPr>
      <t>Seguros, Costos Financieros y Otros Gastos</t>
    </r>
  </si>
  <si>
    <r>
      <rPr>
        <b/>
        <sz val="9"/>
        <rFont val="Arial"/>
        <family val="2"/>
      </rPr>
      <t>Seguros</t>
    </r>
  </si>
  <si>
    <r>
      <rPr>
        <b/>
        <sz val="9"/>
        <rFont val="Arial"/>
        <family val="2"/>
      </rPr>
      <t>Seguros de Desgravamen y de Saldos</t>
    </r>
  </si>
  <si>
    <r>
      <rPr>
        <b/>
        <sz val="9"/>
        <rFont val="Arial"/>
        <family val="2"/>
      </rPr>
      <t>Comisiones Bancarias</t>
    </r>
  </si>
  <si>
    <r>
      <rPr>
        <b/>
        <sz val="9"/>
        <rFont val="Arial"/>
        <family val="2"/>
      </rPr>
      <t>Reajustes de Inversiones</t>
    </r>
  </si>
  <si>
    <r>
      <rPr>
        <b/>
        <sz val="9"/>
        <rFont val="Arial"/>
        <family val="2"/>
      </rPr>
      <t>Diferencial Cambiario</t>
    </r>
  </si>
  <si>
    <r>
      <rPr>
        <b/>
        <sz val="9"/>
        <rFont val="Arial"/>
        <family val="2"/>
      </rPr>
      <t xml:space="preserve">Costas    Judiciales,    Trámites    Notariales,    Legalización    de    Documentos    y   Arreglos
</t>
    </r>
    <r>
      <rPr>
        <b/>
        <sz val="9"/>
        <rFont val="Arial"/>
        <family val="2"/>
      </rPr>
      <t>Extrajudiciales</t>
    </r>
  </si>
  <si>
    <r>
      <rPr>
        <b/>
        <sz val="9"/>
        <rFont val="Arial"/>
        <family val="2"/>
      </rPr>
      <t>Comisiones y Participaciones por Denuncias</t>
    </r>
  </si>
  <si>
    <r>
      <rPr>
        <b/>
        <sz val="9"/>
        <rFont val="Arial"/>
        <family val="2"/>
      </rPr>
      <t>Prima de Riesgo de Instituciones Financieras</t>
    </r>
  </si>
  <si>
    <r>
      <rPr>
        <b/>
        <sz val="9"/>
        <rFont val="Arial"/>
        <family val="2"/>
      </rPr>
      <t>Devolución de Garantías</t>
    </r>
  </si>
  <si>
    <r>
      <rPr>
        <b/>
        <sz val="9"/>
        <rFont val="Arial"/>
        <family val="2"/>
      </rPr>
      <t>Devolución de Fianzas</t>
    </r>
  </si>
  <si>
    <r>
      <rPr>
        <b/>
        <sz val="9"/>
        <rFont val="Arial"/>
        <family val="2"/>
      </rPr>
      <t>Indemnizaciones por Sentencias Judiciales</t>
    </r>
  </si>
  <si>
    <r>
      <rPr>
        <b/>
        <sz val="9"/>
        <rFont val="Arial"/>
        <family val="2"/>
      </rPr>
      <t>Obligaciones con el IESS por Responsabilidad Patronal</t>
    </r>
  </si>
  <si>
    <r>
      <rPr>
        <b/>
        <sz val="9"/>
        <rFont val="Arial"/>
        <family val="2"/>
      </rPr>
      <t>Obligaciones por Coactivas Interpuestas por el IESS</t>
    </r>
  </si>
  <si>
    <r>
      <rPr>
        <b/>
        <sz val="9"/>
        <rFont val="Arial"/>
        <family val="2"/>
      </rPr>
      <t>Intereses por Mora Patronal al IESS</t>
    </r>
  </si>
  <si>
    <r>
      <rPr>
        <b/>
        <sz val="9"/>
        <rFont val="Arial"/>
        <family val="2"/>
      </rPr>
      <t>Devolución de Multas</t>
    </r>
  </si>
  <si>
    <r>
      <rPr>
        <b/>
        <sz val="9"/>
        <rFont val="Arial"/>
        <family val="2"/>
      </rPr>
      <t>Otros Gastos Financieros</t>
    </r>
  </si>
  <si>
    <r>
      <rPr>
        <b/>
        <sz val="9"/>
        <rFont val="Arial"/>
        <family val="2"/>
      </rPr>
      <t>Dietas</t>
    </r>
  </si>
  <si>
    <r>
      <rPr>
        <b/>
        <sz val="9"/>
        <rFont val="Arial"/>
        <family val="2"/>
      </rPr>
      <t>Asignación a Distribuir para Otros Gastos Corrientes</t>
    </r>
  </si>
  <si>
    <r>
      <rPr>
        <b/>
        <sz val="9"/>
        <rFont val="Arial"/>
        <family val="2"/>
      </rPr>
      <t>TRANSFERENCIAS Y DONACIONES CORRIENTES</t>
    </r>
  </si>
  <si>
    <r>
      <rPr>
        <b/>
        <sz val="9"/>
        <rFont val="Arial"/>
        <family val="2"/>
      </rPr>
      <t>Transferencias Corrientes al Sector Público</t>
    </r>
  </si>
  <si>
    <r>
      <rPr>
        <b/>
        <sz val="9"/>
        <rFont val="Arial"/>
        <family val="2"/>
      </rPr>
      <t>A Entidades del Presupuesto General del Estado</t>
    </r>
  </si>
  <si>
    <r>
      <rPr>
        <b/>
        <sz val="9"/>
        <rFont val="Arial"/>
        <family val="2"/>
      </rPr>
      <t>A Entidades Descentralizadas y Autónomas</t>
    </r>
  </si>
  <si>
    <r>
      <rPr>
        <b/>
        <sz val="9"/>
        <rFont val="Arial"/>
        <family val="2"/>
      </rPr>
      <t>A Empresas Públicas</t>
    </r>
  </si>
  <si>
    <r>
      <rPr>
        <b/>
        <sz val="9"/>
        <rFont val="Arial"/>
        <family val="2"/>
      </rPr>
      <t>A Gobiernos Autónomos Descentralizados</t>
    </r>
  </si>
  <si>
    <r>
      <rPr>
        <b/>
        <sz val="9"/>
        <rFont val="Arial"/>
        <family val="2"/>
      </rPr>
      <t>A la Seguridad Social</t>
    </r>
  </si>
  <si>
    <r>
      <rPr>
        <b/>
        <sz val="9"/>
        <rFont val="Arial"/>
        <family val="2"/>
      </rPr>
      <t>A Entidades Financieras Públicas</t>
    </r>
  </si>
  <si>
    <r>
      <rPr>
        <b/>
        <sz val="9"/>
        <rFont val="Arial"/>
        <family val="2"/>
      </rPr>
      <t>A Cuentas o Fondos Especiales</t>
    </r>
  </si>
  <si>
    <r>
      <rPr>
        <b/>
        <sz val="9"/>
        <rFont val="Arial"/>
        <family val="2"/>
      </rPr>
      <t>A Fondos de Uso Reservado</t>
    </r>
  </si>
  <si>
    <r>
      <rPr>
        <b/>
        <sz val="9"/>
        <rFont val="Arial"/>
        <family val="2"/>
      </rPr>
      <t>Al Fondo de Contingencias</t>
    </r>
  </si>
  <si>
    <r>
      <rPr>
        <b/>
        <sz val="9"/>
        <rFont val="Arial"/>
        <family val="2"/>
      </rPr>
      <t>A la Cuenta de Financiamiento de Derivados Defictarios</t>
    </r>
  </si>
  <si>
    <r>
      <rPr>
        <b/>
        <sz val="9"/>
        <rFont val="Arial"/>
        <family val="2"/>
      </rPr>
      <t>Donaciones Corrientes al Sector Privado Interno</t>
    </r>
  </si>
  <si>
    <r>
      <rPr>
        <b/>
        <sz val="9"/>
        <rFont val="Arial"/>
        <family val="2"/>
      </rPr>
      <t>Al Sector Privado no Financiero</t>
    </r>
  </si>
  <si>
    <r>
      <rPr>
        <b/>
        <sz val="9"/>
        <rFont val="Arial"/>
        <family val="2"/>
      </rPr>
      <t>Indemnizaciones por Afectaciones a los Derechos Humanos</t>
    </r>
  </si>
  <si>
    <r>
      <rPr>
        <b/>
        <sz val="9"/>
        <rFont val="Arial"/>
        <family val="2"/>
      </rPr>
      <t xml:space="preserve">Aporte  a  favor  de  los  Alumnos  Maestros  de  los  Institutos  Pedagógicos  Hispanos  y
</t>
    </r>
    <r>
      <rPr>
        <b/>
        <sz val="9"/>
        <rFont val="Arial"/>
        <family val="2"/>
      </rPr>
      <t>Bilingües</t>
    </r>
  </si>
  <si>
    <r>
      <rPr>
        <b/>
        <sz val="9"/>
        <rFont val="Arial"/>
        <family val="2"/>
      </rPr>
      <t>Aporte a favor de cada Pasante que acceda a la Formación en Prácticas Laborales</t>
    </r>
  </si>
  <si>
    <r>
      <rPr>
        <b/>
        <sz val="9"/>
        <rFont val="Arial"/>
        <family val="2"/>
      </rPr>
      <t>Becas y Ayudas Económicas</t>
    </r>
  </si>
  <si>
    <r>
      <rPr>
        <b/>
        <sz val="9"/>
        <rFont val="Arial"/>
        <family val="2"/>
      </rPr>
      <t>A Jubilados Patronales</t>
    </r>
  </si>
  <si>
    <r>
      <rPr>
        <b/>
        <sz val="9"/>
        <rFont val="Arial"/>
        <family val="2"/>
      </rPr>
      <t>Pensiones a Héroes y Heroínas Nacionales</t>
    </r>
  </si>
  <si>
    <r>
      <rPr>
        <b/>
        <sz val="9"/>
        <rFont val="Arial"/>
        <family val="2"/>
      </rPr>
      <t>Donaciones Corrientes al Exterior</t>
    </r>
  </si>
  <si>
    <r>
      <rPr>
        <b/>
        <sz val="9"/>
        <rFont val="Arial"/>
        <family val="2"/>
      </rPr>
      <t>Aportes y Participaciones al Sector Público</t>
    </r>
  </si>
  <si>
    <r>
      <rPr>
        <b/>
        <sz val="9"/>
        <rFont val="Arial"/>
        <family val="2"/>
      </rPr>
      <t>Por Exportación de Hidrocarburos y Derivados</t>
    </r>
  </si>
  <si>
    <r>
      <rPr>
        <b/>
        <sz val="9"/>
        <rFont val="Arial"/>
        <family val="2"/>
      </rPr>
      <t>Por Impuestos y Exportaciones de Crudo para Universidades y Escuelas Politécnicas.</t>
    </r>
  </si>
  <si>
    <r>
      <rPr>
        <b/>
        <sz val="9"/>
        <rFont val="Arial"/>
        <family val="2"/>
      </rPr>
      <t>Para Empresas Públicas</t>
    </r>
  </si>
  <si>
    <r>
      <rPr>
        <b/>
        <sz val="9"/>
        <rFont val="Arial"/>
        <family val="2"/>
      </rPr>
      <t>Por Planillas de Telecomunicaciones</t>
    </r>
  </si>
  <si>
    <r>
      <rPr>
        <b/>
        <sz val="9"/>
        <rFont val="Arial"/>
        <family val="2"/>
      </rPr>
      <t>Para Financiamiento de la Administración de la Seguridad Social</t>
    </r>
  </si>
  <si>
    <r>
      <rPr>
        <b/>
        <sz val="9"/>
        <rFont val="Arial"/>
        <family val="2"/>
      </rPr>
      <t>Para el IECE por el 0.5% de las Planillas de Pago al IESS</t>
    </r>
  </si>
  <si>
    <r>
      <rPr>
        <b/>
        <sz val="9"/>
        <rFont val="Arial"/>
        <family val="2"/>
      </rPr>
      <t>Por Aplicación de Fondos Ajenos</t>
    </r>
  </si>
  <si>
    <r>
      <rPr>
        <b/>
        <sz val="9"/>
        <rFont val="Arial"/>
        <family val="2"/>
      </rPr>
      <t>Por Aplicación de Cuentas y Fondos Especiales</t>
    </r>
  </si>
  <si>
    <r>
      <rPr>
        <b/>
        <sz val="9"/>
        <rFont val="Arial"/>
        <family val="2"/>
      </rPr>
      <t>Rendimientos de los Sistemas Contables del Banco Central del Ecuador</t>
    </r>
  </si>
  <si>
    <r>
      <rPr>
        <b/>
        <sz val="9"/>
        <rFont val="Arial"/>
        <family val="2"/>
      </rPr>
      <t>Aportes Sobre Depósitos de Instituciones Financieras</t>
    </r>
  </si>
  <si>
    <r>
      <rPr>
        <b/>
        <sz val="9"/>
        <rFont val="Arial"/>
        <family val="2"/>
      </rPr>
      <t>Entrega de Depósitos Inmovilizados</t>
    </r>
  </si>
  <si>
    <r>
      <rPr>
        <b/>
        <sz val="9"/>
        <rFont val="Arial"/>
        <family val="2"/>
      </rPr>
      <t>Otras Participaciones (Aportes y Participaciones al Sector Público)</t>
    </r>
  </si>
  <si>
    <r>
      <rPr>
        <b/>
        <sz val="9"/>
        <rFont val="Arial"/>
        <family val="2"/>
      </rPr>
      <t>De Precios y Tarifas a Entes Públicos</t>
    </r>
  </si>
  <si>
    <r>
      <rPr>
        <b/>
        <sz val="9"/>
        <rFont val="Arial"/>
        <family val="2"/>
      </rPr>
      <t>De Precios y Tarifas a Entes Privados</t>
    </r>
  </si>
  <si>
    <r>
      <rPr>
        <b/>
        <sz val="9"/>
        <rFont val="Arial"/>
        <family val="2"/>
      </rPr>
      <t>De Tarifas a Entes Públicos</t>
    </r>
  </si>
  <si>
    <r>
      <rPr>
        <b/>
        <sz val="9"/>
        <rFont val="Arial"/>
        <family val="2"/>
      </rPr>
      <t>De Tarifas a Entes Privados</t>
    </r>
  </si>
  <si>
    <r>
      <rPr>
        <b/>
        <sz val="9"/>
        <rFont val="Arial"/>
        <family val="2"/>
      </rPr>
      <t>Subsidio a la Vivienda</t>
    </r>
  </si>
  <si>
    <r>
      <rPr>
        <b/>
        <sz val="9"/>
        <rFont val="Arial"/>
        <family val="2"/>
      </rPr>
      <t>Bono de Desarrollo Humano</t>
    </r>
  </si>
  <si>
    <r>
      <rPr>
        <b/>
        <sz val="9"/>
        <rFont val="Arial"/>
        <family val="2"/>
      </rPr>
      <t>Por Adquisición de Insumos Agroquímicos</t>
    </r>
  </si>
  <si>
    <r>
      <rPr>
        <b/>
        <sz val="9"/>
        <rFont val="Arial"/>
        <family val="2"/>
      </rPr>
      <t>Subsidio Consumo Interno de Derivados de Petróleo</t>
    </r>
  </si>
  <si>
    <r>
      <rPr>
        <b/>
        <sz val="9"/>
        <rFont val="Arial"/>
        <family val="2"/>
      </rPr>
      <t>Bono Desnutrición Cero</t>
    </r>
  </si>
  <si>
    <r>
      <rPr>
        <b/>
        <sz val="9"/>
        <rFont val="Arial"/>
        <family val="2"/>
      </rPr>
      <t>Pensión de Adultos Mayores</t>
    </r>
  </si>
  <si>
    <r>
      <rPr>
        <b/>
        <sz val="9"/>
        <rFont val="Arial"/>
        <family val="2"/>
      </rPr>
      <t>Pensión para Personas con Discapacidad</t>
    </r>
  </si>
  <si>
    <r>
      <rPr>
        <b/>
        <sz val="9"/>
        <rFont val="Arial"/>
        <family val="2"/>
      </rPr>
      <t>Bono por Discapacidad</t>
    </r>
  </si>
  <si>
    <r>
      <rPr>
        <b/>
        <sz val="9"/>
        <rFont val="Arial"/>
        <family val="2"/>
      </rPr>
      <t>Bono por Emergencia</t>
    </r>
  </si>
  <si>
    <r>
      <rPr>
        <b/>
        <sz val="9"/>
        <rFont val="Arial"/>
        <family val="2"/>
      </rPr>
      <t>Bono Joaquín Gallegos Lara</t>
    </r>
  </si>
  <si>
    <r>
      <rPr>
        <b/>
        <sz val="9"/>
        <rFont val="Arial"/>
        <family val="2"/>
      </rPr>
      <t>Bono de Adherencia a la Tuberculosis</t>
    </r>
  </si>
  <si>
    <r>
      <rPr>
        <b/>
        <sz val="9"/>
        <rFont val="Arial"/>
        <family val="2"/>
      </rPr>
      <t xml:space="preserve">Aportes   y   Participaciones   Corrientes   a   Gobiernos   Autónomos   Descentralizados   y
</t>
    </r>
    <r>
      <rPr>
        <b/>
        <sz val="9"/>
        <rFont val="Arial"/>
        <family val="2"/>
      </rPr>
      <t>Regímenes Especiales</t>
    </r>
  </si>
  <si>
    <r>
      <rPr>
        <b/>
        <sz val="9"/>
        <rFont val="Arial"/>
        <family val="2"/>
      </rPr>
      <t>Compensaciones a Municipios por Leyes y Decretos</t>
    </r>
  </si>
  <si>
    <r>
      <rPr>
        <b/>
        <sz val="9"/>
        <rFont val="Arial"/>
        <family val="2"/>
      </rPr>
      <t>Compensaciones a Consejos Provinciales por Leyes y Decretos</t>
    </r>
  </si>
  <si>
    <r>
      <rPr>
        <b/>
        <sz val="9"/>
        <rFont val="Arial"/>
        <family val="2"/>
      </rPr>
      <t>A Municipios que no son Capitales de Provincia, por Aporte del FODESEC</t>
    </r>
  </si>
  <si>
    <r>
      <rPr>
        <b/>
        <sz val="9"/>
        <rFont val="Arial"/>
        <family val="2"/>
      </rPr>
      <t>A Consejos Provinciales por Aporte del FODESEC</t>
    </r>
  </si>
  <si>
    <r>
      <rPr>
        <b/>
        <sz val="9"/>
        <rFont val="Arial"/>
        <family val="2"/>
      </rPr>
      <t>Al INGALA por Aporte del FODESEC</t>
    </r>
  </si>
  <si>
    <r>
      <rPr>
        <b/>
        <sz val="9"/>
        <rFont val="Arial"/>
        <family val="2"/>
      </rPr>
      <t>Al CONCOPE por Aporte del FODESEC</t>
    </r>
  </si>
  <si>
    <r>
      <rPr>
        <b/>
        <sz val="9"/>
        <rFont val="Arial"/>
        <family val="2"/>
      </rPr>
      <t>A Juntas Parroquiales Rurales</t>
    </r>
  </si>
  <si>
    <r>
      <rPr>
        <b/>
        <sz val="9"/>
        <rFont val="Arial"/>
        <family val="2"/>
      </rPr>
      <t>Al CONCOPE por Aporte del FONDEPRO</t>
    </r>
  </si>
  <si>
    <r>
      <rPr>
        <b/>
        <sz val="9"/>
        <rFont val="Arial"/>
        <family val="2"/>
      </rPr>
      <t>A Municipios por Aporte del Fondo de Descentralización</t>
    </r>
  </si>
  <si>
    <r>
      <rPr>
        <b/>
        <sz val="9"/>
        <rFont val="Arial"/>
        <family val="2"/>
      </rPr>
      <t>A Consejos Provinciales del Fondo de Descentralización</t>
    </r>
  </si>
  <si>
    <r>
      <rPr>
        <b/>
        <sz val="9"/>
        <rFont val="Arial"/>
        <family val="2"/>
      </rPr>
      <t>A Municipios Capitales de Provincia por Aporte del FODESEC</t>
    </r>
  </si>
  <si>
    <r>
      <rPr>
        <b/>
        <sz val="9"/>
        <rFont val="Arial"/>
        <family val="2"/>
      </rPr>
      <t>A Gobiernos Autónomos Descentralizados Distritales y Cantonales por Emergencias</t>
    </r>
  </si>
  <si>
    <r>
      <rPr>
        <b/>
        <sz val="9"/>
        <rFont val="Arial"/>
        <family val="2"/>
      </rPr>
      <t xml:space="preserve">A Gobiernos Autónomos Descentralizados Provinciales y Régimen Especial de Galápagos
</t>
    </r>
    <r>
      <rPr>
        <b/>
        <sz val="9"/>
        <rFont val="Arial"/>
        <family val="2"/>
      </rPr>
      <t>por Emergencias</t>
    </r>
  </si>
  <si>
    <r>
      <rPr>
        <b/>
        <sz val="9"/>
        <rFont val="Arial"/>
        <family val="2"/>
      </rPr>
      <t>A Gobiernos Autónomos Descentralizados Parroquiales Rurales por Emergencias</t>
    </r>
  </si>
  <si>
    <r>
      <rPr>
        <b/>
        <sz val="9"/>
        <rFont val="Arial"/>
        <family val="2"/>
      </rPr>
      <t>A Gobiernos Autónomos Descentralizados Regionales por Emergencias</t>
    </r>
  </si>
  <si>
    <r>
      <rPr>
        <b/>
        <sz val="9"/>
        <rFont val="Arial"/>
        <family val="2"/>
      </rPr>
      <t>A Gobiernos Autónomos Descentralizados Regionales</t>
    </r>
  </si>
  <si>
    <r>
      <rPr>
        <b/>
        <sz val="9"/>
        <rFont val="Arial"/>
        <family val="2"/>
      </rPr>
      <t xml:space="preserve">A   Gobiernos   Autónomos   Descentralizados   Provinciales   y   al   Régimen   Especial   de
</t>
    </r>
    <r>
      <rPr>
        <b/>
        <sz val="9"/>
        <rFont val="Arial"/>
        <family val="2"/>
      </rPr>
      <t>Galápagos por la participación en el 21% de Ingresos Permanentes</t>
    </r>
  </si>
  <si>
    <r>
      <rPr>
        <b/>
        <sz val="9"/>
        <rFont val="Arial"/>
        <family val="2"/>
      </rPr>
      <t>A Gobiernos Autónomos Descentralizados Distritales y Municipales por la participación en el 21% de Ingresos Permanentes</t>
    </r>
  </si>
  <si>
    <r>
      <rPr>
        <b/>
        <sz val="9"/>
        <rFont val="Arial"/>
        <family val="2"/>
      </rPr>
      <t xml:space="preserve">A Gobiernos Autónomos Descentralizados Parroquiales Rurales por la Participación en el
</t>
    </r>
    <r>
      <rPr>
        <b/>
        <sz val="9"/>
        <rFont val="Arial"/>
        <family val="2"/>
      </rPr>
      <t>21% de Ingresos Permanentes</t>
    </r>
  </si>
  <si>
    <r>
      <rPr>
        <b/>
        <sz val="9"/>
        <rFont val="Arial"/>
        <family val="2"/>
      </rPr>
      <t xml:space="preserve">A Gobiernos Autónomos Descentralizados Provinciales y Régimen Especial de Galápagos
</t>
    </r>
    <r>
      <rPr>
        <b/>
        <sz val="9"/>
        <rFont val="Arial"/>
        <family val="2"/>
      </rPr>
      <t>por la participación en el 10% de Ingresos no Permanentes</t>
    </r>
  </si>
  <si>
    <r>
      <rPr>
        <b/>
        <sz val="9"/>
        <rFont val="Arial"/>
        <family val="2"/>
      </rPr>
      <t xml:space="preserve">A Gobiernos Autónomos Descentralizados Distritales y Municipales por la participación en
</t>
    </r>
    <r>
      <rPr>
        <b/>
        <sz val="9"/>
        <rFont val="Arial"/>
        <family val="2"/>
      </rPr>
      <t>el 10% de Ingresos no Permanentes</t>
    </r>
  </si>
  <si>
    <r>
      <rPr>
        <b/>
        <sz val="9"/>
        <rFont val="Arial"/>
        <family val="2"/>
      </rPr>
      <t xml:space="preserve">A Gobiernos Autónomos Descentralizados Parroquiales Rurales por la participación en el
</t>
    </r>
    <r>
      <rPr>
        <b/>
        <sz val="9"/>
        <rFont val="Arial"/>
        <family val="2"/>
      </rPr>
      <t>10% de Ingresos no Permanentes</t>
    </r>
  </si>
  <si>
    <r>
      <rPr>
        <b/>
        <sz val="9"/>
        <rFont val="Arial"/>
        <family val="2"/>
      </rPr>
      <t xml:space="preserve">A Gobiernos Autónomos Descentralizados Provinciales por el Ejercicio de la Competencia
</t>
    </r>
    <r>
      <rPr>
        <b/>
        <sz val="9"/>
        <rFont val="Arial"/>
        <family val="2"/>
      </rPr>
      <t>de Riego y Drenaje</t>
    </r>
  </si>
  <si>
    <r>
      <rPr>
        <b/>
        <sz val="9"/>
        <rFont val="Arial"/>
        <family val="2"/>
      </rPr>
      <t xml:space="preserve">A Gobiernos Autónomos Descentralizados Metropolitanos y Municipales por el Ejercicio de
</t>
    </r>
    <r>
      <rPr>
        <b/>
        <sz val="9"/>
        <rFont val="Arial"/>
        <family val="2"/>
      </rPr>
      <t>la Competencia de Tránsito, Transporte Terrestre y Seguridad Vial</t>
    </r>
  </si>
  <si>
    <r>
      <rPr>
        <b/>
        <sz val="9"/>
        <rFont val="Arial"/>
        <family val="2"/>
      </rPr>
      <t>A Gobiernos Autónomos Descentralizados de la provincia del Guayas</t>
    </r>
  </si>
  <si>
    <r>
      <rPr>
        <b/>
        <sz val="9"/>
        <rFont val="Arial"/>
        <family val="2"/>
      </rPr>
      <t xml:space="preserve">A Gobiernos Autónomos Descentralizados Metropolitanos y Municipales para el Ejercicio
</t>
    </r>
    <r>
      <rPr>
        <b/>
        <sz val="9"/>
        <rFont val="Arial"/>
        <family val="2"/>
      </rPr>
      <t>de la Competencia para Preservar el Patrimonio Arquitectónico y Cultural</t>
    </r>
  </si>
  <si>
    <r>
      <rPr>
        <b/>
        <sz val="9"/>
        <rFont val="Arial"/>
        <family val="2"/>
      </rPr>
      <t xml:space="preserve">Participaciones  Corrientes  en  los  Ingresos  Petroleros  a  favor  de  la  Fuente  Fiscal  del
</t>
    </r>
    <r>
      <rPr>
        <b/>
        <sz val="9"/>
        <rFont val="Arial"/>
        <family val="2"/>
      </rPr>
      <t>Presupuesto General del Estado</t>
    </r>
  </si>
  <si>
    <r>
      <rPr>
        <b/>
        <sz val="9"/>
        <rFont val="Arial"/>
        <family val="2"/>
      </rPr>
      <t>Por Exportaciones de Derivados de Petróleo</t>
    </r>
  </si>
  <si>
    <r>
      <rPr>
        <b/>
        <sz val="9"/>
        <rFont val="Arial"/>
        <family val="2"/>
      </rPr>
      <t>Por Venta Interna de Derivados del Petróleo</t>
    </r>
  </si>
  <si>
    <r>
      <rPr>
        <b/>
        <sz val="9"/>
        <rFont val="Arial"/>
        <family val="2"/>
      </rPr>
      <t>Por Tarifa del Oleoducto de Empresas Privadas</t>
    </r>
  </si>
  <si>
    <r>
      <rPr>
        <b/>
        <sz val="9"/>
        <rFont val="Arial"/>
        <family val="2"/>
      </rPr>
      <t xml:space="preserve">Del Fondo de Inversión Petrolera 10% Exportación Directa de Crudo y Derivados  y Tarifa
</t>
    </r>
    <r>
      <rPr>
        <b/>
        <sz val="9"/>
        <rFont val="Arial"/>
        <family val="2"/>
      </rPr>
      <t>Transporte SOTE</t>
    </r>
  </si>
  <si>
    <r>
      <rPr>
        <b/>
        <sz val="9"/>
        <rFont val="Arial"/>
        <family val="2"/>
      </rPr>
      <t>Del Fondo de Inversión Petrolera de la Venta Interna de Derivados</t>
    </r>
  </si>
  <si>
    <r>
      <rPr>
        <b/>
        <sz val="9"/>
        <rFont val="Arial"/>
        <family val="2"/>
      </rPr>
      <t>Por Compensación Obligaciones Tributarias Bloque 15</t>
    </r>
  </si>
  <si>
    <r>
      <rPr>
        <b/>
        <sz val="9"/>
        <rFont val="Arial"/>
        <family val="2"/>
      </rPr>
      <t>Del Fondo de Estabilización Petrolera</t>
    </r>
  </si>
  <si>
    <r>
      <rPr>
        <b/>
        <sz val="9"/>
        <rFont val="Arial"/>
        <family val="2"/>
      </rPr>
      <t>Por la Participación en las Exportaciones de Crudo ex - Consorcio</t>
    </r>
  </si>
  <si>
    <r>
      <rPr>
        <b/>
        <sz val="9"/>
        <rFont val="Arial"/>
        <family val="2"/>
      </rPr>
      <t>Por Otras Participaciones no Especificadas</t>
    </r>
  </si>
  <si>
    <r>
      <rPr>
        <b/>
        <sz val="9"/>
        <rFont val="Arial"/>
        <family val="2"/>
      </rPr>
      <t>Por Participaciones Corrientes de los Entes Públicos y Privados en los Ingresos Petroleros</t>
    </r>
  </si>
  <si>
    <r>
      <rPr>
        <b/>
        <sz val="9"/>
        <rFont val="Arial"/>
        <family val="2"/>
      </rPr>
      <t>Al Presupuesto General del Estado</t>
    </r>
  </si>
  <si>
    <r>
      <rPr>
        <b/>
        <sz val="9"/>
        <rFont val="Arial"/>
        <family val="2"/>
      </rPr>
      <t>Al Sector Privado</t>
    </r>
  </si>
  <si>
    <r>
      <rPr>
        <b/>
        <sz val="9"/>
        <rFont val="Arial"/>
        <family val="2"/>
      </rPr>
      <t>Por Participaciones Corrientes de los Entes Públicos y Privados en Ingresos Preasignados</t>
    </r>
  </si>
  <si>
    <r>
      <rPr>
        <b/>
        <sz val="9"/>
        <rFont val="Arial"/>
        <family val="2"/>
      </rPr>
      <t>A Entidades del Gobierno Seccional</t>
    </r>
  </si>
  <si>
    <r>
      <rPr>
        <b/>
        <sz val="9"/>
        <rFont val="Arial"/>
        <family val="2"/>
      </rPr>
      <t>Al Sector Financiero Público</t>
    </r>
  </si>
  <si>
    <r>
      <rPr>
        <b/>
        <sz val="9"/>
        <rFont val="Arial"/>
        <family val="2"/>
      </rPr>
      <t>Transferencias Corrientes a la Seguridad Social</t>
    </r>
  </si>
  <si>
    <r>
      <rPr>
        <b/>
        <sz val="9"/>
        <rFont val="Arial"/>
        <family val="2"/>
      </rPr>
      <t>Contribuciones 40% Pensiones Pagadas por el Seguro General</t>
    </r>
  </si>
  <si>
    <r>
      <rPr>
        <b/>
        <sz val="9"/>
        <rFont val="Arial"/>
        <family val="2"/>
      </rPr>
      <t>Contribución 40% Pensiones Riesgos del Trabajo</t>
    </r>
  </si>
  <si>
    <r>
      <rPr>
        <b/>
        <sz val="9"/>
        <rFont val="Arial"/>
        <family val="2"/>
      </rPr>
      <t>Financiamiento Seguro Social Campesino, 30% del 1% de Sueldos y Salarios</t>
    </r>
  </si>
  <si>
    <r>
      <rPr>
        <b/>
        <sz val="9"/>
        <rFont val="Arial"/>
        <family val="2"/>
      </rPr>
      <t>Contribuciones 40% Pensiones Seguro Social Campesino</t>
    </r>
  </si>
  <si>
    <r>
      <rPr>
        <b/>
        <sz val="9"/>
        <rFont val="Arial"/>
        <family val="2"/>
      </rPr>
      <t>Aporte Anual Seguro Social Campesino</t>
    </r>
  </si>
  <si>
    <r>
      <rPr>
        <b/>
        <sz val="9"/>
        <rFont val="Arial"/>
        <family val="2"/>
      </rPr>
      <t>Reservas Matemáticas</t>
    </r>
  </si>
  <si>
    <r>
      <rPr>
        <b/>
        <sz val="9"/>
        <rFont val="Arial"/>
        <family val="2"/>
      </rPr>
      <t>Contribución de Hasta el 60% Pensiones ISSFA</t>
    </r>
  </si>
  <si>
    <r>
      <rPr>
        <b/>
        <sz val="9"/>
        <rFont val="Arial"/>
        <family val="2"/>
      </rPr>
      <t>Por Pensiones a Cargo del Estado Pagadas por el ISSFA</t>
    </r>
  </si>
  <si>
    <r>
      <rPr>
        <b/>
        <sz val="9"/>
        <rFont val="Arial"/>
        <family val="2"/>
      </rPr>
      <t>Contribución 60% Pensiones ISSPOL</t>
    </r>
  </si>
  <si>
    <r>
      <rPr>
        <b/>
        <sz val="9"/>
        <rFont val="Arial"/>
        <family val="2"/>
      </rPr>
      <t>Por Pensiones a Cargo del Estado pagadas por el ISSPOL</t>
    </r>
  </si>
  <si>
    <r>
      <rPr>
        <b/>
        <sz val="9"/>
        <rFont val="Arial"/>
        <family val="2"/>
      </rPr>
      <t>Reconocimiento de Pago de Pensiones a Héroes y Heroínas Nacionales</t>
    </r>
  </si>
  <si>
    <r>
      <rPr>
        <b/>
        <sz val="9"/>
        <rFont val="Arial"/>
        <family val="2"/>
      </rPr>
      <t>Pensiones Ley 2004-39</t>
    </r>
  </si>
  <si>
    <r>
      <rPr>
        <b/>
        <sz val="9"/>
        <rFont val="Arial"/>
        <family val="2"/>
      </rPr>
      <t>Pensiones del Seguro Adicional del  Magisterio Fiscal</t>
    </r>
  </si>
  <si>
    <r>
      <rPr>
        <b/>
        <sz val="9"/>
        <rFont val="Arial"/>
        <family val="2"/>
      </rPr>
      <t>A  la  Seguridad  Social  por  Subsidio  del  Porcentaje  de  la  Aportación  Individual  de  las Personas que Realizan Trabajo no Remunerado del Hogar</t>
    </r>
  </si>
  <si>
    <r>
      <rPr>
        <b/>
        <sz val="9"/>
        <rFont val="Arial"/>
        <family val="2"/>
      </rPr>
      <t>A la Seguridad Social por Aporte del Estado por el Trabajo Juvenil</t>
    </r>
  </si>
  <si>
    <r>
      <rPr>
        <b/>
        <sz val="9"/>
        <rFont val="Arial"/>
        <family val="2"/>
      </rPr>
      <t>Transferencias por Convenios Internacionales</t>
    </r>
  </si>
  <si>
    <r>
      <rPr>
        <b/>
        <sz val="9"/>
        <rFont val="Arial"/>
        <family val="2"/>
      </rPr>
      <t>Convenios Internacionales para la Seguridad Social</t>
    </r>
  </si>
  <si>
    <r>
      <rPr>
        <b/>
        <sz val="9"/>
        <rFont val="Arial"/>
        <family val="2"/>
      </rPr>
      <t>Asignación a Distribuir para Transferencias y Donaciones Corrientes</t>
    </r>
  </si>
  <si>
    <r>
      <rPr>
        <b/>
        <sz val="9"/>
        <rFont val="Arial"/>
        <family val="2"/>
      </rPr>
      <t>PREVISIONES PARA REASIGNACION</t>
    </r>
  </si>
  <si>
    <r>
      <rPr>
        <b/>
        <sz val="9"/>
        <rFont val="Arial"/>
        <family val="2"/>
      </rPr>
      <t>GASTOS DE PRODUCCIÓN</t>
    </r>
  </si>
  <si>
    <r>
      <rPr>
        <b/>
        <sz val="9"/>
        <rFont val="Arial"/>
        <family val="2"/>
      </rPr>
      <t>GASTOS EN PERSONAL PARA LA PRODUCCIÓN</t>
    </r>
  </si>
  <si>
    <r>
      <rPr>
        <b/>
        <sz val="9"/>
        <rFont val="Arial"/>
        <family val="2"/>
      </rPr>
      <t xml:space="preserve">Remuneración Mensual Unificada de Docentes del Magisterio y Docentes e Investigadores
</t>
    </r>
    <r>
      <rPr>
        <b/>
        <sz val="9"/>
        <rFont val="Arial"/>
        <family val="2"/>
      </rPr>
      <t>Universitarios</t>
    </r>
  </si>
  <si>
    <r>
      <rPr>
        <b/>
        <sz val="9"/>
        <rFont val="Arial"/>
        <family val="2"/>
      </rPr>
      <t>Bonificación por Millaje</t>
    </r>
  </si>
  <si>
    <r>
      <rPr>
        <b/>
        <sz val="9"/>
        <rFont val="Arial"/>
        <family val="2"/>
      </rPr>
      <t>Bonificación para Educadores Comunitarios y Alfabetizadores</t>
    </r>
  </si>
  <si>
    <r>
      <rPr>
        <b/>
        <sz val="9"/>
        <rFont val="Arial"/>
        <family val="2"/>
      </rPr>
      <t>Compensación por Cesación de Funciones</t>
    </r>
  </si>
  <si>
    <r>
      <rPr>
        <b/>
        <sz val="9"/>
        <rFont val="Arial"/>
        <family val="2"/>
      </rPr>
      <t xml:space="preserve">Asignación Global de Jubilación Patronal para Trabajadores Amparados por el Código del
</t>
    </r>
    <r>
      <rPr>
        <b/>
        <sz val="9"/>
        <rFont val="Arial"/>
        <family val="2"/>
      </rPr>
      <t>Trabajo</t>
    </r>
  </si>
  <si>
    <r>
      <rPr>
        <b/>
        <sz val="9"/>
        <rFont val="Arial"/>
        <family val="2"/>
      </rPr>
      <t>Asignación a Distribuir para Gastos en Personal de Producción</t>
    </r>
  </si>
  <si>
    <r>
      <rPr>
        <b/>
        <sz val="9"/>
        <rFont val="Arial"/>
        <family val="2"/>
      </rPr>
      <t>BIENES Y SERVICIOS PARA LA PRODUCCIÓN</t>
    </r>
  </si>
  <si>
    <r>
      <rPr>
        <b/>
        <sz val="9"/>
        <rFont val="Arial"/>
        <family val="2"/>
      </rPr>
      <t xml:space="preserve">Edición,     Impresión,     Reproducción,     Publicaciones,     Suscripciones,     Fotocopiado,
</t>
    </r>
    <r>
      <rPr>
        <b/>
        <sz val="9"/>
        <rFont val="Arial"/>
        <family val="2"/>
      </rPr>
      <t>Traducción,  Empastado,  Enmarcación,  Serigrafía,  Fotografía,  Carnetización,  Filmación  e Imágenes Satelitales</t>
    </r>
  </si>
  <si>
    <r>
      <rPr>
        <b/>
        <sz val="9"/>
        <rFont val="Arial"/>
        <family val="2"/>
      </rPr>
      <t>Difusión e Información</t>
    </r>
  </si>
  <si>
    <r>
      <rPr>
        <b/>
        <sz val="9"/>
        <rFont val="Arial"/>
        <family val="2"/>
      </rPr>
      <t>Servicio de Vigilancia</t>
    </r>
  </si>
  <si>
    <r>
      <rPr>
        <b/>
        <sz val="9"/>
        <rFont val="Arial"/>
        <family val="2"/>
      </rPr>
      <t xml:space="preserve">Servicios de Aseo; Lavado de Vestimenta de Trabajo; Fumigación, Desinfección y Limpieza
</t>
    </r>
    <r>
      <rPr>
        <b/>
        <sz val="9"/>
        <rFont val="Arial"/>
        <family val="2"/>
      </rPr>
      <t>de Instalaciones.</t>
    </r>
  </si>
  <si>
    <r>
      <rPr>
        <b/>
        <sz val="9"/>
        <rFont val="Arial"/>
        <family val="2"/>
      </rPr>
      <t>Servicios para Actividades Agropecuarias, Silvícolas y Pesca</t>
    </r>
  </si>
  <si>
    <r>
      <rPr>
        <b/>
        <sz val="9"/>
        <rFont val="Arial"/>
        <family val="2"/>
      </rPr>
      <t xml:space="preserve">Servicio  de  Incineración  de  Documentos  Públicos;  Bienes  Defectuosos  y/o  Caducados;
</t>
    </r>
    <r>
      <rPr>
        <b/>
        <sz val="9"/>
        <rFont val="Arial"/>
        <family val="2"/>
      </rPr>
      <t>Desechos de Laboratorio; y, Otros</t>
    </r>
  </si>
  <si>
    <r>
      <rPr>
        <b/>
        <sz val="9"/>
        <rFont val="Arial"/>
        <family val="2"/>
      </rPr>
      <t xml:space="preserve">Servicios  de  Provisión  de  Dispositivos  Electrónicos  para  Registro  de  Firmas  </t>
    </r>
    <r>
      <rPr>
        <sz val="9"/>
        <rFont val="Arial"/>
        <family val="2"/>
      </rPr>
      <t xml:space="preserve">Digitales
</t>
    </r>
    <r>
      <rPr>
        <sz val="9"/>
        <rFont val="Arial"/>
        <family val="2"/>
      </rPr>
      <t>Gastos destinados al pago del servicio por la provisión de dispositivos electrónicos para registrar firmas digitales.</t>
    </r>
  </si>
  <si>
    <r>
      <rPr>
        <b/>
        <sz val="9"/>
        <rFont val="Arial"/>
        <family val="2"/>
      </rPr>
      <t>Servicios para las Actividades Mineras e Hidrocarburíferas</t>
    </r>
  </si>
  <si>
    <r>
      <rPr>
        <b/>
        <sz val="9"/>
        <rFont val="Arial"/>
        <family val="2"/>
      </rPr>
      <t xml:space="preserve">Servicios de Monitoreo de la Información en Televisión, Radio, Prensa, Medios On - Line y
</t>
    </r>
    <r>
      <rPr>
        <b/>
        <sz val="9"/>
        <rFont val="Arial"/>
        <family val="2"/>
      </rPr>
      <t>Otros</t>
    </r>
  </si>
  <si>
    <r>
      <rPr>
        <b/>
        <sz val="9"/>
        <rFont val="Arial"/>
        <family val="2"/>
      </rPr>
      <t xml:space="preserve">Servicios   de   Almacenamiento,   Control,   Custodia   y   Dispensación   de   Medicamentos,
</t>
    </r>
    <r>
      <rPr>
        <b/>
        <sz val="9"/>
        <rFont val="Arial"/>
        <family val="2"/>
      </rPr>
      <t>Materiales e Insumos Médicos</t>
    </r>
  </si>
  <si>
    <r>
      <rPr>
        <b/>
        <sz val="9"/>
        <rFont val="Arial"/>
        <family val="2"/>
      </rPr>
      <t>Otros Servicios</t>
    </r>
  </si>
  <si>
    <r>
      <rPr>
        <b/>
        <sz val="9"/>
        <rFont val="Arial"/>
        <family val="2"/>
      </rPr>
      <t xml:space="preserve">Gastos para la Atención de Delegados Extranjeros y Nacionales. Deportistas, Entrenadores
</t>
    </r>
    <r>
      <rPr>
        <b/>
        <sz val="9"/>
        <rFont val="Arial"/>
        <family val="2"/>
      </rPr>
      <t>y Cuerpo Técnico que Representen al País</t>
    </r>
  </si>
  <si>
    <r>
      <rPr>
        <b/>
        <sz val="9"/>
        <rFont val="Arial"/>
        <family val="2"/>
      </rPr>
      <t xml:space="preserve">Recargos por los Cambios en la uUilización de Pasajes al Interior y al Exterior emitidos por
</t>
    </r>
    <r>
      <rPr>
        <b/>
        <sz val="9"/>
        <rFont val="Arial"/>
        <family val="2"/>
      </rPr>
      <t>las Empresas</t>
    </r>
  </si>
  <si>
    <r>
      <rPr>
        <b/>
        <sz val="9"/>
        <rFont val="Arial"/>
        <family val="2"/>
      </rPr>
      <t>Instalación, Mantenimiento y Reparaciones Menores</t>
    </r>
  </si>
  <si>
    <r>
      <rPr>
        <b/>
        <sz val="9"/>
        <rFont val="Arial"/>
        <family val="2"/>
      </rPr>
      <t>Terrenos</t>
    </r>
  </si>
  <si>
    <r>
      <rPr>
        <b/>
        <sz val="9"/>
        <rFont val="Arial"/>
        <family val="2"/>
      </rPr>
      <t xml:space="preserve">Edificios,  Locales,  Residencias  y  Cableado  Estructurado  (Intalaci´n,  Mantenimiento  y
</t>
    </r>
    <r>
      <rPr>
        <b/>
        <sz val="9"/>
        <rFont val="Arial"/>
        <family val="2"/>
      </rPr>
      <t>Reparación)</t>
    </r>
  </si>
  <si>
    <r>
      <rPr>
        <b/>
        <sz val="9"/>
        <rFont val="Arial"/>
        <family val="2"/>
      </rPr>
      <t>Mobiliario (Instalación, Mantenimiento y Reparación)</t>
    </r>
  </si>
  <si>
    <r>
      <rPr>
        <b/>
        <sz val="9"/>
        <rFont val="Arial"/>
        <family val="2"/>
      </rPr>
      <t>Maquinarias y Equipos (Mantenimiento y Reparación)</t>
    </r>
  </si>
  <si>
    <r>
      <rPr>
        <b/>
        <sz val="9"/>
        <rFont val="Arial"/>
        <family val="2"/>
      </rPr>
      <t>Gastos en Mantenimiento de Áreas Verdes y Arreglo de Vías Internas</t>
    </r>
  </si>
  <si>
    <r>
      <rPr>
        <b/>
        <sz val="9"/>
        <rFont val="Arial"/>
        <family val="2"/>
      </rPr>
      <t>Instalación, Mantenimiento y Reparación de Bienes Deportivos</t>
    </r>
  </si>
  <si>
    <r>
      <rPr>
        <b/>
        <sz val="9"/>
        <rFont val="Arial"/>
        <family val="2"/>
      </rPr>
      <t xml:space="preserve">Edificios,    Locales,    Residencias,    Parqueaderos,    Casilleros    Judiciales    y   Bancarios
</t>
    </r>
    <r>
      <rPr>
        <b/>
        <sz val="9"/>
        <rFont val="Arial"/>
        <family val="2"/>
      </rPr>
      <t>(Arrendamiento)</t>
    </r>
  </si>
  <si>
    <r>
      <rPr>
        <b/>
        <sz val="9"/>
        <rFont val="Arial"/>
        <family val="2"/>
      </rPr>
      <t>Maquinaria y Equipo (Arrendamiento)</t>
    </r>
  </si>
  <si>
    <r>
      <rPr>
        <b/>
        <sz val="9"/>
        <rFont val="Arial"/>
        <family val="2"/>
      </rPr>
      <t>Contratación de Estudios, Investigaciones y Servicios Técnicos  Especializados</t>
    </r>
  </si>
  <si>
    <r>
      <rPr>
        <b/>
        <sz val="9"/>
        <rFont val="Arial"/>
        <family val="2"/>
      </rPr>
      <t>Servicios de Auditoría</t>
    </r>
  </si>
  <si>
    <r>
      <rPr>
        <b/>
        <sz val="9"/>
        <rFont val="Arial"/>
        <family val="2"/>
      </rPr>
      <t>Servicios de Capacitación</t>
    </r>
  </si>
  <si>
    <r>
      <rPr>
        <b/>
        <sz val="9"/>
        <rFont val="Arial"/>
        <family val="2"/>
      </rPr>
      <t xml:space="preserve">Registro,  Inscripción  y Otros  Gastos  previos  a  ser  aceptados  en  una  Capacitación  en  el
</t>
    </r>
    <r>
      <rPr>
        <b/>
        <sz val="9"/>
        <rFont val="Arial"/>
        <family val="2"/>
      </rPr>
      <t>Exterior</t>
    </r>
  </si>
  <si>
    <r>
      <rPr>
        <b/>
        <sz val="9"/>
        <rFont val="Arial"/>
        <family val="2"/>
      </rPr>
      <t>Bienes de Uso y Consumo de Producción</t>
    </r>
  </si>
  <si>
    <r>
      <rPr>
        <b/>
        <sz val="9"/>
        <rFont val="Arial"/>
        <family val="2"/>
      </rPr>
      <t>Vestuario, Lencería y Prendas de Protección</t>
    </r>
  </si>
  <si>
    <r>
      <rPr>
        <b/>
        <sz val="9"/>
        <rFont val="Arial"/>
        <family val="2"/>
      </rPr>
      <t>Combustibles, Lubricantes y Aditivos</t>
    </r>
  </si>
  <si>
    <r>
      <rPr>
        <b/>
        <sz val="9"/>
        <rFont val="Arial"/>
        <family val="2"/>
      </rPr>
      <t>Herramientas</t>
    </r>
  </si>
  <si>
    <r>
      <rPr>
        <b/>
        <sz val="9"/>
        <rFont val="Arial"/>
        <family val="2"/>
      </rPr>
      <t>Medicinas y Productos Farmacéuticos</t>
    </r>
  </si>
  <si>
    <r>
      <rPr>
        <b/>
        <sz val="9"/>
        <rFont val="Arial"/>
        <family val="2"/>
      </rPr>
      <t xml:space="preserve">Insumos,  Bienes,  Materiales  y  Suministros  para  la  Construcción,  Eléctricos,  Plomería,
</t>
    </r>
    <r>
      <rPr>
        <b/>
        <sz val="9"/>
        <rFont val="Arial"/>
        <family val="2"/>
      </rPr>
      <t>Carpintería, Señalización Vial, Navegación y Contra Incendios</t>
    </r>
  </si>
  <si>
    <r>
      <rPr>
        <b/>
        <sz val="9"/>
        <rFont val="Arial"/>
        <family val="2"/>
      </rPr>
      <t>Adquisición de Accesorios y Productos Químicos</t>
    </r>
  </si>
  <si>
    <r>
      <rPr>
        <b/>
        <sz val="9"/>
        <rFont val="Arial"/>
        <family val="2"/>
      </rPr>
      <t>Menaje de Cocina, de Hogar, Accesorios Descartables y Accesorios de Oficina</t>
    </r>
  </si>
  <si>
    <r>
      <rPr>
        <b/>
        <sz val="9"/>
        <rFont val="Arial"/>
        <family val="2"/>
      </rPr>
      <t>Insumos, Bienes y Materiales para la Producción de Programas de Radio y Televisión</t>
    </r>
  </si>
  <si>
    <r>
      <rPr>
        <b/>
        <sz val="9"/>
        <rFont val="Arial"/>
        <family val="2"/>
      </rPr>
      <t>Ayudas, Insumos y Accesorios para Compensar Discapacidades</t>
    </r>
  </si>
  <si>
    <r>
      <rPr>
        <b/>
        <sz val="9"/>
        <rFont val="Arial"/>
        <family val="2"/>
      </rPr>
      <t>Insumos, Bienes, Materiales y Suministros para Investigación</t>
    </r>
  </si>
  <si>
    <r>
      <rPr>
        <b/>
        <sz val="9"/>
        <rFont val="Arial"/>
        <family val="2"/>
      </rPr>
      <t>Otros de Uso y Consumo Productivo</t>
    </r>
  </si>
  <si>
    <r>
      <rPr>
        <b/>
        <sz val="9"/>
        <rFont val="Arial"/>
        <family val="2"/>
      </rPr>
      <t>Créditos por Impuesto al Valor Agregado</t>
    </r>
  </si>
  <si>
    <r>
      <rPr>
        <b/>
        <sz val="9"/>
        <rFont val="Arial"/>
        <family val="2"/>
      </rPr>
      <t>Adquisiciones de Materias Primas</t>
    </r>
  </si>
  <si>
    <r>
      <rPr>
        <b/>
        <sz val="9"/>
        <rFont val="Arial"/>
        <family val="2"/>
      </rPr>
      <t>Agrícolas, Pecuarios, Silvícolas y Acuícolas</t>
    </r>
  </si>
  <si>
    <r>
      <rPr>
        <b/>
        <sz val="9"/>
        <rFont val="Arial"/>
        <family val="2"/>
      </rPr>
      <t>Químicos e Industriales</t>
    </r>
  </si>
  <si>
    <r>
      <rPr>
        <b/>
        <sz val="9"/>
        <rFont val="Arial"/>
        <family val="2"/>
      </rPr>
      <t>Mineros</t>
    </r>
  </si>
  <si>
    <r>
      <rPr>
        <b/>
        <sz val="9"/>
        <rFont val="Arial"/>
        <family val="2"/>
      </rPr>
      <t>Petróleo y Gas Natural</t>
    </r>
  </si>
  <si>
    <r>
      <rPr>
        <b/>
        <sz val="9"/>
        <rFont val="Arial"/>
        <family val="2"/>
      </rPr>
      <t>Químicos</t>
    </r>
  </si>
  <si>
    <r>
      <rPr>
        <b/>
        <sz val="9"/>
        <rFont val="Arial"/>
        <family val="2"/>
      </rPr>
      <t>Industriales</t>
    </r>
  </si>
  <si>
    <r>
      <rPr>
        <b/>
        <sz val="9"/>
        <rFont val="Arial"/>
        <family val="2"/>
      </rPr>
      <t>Otras Materias Primas</t>
    </r>
  </si>
  <si>
    <r>
      <rPr>
        <b/>
        <sz val="9"/>
        <rFont val="Arial"/>
        <family val="2"/>
      </rPr>
      <t>Adquisición de Productos en Proceso o Semielaborados</t>
    </r>
  </si>
  <si>
    <r>
      <rPr>
        <b/>
        <sz val="9"/>
        <rFont val="Arial"/>
        <family val="2"/>
      </rPr>
      <t>Otros Productos Semielaborados</t>
    </r>
  </si>
  <si>
    <r>
      <rPr>
        <b/>
        <sz val="9"/>
        <rFont val="Arial"/>
        <family val="2"/>
      </rPr>
      <t>Adquisiciones de Productos Terminados</t>
    </r>
  </si>
  <si>
    <r>
      <rPr>
        <b/>
        <sz val="9"/>
        <rFont val="Arial"/>
        <family val="2"/>
      </rPr>
      <t>Químicos e Industriales no Petroleros</t>
    </r>
  </si>
  <si>
    <r>
      <rPr>
        <b/>
        <sz val="9"/>
        <rFont val="Arial"/>
        <family val="2"/>
      </rPr>
      <t>Petróleo Crudo</t>
    </r>
  </si>
  <si>
    <r>
      <rPr>
        <b/>
        <sz val="9"/>
        <rFont val="Arial"/>
        <family val="2"/>
      </rPr>
      <t>Equipos e Instrumental Médico</t>
    </r>
  </si>
  <si>
    <r>
      <rPr>
        <b/>
        <sz val="9"/>
        <rFont val="Arial"/>
        <family val="2"/>
      </rPr>
      <t>Otros Productos Terminados</t>
    </r>
  </si>
  <si>
    <r>
      <rPr>
        <b/>
        <sz val="9"/>
        <rFont val="Arial"/>
        <family val="2"/>
      </rPr>
      <t>Mobiliarios (No Depreciables)</t>
    </r>
  </si>
  <si>
    <r>
      <rPr>
        <b/>
        <sz val="9"/>
        <rFont val="Arial"/>
        <family val="2"/>
      </rPr>
      <t>Asignación a Distribuir para Bienes y Servicios de Producción</t>
    </r>
  </si>
  <si>
    <r>
      <rPr>
        <b/>
        <sz val="9"/>
        <rFont val="Arial"/>
        <family val="2"/>
      </rPr>
      <t>OTROS GASTOS DE PRODUCCIÓN</t>
    </r>
  </si>
  <si>
    <r>
      <rPr>
        <b/>
        <sz val="9"/>
        <rFont val="Arial"/>
        <family val="2"/>
      </rPr>
      <t>Tasas Generales, Impuestos, Contribuciones, Permisos, Licencias y Patentes</t>
    </r>
  </si>
  <si>
    <r>
      <rPr>
        <b/>
        <sz val="9"/>
        <rFont val="Arial"/>
        <family val="2"/>
      </rPr>
      <t>Tasas Portuarias y Aereoportuarias</t>
    </r>
  </si>
  <si>
    <r>
      <rPr>
        <b/>
        <sz val="9"/>
        <rFont val="Arial"/>
        <family val="2"/>
      </rPr>
      <t>Otros Impuestos, Tasas y Contribuciones</t>
    </r>
  </si>
  <si>
    <r>
      <rPr>
        <b/>
        <sz val="9"/>
        <rFont val="Arial"/>
        <family val="2"/>
      </rPr>
      <t>Gastos por Servicios Financieros</t>
    </r>
  </si>
  <si>
    <r>
      <rPr>
        <b/>
        <sz val="9"/>
        <rFont val="Arial"/>
        <family val="2"/>
      </rPr>
      <t>Obligaciones con el IESS por Coactivas Interpuestas por el IESS</t>
    </r>
  </si>
  <si>
    <r>
      <rPr>
        <b/>
        <sz val="9"/>
        <rFont val="Arial"/>
        <family val="2"/>
      </rPr>
      <t>DIETAS</t>
    </r>
  </si>
  <si>
    <r>
      <rPr>
        <b/>
        <sz val="9"/>
        <rFont val="Arial"/>
        <family val="2"/>
      </rPr>
      <t>Asignación a Distribuir para Otros Gastos de Producción</t>
    </r>
  </si>
  <si>
    <r>
      <rPr>
        <b/>
        <sz val="9"/>
        <rFont val="Arial"/>
        <family val="2"/>
      </rPr>
      <t>GASTOS DE INVERSIÓN</t>
    </r>
  </si>
  <si>
    <r>
      <rPr>
        <b/>
        <sz val="9"/>
        <rFont val="Arial"/>
        <family val="2"/>
      </rPr>
      <t>GASTOS EN PERSONAL PARA INVERSIÓN</t>
    </r>
  </si>
  <si>
    <r>
      <rPr>
        <b/>
        <sz val="9"/>
        <rFont val="Arial"/>
        <family val="2"/>
      </rPr>
      <t xml:space="preserve">Remuneración   Mensual   Unificada   de   Docentes   del   Magisterio   y   de   Docentes   e
</t>
    </r>
    <r>
      <rPr>
        <b/>
        <sz val="9"/>
        <rFont val="Arial"/>
        <family val="2"/>
      </rPr>
      <t>Investigadores Universitarios</t>
    </r>
  </si>
  <si>
    <r>
      <rPr>
        <b/>
        <sz val="9"/>
        <rFont val="Arial"/>
        <family val="2"/>
      </rPr>
      <t>Remuneración Unificada para Pasantes</t>
    </r>
  </si>
  <si>
    <r>
      <rPr>
        <b/>
        <sz val="9"/>
        <rFont val="Arial"/>
        <family val="2"/>
      </rPr>
      <t>Asignación a Distribuir para Gastos en Personal de Inversión</t>
    </r>
  </si>
  <si>
    <r>
      <rPr>
        <b/>
        <sz val="9"/>
        <rFont val="Arial"/>
        <family val="2"/>
      </rPr>
      <t>BIENES Y SERVICIOS PARA INVERSIÓN</t>
    </r>
  </si>
  <si>
    <r>
      <rPr>
        <b/>
        <sz val="9"/>
        <rFont val="Arial"/>
        <family val="2"/>
      </rPr>
      <t xml:space="preserve">Edición,     Impresión,     Reproducción,     Publicaciones,     Suscripciones,     Fotocopiado, Traducción,  Empastado,  Enmarcación,  Serigrafía,  Fotografía,  Carnetización,  Filmación  e
</t>
    </r>
    <r>
      <rPr>
        <b/>
        <sz val="9"/>
        <rFont val="Arial"/>
        <family val="2"/>
      </rPr>
      <t>Imágenes Satelitales y otros elementos oficiales</t>
    </r>
  </si>
  <si>
    <r>
      <rPr>
        <b/>
        <sz val="9"/>
        <rFont val="Arial"/>
        <family val="2"/>
      </rPr>
      <t>Servicios de Aseo; Lavado de Vestimenta de Trabajo; Fumigación, Desinfección y Limpieza de las Instalaciones de las entidades públicas.</t>
    </r>
  </si>
  <si>
    <r>
      <rPr>
        <b/>
        <sz val="9"/>
        <rFont val="Arial"/>
        <family val="2"/>
      </rPr>
      <t>Servicio de Implementación de Bancos de Información</t>
    </r>
  </si>
  <si>
    <r>
      <rPr>
        <b/>
        <sz val="9"/>
        <rFont val="Arial"/>
        <family val="2"/>
      </rPr>
      <t xml:space="preserve">Servicio  de  Incineración  de  Documentos  Públicos;  Bienes  Defectuosos  y /o  Caducados;
</t>
    </r>
    <r>
      <rPr>
        <b/>
        <sz val="9"/>
        <rFont val="Arial"/>
        <family val="2"/>
      </rPr>
      <t>Desechos de Laboratorio; y, Otros</t>
    </r>
  </si>
  <si>
    <r>
      <rPr>
        <b/>
        <sz val="9"/>
        <rFont val="Arial"/>
        <family val="2"/>
      </rPr>
      <t xml:space="preserve">Servicios de Provisión de Dispositivos Electrónicos y Certificación para Registro de Firmas
</t>
    </r>
    <r>
      <rPr>
        <b/>
        <sz val="9"/>
        <rFont val="Arial"/>
        <family val="2"/>
      </rPr>
      <t>Digitales</t>
    </r>
  </si>
  <si>
    <r>
      <rPr>
        <b/>
        <sz val="9"/>
        <rFont val="Arial"/>
        <family val="2"/>
      </rPr>
      <t xml:space="preserve">Servicios de Protección y Asistencia Técnica a Victimas, Testigos y Otros Participantes en
</t>
    </r>
    <r>
      <rPr>
        <b/>
        <sz val="9"/>
        <rFont val="Arial"/>
        <family val="2"/>
      </rPr>
      <t>Procesos Penales</t>
    </r>
  </si>
  <si>
    <r>
      <rPr>
        <b/>
        <sz val="9"/>
        <rFont val="Arial"/>
        <family val="2"/>
      </rPr>
      <t>Comisiones por la Venta de Productos; Servicios Postales y Financieros</t>
    </r>
  </si>
  <si>
    <r>
      <rPr>
        <b/>
        <sz val="9"/>
        <rFont val="Arial"/>
        <family val="2"/>
      </rPr>
      <t xml:space="preserve">Servicios de Monitoreo de la Información en Televisión, Radio, Prensa, Medios On-Line y
</t>
    </r>
    <r>
      <rPr>
        <b/>
        <sz val="9"/>
        <rFont val="Arial"/>
        <family val="2"/>
      </rPr>
      <t>Otros</t>
    </r>
  </si>
  <si>
    <r>
      <rPr>
        <b/>
        <sz val="9"/>
        <rFont val="Arial"/>
        <family val="2"/>
      </rPr>
      <t xml:space="preserve">Servicios   de   Almacenamiento,   Control,   Custodia   y   Dispensación   de   Medicamentos,
</t>
    </r>
    <r>
      <rPr>
        <b/>
        <sz val="9"/>
        <rFont val="Arial"/>
        <family val="2"/>
      </rPr>
      <t>Materiales e Insumos Médicos y Otros</t>
    </r>
  </si>
  <si>
    <r>
      <rPr>
        <b/>
        <sz val="9"/>
        <rFont val="Arial"/>
        <family val="2"/>
      </rPr>
      <t>Viático por Gastos de Residencia</t>
    </r>
  </si>
  <si>
    <r>
      <rPr>
        <b/>
        <sz val="9"/>
        <rFont val="Arial"/>
        <family val="2"/>
      </rPr>
      <t>Gastos para la Atención a Delegados Extranjeros y Nacionales. Deportistas, Entrenadores y Cuerpo Técnico que Representen al País</t>
    </r>
  </si>
  <si>
    <r>
      <rPr>
        <b/>
        <sz val="9"/>
        <rFont val="Arial"/>
        <family val="2"/>
      </rPr>
      <t xml:space="preserve">Recargos por los cambios en la utilización de pasajes al interior y al exterior emitidos por
</t>
    </r>
    <r>
      <rPr>
        <b/>
        <sz val="9"/>
        <rFont val="Arial"/>
        <family val="2"/>
      </rPr>
      <t>las empresas</t>
    </r>
  </si>
  <si>
    <r>
      <rPr>
        <b/>
        <sz val="9"/>
        <rFont val="Arial"/>
        <family val="2"/>
      </rPr>
      <t>Instalaciones, Mantenimientos y Reparaciones</t>
    </r>
  </si>
  <si>
    <r>
      <rPr>
        <b/>
        <sz val="9"/>
        <rFont val="Arial"/>
        <family val="2"/>
      </rPr>
      <t xml:space="preserve">Edificios,  Locales,  Residencias  y  Cableado  Estructurado  (Mantenimiento,  Reparación  e
</t>
    </r>
    <r>
      <rPr>
        <b/>
        <sz val="9"/>
        <rFont val="Arial"/>
        <family val="2"/>
      </rPr>
      <t>Instalación)</t>
    </r>
  </si>
  <si>
    <r>
      <rPr>
        <b/>
        <sz val="9"/>
        <rFont val="Arial"/>
        <family val="2"/>
      </rPr>
      <t>Mobiliarios (Instalación, Mantenimiento y Reparación)</t>
    </r>
  </si>
  <si>
    <r>
      <rPr>
        <b/>
        <sz val="9"/>
        <rFont val="Arial"/>
        <family val="2"/>
      </rPr>
      <t>Contrataciones de Estudios, Investigaciones y Servicios Técnicos Especializados</t>
    </r>
  </si>
  <si>
    <r>
      <rPr>
        <b/>
        <sz val="9"/>
        <rFont val="Arial"/>
        <family val="2"/>
      </rPr>
      <t xml:space="preserve">Registro, Inscripción y Otros Gastos previos a la aceptación para una Capacitación en el
</t>
    </r>
    <r>
      <rPr>
        <b/>
        <sz val="9"/>
        <rFont val="Arial"/>
        <family val="2"/>
      </rPr>
      <t>Exterior</t>
    </r>
  </si>
  <si>
    <r>
      <rPr>
        <b/>
        <sz val="9"/>
        <rFont val="Arial"/>
        <family val="2"/>
      </rPr>
      <t>Bienes de Uso y Consumo de Inversión</t>
    </r>
  </si>
  <si>
    <r>
      <rPr>
        <b/>
        <sz val="9"/>
        <rFont val="Arial"/>
        <family val="2"/>
      </rPr>
      <t>Vestuario, Lencería, Prendas de Protección, carpas y otros</t>
    </r>
  </si>
  <si>
    <r>
      <rPr>
        <b/>
        <sz val="9"/>
        <rFont val="Arial"/>
        <family val="2"/>
      </rPr>
      <t xml:space="preserve">Insumos,  Bienes,  Materiales  y  Suministros  para  la  Construcción,  Electricidad,  Plomería,
</t>
    </r>
    <r>
      <rPr>
        <b/>
        <sz val="9"/>
        <rFont val="Arial"/>
        <family val="2"/>
      </rPr>
      <t>Carpintería, Señalización Vial, Navegación y Contra Incendios</t>
    </r>
  </si>
  <si>
    <r>
      <rPr>
        <b/>
        <sz val="9"/>
        <rFont val="Arial"/>
        <family val="2"/>
      </rPr>
      <t>Insumos,  Bienes  y  Materiales  para  la  Producción  de  Programas  de  Radio  y  Televisión; Eventos Culturales; Artísticos; y,  Entretenimiento en General</t>
    </r>
  </si>
  <si>
    <r>
      <rPr>
        <b/>
        <sz val="9"/>
        <rFont val="Arial"/>
        <family val="2"/>
      </rPr>
      <t>Otros de Uso y Consumo de Inversión</t>
    </r>
  </si>
  <si>
    <r>
      <rPr>
        <b/>
        <sz val="9"/>
        <rFont val="Arial"/>
        <family val="2"/>
      </rPr>
      <t>Partes y Repuestos (No Depreciables)</t>
    </r>
  </si>
  <si>
    <r>
      <rPr>
        <b/>
        <sz val="9"/>
        <rFont val="Arial"/>
        <family val="2"/>
      </rPr>
      <t>Fondos de Reposición de Inversión</t>
    </r>
  </si>
  <si>
    <r>
      <rPr>
        <b/>
        <sz val="9"/>
        <rFont val="Arial"/>
        <family val="2"/>
      </rPr>
      <t>Fondos de Reposición Cajas Chicas en Proyectos y Programas de Inversión</t>
    </r>
  </si>
  <si>
    <r>
      <rPr>
        <b/>
        <sz val="9"/>
        <rFont val="Arial"/>
        <family val="2"/>
      </rPr>
      <t>Fondos Rotativos en Proyectos y Programas de Inversión</t>
    </r>
  </si>
  <si>
    <r>
      <rPr>
        <b/>
        <sz val="9"/>
        <rFont val="Arial"/>
        <family val="2"/>
      </rPr>
      <t>Asignación a Distribuir para Bienes y Servicios de Inversión</t>
    </r>
  </si>
  <si>
    <r>
      <rPr>
        <b/>
        <sz val="9"/>
        <rFont val="Arial"/>
        <family val="2"/>
      </rPr>
      <t>OBRAS PÚBLICAS</t>
    </r>
  </si>
  <si>
    <r>
      <rPr>
        <b/>
        <sz val="9"/>
        <rFont val="Arial"/>
        <family val="2"/>
      </rPr>
      <t>Obras de Infraestructura</t>
    </r>
  </si>
  <si>
    <r>
      <rPr>
        <b/>
        <sz val="9"/>
        <rFont val="Arial"/>
        <family val="2"/>
      </rPr>
      <t>De Agua Potable</t>
    </r>
  </si>
  <si>
    <r>
      <rPr>
        <b/>
        <sz val="9"/>
        <rFont val="Arial"/>
        <family val="2"/>
      </rPr>
      <t>De Riego y Manejo de Aguas</t>
    </r>
  </si>
  <si>
    <r>
      <rPr>
        <b/>
        <sz val="9"/>
        <rFont val="Arial"/>
        <family val="2"/>
      </rPr>
      <t>De Alcantarillado</t>
    </r>
  </si>
  <si>
    <r>
      <rPr>
        <b/>
        <sz val="9"/>
        <rFont val="Arial"/>
        <family val="2"/>
      </rPr>
      <t>De Urbanización y Embellecimiento</t>
    </r>
  </si>
  <si>
    <r>
      <rPr>
        <b/>
        <sz val="9"/>
        <rFont val="Arial"/>
        <family val="2"/>
      </rPr>
      <t>Obras Públicas de Transporte y Vías</t>
    </r>
  </si>
  <si>
    <r>
      <rPr>
        <b/>
        <sz val="9"/>
        <rFont val="Arial"/>
        <family val="2"/>
      </rPr>
      <t>Obras Públicas para Telecomunicaciones</t>
    </r>
  </si>
  <si>
    <r>
      <rPr>
        <b/>
        <sz val="9"/>
        <rFont val="Arial"/>
        <family val="2"/>
      </rPr>
      <t>Construcciones y Edificaciones</t>
    </r>
  </si>
  <si>
    <r>
      <rPr>
        <b/>
        <sz val="9"/>
        <rFont val="Arial"/>
        <family val="2"/>
      </rPr>
      <t>Hospitales y Centros de Asistencia Social y Salud</t>
    </r>
  </si>
  <si>
    <r>
      <rPr>
        <b/>
        <sz val="9"/>
        <rFont val="Arial"/>
        <family val="2"/>
      </rPr>
      <t>Construcciones Agropecuarias</t>
    </r>
  </si>
  <si>
    <r>
      <rPr>
        <b/>
        <sz val="9"/>
        <rFont val="Arial"/>
        <family val="2"/>
      </rPr>
      <t>Plantas Industriales</t>
    </r>
  </si>
  <si>
    <r>
      <rPr>
        <b/>
        <sz val="9"/>
        <rFont val="Arial"/>
        <family val="2"/>
      </rPr>
      <t>Habilitamiento y Protección del Suelo, Subsuelo y Áreas Ecológicas</t>
    </r>
  </si>
  <si>
    <r>
      <rPr>
        <b/>
        <sz val="9"/>
        <rFont val="Arial"/>
        <family val="2"/>
      </rPr>
      <t>Formación de Plantaciones</t>
    </r>
  </si>
  <si>
    <r>
      <rPr>
        <b/>
        <sz val="9"/>
        <rFont val="Arial"/>
        <family val="2"/>
      </rPr>
      <t>Explotación de Aguas Subterráneas</t>
    </r>
  </si>
  <si>
    <r>
      <rPr>
        <b/>
        <sz val="9"/>
        <rFont val="Arial"/>
        <family val="2"/>
      </rPr>
      <t>Obras de Infraestructura para el Control de Inundaciones y Estabilización de Cauces</t>
    </r>
  </si>
  <si>
    <r>
      <rPr>
        <b/>
        <sz val="9"/>
        <rFont val="Arial"/>
        <family val="2"/>
      </rPr>
      <t>Otras Obras de Infraestructura</t>
    </r>
  </si>
  <si>
    <r>
      <rPr>
        <b/>
        <sz val="9"/>
        <rFont val="Arial"/>
        <family val="2"/>
      </rPr>
      <t>Obras para Generación de Energía</t>
    </r>
  </si>
  <si>
    <r>
      <rPr>
        <b/>
        <sz val="9"/>
        <rFont val="Arial"/>
        <family val="2"/>
      </rPr>
      <t>Obras para Generación Eléctrica Hidráulica</t>
    </r>
  </si>
  <si>
    <r>
      <rPr>
        <b/>
        <sz val="9"/>
        <rFont val="Arial"/>
        <family val="2"/>
      </rPr>
      <t>Obras para Generación Eléctrica Térmica</t>
    </r>
  </si>
  <si>
    <r>
      <rPr>
        <b/>
        <sz val="9"/>
        <rFont val="Arial"/>
        <family val="2"/>
      </rPr>
      <t>Obras para Sistemas Alternativos de Generación de Energía</t>
    </r>
  </si>
  <si>
    <r>
      <rPr>
        <b/>
        <sz val="9"/>
        <rFont val="Arial"/>
        <family val="2"/>
      </rPr>
      <t>Otros Sistemas de Generación de Energía</t>
    </r>
  </si>
  <si>
    <r>
      <rPr>
        <b/>
        <sz val="9"/>
        <rFont val="Arial"/>
        <family val="2"/>
      </rPr>
      <t>Obras Hidrocarburíferas y Mineras</t>
    </r>
  </si>
  <si>
    <r>
      <rPr>
        <b/>
        <sz val="9"/>
        <rFont val="Arial"/>
        <family val="2"/>
      </rPr>
      <t>Obras para Extracción de Hidrocarburos</t>
    </r>
  </si>
  <si>
    <r>
      <rPr>
        <b/>
        <sz val="9"/>
        <rFont val="Arial"/>
        <family val="2"/>
      </rPr>
      <t>Obras para la Refinación</t>
    </r>
  </si>
  <si>
    <r>
      <rPr>
        <b/>
        <sz val="9"/>
        <rFont val="Arial"/>
        <family val="2"/>
      </rPr>
      <t>En Obras para el Almacenamiento</t>
    </r>
  </si>
  <si>
    <r>
      <rPr>
        <b/>
        <sz val="9"/>
        <rFont val="Arial"/>
        <family val="2"/>
      </rPr>
      <t>Obras para la Comercialización</t>
    </r>
  </si>
  <si>
    <r>
      <rPr>
        <b/>
        <sz val="9"/>
        <rFont val="Arial"/>
        <family val="2"/>
      </rPr>
      <t>Obras para el Transporte de Materias Primas y Derivados</t>
    </r>
  </si>
  <si>
    <r>
      <rPr>
        <b/>
        <sz val="9"/>
        <rFont val="Arial"/>
        <family val="2"/>
      </rPr>
      <t>Obras para la Actividad Minera</t>
    </r>
  </si>
  <si>
    <r>
      <rPr>
        <b/>
        <sz val="9"/>
        <rFont val="Arial"/>
        <family val="2"/>
      </rPr>
      <t>Otras Obras para el Sector Hidrocarburífero y Minero</t>
    </r>
  </si>
  <si>
    <r>
      <rPr>
        <b/>
        <sz val="9"/>
        <rFont val="Arial"/>
        <family val="2"/>
      </rPr>
      <t>Obras en Líneas, Redes e Instalaciones Eléctricas y de Telecomunicaciones</t>
    </r>
  </si>
  <si>
    <r>
      <rPr>
        <b/>
        <sz val="9"/>
        <rFont val="Arial"/>
        <family val="2"/>
      </rPr>
      <t>Líneas, Redes e Instalaciones Eléctricas</t>
    </r>
  </si>
  <si>
    <r>
      <rPr>
        <b/>
        <sz val="9"/>
        <rFont val="Arial"/>
        <family val="2"/>
      </rPr>
      <t>Líneas, Redes e Instalaciones de Telecomunicaciones</t>
    </r>
  </si>
  <si>
    <r>
      <rPr>
        <b/>
        <sz val="9"/>
        <rFont val="Arial"/>
        <family val="2"/>
      </rPr>
      <t>Otras Obras Eléctricas y de Telecomunicaciones</t>
    </r>
  </si>
  <si>
    <r>
      <rPr>
        <b/>
        <sz val="9"/>
        <rFont val="Arial"/>
        <family val="2"/>
      </rPr>
      <t>Mantenimiento y Reparaciones</t>
    </r>
  </si>
  <si>
    <r>
      <rPr>
        <b/>
        <sz val="9"/>
        <rFont val="Arial"/>
        <family val="2"/>
      </rPr>
      <t>En Obras de Infraestructura</t>
    </r>
  </si>
  <si>
    <r>
      <rPr>
        <b/>
        <sz val="9"/>
        <rFont val="Arial"/>
        <family val="2"/>
      </rPr>
      <t>En Obras para Generación de Energía Eléctrica</t>
    </r>
  </si>
  <si>
    <r>
      <rPr>
        <b/>
        <sz val="9"/>
        <rFont val="Arial"/>
        <family val="2"/>
      </rPr>
      <t>En Obras Hidrocarburíferas y Mineras</t>
    </r>
  </si>
  <si>
    <r>
      <rPr>
        <b/>
        <sz val="9"/>
        <rFont val="Arial"/>
        <family val="2"/>
      </rPr>
      <t>En Obras de Líneas, Redes e Instalaciones Eléctricas y de Telecomunicaciones</t>
    </r>
  </si>
  <si>
    <r>
      <rPr>
        <b/>
        <sz val="9"/>
        <rFont val="Arial"/>
        <family val="2"/>
      </rPr>
      <t>Otros Mantenimientos y Reparaciones de Obras</t>
    </r>
  </si>
  <si>
    <r>
      <rPr>
        <b/>
        <sz val="9"/>
        <rFont val="Arial"/>
        <family val="2"/>
      </rPr>
      <t>Asignación a Distribuir para Obras Públicas</t>
    </r>
  </si>
  <si>
    <r>
      <rPr>
        <b/>
        <sz val="9"/>
        <rFont val="Arial"/>
        <family val="2"/>
      </rPr>
      <t>OTROS GASTOS DE INVERSIÓN</t>
    </r>
  </si>
  <si>
    <r>
      <rPr>
        <b/>
        <sz val="9"/>
        <rFont val="Arial"/>
        <family val="2"/>
      </rPr>
      <t xml:space="preserve">Costas    Judiciales;    Trámites    Notariales,    Legalización    de    Documentos    y   Arreglos
</t>
    </r>
    <r>
      <rPr>
        <b/>
        <sz val="9"/>
        <rFont val="Arial"/>
        <family val="2"/>
      </rPr>
      <t>Extrajudiciales</t>
    </r>
  </si>
  <si>
    <r>
      <rPr>
        <b/>
        <sz val="9"/>
        <rFont val="Arial"/>
        <family val="2"/>
      </rPr>
      <t>Intereses por mora Patronal al IESS</t>
    </r>
  </si>
  <si>
    <r>
      <rPr>
        <b/>
        <sz val="9"/>
        <rFont val="Arial"/>
        <family val="2"/>
      </rPr>
      <t>Asignación sujeta a distribución para Inversión</t>
    </r>
  </si>
  <si>
    <r>
      <rPr>
        <b/>
        <sz val="9"/>
        <rFont val="Arial"/>
        <family val="2"/>
      </rPr>
      <t>TRANSFERENCIAS Y DONACIONES PARA INVERSIÓN</t>
    </r>
  </si>
  <si>
    <r>
      <rPr>
        <b/>
        <sz val="9"/>
        <rFont val="Arial"/>
        <family val="2"/>
      </rPr>
      <t>Transferencias para Inversión al Sector Público</t>
    </r>
  </si>
  <si>
    <r>
      <rPr>
        <b/>
        <sz val="9"/>
        <rFont val="Arial"/>
        <family val="2"/>
      </rPr>
      <t>A Entidades Descentralizadas y Autónomas (Transferencias para Inversión)</t>
    </r>
  </si>
  <si>
    <r>
      <rPr>
        <b/>
        <sz val="9"/>
        <rFont val="Arial"/>
        <family val="2"/>
      </rPr>
      <t>Transferencias y Donaciones de Inversión al Sector Privado Interno</t>
    </r>
  </si>
  <si>
    <r>
      <rPr>
        <b/>
        <sz val="9"/>
        <rFont val="Arial"/>
        <family val="2"/>
      </rPr>
      <t>Transferencias y Donaciones al  Sector Privado Financiero</t>
    </r>
  </si>
  <si>
    <r>
      <rPr>
        <b/>
        <sz val="9"/>
        <rFont val="Arial"/>
        <family val="2"/>
      </rPr>
      <t>Transferencias y Donaciones al Sector Privado no Financiero</t>
    </r>
  </si>
  <si>
    <r>
      <rPr>
        <b/>
        <sz val="9"/>
        <rFont val="Arial"/>
        <family val="2"/>
      </rPr>
      <t>Becas</t>
    </r>
  </si>
  <si>
    <r>
      <rPr>
        <b/>
        <sz val="9"/>
        <rFont val="Arial"/>
        <family val="2"/>
      </rPr>
      <t>Bono de la Vivienda</t>
    </r>
  </si>
  <si>
    <r>
      <rPr>
        <b/>
        <sz val="9"/>
        <rFont val="Arial"/>
        <family val="2"/>
      </rPr>
      <t>Transferencias  al  Sector  Privado  no  Financiero  para  sustitución  del  gas  licuado  de</t>
    </r>
  </si>
  <si>
    <r>
      <rPr>
        <b/>
        <sz val="9"/>
        <rFont val="Arial"/>
        <family val="2"/>
      </rPr>
      <t>Transferencias y Donaciones de Inversión al Exterior</t>
    </r>
  </si>
  <si>
    <r>
      <rPr>
        <b/>
        <sz val="9"/>
        <rFont val="Arial"/>
        <family val="2"/>
      </rPr>
      <t>Al  Exterior</t>
    </r>
  </si>
  <si>
    <r>
      <rPr>
        <b/>
        <sz val="9"/>
        <rFont val="Arial"/>
        <family val="2"/>
      </rPr>
      <t>A Organismos Externos Partícipes del Fondo Ecuador – Venezuela para el Desarrollo</t>
    </r>
  </si>
  <si>
    <r>
      <rPr>
        <b/>
        <sz val="9"/>
        <rFont val="Arial"/>
        <family val="2"/>
      </rPr>
      <t>Transferencias de Inversión al Sector Privado no Financiero</t>
    </r>
  </si>
  <si>
    <r>
      <rPr>
        <b/>
        <sz val="9"/>
        <rFont val="Arial"/>
        <family val="2"/>
      </rPr>
      <t>Subsidios e Incentivo Económico</t>
    </r>
  </si>
  <si>
    <r>
      <rPr>
        <b/>
        <sz val="9"/>
        <rFont val="Arial"/>
        <family val="2"/>
      </rPr>
      <t>Bono de Desnutrición Cero</t>
    </r>
  </si>
  <si>
    <r>
      <rPr>
        <b/>
        <sz val="9"/>
        <rFont val="Arial"/>
        <family val="2"/>
      </rPr>
      <t>Incentivo Económico para Actividades Agropecuarias, Caza y Pesca</t>
    </r>
  </si>
  <si>
    <r>
      <rPr>
        <sz val="9"/>
        <rFont val="Arial"/>
        <family val="2"/>
      </rPr>
      <t xml:space="preserve">Aportes   y   Participaciones   para   Inversión   a   </t>
    </r>
    <r>
      <rPr>
        <b/>
        <sz val="9"/>
        <rFont val="Arial"/>
        <family val="2"/>
      </rPr>
      <t xml:space="preserve">Gobiernos   Autónomos   Descentralizados   y
</t>
    </r>
    <r>
      <rPr>
        <b/>
        <sz val="9"/>
        <rFont val="Arial"/>
        <family val="2"/>
      </rPr>
      <t>Regímenes Especiales</t>
    </r>
  </si>
  <si>
    <r>
      <rPr>
        <b/>
        <sz val="9"/>
        <rFont val="Arial"/>
        <family val="2"/>
      </rPr>
      <t>Al Fondo de Inversiones Municipales por Aporte del FODESEC</t>
    </r>
  </si>
  <si>
    <r>
      <rPr>
        <b/>
        <sz val="9"/>
        <rFont val="Arial"/>
        <family val="2"/>
      </rPr>
      <t>A Municipios Capitales de Provincia, por Aporte del FODESEC</t>
    </r>
  </si>
  <si>
    <r>
      <rPr>
        <b/>
        <sz val="9"/>
        <rFont val="Arial"/>
        <family val="2"/>
      </rPr>
      <t>A Gobiernos Autónomos Descentralizados por Emergencias</t>
    </r>
  </si>
  <si>
    <r>
      <rPr>
        <b/>
        <sz val="9"/>
        <rFont val="Arial"/>
        <family val="2"/>
      </rPr>
      <t xml:space="preserve">A Gobiernos Autónomos Descentralizados Provinciales y Régimen Especial de Galápagos
</t>
    </r>
    <r>
      <rPr>
        <b/>
        <sz val="9"/>
        <rFont val="Arial"/>
        <family val="2"/>
      </rPr>
      <t>por el Ejercicio de Nuevas Competencias</t>
    </r>
  </si>
  <si>
    <r>
      <rPr>
        <b/>
        <sz val="9"/>
        <rFont val="Arial"/>
        <family val="2"/>
      </rPr>
      <t xml:space="preserve">A  Gobiernos  Autónomos  Descentralizados  Distritales  y  Municipales  por  el  Ejercicio  de
</t>
    </r>
    <r>
      <rPr>
        <b/>
        <sz val="9"/>
        <rFont val="Arial"/>
        <family val="2"/>
      </rPr>
      <t>Nuevas Competencias</t>
    </r>
  </si>
  <si>
    <r>
      <rPr>
        <b/>
        <sz val="9"/>
        <rFont val="Arial"/>
        <family val="2"/>
      </rPr>
      <t xml:space="preserve">Participaciones  de  Capital  en  los  Ingresos  Petroleros  a  favor  de  la  Fuente  Fiscal  del
</t>
    </r>
    <r>
      <rPr>
        <b/>
        <sz val="9"/>
        <rFont val="Arial"/>
        <family val="2"/>
      </rPr>
      <t>Presupuesto General del Estado</t>
    </r>
  </si>
  <si>
    <r>
      <rPr>
        <b/>
        <sz val="9"/>
        <rFont val="Arial"/>
        <family val="2"/>
      </rPr>
      <t>Por Regalías de PETROECUADOR</t>
    </r>
  </si>
  <si>
    <r>
      <rPr>
        <b/>
        <sz val="9"/>
        <rFont val="Arial"/>
        <family val="2"/>
      </rPr>
      <t>Por Regalías de Participación del Estado</t>
    </r>
  </si>
  <si>
    <r>
      <rPr>
        <b/>
        <sz val="9"/>
        <rFont val="Arial"/>
        <family val="2"/>
      </rPr>
      <t>Por Regalías de Campos Marginales</t>
    </r>
  </si>
  <si>
    <r>
      <rPr>
        <b/>
        <sz val="9"/>
        <rFont val="Arial"/>
        <family val="2"/>
      </rPr>
      <t>Por Regalías de Alianzas Operativas</t>
    </r>
  </si>
  <si>
    <r>
      <rPr>
        <b/>
        <sz val="9"/>
        <rFont val="Arial"/>
        <family val="2"/>
      </rPr>
      <t>Por Exportaciones de Petróleo de PETROECUADOR Ex-Consorcio</t>
    </r>
  </si>
  <si>
    <r>
      <rPr>
        <b/>
        <sz val="9"/>
        <rFont val="Arial"/>
        <family val="2"/>
      </rPr>
      <t>Por Exportaciones de Petróleo de PETROECUADOR Nororiente</t>
    </r>
  </si>
  <si>
    <r>
      <rPr>
        <b/>
        <sz val="9"/>
        <rFont val="Arial"/>
        <family val="2"/>
      </rPr>
      <t>Por Exportaciones de Petróleo Participación con City Oriente  Bloque 27</t>
    </r>
  </si>
  <si>
    <r>
      <rPr>
        <b/>
        <sz val="9"/>
        <rFont val="Arial"/>
        <family val="2"/>
      </rPr>
      <t>Por Exportaciones de Petróleo Participación con YPF Bloque 16 y BOGUI CAPIRON</t>
    </r>
  </si>
  <si>
    <r>
      <rPr>
        <b/>
        <sz val="9"/>
        <rFont val="Arial"/>
        <family val="2"/>
      </rPr>
      <t>Por Exportaciones de Petróleo Participación con Canadá Grande Bloque 1</t>
    </r>
  </si>
  <si>
    <r>
      <rPr>
        <b/>
        <sz val="9"/>
        <rFont val="Arial"/>
        <family val="2"/>
      </rPr>
      <t xml:space="preserve">Por Exportaciones de Petróleo Participación con PERENCO Coca Payamino y Bloques 7 y
</t>
    </r>
    <r>
      <rPr>
        <b/>
        <sz val="9"/>
        <rFont val="Arial"/>
        <family val="2"/>
      </rPr>
      <t>21</t>
    </r>
  </si>
  <si>
    <r>
      <rPr>
        <b/>
        <sz val="9"/>
        <rFont val="Arial"/>
        <family val="2"/>
      </rPr>
      <t>Por Exportaciones de Crudo Participación con Occidental Lim y Bloque 15 y EdenYuturi</t>
    </r>
  </si>
  <si>
    <r>
      <rPr>
        <b/>
        <sz val="9"/>
        <rFont val="Arial"/>
        <family val="2"/>
      </rPr>
      <t>De Exportaciones de Petróleo Participación Petro -Oriental Bloques 14 y 17</t>
    </r>
  </si>
  <si>
    <r>
      <rPr>
        <b/>
        <sz val="9"/>
        <rFont val="Arial"/>
        <family val="2"/>
      </rPr>
      <t>Por  Exportaciones  de  Petróleo  Participación  con  Ecuador  TLC  Bloque  18  y  Campo Compartido Palo Azul</t>
    </r>
  </si>
  <si>
    <r>
      <rPr>
        <b/>
        <sz val="9"/>
        <rFont val="Arial"/>
        <family val="2"/>
      </rPr>
      <t>Por Exportaciones de Petróleo Participación con CNPC Bloque 11 Cristal Rubí</t>
    </r>
  </si>
  <si>
    <r>
      <rPr>
        <b/>
        <sz val="9"/>
        <rFont val="Arial"/>
        <family val="2"/>
      </rPr>
      <t>Por Exportaciones de Petróleo de Participación en Campos Marginales</t>
    </r>
  </si>
  <si>
    <r>
      <rPr>
        <b/>
        <sz val="9"/>
        <rFont val="Arial"/>
        <family val="2"/>
      </rPr>
      <t>Por Exportaciones de Petróleo de Alianzas Operativas</t>
    </r>
  </si>
  <si>
    <r>
      <rPr>
        <b/>
        <sz val="9"/>
        <rFont val="Arial"/>
        <family val="2"/>
      </rPr>
      <t>Por Exportaciones de Petróleo de Diferencial de Calidad</t>
    </r>
  </si>
  <si>
    <r>
      <rPr>
        <b/>
        <sz val="9"/>
        <rFont val="Arial"/>
        <family val="2"/>
      </rPr>
      <t>Por Exportaciones de Petróleo de Compañías de Prestación de Servicios</t>
    </r>
  </si>
  <si>
    <r>
      <rPr>
        <b/>
        <sz val="9"/>
        <rFont val="Arial"/>
        <family val="2"/>
      </rPr>
      <t>Por  Exportaciones  de  Petróleo  de  Compañías  de  Prestación  de  Servicios  Específicos</t>
    </r>
  </si>
  <si>
    <r>
      <rPr>
        <b/>
        <sz val="9"/>
        <rFont val="Arial"/>
        <family val="2"/>
      </rPr>
      <t xml:space="preserve">Por  Exportaciones  de  Petróleo  de  Compañías  de  Prestación  de  Servicios  Específicos
</t>
    </r>
    <r>
      <rPr>
        <b/>
        <sz val="9"/>
        <rFont val="Arial"/>
        <family val="2"/>
      </rPr>
      <t>Tivacuno</t>
    </r>
  </si>
  <si>
    <r>
      <rPr>
        <b/>
        <sz val="9"/>
        <rFont val="Arial"/>
        <family val="2"/>
      </rPr>
      <t xml:space="preserve">Por Participación de Excedentes de Precios de Contratos Petroleros con Andes Petroleum
</t>
    </r>
    <r>
      <rPr>
        <b/>
        <sz val="9"/>
        <rFont val="Arial"/>
        <family val="2"/>
      </rPr>
      <t>Bloque Fanny 18 B – Tarapoa</t>
    </r>
  </si>
  <si>
    <r>
      <rPr>
        <b/>
        <sz val="9"/>
        <rFont val="Arial"/>
        <family val="2"/>
      </rPr>
      <t xml:space="preserve">Por  Participación  de  Excedentes  de  Precios  de  Contratos  Petroleros  con  City  Oriente
</t>
    </r>
    <r>
      <rPr>
        <b/>
        <sz val="9"/>
        <rFont val="Arial"/>
        <family val="2"/>
      </rPr>
      <t>Bloque 27</t>
    </r>
  </si>
  <si>
    <r>
      <rPr>
        <b/>
        <sz val="9"/>
        <rFont val="Arial"/>
        <family val="2"/>
      </rPr>
      <t xml:space="preserve">Por Participación de Excedentes de Precios de Contratos Petroleros con Perenco Bloques
</t>
    </r>
    <r>
      <rPr>
        <b/>
        <sz val="9"/>
        <rFont val="Arial"/>
        <family val="2"/>
      </rPr>
      <t>7 y 21</t>
    </r>
  </si>
  <si>
    <r>
      <rPr>
        <b/>
        <sz val="9"/>
        <rFont val="Arial"/>
        <family val="2"/>
      </rPr>
      <t xml:space="preserve">Por  Participación  de  Excedentes  de  Precios  de  Contratos  Petroleros  con  Petro-Oriental
</t>
    </r>
    <r>
      <rPr>
        <b/>
        <sz val="9"/>
        <rFont val="Arial"/>
        <family val="2"/>
      </rPr>
      <t>Bloques 14 y 17</t>
    </r>
  </si>
  <si>
    <r>
      <rPr>
        <b/>
        <sz val="9"/>
        <rFont val="Arial"/>
        <family val="2"/>
      </rPr>
      <t xml:space="preserve">Por  Participación  de  Excedentes  de  Precios  de  Contratos  Petroleros  con  REPSOL  YPF
</t>
    </r>
    <r>
      <rPr>
        <b/>
        <sz val="9"/>
        <rFont val="Arial"/>
        <family val="2"/>
      </rPr>
      <t>Bloque 16</t>
    </r>
  </si>
  <si>
    <r>
      <rPr>
        <b/>
        <sz val="9"/>
        <rFont val="Arial"/>
        <family val="2"/>
      </rPr>
      <t>Por Participación de Excedentes de Precios de Contratos Petroleros con Ecuador TLC SA Bloque 18 Palo Azul</t>
    </r>
  </si>
  <si>
    <r>
      <rPr>
        <b/>
        <sz val="9"/>
        <rFont val="Arial"/>
        <family val="2"/>
      </rPr>
      <t xml:space="preserve">Por Participación de Excedentes de Precios de Contratos Petroleros con Canadá Grande
</t>
    </r>
    <r>
      <rPr>
        <b/>
        <sz val="9"/>
        <rFont val="Arial"/>
        <family val="2"/>
      </rPr>
      <t>Limit.</t>
    </r>
  </si>
  <si>
    <r>
      <rPr>
        <b/>
        <sz val="9"/>
        <rFont val="Arial"/>
        <family val="2"/>
      </rPr>
      <t>Por Exportaciones de Petróleo Bloque 15 y Unificados</t>
    </r>
  </si>
  <si>
    <r>
      <rPr>
        <b/>
        <sz val="9"/>
        <rFont val="Arial"/>
        <family val="2"/>
      </rPr>
      <t xml:space="preserve">Por Exportaciones de Petróleo de Participación con Andes Petroleum Bloque Fanny 18 B -
</t>
    </r>
    <r>
      <rPr>
        <b/>
        <sz val="9"/>
        <rFont val="Arial"/>
        <family val="2"/>
      </rPr>
      <t>Tarapoa</t>
    </r>
  </si>
  <si>
    <r>
      <rPr>
        <b/>
        <sz val="9"/>
        <rFont val="Arial"/>
        <family val="2"/>
      </rPr>
      <t>Por Regalías PETROAMAZONAS Bloque 15</t>
    </r>
  </si>
  <si>
    <r>
      <rPr>
        <b/>
        <sz val="9"/>
        <rFont val="Arial"/>
        <family val="2"/>
      </rPr>
      <t>Por Regalías PETROECUADOR Bloque 27</t>
    </r>
  </si>
  <si>
    <r>
      <rPr>
        <b/>
        <sz val="9"/>
        <rFont val="Arial"/>
        <family val="2"/>
      </rPr>
      <t>Por Exportaciones de Petróleo Bloque 27</t>
    </r>
  </si>
  <si>
    <r>
      <rPr>
        <b/>
        <sz val="9"/>
        <rFont val="Arial"/>
        <family val="2"/>
      </rPr>
      <t>Por la Explotación de Gas Natural</t>
    </r>
  </si>
  <si>
    <r>
      <rPr>
        <b/>
        <sz val="9"/>
        <rFont val="Arial"/>
        <family val="2"/>
      </rPr>
      <t xml:space="preserve">Por   Participaciones   de   Capital   de   los   Entes   Públicos   y   Privados   en   los   Ingresos
</t>
    </r>
    <r>
      <rPr>
        <b/>
        <sz val="9"/>
        <rFont val="Arial"/>
        <family val="2"/>
      </rPr>
      <t>Hidrocarburíferos</t>
    </r>
  </si>
  <si>
    <r>
      <rPr>
        <b/>
        <sz val="9"/>
        <rFont val="Arial"/>
        <family val="2"/>
      </rPr>
      <t xml:space="preserve">Por   Participaciones   para   Inversión   de   los   Entes   Públicos   y   Privados   en   Ingresos
</t>
    </r>
    <r>
      <rPr>
        <b/>
        <sz val="9"/>
        <rFont val="Arial"/>
        <family val="2"/>
      </rPr>
      <t>Preasignados</t>
    </r>
  </si>
  <si>
    <r>
      <rPr>
        <b/>
        <sz val="9"/>
        <rFont val="Arial"/>
        <family val="2"/>
      </rPr>
      <t>Asignación a Distribuir para Transferencias y Donaciones de Inversión</t>
    </r>
  </si>
  <si>
    <r>
      <rPr>
        <b/>
        <sz val="9"/>
        <rFont val="Arial"/>
        <family val="2"/>
      </rPr>
      <t>GASTOS DE CAPITAL</t>
    </r>
  </si>
  <si>
    <r>
      <rPr>
        <b/>
        <sz val="9"/>
        <rFont val="Arial"/>
        <family val="2"/>
      </rPr>
      <t>BIENES DE LARGA DURACIÓN</t>
    </r>
  </si>
  <si>
    <r>
      <rPr>
        <b/>
        <sz val="9"/>
        <rFont val="Arial"/>
        <family val="2"/>
      </rPr>
      <t>Bienes Muebles</t>
    </r>
  </si>
  <si>
    <r>
      <rPr>
        <b/>
        <sz val="9"/>
        <rFont val="Arial"/>
        <family val="2"/>
      </rPr>
      <t>Mobiliarios (de Larga Duración)</t>
    </r>
  </si>
  <si>
    <r>
      <rPr>
        <b/>
        <sz val="9"/>
        <rFont val="Arial"/>
        <family val="2"/>
      </rPr>
      <t>Maquinarias y Equipos (de Larga Duración)</t>
    </r>
  </si>
  <si>
    <r>
      <rPr>
        <b/>
        <sz val="9"/>
        <rFont val="Arial"/>
        <family val="2"/>
      </rPr>
      <t>Vehículos (de Larga Duración)</t>
    </r>
  </si>
  <si>
    <r>
      <rPr>
        <b/>
        <sz val="9"/>
        <rFont val="Arial"/>
        <family val="2"/>
      </rPr>
      <t>Herramientas (de Larga Duración)</t>
    </r>
  </si>
  <si>
    <r>
      <rPr>
        <b/>
        <sz val="9"/>
        <rFont val="Arial"/>
        <family val="2"/>
      </rPr>
      <t>Bienes Artísticos y Culturales</t>
    </r>
  </si>
  <si>
    <r>
      <rPr>
        <b/>
        <sz val="9"/>
        <rFont val="Arial"/>
        <family val="2"/>
      </rPr>
      <t>Bienes de Seguridad Nacional Estratégica</t>
    </r>
  </si>
  <si>
    <r>
      <rPr>
        <b/>
        <sz val="9"/>
        <rFont val="Arial"/>
        <family val="2"/>
      </rPr>
      <t>Equipo Médico</t>
    </r>
  </si>
  <si>
    <r>
      <rPr>
        <b/>
        <sz val="9"/>
        <rFont val="Arial"/>
        <family val="2"/>
      </rPr>
      <t>Instrumental Médico</t>
    </r>
  </si>
  <si>
    <r>
      <rPr>
        <b/>
        <sz val="9"/>
        <rFont val="Arial"/>
        <family val="2"/>
      </rPr>
      <t>Equipo Odontológico</t>
    </r>
  </si>
  <si>
    <r>
      <rPr>
        <b/>
        <sz val="9"/>
        <rFont val="Arial"/>
        <family val="2"/>
      </rPr>
      <t>Instrumental Odontológico</t>
    </r>
  </si>
  <si>
    <r>
      <rPr>
        <b/>
        <sz val="9"/>
        <rFont val="Arial"/>
        <family val="2"/>
      </rPr>
      <t xml:space="preserve">Equipo  e  Instrumental  Médico  y  Odontológico  de  Uso  Inmediato  para  la  Prestación  de
</t>
    </r>
    <r>
      <rPr>
        <b/>
        <sz val="9"/>
        <rFont val="Arial"/>
        <family val="2"/>
      </rPr>
      <t>Servicios de Salud</t>
    </r>
  </si>
  <si>
    <r>
      <rPr>
        <b/>
        <sz val="9"/>
        <rFont val="Arial"/>
        <family val="2"/>
      </rPr>
      <t>Bienes Inmuebles</t>
    </r>
  </si>
  <si>
    <r>
      <rPr>
        <b/>
        <sz val="9"/>
        <rFont val="Arial"/>
        <family val="2"/>
      </rPr>
      <t>Terrenos (Inmuebles)</t>
    </r>
  </si>
  <si>
    <r>
      <rPr>
        <b/>
        <sz val="9"/>
        <rFont val="Arial"/>
        <family val="2"/>
      </rPr>
      <t>Edificios, Locales y Residencias (Inmuebles)</t>
    </r>
  </si>
  <si>
    <r>
      <rPr>
        <b/>
        <sz val="9"/>
        <rFont val="Arial"/>
        <family val="2"/>
      </rPr>
      <t>Bienes prefabricados (Inmuebles)</t>
    </r>
  </si>
  <si>
    <r>
      <rPr>
        <b/>
        <sz val="9"/>
        <rFont val="Arial"/>
        <family val="2"/>
      </rPr>
      <t>Otros Bienes Inmuebles</t>
    </r>
  </si>
  <si>
    <r>
      <rPr>
        <b/>
        <sz val="9"/>
        <rFont val="Arial"/>
        <family val="2"/>
      </rPr>
      <t>Expropiaciones de Bienes</t>
    </r>
  </si>
  <si>
    <r>
      <rPr>
        <b/>
        <sz val="9"/>
        <rFont val="Arial"/>
        <family val="2"/>
      </rPr>
      <t>Terrenos (Expropiación)</t>
    </r>
  </si>
  <si>
    <r>
      <rPr>
        <b/>
        <sz val="9"/>
        <rFont val="Arial"/>
        <family val="2"/>
      </rPr>
      <t>Edificios, Locales y Residencias (Expropiación)</t>
    </r>
  </si>
  <si>
    <r>
      <rPr>
        <b/>
        <sz val="9"/>
        <rFont val="Arial"/>
        <family val="2"/>
      </rPr>
      <t>Otras Expropiaciones de Bienes</t>
    </r>
  </si>
  <si>
    <r>
      <rPr>
        <b/>
        <sz val="9"/>
        <rFont val="Arial"/>
        <family val="2"/>
      </rPr>
      <t>Intangibles</t>
    </r>
  </si>
  <si>
    <r>
      <rPr>
        <b/>
        <sz val="9"/>
        <rFont val="Arial"/>
        <family val="2"/>
      </rPr>
      <t>Patentes,  Derechos  de  Autor,  Marcas  Registradas,  Derecho  de  Llave  y  Explotación  de</t>
    </r>
  </si>
  <si>
    <r>
      <rPr>
        <b/>
        <sz val="9"/>
        <rFont val="Arial"/>
        <family val="2"/>
      </rPr>
      <t>Licencias Computacionales</t>
    </r>
  </si>
  <si>
    <r>
      <rPr>
        <b/>
        <sz val="9"/>
        <rFont val="Arial"/>
        <family val="2"/>
      </rPr>
      <t>Sistemas de Información</t>
    </r>
  </si>
  <si>
    <r>
      <rPr>
        <b/>
        <sz val="9"/>
        <rFont val="Arial"/>
        <family val="2"/>
      </rPr>
      <t>Páginas Web</t>
    </r>
  </si>
  <si>
    <r>
      <rPr>
        <b/>
        <sz val="9"/>
        <rFont val="Arial"/>
        <family val="2"/>
      </rPr>
      <t>Bosques</t>
    </r>
  </si>
  <si>
    <r>
      <rPr>
        <b/>
        <sz val="9"/>
        <rFont val="Arial"/>
        <family val="2"/>
      </rPr>
      <t>Otros Bienes Biológicos</t>
    </r>
  </si>
  <si>
    <r>
      <rPr>
        <b/>
        <sz val="9"/>
        <rFont val="Arial"/>
        <family val="2"/>
      </rPr>
      <t>Asignación a Distribuir para Bienes de Larga Duración</t>
    </r>
  </si>
  <si>
    <r>
      <rPr>
        <b/>
        <sz val="9"/>
        <rFont val="Arial"/>
        <family val="2"/>
      </rPr>
      <t>INVERSIONES FINANCIERAS</t>
    </r>
  </si>
  <si>
    <r>
      <rPr>
        <b/>
        <sz val="9"/>
        <rFont val="Arial"/>
        <family val="2"/>
      </rPr>
      <t>Inversiones en Títulos – Valores</t>
    </r>
  </si>
  <si>
    <r>
      <rPr>
        <b/>
        <sz val="9"/>
        <rFont val="Arial"/>
        <family val="2"/>
      </rPr>
      <t>Certificados del Tesoro Nacional</t>
    </r>
  </si>
  <si>
    <r>
      <rPr>
        <b/>
        <sz val="9"/>
        <rFont val="Arial"/>
        <family val="2"/>
      </rPr>
      <t>Bonos del Estado</t>
    </r>
  </si>
  <si>
    <r>
      <rPr>
        <b/>
        <sz val="9"/>
        <rFont val="Arial"/>
        <family val="2"/>
      </rPr>
      <t>Depósitos a Plazo</t>
    </r>
  </si>
  <si>
    <r>
      <rPr>
        <b/>
        <sz val="9"/>
        <rFont val="Arial"/>
        <family val="2"/>
      </rPr>
      <t>Compra de Acciones</t>
    </r>
  </si>
  <si>
    <r>
      <rPr>
        <b/>
        <sz val="9"/>
        <rFont val="Arial"/>
        <family val="2"/>
      </rPr>
      <t>Depósitos a Plazo en Moneda Extranjera</t>
    </r>
  </si>
  <si>
    <r>
      <rPr>
        <b/>
        <sz val="9"/>
        <rFont val="Arial"/>
        <family val="2"/>
      </rPr>
      <t>Participaciones de Capital</t>
    </r>
  </si>
  <si>
    <r>
      <rPr>
        <b/>
        <sz val="9"/>
        <rFont val="Arial"/>
        <family val="2"/>
      </rPr>
      <t>Participaciones Fiduciarias</t>
    </r>
  </si>
  <si>
    <r>
      <rPr>
        <b/>
        <sz val="9"/>
        <rFont val="Arial"/>
        <family val="2"/>
      </rPr>
      <t>Inversiones IESS</t>
    </r>
  </si>
  <si>
    <r>
      <rPr>
        <b/>
        <sz val="9"/>
        <rFont val="Arial"/>
        <family val="2"/>
      </rPr>
      <t>Otros Títulos</t>
    </r>
  </si>
  <si>
    <r>
      <rPr>
        <b/>
        <sz val="9"/>
        <rFont val="Arial"/>
        <family val="2"/>
      </rPr>
      <t>Otros Valores</t>
    </r>
  </si>
  <si>
    <r>
      <rPr>
        <b/>
        <sz val="9"/>
        <rFont val="Arial"/>
        <family val="2"/>
      </rPr>
      <t>Concesión de Préstamos</t>
    </r>
  </si>
  <si>
    <r>
      <rPr>
        <b/>
        <sz val="9"/>
        <rFont val="Arial"/>
        <family val="2"/>
      </rPr>
      <t>A Entidades del Gobierno Autónomo Descentralizado</t>
    </r>
  </si>
  <si>
    <r>
      <rPr>
        <b/>
        <sz val="9"/>
        <rFont val="Arial"/>
        <family val="2"/>
      </rPr>
      <t>Anticipos a Servidores Públicos</t>
    </r>
  </si>
  <si>
    <r>
      <rPr>
        <b/>
        <sz val="9"/>
        <rFont val="Arial"/>
        <family val="2"/>
      </rPr>
      <t>Anticipos a Contratistas</t>
    </r>
  </si>
  <si>
    <r>
      <rPr>
        <b/>
        <sz val="9"/>
        <rFont val="Arial"/>
        <family val="2"/>
      </rPr>
      <t>A Organismos Externos Partícipes del Fondo Ecuador - Venezuela para el Desarrollo</t>
    </r>
  </si>
  <si>
    <r>
      <rPr>
        <b/>
        <sz val="9"/>
        <rFont val="Arial"/>
        <family val="2"/>
      </rPr>
      <t>Inversiones en Títulos - Valores</t>
    </r>
  </si>
  <si>
    <r>
      <rPr>
        <b/>
        <sz val="9"/>
        <rFont val="Arial"/>
        <family val="2"/>
      </rPr>
      <t>Aportes para Futuras Capitalizaciones</t>
    </r>
  </si>
  <si>
    <r>
      <rPr>
        <b/>
        <sz val="9"/>
        <rFont val="Arial"/>
        <family val="2"/>
      </rPr>
      <t>Asignación a Distribuir para Inversiones Financieras</t>
    </r>
  </si>
  <si>
    <r>
      <rPr>
        <b/>
        <sz val="9"/>
        <rFont val="Arial"/>
        <family val="2"/>
      </rPr>
      <t>TRANSFERENCIAS Y DONACIONES DE CAPITAL</t>
    </r>
  </si>
  <si>
    <r>
      <rPr>
        <b/>
        <sz val="9"/>
        <rFont val="Arial"/>
        <family val="2"/>
      </rPr>
      <t>Transferencias de Capital al Sector Público</t>
    </r>
  </si>
  <si>
    <r>
      <rPr>
        <b/>
        <sz val="9"/>
        <rFont val="Arial"/>
        <family val="2"/>
      </rPr>
      <t>A Fondos y Cuentas Especiales</t>
    </r>
  </si>
  <si>
    <r>
      <rPr>
        <b/>
        <sz val="9"/>
        <rFont val="Arial"/>
        <family val="2"/>
      </rPr>
      <t>A Entidades de Educación Superior con Financiamiento Público</t>
    </r>
  </si>
  <si>
    <r>
      <rPr>
        <b/>
        <sz val="9"/>
        <rFont val="Arial"/>
        <family val="2"/>
      </rPr>
      <t>A Empresas Públicas con Financiamiento Público</t>
    </r>
  </si>
  <si>
    <r>
      <rPr>
        <b/>
        <sz val="9"/>
        <rFont val="Arial"/>
        <family val="2"/>
      </rPr>
      <t>Donaciones de Capital al Sector Privado Interno</t>
    </r>
  </si>
  <si>
    <r>
      <rPr>
        <b/>
        <sz val="9"/>
        <rFont val="Arial"/>
        <family val="2"/>
      </rPr>
      <t xml:space="preserve">Transferencias   a   Empresas   Petroleras   Privadas   por   aplicación   de   la   Disposición Transitoria Primera de la Ley Reformatoria a la Ley de Hidrocarburos y a la Ley de Régimen
</t>
    </r>
    <r>
      <rPr>
        <b/>
        <sz val="9"/>
        <rFont val="Arial"/>
        <family val="2"/>
      </rPr>
      <t>Tributario Interno</t>
    </r>
  </si>
  <si>
    <r>
      <rPr>
        <b/>
        <sz val="9"/>
        <rFont val="Arial"/>
        <family val="2"/>
      </rPr>
      <t>Por Exportación  de Hidrocarburos y Derivados</t>
    </r>
  </si>
  <si>
    <r>
      <rPr>
        <b/>
        <sz val="9"/>
        <rFont val="Arial"/>
        <family val="2"/>
      </rPr>
      <t>Por Aplicación del Fondo de Inversión Petrolera</t>
    </r>
  </si>
  <si>
    <r>
      <rPr>
        <b/>
        <sz val="9"/>
        <rFont val="Arial"/>
        <family val="2"/>
      </rPr>
      <t>Por Otras Participaciones y Aportes</t>
    </r>
  </si>
  <si>
    <r>
      <rPr>
        <b/>
        <sz val="9"/>
        <rFont val="Arial"/>
        <family val="2"/>
      </rPr>
      <t>Aportes    y    Participaciones    para    Capital    e    Inversión    a    Gobiernos    Autónomos Descentralizados y Regímenes Especiales</t>
    </r>
  </si>
  <si>
    <t>CENTRAL DE LA AMAZONIA</t>
  </si>
  <si>
    <t>SANTO DOMINGO</t>
  </si>
  <si>
    <t>ESTACIONES</t>
  </si>
  <si>
    <t>Libro de campo</t>
  </si>
  <si>
    <t>Elaboración del Informe</t>
  </si>
  <si>
    <t>Informe Final</t>
  </si>
  <si>
    <t>Informe</t>
  </si>
  <si>
    <t>Investigación</t>
  </si>
  <si>
    <t>RUBRO O ENFOQUE</t>
  </si>
  <si>
    <t>Santa Catalina</t>
  </si>
  <si>
    <t>Multiplicar y distribuir semilla categoría Registrada de avena: INIAP-82.</t>
  </si>
  <si>
    <t>Multiplicar  y distribuir semilla de rye-grass: INIAP-Pichincha.</t>
  </si>
  <si>
    <t>Oferta de servicios de limpieza y clasificación de granos (Beneficio de Semillas)</t>
  </si>
  <si>
    <t>Oferta de servicios de análisis de laboratorio, fisiológicos, físicos y sanitarios</t>
  </si>
  <si>
    <t>Producir leche bovina de alta calidad de acuerdo a normas y procedimientos establecidos</t>
  </si>
  <si>
    <t>Producir animales machos para pies de cría con características genéticas adaptadas al medio</t>
  </si>
  <si>
    <t>Administración</t>
  </si>
  <si>
    <t>Evaluación del comportamiento y adaptabilidad de varias procedencias de Pinus sp. y Eucalyptus sp, en dos localidades del Ecuador</t>
  </si>
  <si>
    <t>Informe de evaluación del desarrollo de las plantas en vivero</t>
  </si>
  <si>
    <t>Elaboración y legalización de los ATM's</t>
  </si>
  <si>
    <t>ATM legalizado</t>
  </si>
  <si>
    <t>Franklin Sigcha</t>
  </si>
  <si>
    <t>Entrega de semillas para la producción de plantas</t>
  </si>
  <si>
    <t>Acta de entrega recepción</t>
  </si>
  <si>
    <t>Evaluación de plantas en vivero</t>
  </si>
  <si>
    <t>Elaboración de Informe</t>
  </si>
  <si>
    <t>Evaluación de la propagación vegetativa de Eucalyptus globulus y Eucalyptus urograndis mediante enraizamiento de estacas</t>
  </si>
  <si>
    <t xml:space="preserve">Establecimiento del ensayo </t>
  </si>
  <si>
    <t>Evaluación de estacas en vivero</t>
  </si>
  <si>
    <t>Elaboración de informe</t>
  </si>
  <si>
    <t xml:space="preserve">Evaluación del efecto de la fertilización química en la productividad de Pinus sp. </t>
  </si>
  <si>
    <t>Evaluación semestral</t>
  </si>
  <si>
    <t>Manejo silvicultural</t>
  </si>
  <si>
    <t>Evaluación del efecto de la fertilización química en la productividad de Eucalyptus sp.</t>
  </si>
  <si>
    <t>Efecto de la competencia de malezas en la productividad a largo plazo de pino en la Hacienda El Rosario</t>
  </si>
  <si>
    <t>Elaboración del protocolo</t>
  </si>
  <si>
    <t>Protocolo</t>
  </si>
  <si>
    <t>Aprobación del protocolo por parte del comité técnico</t>
  </si>
  <si>
    <t>Protocolo aprobado</t>
  </si>
  <si>
    <t>Adquisición de plantas para establecimiento del ensayo</t>
  </si>
  <si>
    <t>Plantas</t>
  </si>
  <si>
    <t>Elaboración del informe</t>
  </si>
  <si>
    <t>Materiales promisorios seleccionados</t>
  </si>
  <si>
    <t>William Viera</t>
  </si>
  <si>
    <t xml:space="preserve">Toma de datos de campo </t>
  </si>
  <si>
    <t>Andrea Sotomayor</t>
  </si>
  <si>
    <t>Mantenimiento agronómico de la población segregante</t>
  </si>
  <si>
    <t>Análisis de datos</t>
  </si>
  <si>
    <t>Segundo ciclo de los cultivares evaluado</t>
  </si>
  <si>
    <t>Pablo Viteri</t>
  </si>
  <si>
    <t>Mantenimiento agronómico de la parcela experimental</t>
  </si>
  <si>
    <t>Efecto de la aplicación de Trichoderma sobre el rendimiento de mora determinado</t>
  </si>
  <si>
    <t>Aníbal Martínez</t>
  </si>
  <si>
    <t>Proceso de propagación de plántulas de aguacate mejorado</t>
  </si>
  <si>
    <t>Mantenimiento agronómico de viveros de aguacate</t>
  </si>
  <si>
    <t xml:space="preserve">Escritura de artículos científicos </t>
  </si>
  <si>
    <t>Manuscrito del artículo científico</t>
  </si>
  <si>
    <t>Plantas frutales producidas</t>
  </si>
  <si>
    <t>Producción de plantas de semilla</t>
  </si>
  <si>
    <t>Manuel Posso</t>
  </si>
  <si>
    <t>Producción de plantas de material vegetativo</t>
  </si>
  <si>
    <t>Producción de plantas injertas</t>
  </si>
  <si>
    <t>Fruta producida</t>
  </si>
  <si>
    <t>Milton Hinojosa</t>
  </si>
  <si>
    <t>Desarrollo de alternativas tecnológicas sostenibles para el mejoramiento productivo y nutricional de pasturas.</t>
  </si>
  <si>
    <t>Evaluación del comportamiento agronómico y nutricional de 26 variedades de pastos de la sierra, para selección de material promisorio.</t>
  </si>
  <si>
    <t xml:space="preserve"> Libro de campo - Informe</t>
  </si>
  <si>
    <t>Ing. Luis Rodríguez</t>
  </si>
  <si>
    <t xml:space="preserve">Adaptación y comportamiento agronómico de cinco cultivares de pastos, provenientes de INIA Uruguay. </t>
  </si>
  <si>
    <t>Evaluación del efecto de fuentes de fertilizantes nitrogenados en el crecimiento y calidad de pasturas.</t>
  </si>
  <si>
    <t>Generar alternativas tecnológicas para mejorar la nutrición, salud y mejoramiento animal.</t>
  </si>
  <si>
    <t xml:space="preserve">Evaluación productiva y reproductiva de cruzamientos interraciales de bovinos de leche. </t>
  </si>
  <si>
    <t xml:space="preserve"> libro de campo</t>
  </si>
  <si>
    <t>Evaluación de cruces de la especie Cavícola con alto vigor híbrido.</t>
  </si>
  <si>
    <t>Producción comercial de leche cruda</t>
  </si>
  <si>
    <t>Desarrollo de genotipos de papa con resistencia/tolerancia a factores bióticos/abióticos y calidad para consumo fresco y/o procesado</t>
  </si>
  <si>
    <t>Establecimiento de los ensayos</t>
  </si>
  <si>
    <t>Jorge Rivadeneira/David Ortega</t>
  </si>
  <si>
    <t>Registro de variables</t>
  </si>
  <si>
    <t>Jorge Rivadeneira/Cecilia Monteros/David Ortega</t>
  </si>
  <si>
    <t>Mantenimiento/cosecha ensayos</t>
  </si>
  <si>
    <t>David Ortega</t>
  </si>
  <si>
    <t>Informe técnico</t>
  </si>
  <si>
    <t>Xavier Cuesta/Jorge Rivadeneira/Cecilia Monteros</t>
  </si>
  <si>
    <t>Multiplicación y mantenimiento de germoplasma de papa para uso en mejoramiento genético</t>
  </si>
  <si>
    <t>Establecimiento de parcelas/semilleros de multiplicación</t>
  </si>
  <si>
    <t>Cecilia Monteros/David Ortega</t>
  </si>
  <si>
    <t>Mantenimiento/cosecha</t>
  </si>
  <si>
    <t xml:space="preserve">Difusión de resultados </t>
  </si>
  <si>
    <t>Sistematización y análisis de la información</t>
  </si>
  <si>
    <t>Jorge Rivadeneira/Cecilia Monteros</t>
  </si>
  <si>
    <t>Escritura/Revisión de la publicación</t>
  </si>
  <si>
    <t>Borrador Resumen</t>
  </si>
  <si>
    <t>Envío/presentación de la publicación en sitios especializados/eventos científicos</t>
  </si>
  <si>
    <t>Resumen-Certificado</t>
  </si>
  <si>
    <t>Líneas (F2 a F9) de quinua evaluadas</t>
  </si>
  <si>
    <t xml:space="preserve">Líneas de quinua en diferentes filiales seleccionadas </t>
  </si>
  <si>
    <t>Manejo agronómico (desyerba, aporque, control fitosanitario)</t>
  </si>
  <si>
    <t>Laura Vega</t>
  </si>
  <si>
    <t>Evaluación de variables en campo (mensual)</t>
  </si>
  <si>
    <t>Ángel Murillo</t>
  </si>
  <si>
    <t>Evaluación de variables en grano (a la cosecha)</t>
  </si>
  <si>
    <t>Informe final</t>
  </si>
  <si>
    <t>Nelson Mazón</t>
  </si>
  <si>
    <t>Líneas promisorias de quinua validadas  en localidades de las provincias Chimborazo y Cotopaxi</t>
  </si>
  <si>
    <t>Líneas promisorias de quinua seleccionadas</t>
  </si>
  <si>
    <t>Fausto Yumisaca</t>
  </si>
  <si>
    <t>Evaluaciones participativas (planta y grano)</t>
  </si>
  <si>
    <t>Poblaciones F5 de arveja evaluadas</t>
  </si>
  <si>
    <t>Líneas de arveja seleccionadas</t>
  </si>
  <si>
    <t>Diego Rodríguez</t>
  </si>
  <si>
    <t>Evaluación de variables en grano seco (a la cosecha)</t>
  </si>
  <si>
    <t>Líneas F8 de haba evaluadas</t>
  </si>
  <si>
    <t>Líneas de haba seleccionadas</t>
  </si>
  <si>
    <t>Semilla genética de variedades de fréjol voluble, quinua, chocho, haba y arveja multiplicada</t>
  </si>
  <si>
    <t>kg de semilla genética obtenida</t>
  </si>
  <si>
    <t>Cosecha, trilla, secado y selección de grano</t>
  </si>
  <si>
    <t>Evaluación de la densidad, época de siembra y poda en el cultivo del chocho variedad INIAP 450 Andino</t>
  </si>
  <si>
    <t>Evaluación de la quinua variedad Chimborazo, abonada con bocashi en localidades de la provincia Chimborazo</t>
  </si>
  <si>
    <t>Recomendación de abonamiento identificada</t>
  </si>
  <si>
    <t>Informe evaluación</t>
  </si>
  <si>
    <t>Evaluación de la quinua variedad Chimborazo, asociada con leguminosas en localidades de la provincia Chimborazo</t>
  </si>
  <si>
    <t>Recomendación de asociación de cultivo identificada</t>
  </si>
  <si>
    <t>Evaluación de tres épocas de siembra con el cultivo del chocho en localidades de la parroquia Ilapo, Chimborazo</t>
  </si>
  <si>
    <t>Época adecuada de siembra del chocho identificada</t>
  </si>
  <si>
    <t>Siembra de ensayos de Rendimiento en Cebada</t>
  </si>
  <si>
    <t>Libro de Campo</t>
  </si>
  <si>
    <t>Javier Noroña</t>
  </si>
  <si>
    <t>Evaluación de variables agronómicas y de enfermedades</t>
  </si>
  <si>
    <t>Libros de Campo</t>
  </si>
  <si>
    <t>Javier Noroña y Gabriela Torrens</t>
  </si>
  <si>
    <t>Cosecha y Postcosecha</t>
  </si>
  <si>
    <t>Gabriela Torrens</t>
  </si>
  <si>
    <t>Evaluación variables de Postcosecha</t>
  </si>
  <si>
    <t>Sistematización y análisis de la información.</t>
  </si>
  <si>
    <t>Análisis realizados</t>
  </si>
  <si>
    <t>Diego Campaña</t>
  </si>
  <si>
    <t>Siembra de poblaciones filiales en Cebada</t>
  </si>
  <si>
    <t>Evaluación  de enfermedades en las diferentes filiales</t>
  </si>
  <si>
    <t>Siembra de ensayos de Rendimiento en trigo</t>
  </si>
  <si>
    <t>Javier Noroña y Diego Campaña</t>
  </si>
  <si>
    <t xml:space="preserve">Evaluación de línea promisoria de Cebada Maltera en las Provincias de Imbabura, Pichincha, Bolívar </t>
  </si>
  <si>
    <t>Informe del comportamiento del genotipo de cebada maltera en tres localidades</t>
  </si>
  <si>
    <t xml:space="preserve">Núcleo de Transferencia </t>
  </si>
  <si>
    <t>Programa Cereales</t>
  </si>
  <si>
    <t>Examen Distinción, Homogeneidad y Estabilidad (DHE) variedad de cebada INIAP-Palmira 2014</t>
  </si>
  <si>
    <t>Informe segundo ciclo examen DHE</t>
  </si>
  <si>
    <t>Evaluación de variables Morfológicas establecidos en la Directriz del  IEPI</t>
  </si>
  <si>
    <t>Examen Distinción, Homogeneidad y Estabilidad (DHE) variedad de trigo INIAP-Imbabura 2014</t>
  </si>
  <si>
    <t>Evaluación de la población de MH de INIAP-101 x Cacahuacintle (5to ciclo)</t>
  </si>
  <si>
    <t>evaluación de variables en campo</t>
  </si>
  <si>
    <t>evaluación de variables post cosecha</t>
  </si>
  <si>
    <t>elaboración de informe</t>
  </si>
  <si>
    <t>Evaluación de la Población maíz Chazo (4to ciclo)</t>
  </si>
  <si>
    <t>Evaluación de la población MH de morocho blanco  1er ciclo</t>
  </si>
  <si>
    <t>Incremento  de la cruza INIAP-122 x INIAP-124</t>
  </si>
  <si>
    <t>Mantenimiento semilla de fitomejorador de INIAP-122</t>
  </si>
  <si>
    <t>Mantenimiento semilla de fitomejorador de INIAP-101</t>
  </si>
  <si>
    <t>Mantenimiento de Pob. Cacahuacintle</t>
  </si>
  <si>
    <t>Eduardo Morillo/Jimmy Sampedro</t>
  </si>
  <si>
    <t>Determinación de las combinaciones multiplex para el genotipaje de marcadores SSRs en S. betaceum</t>
  </si>
  <si>
    <t>Evaluación de  la tasa de multiplicación de vitro plantas de mortiño en diferentes medios de cultivo y condiciones de crecimiento</t>
  </si>
  <si>
    <t>Evaluados dos ensayos de micropropagación de mortiño en dos medios de cultivo y con dos condiciones de crecimiento</t>
  </si>
  <si>
    <t>Santiago Meneses/Eduardo Morillo</t>
  </si>
  <si>
    <t>Evaluado un ensayo de micropropagación de mortiño bajo sistemas de inmersión temporal</t>
  </si>
  <si>
    <t>DENAREF</t>
  </si>
  <si>
    <t>Libro de campo e informe final</t>
  </si>
  <si>
    <t>César Tapia</t>
  </si>
  <si>
    <t>Mantenimiento del jardín experimental de observación de especies medicinales de la Sierra Ecuatoriana.</t>
  </si>
  <si>
    <t>Manejo in vitro de 1000 accesiones  de RTAs y otros cultivos.</t>
  </si>
  <si>
    <t>Pruebas de germinación de colecciones del banco de germoplasma del INIAP</t>
  </si>
  <si>
    <t>Refrescamiento y multiplicación de colecciones con bajos porcentajes de germinación y número insuficiente de semillas.</t>
  </si>
  <si>
    <t>Colecta de materiales de acuerdo a la zonificación agrícola de las provincias a nivel Nacional.</t>
  </si>
  <si>
    <t>Datos pasaporte e informe final</t>
  </si>
  <si>
    <t>Establecimiento de colecciones en campo y cámara refrigerada de cultivos.</t>
  </si>
  <si>
    <r>
      <t xml:space="preserve">Desarrollo de métodos de crioconservación para semillas, embriones y ejes embrionarios de  </t>
    </r>
    <r>
      <rPr>
        <i/>
        <sz val="11"/>
        <color indexed="8"/>
        <rFont val="Calibri"/>
        <family val="2"/>
      </rPr>
      <t>Phaseolus spp, Arachis spp y Theobroma cacao.</t>
    </r>
  </si>
  <si>
    <t>Desarrollo de alternativas de conservación de suelos y agua en la cuenca alta del río Paute (4to. Año)</t>
  </si>
  <si>
    <t>2 alternativas tecnológicas</t>
  </si>
  <si>
    <t>Establecimiento de parcelas de pastos</t>
  </si>
  <si>
    <t>Seguimiento y evaluación de parcelas</t>
  </si>
  <si>
    <t>Documento</t>
  </si>
  <si>
    <t>Desarrollo de alternativas de conservación de suelos y agua en la cuenca alta del río Sicalpa (4to año)</t>
  </si>
  <si>
    <t>Estudio del efecto de la irradiación en  las características físicas y sensoriales de cuatro variedades de papa y 2 vegetales de exportación</t>
  </si>
  <si>
    <t>Elena Villacrés</t>
  </si>
  <si>
    <t>Cecilia Monteros   Elena Villacrés</t>
  </si>
  <si>
    <t>Registro de laboratorio</t>
  </si>
  <si>
    <t xml:space="preserve">Estudio del efecto de la irradiación en  el perfil nutricional de dos variedades de papa y dos vegetales  de exportación  </t>
  </si>
  <si>
    <t>Desarrollo de talleres para fomentar el consumo del grano de chocho en la Costa ecuatoriana</t>
  </si>
  <si>
    <t>Un taller para fomentar el consumo en Guayaquil</t>
  </si>
  <si>
    <t>Un taller para fomentar el consumo en Quevedo</t>
  </si>
  <si>
    <t xml:space="preserve">Intercambio de experiencias en el cultivo, manejo y procesamiento del chocho. </t>
  </si>
  <si>
    <t xml:space="preserve">Intercambio de experiencias con agricultores de la provincia de Chimborazo. </t>
  </si>
  <si>
    <t>Elaboración del borrador de un artículo científico</t>
  </si>
  <si>
    <t>Elaboración de un tríptico</t>
  </si>
  <si>
    <t>Publicación técnica</t>
  </si>
  <si>
    <t>Perfil mixolab de 90 líneas promisorias</t>
  </si>
  <si>
    <t>Ensayos de panificación con 10 líneas seleccionadas</t>
  </si>
  <si>
    <t>Análisis de gluten en 70 muestras</t>
  </si>
  <si>
    <t>Análisis de proteína en 70 muestras</t>
  </si>
  <si>
    <t>Pruebas física de material experimental</t>
  </si>
  <si>
    <t>Pruebas químicas de material experimental</t>
  </si>
  <si>
    <t>María Quelal</t>
  </si>
  <si>
    <t>Iván Samaniego</t>
  </si>
  <si>
    <t>Análisis de la capacidad antioxidante en muestras experimentales.</t>
  </si>
  <si>
    <t>Iván Samaniego, Verónica Arias</t>
  </si>
  <si>
    <t>Evaluación de datos experimentales y elaboración de informe en arazá</t>
  </si>
  <si>
    <t>Iván Samaniego, Beatriz Brito</t>
  </si>
  <si>
    <t>Evaluación de datos experimentales y elaboración de informe en tomate de árbol</t>
  </si>
  <si>
    <t>Evaluación de datos experimentales y elaboración de informe en naranjilla</t>
  </si>
  <si>
    <t>Evaluación de compuestos funcionales en cuatro cultivares de mora, cosechados en tres estados de madurez.</t>
  </si>
  <si>
    <t>Muestreo y preparación de materiales experimentales</t>
  </si>
  <si>
    <t>Beatriz Brito, William Viera</t>
  </si>
  <si>
    <t>Análisis de compuestos funcionales en muestras experimentales</t>
  </si>
  <si>
    <t>Alternativas de mejora en el manejo poscosecha, para reducir las pérdidas de calidad que se producen desde la cosecha, hasta la comercialización en los principales mercados del país, en algunas frutas priorizadas.</t>
  </si>
  <si>
    <t>Beatriz Brito</t>
  </si>
  <si>
    <t xml:space="preserve">Actualizar la información, para realizar el análisis estadístico y económico. </t>
  </si>
  <si>
    <t>Registro de información actualizada</t>
  </si>
  <si>
    <t>Caracterización química y funcional de una población de 100 segregantes de tomate de árbol.</t>
  </si>
  <si>
    <t>Análisis químico y funcional de muestras experimentales</t>
  </si>
  <si>
    <t>Reproducción y muestreo de plantas de orégano</t>
  </si>
  <si>
    <t>Marcelo Tacán, Beatriz Brito</t>
  </si>
  <si>
    <t>Beatriz Brito, Iván Samaniego</t>
  </si>
  <si>
    <t>Análisis de muestras provenientes de  proyectos de investigación de INIAP (Clientes Internos)</t>
  </si>
  <si>
    <t>Analizar 200 muestras provenientes de  proyectos de investigación de INIAP.</t>
  </si>
  <si>
    <t>Ingresos, Proformas y Facturas de análisis realizados</t>
  </si>
  <si>
    <t>Bladimir Ortiz, Carmen Rosales, Verónica Arias, Soraya Carvajal, Rocío Suntaxi</t>
  </si>
  <si>
    <t>Se cumple con el presupuesto entregado de INVERSIÖN</t>
  </si>
  <si>
    <t>Analizar 1200 muestras provenientes de  clientes externos o particulares.</t>
  </si>
  <si>
    <t>Ingresos y Facturas de análisis realizados</t>
  </si>
  <si>
    <t>Desarrollo de prototipos de bioformulaciones en base a Trichoderma asperellumy Purpureocillium lilacinum para el manejo de nematodos fitoparásitos en el cultivo de banano (Musa paradisiaca) en el Ecuador.</t>
  </si>
  <si>
    <t>Establecimiento de ensayos en laboratorio</t>
  </si>
  <si>
    <t xml:space="preserve">Seguimiento y evaluación de prototipos </t>
  </si>
  <si>
    <t>Elaboración informes</t>
  </si>
  <si>
    <t>Caracterización genética de Spodoptera frugiperda en Ecuador.</t>
  </si>
  <si>
    <r>
      <t xml:space="preserve">Recolecta de especímenes de </t>
    </r>
    <r>
      <rPr>
        <i/>
        <sz val="11"/>
        <color theme="1"/>
        <rFont val="Calibri"/>
        <family val="2"/>
        <scheme val="minor"/>
      </rPr>
      <t>S. frugiperda</t>
    </r>
  </si>
  <si>
    <t>Análisis molecular de especímenes</t>
  </si>
  <si>
    <t>Elaboración de informes</t>
  </si>
  <si>
    <t>Caracterización de especies género Spodoptera.</t>
  </si>
  <si>
    <t>Identificación taxonómica de las especies del género Spodoptera</t>
  </si>
  <si>
    <t>Identificación molecular de las especies del género Spodoptera</t>
  </si>
  <si>
    <t>Evaluación de eficacia de productos convencionales y alternativos para control de marchitez en mora de Castilla.</t>
  </si>
  <si>
    <t>Establecimiento de ensayos en laboratorio e invernadero</t>
  </si>
  <si>
    <t>Seguimiento y evaluación de variables en experimentos</t>
  </si>
  <si>
    <t>Determinación de componentes de manejo integrado de plagas en los cultivos de naranjilla, tomate de árbol y fréjol.</t>
  </si>
  <si>
    <t>Elaboración de protocolos y aprobación por comité técnico</t>
  </si>
  <si>
    <t xml:space="preserve">Instalación de experimentos </t>
  </si>
  <si>
    <t>Mantenimiento de ensayos, seguimiento y evaluación</t>
  </si>
  <si>
    <t>Identificación y caracterización de especies fitopatógenas y agentes de control biológico en los cultivos de papa y fresa.</t>
  </si>
  <si>
    <t>Colecta, aislados, identificaciones</t>
  </si>
  <si>
    <t>Diagnóstico de problemas fitosanitarios de los cultivos del área de influencia de la EESC - clientes externos</t>
  </si>
  <si>
    <t>Recepción, procesamiento y análisis micológicos, bacteriológicos, virológicos y nematológicos</t>
  </si>
  <si>
    <t>Número de proformas</t>
  </si>
  <si>
    <t>Informes de resultados</t>
  </si>
  <si>
    <t>Informes resultados</t>
  </si>
  <si>
    <t>Control de calidad de productos biológicos - clientes externos</t>
  </si>
  <si>
    <t>Recepción, procesamiento y análisis de calidad productos biológicos</t>
  </si>
  <si>
    <t>Ana Pincay</t>
  </si>
  <si>
    <t>Producción y distribución de semilla de maíz</t>
  </si>
  <si>
    <t>Multiplicar y distribuir semilla categoría Básica de maíz de las variedades más demandadas INIAP: 101</t>
  </si>
  <si>
    <t>Edwin Cruz</t>
  </si>
  <si>
    <t>Multiplicar y distribuir semilla categoría Básica de maíz de las variedades más demandadas INIAP: 122.</t>
  </si>
  <si>
    <t>Multiplicar y distribuir semilla categoría Básica de maíz de las variedades más demandadas INIAP: 103.</t>
  </si>
  <si>
    <t>Multiplicar y distribuir semilla categoría Básica de maíz de las variedades más demandadas INIAP: 180.</t>
  </si>
  <si>
    <t>Producción y distribución de semilla de papa</t>
  </si>
  <si>
    <t>Multiplicar y distribuir semilla categoría Registrada de papa:  INIAP-Fripapa.</t>
  </si>
  <si>
    <t>Ney Paula</t>
  </si>
  <si>
    <t>Multiplicar y distribuir semilla categoría Registrada de papa:  Superchola.</t>
  </si>
  <si>
    <t>Producción y distribución de semilla de leguminosas y granos andinos</t>
  </si>
  <si>
    <t>Multiplicar y distribuir semilla categoría Registrada  de chocho INIAP-Andino.</t>
  </si>
  <si>
    <t xml:space="preserve">Ney Paula Edwin Cruz </t>
  </si>
  <si>
    <t>Multiplicar y distribuir semilla categoría Registrada  de quinua INIAP Tunkahuan,</t>
  </si>
  <si>
    <t>Multiplicar y distribuir semilla categoría Registrada  de fréjol INIAP- 420.</t>
  </si>
  <si>
    <t>Multiplicar y distribuir semilla categoría Registrada  de fréjol INIAP- 481.</t>
  </si>
  <si>
    <t>Multiplicar y distribuir semilla categoría Registrada  de fréjol: INIAP- 484.</t>
  </si>
  <si>
    <t>Multiplicar y distribuir semilla categoría Registrada  de arveja INIAP Lojanita.</t>
  </si>
  <si>
    <t>Producción y distribución de semilla de  trigo</t>
  </si>
  <si>
    <t xml:space="preserve">Multiplicar y distribuir semilla categoría Registrada de trigo: INIAP-Vivar </t>
  </si>
  <si>
    <t>Multiplicar y distribuir semilla categoría Registrada de trigo: INIAP-Imbabura.</t>
  </si>
  <si>
    <t>Multiplicar y distribuir semilla categoría Registrada de cebada: INIAP-Cañicapa.</t>
  </si>
  <si>
    <t>Andrés Araujo</t>
  </si>
  <si>
    <t>Producción y distribución de semilla de  pastos</t>
  </si>
  <si>
    <t>Rebrote en lotes de cereales</t>
  </si>
  <si>
    <t>Prestación de servicios</t>
  </si>
  <si>
    <t>Respuesta del cultivo de papa (Solanum tuberosum l.) variedad Superchola a la aplicación de cinco soluciones nutritivas mediante fertirriego</t>
  </si>
  <si>
    <t>Instalación del sistema de riego por goteo</t>
  </si>
  <si>
    <t>Sistema de riego instalado</t>
  </si>
  <si>
    <t>Instalación de experimento en el invernadero</t>
  </si>
  <si>
    <t>Experimento instalado</t>
  </si>
  <si>
    <t xml:space="preserve">Medición de variables, muestreo de suelos, plantas y aguas  </t>
  </si>
  <si>
    <t>Cosecha del experimento</t>
  </si>
  <si>
    <t xml:space="preserve">Libro de campo </t>
  </si>
  <si>
    <t>Análisis químico de muestras de plantas, sustrato y aguas</t>
  </si>
  <si>
    <t>Revisión de la base de datos</t>
  </si>
  <si>
    <t>Bases datos de rendimiento y extracción de nitrógeno, fósforo, potasio, calcio, magnesio y azufre</t>
  </si>
  <si>
    <t xml:space="preserve">Elaboración del informe </t>
  </si>
  <si>
    <t>Evaluación del efecto de la omisión de N, P y K en el cultivo de papa (Solanum tuberosum L.) variedad Super chola con fertirrigación bajo invernadero</t>
  </si>
  <si>
    <t>Instalación del experimento en el invernadero</t>
  </si>
  <si>
    <t xml:space="preserve">Medición de las variables, muestreo de plantas, sustrato y aguas  </t>
  </si>
  <si>
    <t>Análisis químico de las muestras de plantas, sustrato y aguas</t>
  </si>
  <si>
    <t>Bases datos de rendimiento y extracción de nitrógeno, fósforo y potasio</t>
  </si>
  <si>
    <t>Respuesta de la fertilización con N, P, y K en el cultivo de fresa (Fragaria x ananassa duch.) variedad Albion en invernadero.</t>
  </si>
  <si>
    <t>Fertirrigación en aguacate y granadilla (Fontagro). Experimentos en campo</t>
  </si>
  <si>
    <t xml:space="preserve">Medición de las variables y muestreo de suelos, plantas y aguas  </t>
  </si>
  <si>
    <t>Análisis químico de las muestras de plantas</t>
  </si>
  <si>
    <t>Evaluación de deficiencias nutricionales en quinua hidropónica (Chenopodium quinoa willd.),  bajo invernadero</t>
  </si>
  <si>
    <t>Instalación de el sistema de riego por goteo</t>
  </si>
  <si>
    <t xml:space="preserve">Medición de variables, muestreo de plantas, sustratos y aguas  </t>
  </si>
  <si>
    <t>Análisis químico de las muestras de plantas, sustratos y aguas</t>
  </si>
  <si>
    <t>Zonificación de la Estación Experimental Santa Catalina</t>
  </si>
  <si>
    <t>Muestreo de suelos y aguas</t>
  </si>
  <si>
    <t>Análisis químico de las muestras de suelos y aguas</t>
  </si>
  <si>
    <t>Bases datos de rendimiento y extracción de nitrógeno</t>
  </si>
  <si>
    <t>Evaluación de efecto residual de la aplicación de abonos verdes y la eficiencia de la fertilización nitrogenada</t>
  </si>
  <si>
    <t>Determinación de la eficiencia de uso de nitrógeno y fósforo por el cultivo de papa (Solanum tuberosum L.) en suelos volcánicos</t>
  </si>
  <si>
    <t>Análisis físicos de suelos</t>
  </si>
  <si>
    <t>Santiago Meneses</t>
  </si>
  <si>
    <t>Luis Rodríguez</t>
  </si>
  <si>
    <t>Carlos Sangoquiza</t>
  </si>
  <si>
    <t>Víctor Barrera</t>
  </si>
  <si>
    <t>Francisco Báez</t>
  </si>
  <si>
    <t>Sandra Garcés</t>
  </si>
  <si>
    <t>Cristina Tello</t>
  </si>
  <si>
    <t>José Ochoa / Pablo Llumiquinga</t>
  </si>
  <si>
    <t>Carmen Castillo / María Luisa Insuasti</t>
  </si>
  <si>
    <t>Yamil Cartagena</t>
  </si>
  <si>
    <t>María Insuasti / Néstor Castillo</t>
  </si>
  <si>
    <t>Producción y distribución de semilla de  Cebada</t>
  </si>
  <si>
    <t>Manejo agronómico de los Ensayos (Deshierbas, Desmezcla, fertilización)</t>
  </si>
  <si>
    <t>Líneas seleccionadas de trigo en las diferentes filiales</t>
  </si>
  <si>
    <t xml:space="preserve">Informe de evolución </t>
  </si>
  <si>
    <t>Evaluación del efecto de la cobertura arbórea sobre el comportamiento animal en respuesta al estrés calórico</t>
  </si>
  <si>
    <t>Evaluación de la aplicación del ácido salicílico en pasturas.</t>
  </si>
  <si>
    <t>manejo agronómico ( siembra, labores culturales y cosecha)</t>
  </si>
  <si>
    <t>Carlos Yánez</t>
  </si>
  <si>
    <t>Evaluación de la población de MH de chulpi (9no ciclo, recombinación de 15 familias)</t>
  </si>
  <si>
    <t>Evaluación de la selección de MH de maíz blanco de Leche (3er. Ciclo)</t>
  </si>
  <si>
    <t>Adaptación de 4 líneas parentales de híbridos amarillos y 7 líneas parentales de híbridos blancos en la Hcda. San Carlos-Urcuquí</t>
  </si>
  <si>
    <t xml:space="preserve">Carlos Yánez, Carlos Sangoquiza, José Luis Zambrano    </t>
  </si>
  <si>
    <t>Recomendación de manejo del cultivo del chocho</t>
  </si>
  <si>
    <t>Desarrollo de la tecnología de marcadores moleculares microsatélites para el genotipaje de tomate de árbol (Solanum betaceum)</t>
  </si>
  <si>
    <t>Validación de la amplificación de un set de primers SSRs identificados por NGS y otras fuentes de datos</t>
  </si>
  <si>
    <t>Set de primers microsatélites validados por PCR en el ADN de tomate de árbol</t>
  </si>
  <si>
    <t>Determinación del polimorfismo de un set de marcadores SSRs en variedades de S.betaceum y otras especies silvestres relacionadas</t>
  </si>
  <si>
    <t>Set de primers microsatélites informativos para el genotipaje de tomate de árbol</t>
  </si>
  <si>
    <t>Set de primers microsatélites informativos y duplexados para el genotipaje de tomate de árbol</t>
  </si>
  <si>
    <t>Caracterización molecular de la colección de tomate de árbol del INIAP y de un grupo de materiales provenientes de la colección del CADET Tumbaco con marcadores microsatelites (CONVENIO INIAP-U. CENTRAL)</t>
  </si>
  <si>
    <t xml:space="preserve">Caracterización y cuantificación de la base genética de germoplasma de tomate de árbol disponible en INIAP y CADET </t>
  </si>
  <si>
    <t>Colecciones de germoplasma de tomate de árbol caracterizadas con marcadores microsatelites</t>
  </si>
  <si>
    <t xml:space="preserve">Cuantificación por PCR cuantitativa de la expresión de genes asociados a la síntesis de saponinas en quinuas dulces y amargas del INIAP </t>
  </si>
  <si>
    <t>Estandarización de la qPCR para al menos un gen asociado a la síntesis de saponinas en quinua</t>
  </si>
  <si>
    <t>Un gen asociado a la síntesis de saponinas en quinua estandarizado para qPCR</t>
  </si>
  <si>
    <t>Eduardo Morillo/Johanna Buitrón</t>
  </si>
  <si>
    <t>Expresión genética de saponinas en diferentes estadios fisiológicos de hojas y semillas de al menos tres genotipos de quinua dulces y amargas por qPCR</t>
  </si>
  <si>
    <t>Estudio de la expresión genética asociada a la síntesis de saponinas en quinuas dulces y amargas del INIAP en diferentes estadios y tejidos</t>
  </si>
  <si>
    <t>Desarrollo de una tecnología de multiplicación in vitro de mortiño</t>
  </si>
  <si>
    <t xml:space="preserve">Evaluación de la respuesta a la micropropagación de mortiño empleando biorreactores </t>
  </si>
  <si>
    <t>Ensayos de enraizamiento y adaptación de plántulas de mortiño</t>
  </si>
  <si>
    <t>Un ensayo de enraizamiento evaluado. Un ensayo de adaptación de vitro plantas evaluado.</t>
  </si>
  <si>
    <t>Elena Villacrés             María Quelal</t>
  </si>
  <si>
    <t>Determinación de la  durabilidad de la papa irradiada y dos vegetales de exportación</t>
  </si>
  <si>
    <t>Nelson Mazón, Laura Vega, Ángel Murillo, María Quelal</t>
  </si>
  <si>
    <t>Evaluación de las propiedades reológicas de la harina de 90 líneas promisorias de trigo</t>
  </si>
  <si>
    <t>Determinación del contenido de proteína y gluten de 70 líneas promisorias de trigo</t>
  </si>
  <si>
    <t xml:space="preserve">Evaluación de la calidad maltera de  15 líneas promisorias de cebada e diferentes localidades </t>
  </si>
  <si>
    <t>Determinación de compuestos con propiedades antioxidantes en  hojas  de quinua provenientes de  tres zonas de cultivo</t>
  </si>
  <si>
    <t>María Quelal, Elena Villacrés</t>
  </si>
  <si>
    <t>Evaluación de la capacidad antioxidante en "Cacao Nacional Fino de Aroma de las principales zonas productoras del Ecuador</t>
  </si>
  <si>
    <t>Evaluación del efecto de la utilización de atmósferas modificadas sobre la composición bioquímica y vida útil de  Arazá, Naranjilla y Tomate de Árbol</t>
  </si>
  <si>
    <t>Libro de campo y reporte de análisis químico de 25 muestras de suelos, 125 muestras de plantas y 25 muestras de aguas</t>
  </si>
  <si>
    <t>Análisis estadístico</t>
  </si>
  <si>
    <t>Análisis estadísticos</t>
  </si>
  <si>
    <t>Libro de campo y reporte de análisis químico de 135 muestras de plantas, 30 muestras de sustratos y 30 muestras de aguas</t>
  </si>
  <si>
    <t>Libro de campo y reporte de análisis químico de 240 muestras de suelos, 384 muestras de plantas y 240 muestras de agua</t>
  </si>
  <si>
    <t>Libro de campo y reporte de análisis químico de 10 muestras de suelos, 100 muestras de plantas y 20 muestras de aguas</t>
  </si>
  <si>
    <t>Libro de campo y reporte de análisis químico de 50 muestras de suelos y 10 muestras de aguas</t>
  </si>
  <si>
    <t>Reportes de resultados de los análisis químico de suelos y aguas</t>
  </si>
  <si>
    <t xml:space="preserve">Cuantificación de la eficiencia en la fijación biológica de nitrógeno atmosférico por leguminosas de clima templado, utilizando las técnicas de abundancia natural e isotópica </t>
  </si>
  <si>
    <t>Producción de pie de cría</t>
  </si>
  <si>
    <t>Análisis de muestras provenientes de clientes externos</t>
  </si>
  <si>
    <t>Análisis químicos y físicos de suelos, plantas y aguas</t>
  </si>
  <si>
    <t>Análisis químicos de suelos</t>
  </si>
  <si>
    <t>Análisis químicos de plantas</t>
  </si>
  <si>
    <t>Análisis químicos de aguas</t>
  </si>
  <si>
    <t>Prestar servicios biotecnológicos de calidad a clientes internos y externos al instituto</t>
  </si>
  <si>
    <t>Producción de vitro plantas en rubros demandados</t>
  </si>
  <si>
    <t>Análisis Moleculares</t>
  </si>
  <si>
    <t>Eduardo Morillo/Johana Buitrón</t>
  </si>
  <si>
    <t xml:space="preserve">Administración </t>
  </si>
  <si>
    <t>P1. Multiplicación y difusión de semilla de papa (Solanum spp.) de categorías iniciales obtenida en el invernadero automatizado, en la provincias de Carchi, Imbabura, Pichincha, Cotopaxi, Chimborazo y Bolívar.</t>
  </si>
  <si>
    <t>Jovanny Suquillo, Diego Peñaherrera, Victoria López, Fausto Yumisaca, Verónica Quimbiamba</t>
  </si>
  <si>
    <t>P2. Difusión del sistema de apoyo a la decisión SAD para el manejo de la lancha en el cultivo de papa y fortalecimiento agroempresarial de las organizaciones campesinas (Proyecto INIAP-KOPIA), en las provincias de Pichincha, Cotopaxi, Chimborazo y Bolívar</t>
  </si>
  <si>
    <t>Diego Peñaherrera, Victoria López, Fausto Yumisaca, Verónica Quimbiamba</t>
  </si>
  <si>
    <t>P3. Difusión de un sistema de alerta para el manejo de la lancha en el cultivo de papa y  (Proyecto FONTAGRO ), en las provincias de Pichincha, Cotopaxi, Chimborazo.</t>
  </si>
  <si>
    <t>Diego Peñaherrera, Victoria López, Fausto Yumisaca</t>
  </si>
  <si>
    <t>P4. Difusión y multiplicación de papa (Solanum spp.) variedad INIAP- Libertad, Cotopaxi.</t>
  </si>
  <si>
    <t>Victoria López</t>
  </si>
  <si>
    <t>P5. Validación de cuatro clones y dos variedades  testigo de papa , en la provincia de Tungurahua</t>
  </si>
  <si>
    <t>José Camacho</t>
  </si>
  <si>
    <t>P6. Multiplicación del clon promisorio 98-38-12 en tres localidades de la provincia de Chimborazo</t>
  </si>
  <si>
    <t>P7. Difusión y multiplicación de variedades de papa (Solanum tuberosum) variedad INIAP-Natividad e INIAP-Victoria en las provincias de  Cotopaxi</t>
  </si>
  <si>
    <t>P8. Difusión de la nueva variedad de papa INIAP-Josefina, en la provincia de Chimborazo</t>
  </si>
  <si>
    <t>María Nieto, Victoria López, Diego Peñaherrera</t>
  </si>
  <si>
    <t>P2. Difusión de la variedad mejorada de Chocho INIAP- 451 Guaranguito en diferentes condiciones Agroecológicas de la provincia Bolívar</t>
  </si>
  <si>
    <t>Verónica Quimbiamba</t>
  </si>
  <si>
    <t>P1. Validación de líneas promisorias más un testigo de cebada desnuda en las provincias de  Imbabura, Cotopaxi,  Chimborazo.</t>
  </si>
  <si>
    <t>P1.  Validación de líneas promisorias  de cebada maltera en las provincias de  Imbabura, Chimborazo, Bolívar</t>
  </si>
  <si>
    <t>María Nieto, César Asaquibay, Verónica Quimbiamba</t>
  </si>
  <si>
    <t>P1. Difusión y Multiplicación de maíz (Zea mays) negro INIAP 199 "Racimo de Uva", en las provincias de Cotopaxi, Chimborazo y Bolívar</t>
  </si>
  <si>
    <t>Victoria López, César Asaquibay, Verónica Quimbiamba</t>
  </si>
  <si>
    <t>P2. Determinar el efecto de la asociación del cultivo maíz negro: Local e INIAP 199, con arveja (Pisum sativum), en finca de un productor de la Asociación SARIV de la provincia de Chimborazo (1 de 3 ciclos)</t>
  </si>
  <si>
    <t>César Asaquibay</t>
  </si>
  <si>
    <t>P1. Validación del uso de abono orgánico procesado en mezcla con fertilizante químico en la variedad INIAP-Tunkahuan en la provincia del Carchi.</t>
  </si>
  <si>
    <t>Carlos Sevillano</t>
  </si>
  <si>
    <t>P2. Validación de dos métodos de siembra en dos variedades de quinua (Chenopodium quinoa Wild) en dos localidades de la provincia de Chimborazo</t>
  </si>
  <si>
    <t>P3. Evaluación del efecto del abonamiento en la productividad de la quinua (Chenopodium quinoa W.) variedad “Chimborazo”.</t>
  </si>
  <si>
    <t>P4. Evaluación del efecto de la asociación con leguminosas en la productividad de la quinua (Chenopodium quinoa W.) variedad “Chimborazo”.</t>
  </si>
  <si>
    <t>P5.  Validación de líneas promisorias de quinua (Chenopodium quinoa W.) en comunidades de la provincia Chimborazo</t>
  </si>
  <si>
    <t>P1. Validación del manejo integrado del cultivo de aguacatero (Persea americana L.)
 variedades Fuerte y Hass  en las provincias de Carchi, Imbabura y Chimborazo.</t>
  </si>
  <si>
    <t>P2 Mejoramiento del proceso de elaboración de abono orgánico líquido "biol"  y su aplicación en aguacate</t>
  </si>
  <si>
    <t>Jovanny Suquillo</t>
  </si>
  <si>
    <t>P1. Difusión del manejo integrado del cultivo de duraznero en la provinicia de Carchi</t>
  </si>
  <si>
    <t>Guillermo Cevallos</t>
  </si>
  <si>
    <t>P1Validación del manejo agronómico del cultivo de pera (Pyrus communis L.) en la provincia de Tungurahua.</t>
  </si>
  <si>
    <t>Germán Ayala</t>
  </si>
  <si>
    <t>P2 Difusión de la variedad de mora INIAP - ANDIMORA 2013, en diferentes condiciones agroecológicas de las provincias de Cotopaxi, Bolívar</t>
  </si>
  <si>
    <t>Victoria López, Verónica Quimbiamba</t>
  </si>
  <si>
    <t>1 Estudio sobre nutrición vegetal</t>
  </si>
  <si>
    <t>1 Estudio de suelos</t>
  </si>
  <si>
    <t>Informe sobre prototipos evaluados</t>
  </si>
  <si>
    <t>Informe sobre caracterización</t>
  </si>
  <si>
    <t>Informe sobre eficiencia de productos</t>
  </si>
  <si>
    <t>Informe sobre componentes evaluados</t>
  </si>
  <si>
    <t>Informe sobre identificación de especies</t>
  </si>
  <si>
    <t>10 informes de resultados (Internos y externos)</t>
  </si>
  <si>
    <t>190 informes de resultados (Internos y externos)</t>
  </si>
  <si>
    <t>1 Informe sobre capacidad antioxidante</t>
  </si>
  <si>
    <t xml:space="preserve">1 Informe sobre compuestos funcionales </t>
  </si>
  <si>
    <t>1 informe sobre calidad de segregantes en tomate de árbol</t>
  </si>
  <si>
    <t>Adaptación de metodología en CG-SM y caracterización del aceite esencial en muestra de referencia.</t>
  </si>
  <si>
    <t>Informes de 200 muestras</t>
  </si>
  <si>
    <t xml:space="preserve"> 1 Informe eventos</t>
  </si>
  <si>
    <t>1 informe eventos</t>
  </si>
  <si>
    <t>Elaboración de publicaciones</t>
  </si>
  <si>
    <t>Artículo científico</t>
  </si>
  <si>
    <t>2 publicaciones</t>
  </si>
  <si>
    <t>1 informe</t>
  </si>
  <si>
    <t>Análisis de muestras experimentales.</t>
  </si>
  <si>
    <t>Determinación de características físicas</t>
  </si>
  <si>
    <t>Evaluación del perfil nutricional</t>
  </si>
  <si>
    <t>1 informe sobre el desarrollo de tecnología</t>
  </si>
  <si>
    <t>1 informe de cuantificación de PCR</t>
  </si>
  <si>
    <t>Informes de resultados y de plantas entregadas</t>
  </si>
  <si>
    <t>200 sacos beneficiados</t>
  </si>
  <si>
    <t>20 muestras</t>
  </si>
  <si>
    <t>Mejoramiento de poblaciones de maíz de altura</t>
  </si>
  <si>
    <t>50 mazorcas seleccionadas</t>
  </si>
  <si>
    <t>100 mazorcas seleccionadas</t>
  </si>
  <si>
    <t>Incremento y mantenimiento de poblaciones y variedades de maíz de altura</t>
  </si>
  <si>
    <t>Incremento de semilla de morocho Urcuqui</t>
  </si>
  <si>
    <t>Mantenimiento semilla de fitomejorador de INIAP-180</t>
  </si>
  <si>
    <t>30 kg de semilla</t>
  </si>
  <si>
    <t>Se elaborará una publicación técnica</t>
  </si>
  <si>
    <t>1 publicación técnica</t>
  </si>
  <si>
    <t xml:space="preserve">Se elaborará 2 publicaciones indexadas </t>
  </si>
  <si>
    <t>2 publicaciones científicas</t>
  </si>
  <si>
    <t>3 publicaciones</t>
  </si>
  <si>
    <t>Manejo de ensayos internacionales (CIMMYT)</t>
  </si>
  <si>
    <t>Evaluación de 3 ensayos internacionales de híbridos amarillo y blancos</t>
  </si>
  <si>
    <t xml:space="preserve">Carlos Yánez, Carlos Sangoquiza, José Luis Zambrano, Marcelo Racines    </t>
  </si>
  <si>
    <t>3 Artículos científicos publicados</t>
  </si>
  <si>
    <t>350 Mazorcas seleccionadas e informes</t>
  </si>
  <si>
    <t>180 kg de Semilla de fitomejorador e informes</t>
  </si>
  <si>
    <t>1 informe de ensayos</t>
  </si>
  <si>
    <t>3 estudios del efecto de la irradiación</t>
  </si>
  <si>
    <t>450 análisis químicos de plantas</t>
  </si>
  <si>
    <t>72 análisis químicos de aguas</t>
  </si>
  <si>
    <t>18 análisis físicos de suelos</t>
  </si>
  <si>
    <t xml:space="preserve">Validación de tecnologías, multiplicación y difusión de semilla de papa </t>
  </si>
  <si>
    <t xml:space="preserve">Validación de tecnologías, multiplicación y difusión de semilla de chocho </t>
  </si>
  <si>
    <t>2 informes</t>
  </si>
  <si>
    <t>Validación de tecnologías de cebada</t>
  </si>
  <si>
    <t>Validación de tecnologías de trigo</t>
  </si>
  <si>
    <t>Validación de tecnologías, multiplicación y difusión de semilla de maíz</t>
  </si>
  <si>
    <t>2 informe</t>
  </si>
  <si>
    <t>Validación de tecnologías de quinua</t>
  </si>
  <si>
    <t>Validación de tecnologías de aguacate</t>
  </si>
  <si>
    <t>Guillermo Cevallos,  César Asaquibay</t>
  </si>
  <si>
    <t>Difusión de tecnologías de duraznero</t>
  </si>
  <si>
    <t>Difusión de tecnologías de claudia</t>
  </si>
  <si>
    <t>Difusión del manejo integrado del cultivo de ciruelo en las provincias de Carchi, Imbabura</t>
  </si>
  <si>
    <t>Difusión del manejo agronómico del cultivo de claudia (Prunus domestica L) en la provincia de Tungurahua.</t>
  </si>
  <si>
    <t>Difusión de tecnologías de ciruelo</t>
  </si>
  <si>
    <t>Validación del manejo agronómico del cultivo de pera</t>
  </si>
  <si>
    <t>Difusión manejo agronómico del cultivo de manzana (Malus comunis B.) en la provincia de Tungurahua.</t>
  </si>
  <si>
    <t>Validación del manejo integrado de la manzana en la provincia del Carchi.</t>
  </si>
  <si>
    <t>Validación y difusión del manejo agronómico del cultivo de manzana</t>
  </si>
  <si>
    <t>Difusión del manejo integrado del cultivo de mora en las provincias de Carchi, Imbabura</t>
  </si>
  <si>
    <t>Difusión del manejo integrado del cultivo de mora</t>
  </si>
  <si>
    <t>Validación de tecnología en el cultivo de naranjilla</t>
  </si>
  <si>
    <t>P1 Validación del uso de abono orgánico en combinación con fertilizante químico en dos variedades de naranjilla en la provincia del Carchi (1er ciclo).</t>
  </si>
  <si>
    <t>Difusión del uso de las prácticas de fertilización
 y encalamiento para el manejo de potreros en proceso de degradación (1er ciclo).</t>
  </si>
  <si>
    <t>Difusión del uso de las prácticas de fertilización
 y encalamiento de potreros en proceso de degradación.</t>
  </si>
  <si>
    <t>350 kg de semilla registrada</t>
  </si>
  <si>
    <t>450 kg de semilla registrada</t>
  </si>
  <si>
    <t>451 kg de semilla registrada</t>
  </si>
  <si>
    <t>452 kg de semilla registrada</t>
  </si>
  <si>
    <t>Semilla de fitomejorador de clones</t>
  </si>
  <si>
    <t>1 publicación técnica/científica</t>
  </si>
  <si>
    <t>10 clones con resistencia/tolerancia a factores bióticos/abióticos y calidad</t>
  </si>
  <si>
    <t>1 colección evaluada</t>
  </si>
  <si>
    <t>1 colección refrescada</t>
  </si>
  <si>
    <t>60 accesiones colectadas</t>
  </si>
  <si>
    <t>1 Informe de avance</t>
  </si>
  <si>
    <t>Registro en base de datos</t>
  </si>
  <si>
    <t>Mantenimiento de 16000 entradas de diferentes cultivos en cámara refrigerada a -15°C.</t>
  </si>
  <si>
    <t>Manejo en campo de accesiones de zanahoria blanca (43), jícama (35), miso (12) y achira (35).</t>
  </si>
  <si>
    <t>Manejo en campo de accesiones de oca (12), mashua (19) y la colección nacional de melloco (200)</t>
  </si>
  <si>
    <t>18000 accesiones conservadas</t>
  </si>
  <si>
    <t>materiales promisorios identificados</t>
  </si>
  <si>
    <t>1 informe de avance</t>
  </si>
  <si>
    <t>5 pies de cría</t>
  </si>
  <si>
    <t>Reportes de producción</t>
  </si>
  <si>
    <t>500 plantas</t>
  </si>
  <si>
    <t>libros de campo</t>
  </si>
  <si>
    <t>Producción de fruta (varias especies)</t>
  </si>
  <si>
    <t>292.000 litros</t>
  </si>
  <si>
    <t>20.500 kg de fruta</t>
  </si>
  <si>
    <t>10.000 Plantas vendidas</t>
  </si>
  <si>
    <t>Informes de 1.200 muestras</t>
  </si>
  <si>
    <t>1.800 análisis</t>
  </si>
  <si>
    <t>1.260 análisis químicos de suelos</t>
  </si>
  <si>
    <t>Producidas al menos 2.500 vitro plantas de diferentes cultivos o especies de interés demandados para el sector productivo del país</t>
  </si>
  <si>
    <t>Analizados al menos 1.000 data points de ADN de análisis moleculares especializados en genotificación e identificación molecular</t>
  </si>
  <si>
    <t>6.400 plantas</t>
  </si>
  <si>
    <t>3.100 plantas</t>
  </si>
  <si>
    <t>1.030 kg de semilla seleccionada</t>
  </si>
  <si>
    <t>60.000 kg de semilla registrada</t>
  </si>
  <si>
    <t>30.000 kg de semilla registrada</t>
  </si>
  <si>
    <t>42.750 kg de semilla registrada</t>
  </si>
  <si>
    <t>2.000 kg de semilla registrada</t>
  </si>
  <si>
    <t>4.400 kg de semilla registrada</t>
  </si>
  <si>
    <t>49.400 kg de semilla registrada</t>
  </si>
  <si>
    <t>108.000 kg de semilla registrada</t>
  </si>
  <si>
    <t>5 informes</t>
  </si>
  <si>
    <t xml:space="preserve"> 8 Informes</t>
  </si>
  <si>
    <t>1 informe de caracterización molecular</t>
  </si>
  <si>
    <t>1 informe de desarrollo de tecnología</t>
  </si>
  <si>
    <t>Estudio de efecto de la irradiación sobre la vida útil de alimentos en estado fresco</t>
  </si>
  <si>
    <t>Muestreo y estabilización de material experimental</t>
  </si>
  <si>
    <t>1 Informe sobre composición bioquímica y vida útil de 3 frutales</t>
  </si>
  <si>
    <t>1 informe sobre alternativas de poscosecha de aguacate</t>
  </si>
  <si>
    <t>1 informe sobre adaptación de metodología para aceites esenciales</t>
  </si>
  <si>
    <t>P1. Difusión de la variedad de chocho INIAP – 450 Andino, en diferentes condiciones agroecológicas de laS provincias de  Imbabura, Cotopaxi, Tungurahua,  Pichincha</t>
  </si>
  <si>
    <t>María Nieto, Victoria López, Verónica Quimbiamba</t>
  </si>
  <si>
    <t>P2. Difusión del manejo integrado del cultivo de duraznero en la provinicia de Tungurahua</t>
  </si>
  <si>
    <t>515 kg de semilla básica</t>
  </si>
  <si>
    <t>1.415 kg de semilla básica</t>
  </si>
  <si>
    <t>1.400 kg de semilla básica</t>
  </si>
  <si>
    <t>Libros de campo, plataforma DATA-INIAP</t>
  </si>
  <si>
    <t>P1. Validación de seis líneas promisorias de trigo en las provincias de Imbabura, Chimborazo y Bolívar</t>
  </si>
  <si>
    <t>ºº</t>
  </si>
  <si>
    <t>Estación Experimental</t>
  </si>
  <si>
    <t>Producto</t>
  </si>
  <si>
    <t>Verificable/producto</t>
  </si>
  <si>
    <t>Actividades</t>
  </si>
  <si>
    <t>Medio de verificación</t>
  </si>
  <si>
    <t>Área</t>
  </si>
  <si>
    <t>Producción y Servicios</t>
  </si>
  <si>
    <t>Fecha Cumplimiento / Finalización</t>
  </si>
  <si>
    <t>Tropical Pichilingue</t>
  </si>
  <si>
    <t>RECURSOS FITOGENETICOS</t>
  </si>
  <si>
    <t xml:space="preserve">Informe de caracterización                     de la diversidad genética </t>
  </si>
  <si>
    <t>Mantenimiento agronómico (chapia, corona, fertilización, control fitosanitario y poda)</t>
  </si>
  <si>
    <t>José Castro</t>
  </si>
  <si>
    <t>Caracterización morfológica de accesiones colectadas</t>
  </si>
  <si>
    <t>Refrescamiento de las accesiones de las colecciones de camote y especies medicinales/aromáticas</t>
  </si>
  <si>
    <t>Colecta de frutos y semillas para preparación de plantas en vivero</t>
  </si>
  <si>
    <t>Siembra y mantenimiento agronómico (chapia, fertilización, guia por sistema de sostenimiento y poda)</t>
  </si>
  <si>
    <t>Cinco líneas endogámicas de maíz</t>
  </si>
  <si>
    <t>Mantenimiento agronómico (Aplicación de fósforo y potasio, fertilización, controles químico de insectos-plagas y malezas, etc.)</t>
  </si>
  <si>
    <t>Paúl Villavicencio</t>
  </si>
  <si>
    <t xml:space="preserve">Toma de datos de campo (Cosecha y varias características agronómicas). </t>
  </si>
  <si>
    <t>Tabulación y análisis estadísticos de los datos de campo</t>
  </si>
  <si>
    <t>Híbrido Promisorio de Maíz</t>
  </si>
  <si>
    <t>Un Híbrido Promisorio de Maíz</t>
  </si>
  <si>
    <t>Híbrido QPM Forrajero de maíz</t>
  </si>
  <si>
    <t>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t>
  </si>
  <si>
    <t>Evaluación y análisis estadísticos de los datos de campo</t>
  </si>
  <si>
    <t>Elaboración de Informes</t>
  </si>
  <si>
    <t>Informes</t>
  </si>
  <si>
    <t>PROTECCIÓN VEGETAL</t>
  </si>
  <si>
    <t>Informe de determinación de hongos patógenos asociados a enferemedades basales en cacao</t>
  </si>
  <si>
    <t>Colecta de muestras en campo</t>
  </si>
  <si>
    <t>D.Vera/K. Solís</t>
  </si>
  <si>
    <t>Aislamiento, mantenimiento de organismos cultivables asociados en cacao</t>
  </si>
  <si>
    <t>inoculaciones y registro de datos</t>
  </si>
  <si>
    <t>Informe de la estimación del umbral de daño causado por Cosmopolites sordidus en cultivares de plátano</t>
  </si>
  <si>
    <t>Preparación de trampas en el campo</t>
  </si>
  <si>
    <t>R. Quijije</t>
  </si>
  <si>
    <t>Recolección de insectos en trampas y preparación de nuevas trampas</t>
  </si>
  <si>
    <t>Registro de datos</t>
  </si>
  <si>
    <t>Reportes de Ingresos</t>
  </si>
  <si>
    <t>Ánálisis de muestras fitopatológicos ( carga microbiana, determinación de hongos, etc)</t>
  </si>
  <si>
    <t>Informes fitosanitarios</t>
  </si>
  <si>
    <t>S. Peñaherrera/ P. terrero</t>
  </si>
  <si>
    <t>Ánálisis de muestras insectos ( nematológicos y determinación insectos)</t>
  </si>
  <si>
    <t>CACAO</t>
  </si>
  <si>
    <t>Informe Técnico Anual</t>
  </si>
  <si>
    <t>Cosecha y registro de datos en campo (productivos y sanitarios) con frecuencia mensual</t>
  </si>
  <si>
    <t xml:space="preserve">Bases de datos </t>
  </si>
  <si>
    <t>Dr. Rey Loor S.</t>
  </si>
  <si>
    <t>Manejo agronómico (control de malezas, fertilización, control  cultural de plagas y enfermades, poda)</t>
  </si>
  <si>
    <t>Riego ensayos durante época seca</t>
  </si>
  <si>
    <t>Manejo postcosecha (cosecha, fermentación y secado)</t>
  </si>
  <si>
    <t>Control de calidad (análisis físico, preparación de muestras, análisis sensorial)</t>
  </si>
  <si>
    <t>Elaboración del Informe Técnico Anual</t>
  </si>
  <si>
    <t>CAFÉ</t>
  </si>
  <si>
    <t>Manejo agronómico (control de malezas, fertilización, control cultural de plagas y enfermedades, poda)</t>
  </si>
  <si>
    <t xml:space="preserve">Cosecha y registro de datos en campo (agronómicos, productivos y sanitarios) con frecuencia semestral </t>
  </si>
  <si>
    <t>Bases de datos</t>
  </si>
  <si>
    <t>Evaluación física y organoléptica de variedades e híbridos  de café</t>
  </si>
  <si>
    <t>Elaboración Informe Técnico Anual</t>
  </si>
  <si>
    <t>Cosecha y registro de datos en campo con frecuencia semestral (productivos y sanitarios)</t>
  </si>
  <si>
    <t>Evaluación organoléptica de progenies o cultivares de café</t>
  </si>
  <si>
    <t>Reporte de ingresos</t>
  </si>
  <si>
    <t>Entrega de muestras por parte usuarios del Laboratorio</t>
  </si>
  <si>
    <t>Libro de Laboratorio</t>
  </si>
  <si>
    <t xml:space="preserve">Preparación de muestras </t>
  </si>
  <si>
    <t>Base de datos</t>
  </si>
  <si>
    <t>Ejecución de análisis</t>
  </si>
  <si>
    <t>Emisión de reportes y entrega de resultados</t>
  </si>
  <si>
    <t>Factura</t>
  </si>
  <si>
    <t xml:space="preserve">Procesamiento </t>
  </si>
  <si>
    <t>Entrega del producto</t>
  </si>
  <si>
    <t>Capacitación/entrenamiento usuarios del Laboratorio</t>
  </si>
  <si>
    <t>Elaboración informe</t>
  </si>
  <si>
    <t>Otros Ingresos</t>
  </si>
  <si>
    <t>Reporte de ventas</t>
  </si>
  <si>
    <t>Silvia Zambrano</t>
  </si>
  <si>
    <t>Informe del comportamiento de  plantas a nivel de campo</t>
  </si>
  <si>
    <t>Mantenimiento agronómico (fertilización, control fitosanitario y poda)</t>
  </si>
  <si>
    <t>Libro de campo, Fotografìas</t>
  </si>
  <si>
    <t>I. Garzòn C.</t>
  </si>
  <si>
    <t>Cosecha y registro de datos de rendimiento (mensual)</t>
  </si>
  <si>
    <t>Informe Técnico conteniendo protocolos para la certificación genética de genotipos comerciales de cacao</t>
  </si>
  <si>
    <t>Extracción, cuantificación de ADN de plantas de genotipos recomendados INIAP y comerciales no INIAP</t>
  </si>
  <si>
    <t>Cuaderno de Laboratorio Bitacora fotografìas</t>
  </si>
  <si>
    <t>Selección y Validación de marcadores moleculares microsatelites (SSR`s) promisorios</t>
  </si>
  <si>
    <t>Genotipaje de plantas a partir de muestras de ADN en geles de poliacrilamida</t>
  </si>
  <si>
    <t xml:space="preserve">Elaboraciòn de matrices alelicas y analisis de datos </t>
  </si>
  <si>
    <t>Informe de avance de protocolos para detecciòn de mezclas de cacao Nacional y CCN-51</t>
  </si>
  <si>
    <t>Extracción, cuantificación de ADN de plantas de colecciones</t>
  </si>
  <si>
    <t>Cuaderno de Laboratorio, Bitacora fotografìas</t>
  </si>
  <si>
    <t xml:space="preserve">Validación de marcadores moleculeras microsatelites (SSR`s) </t>
  </si>
  <si>
    <t>Ajuste de PCRrt para corridas de mezclas simuladas</t>
  </si>
  <si>
    <t xml:space="preserve">Genotipaje de a partir de muestras de ADN de almendras  </t>
  </si>
  <si>
    <t xml:space="preserve">Informe anual </t>
  </si>
  <si>
    <t>Franklin Cedeño</t>
  </si>
  <si>
    <t>Colecta de datos fisiológicos y rendimiento (mensual)</t>
  </si>
  <si>
    <t xml:space="preserve">Informe </t>
  </si>
  <si>
    <t>Wuelins Durango</t>
  </si>
  <si>
    <t>Siembra de parcelas</t>
  </si>
  <si>
    <t>Mantenimiento agronómico (control quimico y manual de malezas, fertilización, control fitosanitario)</t>
  </si>
  <si>
    <t xml:space="preserve">Cosecha y registro de datos </t>
  </si>
  <si>
    <t>Ingreso de muestras y codificación</t>
  </si>
  <si>
    <t>Registro de ingresos y facturas</t>
  </si>
  <si>
    <t>María Cedeño</t>
  </si>
  <si>
    <t xml:space="preserve">Precesamiento y analisis de muestras de suelos, tejidos vegetales, aguas </t>
  </si>
  <si>
    <t>Hojas de datos de análisis</t>
  </si>
  <si>
    <t>Maira Macías, Betty Rivadeneira, Greta Argote , Katiusca Bermudes, Virginia Moreira y Karina Peña</t>
  </si>
  <si>
    <t>Digitación  y entrega de Resultados de analisis</t>
  </si>
  <si>
    <t>Copia de informe de resultados</t>
  </si>
  <si>
    <t>Forestería</t>
  </si>
  <si>
    <t>Informe técnico de comportamiento de procedencias de teca</t>
  </si>
  <si>
    <t>Toma de datos de variables dasométricas una vez al año</t>
  </si>
  <si>
    <t>libro de campo</t>
  </si>
  <si>
    <t>Mónica Angamarca</t>
  </si>
  <si>
    <t>Digitación de datos de las variables dasométricas</t>
  </si>
  <si>
    <t>Base digital de datos</t>
  </si>
  <si>
    <t>Manejo silvicultural (chapi, poda, raleo monitoreo fitosanitario)</t>
  </si>
  <si>
    <t>Informe técnico de comportamiento de procedencias de Melina</t>
  </si>
  <si>
    <t>Base de datos digital</t>
  </si>
  <si>
    <t>Manejo silvicultural (chapi, poda y raleo)</t>
  </si>
  <si>
    <t>Informe Técnico de adaptabilidad de especie Paulownia</t>
  </si>
  <si>
    <t>Toma de datos de variables dasométricas semestral</t>
  </si>
  <si>
    <t>Toma de muestras de suelos para análisis fisico quimico</t>
  </si>
  <si>
    <t>Informe de reporte para el análisis</t>
  </si>
  <si>
    <t>informe Final</t>
  </si>
  <si>
    <t>Plan sanitario de ganado bovino</t>
  </si>
  <si>
    <t>Luis Pinargote</t>
  </si>
  <si>
    <t xml:space="preserve">Mantenimiento agronómico (chapia, corona, fertilización, control quimico de malezas y corte de igualacion) de pasturas destinadas a la produccion </t>
  </si>
  <si>
    <t xml:space="preserve">Aactividades de nanejo de los semovientes </t>
  </si>
  <si>
    <t>Plan reproductivo para el mejoramiento bovino</t>
  </si>
  <si>
    <t>Evaluación agronomica de 8 ecotipos de  Megathyrsus maximus</t>
  </si>
  <si>
    <t>Informe - libro de campo</t>
  </si>
  <si>
    <t>Evaluacion productiva de 8 ecotipos de  Megathyrsus maximus</t>
  </si>
  <si>
    <t>Informe de avance</t>
  </si>
  <si>
    <t>valoracion quimica de 8 ecotipos de  Megathyrsus maximus</t>
  </si>
  <si>
    <t>Derragabilidad ruminal de de 8 ecotipos de  Megathyrsus maximus</t>
  </si>
  <si>
    <t>Reporte de ticketes de bascula de la EETP</t>
  </si>
  <si>
    <t>Manteniemiento agronomico de los lotes (desyerbe)</t>
  </si>
  <si>
    <t xml:space="preserve">Fotografía y/o informe técnico </t>
  </si>
  <si>
    <t>Milton Teran</t>
  </si>
  <si>
    <t>Coronado de plantas</t>
  </si>
  <si>
    <t xml:space="preserve">Deshoje </t>
  </si>
  <si>
    <t xml:space="preserve">Fertilización </t>
  </si>
  <si>
    <t xml:space="preserve">Cosecha </t>
  </si>
  <si>
    <t xml:space="preserve">Comercialización y transporte de fruta fresca </t>
  </si>
  <si>
    <t>Factura, Ticketes de bascula</t>
  </si>
  <si>
    <t>Siembra y manejo agronomico de lotes de multiplicación de semilla resgistrada del himbrido simple (parental femenino 551)</t>
  </si>
  <si>
    <t>John Vera</t>
  </si>
  <si>
    <t>Siembra y manejo agronomico de lotes de multiplicación de semilla registrada de la linea S4B- 523 (parental femenino del hibrido simple )</t>
  </si>
  <si>
    <t>Siembra y manejo agronomico de lotes de multiplicación de semilla registrada de la linea S4B- 521 (parental masculino del hibrido simple )</t>
  </si>
  <si>
    <t>Siembra y manejo agronomico de lotes de multiplicación de semilla registrada de la linea S4B- 520 (parental masculino del hibrido 551 )</t>
  </si>
  <si>
    <t xml:space="preserve">Beneficio y almacenamiento de semilla </t>
  </si>
  <si>
    <t>Reprote de Produccion de semillas</t>
  </si>
  <si>
    <t>Juan Rosero</t>
  </si>
  <si>
    <t xml:space="preserve">Comercialización a multiplicadores </t>
  </si>
  <si>
    <t>Siembra y manejo agronomico de lotes de multiplicación de semilla certificada 551</t>
  </si>
  <si>
    <t xml:space="preserve">Comercialización a agricultores </t>
  </si>
  <si>
    <t>Manejo de lote de produción de semilla basica de parental masculino (CML-172)</t>
  </si>
  <si>
    <t>Manejo de lote de produción de semilla basica de parental  femenino (L-21-3-1-1-COM-2)</t>
  </si>
  <si>
    <t>Siembra y manejo de lote de producción de semilla certificada del hibrido simple  (promisorio)</t>
  </si>
  <si>
    <t>Siembra y manejo agronomico de lotes de multiplicación de semilla registrada  de soya INIAP-307</t>
  </si>
  <si>
    <t>Convenios elaborados</t>
  </si>
  <si>
    <t>Siembra y manejo agronomico de lotes de multiplicación de semilla certificada  de soya INIAP-307</t>
  </si>
  <si>
    <t xml:space="preserve">Se tiene como meta 1,500kl con un valor de $1,5 cada kl es decir un ingreso estimado de $2250,00 </t>
  </si>
  <si>
    <t xml:space="preserve">Deschuponar </t>
  </si>
  <si>
    <t>Podas (fitosanitaria y mantenimiento)</t>
  </si>
  <si>
    <t xml:space="preserve">Cosecha y entrega a la Unidad de Beneficio </t>
  </si>
  <si>
    <t>Reprote de Produccion Comercial</t>
  </si>
  <si>
    <t>Preparación del sustrato, llenado y ubicación de fundas</t>
  </si>
  <si>
    <t xml:space="preserve">Libros de campo, fotografias </t>
  </si>
  <si>
    <t xml:space="preserve">Diana López </t>
  </si>
  <si>
    <t>Siembra de semillas, patron (cacao nacional)</t>
  </si>
  <si>
    <t>Se buscaran semillas de mazorca en la Estación Portoviejo</t>
  </si>
  <si>
    <t xml:space="preserve">Proceso de injertación </t>
  </si>
  <si>
    <t xml:space="preserve">Manejo de clones </t>
  </si>
  <si>
    <t xml:space="preserve">Comercialización y entrega de plantas Aroma pichilingue y Fino Pichilingue a los agricultores </t>
  </si>
  <si>
    <t xml:space="preserve">Libros de campo, fotografias, facturas </t>
  </si>
  <si>
    <t xml:space="preserve">Mantenimiento agronomico de jardines clonales </t>
  </si>
  <si>
    <t>Selección y corte de varetas porta yemas de los diferentes clones</t>
  </si>
  <si>
    <t xml:space="preserve">Utilización de varetas porta yemas para la multiplicación de clones </t>
  </si>
  <si>
    <t xml:space="preserve">Comercializacion y entrega de varetas porta yemas de los diferentes clones a los agricultores </t>
  </si>
  <si>
    <t>Mantenimiento agronomicos de los jardines para mazorcas de  patronaje</t>
  </si>
  <si>
    <t xml:space="preserve">Selección y corte de mazorcas para la siembra de patrones tipo nacional </t>
  </si>
  <si>
    <t xml:space="preserve">Utilización de mazorcas para la multiplicacion de patrones en el vivero de la Estación </t>
  </si>
  <si>
    <t xml:space="preserve">Comercialización y entrega de mazorcas tipo nacional a los agricultores </t>
  </si>
  <si>
    <t>Jhon Vera</t>
  </si>
  <si>
    <t xml:space="preserve">Pica </t>
  </si>
  <si>
    <t xml:space="preserve">Estimulación de arboles </t>
  </si>
  <si>
    <t xml:space="preserve">Toma de datos </t>
  </si>
  <si>
    <t xml:space="preserve">Cosecha y transporte de la Chipa </t>
  </si>
  <si>
    <t>Factura, ticketes de bascula</t>
  </si>
  <si>
    <t xml:space="preserve"> Venta de café bola robusta</t>
  </si>
  <si>
    <t xml:space="preserve">Factura </t>
  </si>
  <si>
    <t xml:space="preserve">Programa de café y cacao </t>
  </si>
  <si>
    <t xml:space="preserve"> Venta café cereza</t>
  </si>
  <si>
    <t>Venta de maiz Comercial</t>
  </si>
  <si>
    <t xml:space="preserve">Departamento de produción </t>
  </si>
  <si>
    <t>Venta de Guaba de bejuco</t>
  </si>
  <si>
    <t xml:space="preserve">Venta de Soya soya comercial </t>
  </si>
  <si>
    <t xml:space="preserve"> Venta de Mango</t>
  </si>
  <si>
    <t xml:space="preserve">DENAREF/José Castro </t>
  </si>
  <si>
    <t>Venta de Cítricos</t>
  </si>
  <si>
    <t>Transferencia de Tecnología</t>
  </si>
  <si>
    <t>Servicios de Capacitación</t>
  </si>
  <si>
    <t xml:space="preserve">Nucleo de transferencia </t>
  </si>
  <si>
    <t>Servicios de Hospedaje</t>
  </si>
  <si>
    <t>Servicios de Fotocopiados</t>
  </si>
  <si>
    <t xml:space="preserve">Biblioteca </t>
  </si>
  <si>
    <t>Servicios de procesamiento y Almacenamientos de semillas UBS</t>
  </si>
  <si>
    <t>Venta de Publicaciones</t>
  </si>
  <si>
    <t>Regalias</t>
  </si>
  <si>
    <t>BANANO</t>
  </si>
  <si>
    <t xml:space="preserve">Informe Técnico conteniendo Estimación del flujo del agua en el suelo mediante enfoques de uso de datos de campo y  modelo de flujo </t>
  </si>
  <si>
    <t>Ing. Braulio Lahuathe</t>
  </si>
  <si>
    <t>TRANSFERENCIA</t>
  </si>
  <si>
    <t>Técnicos extencionistas del MAG y  promotores  locales  preparados  en el manejo eficiente de los  rubros  maiz, cacao y ganaderia   /   Informes</t>
  </si>
  <si>
    <t>Elaboración de curriculo y agenda.</t>
  </si>
  <si>
    <t>Curriculos de capacitaciòn y agendas elaboradas  para el desarrollo de talleres de capacitacion  en manejo de los cultivos de maiz, cacao y  animal  para ganado vacuno / Registros de asistencia.</t>
  </si>
  <si>
    <t xml:space="preserve">J. Alvarez, W.Quiroz,                C. Diaz </t>
  </si>
  <si>
    <t>Elaboración de presentaciones</t>
  </si>
  <si>
    <t>Transparencias  elaboradas  para capacitacion de tecnicos y productores en los rubros de maiz, cacao y ganado vacuno / Power points</t>
  </si>
  <si>
    <t xml:space="preserve">Elaboración de evaluaciones inicial y final </t>
  </si>
  <si>
    <t>Matrices de evaluacion inicia y final  elaboradas  para los diferentes  eventos de capacitacion   /  Informes  de evaluacion eventos capacitacion en maiz, cacao y ganado vacuno</t>
  </si>
  <si>
    <t>Desarrollo de los módulos teóricos y prácticos</t>
  </si>
  <si>
    <t>Modulos de capacitacion terorico y practico realizados  en los rubros de maiz, cacao y ganaderia /  Protocolos  de capacitacion.</t>
  </si>
  <si>
    <t>Informes de capacitacion  realizados en los diferentes rubros: maiz, cacao y ganado bovino</t>
  </si>
  <si>
    <t>Selecciones de cacao nacional, café arabigo y café robusta  validadas.</t>
  </si>
  <si>
    <t>Parcelas de validacion vistadas de acuerdo a cronograma establecido para cacao nacional y café / Base de datos de campo.</t>
  </si>
  <si>
    <t xml:space="preserve">J. Alvarez, W.Quiroz,             </t>
  </si>
  <si>
    <t xml:space="preserve">Planificacion de actividades de mantenimieno agronomico para parcelas de validacion de cacao nacional y café   /  Registro de actividades de campo  </t>
  </si>
  <si>
    <t>Evaluación de datos productivos</t>
  </si>
  <si>
    <t>Informes de  validacion  de datos productivos  de cacao nacional y café aràbigo y robusta.</t>
  </si>
  <si>
    <t>Informe final sobre trabajo de  validacion realizada  en el cutivar de cacao nacional, café aràbigo y cafe robusta.</t>
  </si>
  <si>
    <t>Austro</t>
  </si>
  <si>
    <t>CEREALES</t>
  </si>
  <si>
    <t xml:space="preserve">Informe final de 10 materiales de cebada seleccionados con características para la industria.   </t>
  </si>
  <si>
    <t>Ensayo regional de 15 lineas en 3 repeticiones (Bullcay, Luis Cordero)</t>
  </si>
  <si>
    <t>Libro de campo, archivo fotográfico e informe</t>
  </si>
  <si>
    <t>Jorge Coronel Becerra</t>
  </si>
  <si>
    <t xml:space="preserve">Evaluación de caracteristicas agronómica, resistencia y tolerancia a enfermedades, </t>
  </si>
  <si>
    <t>Analisis estadístico y presentación de resultados</t>
  </si>
  <si>
    <t xml:space="preserve">Informe final de 10 líneas de cebada seleccionados con características para cervecería . </t>
  </si>
  <si>
    <t>Ensayo regional de 35 lineas en 3 repeticiones (Bullcay, Nabón)</t>
  </si>
  <si>
    <t>Informe final de una linea de trigo seleccionado con  rendimientos de 5 t/ha, resistentes a enfermedades  y/o alto contenido de proteína.</t>
  </si>
  <si>
    <t>Ensayo regional de 6 lineas en 3 repeticiones (Bullcay, Saraguro y Luis Cordero)</t>
  </si>
  <si>
    <t>Informe final de 5 lineas de avena forrajera seleccionados.</t>
  </si>
  <si>
    <t>Ensayo regional de 7 lineas en 3 repeticiones (Bullcay, Luis Cordero)</t>
  </si>
  <si>
    <t>Informe final de evaluación de tres prácticas de agricultura de conservación en tres localidades y  en dos rotaciones de cultivo (maíz – arveja)</t>
  </si>
  <si>
    <t>Ensayos experimentales en Luis Cordero y Bullcay</t>
  </si>
  <si>
    <t>Documento sobre "INIAP Ñusta" variedad de cebada de grano descubierto generada.</t>
  </si>
  <si>
    <t>Escritura del documento</t>
  </si>
  <si>
    <t>Documento presentado</t>
  </si>
  <si>
    <t>Informe final del mejor clon promisorio de papa seleccionado.</t>
  </si>
  <si>
    <t>Establecimiento de ensayos-validación con clones promisorios de papa en Cañar, Azuay y Loja, en campo</t>
  </si>
  <si>
    <t xml:space="preserve">Hernán Lucero </t>
  </si>
  <si>
    <t>Evaluación de ensayos-validación con clones promisorios de papa en Cañar, Azuay y Loja, establecidos en campo</t>
  </si>
  <si>
    <t>Selección de mejor clon promisorio para futura liberación como variedad mejorada.</t>
  </si>
  <si>
    <t>Informe - libro de campo - tueberculo semilla</t>
  </si>
  <si>
    <t>Evaluación estadística y redacción de informe</t>
  </si>
  <si>
    <t>Informe final de 20 colectas promisorias de papas nativas tipo: Bolonas, Jubaleñas, Suscaleñas, Chaucha amarilla y Carrizos seleccionadas.</t>
  </si>
  <si>
    <t>Establecimiento de ensayos con colectas promisorias de papas nativas tipo Bolonas, Jubaleñas, Suscaleñas, Chauchas amarillas y papas Carrizos,en Cañar, Azuay y Loja, en campo.</t>
  </si>
  <si>
    <t>Evaluación de ensayos con colectas promisorias de papas nativas tipo Bolonas, Jubaleñas, Suscaleñas, Chauchas amarillas y papas Carrizos, en Cañar, Azuay y Loja, establecidas en campo.</t>
  </si>
  <si>
    <t>Selección de colectas promisorias de papas nativas tipo Bolonas, Jubaleñas, Suscaleñas, Chaucha amarilla y papas Cariizos, en Cañar, Azuay y Loja.</t>
  </si>
  <si>
    <t>Informe final de la selección de 100 familias de maíz I-103 Mishqui Sara.</t>
  </si>
  <si>
    <t xml:space="preserve">Implementación de parcela con maíz I 103 Mishqui Sara en campo. </t>
  </si>
  <si>
    <t>Informe - Libro de campo</t>
  </si>
  <si>
    <t>Favio Ruilova</t>
  </si>
  <si>
    <t>Evaluación, identificación y cruzamientos dirigidos en parcela de I-103 parara la formación de familias</t>
  </si>
  <si>
    <t xml:space="preserve">100 familias de maíz I-103 Mishqui Sara seleccionadas. </t>
  </si>
  <si>
    <t>Informe - libro de campo - semilla</t>
  </si>
  <si>
    <t>Informe final de la selección de 150 familias de maíz Zhima.</t>
  </si>
  <si>
    <t xml:space="preserve">Establecimiento de parcela con colectas de maíz Zhima   en campo. </t>
  </si>
  <si>
    <t>Evaluación, identificación y cruzamientos dirigidos en parcela de Zhima  parara la formación de familias</t>
  </si>
  <si>
    <t xml:space="preserve">150 familias de Zhima seleccionadas. </t>
  </si>
  <si>
    <t>Informe final de la selección de una variedad de maíz con potencial forrajero.</t>
  </si>
  <si>
    <t>Establecimiento de ensayo para definir variedades con potencial forrajero en campo.</t>
  </si>
  <si>
    <t>Evaluación de ensayo para definir variedades con potencial forrajero en campo.</t>
  </si>
  <si>
    <t>Una variedad con potencial forrajero seleccionada.</t>
  </si>
  <si>
    <t xml:space="preserve">Informe - libro de campo </t>
  </si>
  <si>
    <t>Evaluación estadística y redacción de informe.</t>
  </si>
  <si>
    <t>Informe final de la selección de 15 hibridos de maíz amarillo duro.</t>
  </si>
  <si>
    <t xml:space="preserve">Establecimiento de ensayos  híbridos amarillos en campo. </t>
  </si>
  <si>
    <t>Evaluación de ensayos para definir híbridos con potencial de rendimiento superior a 8 t/ha  en campo.</t>
  </si>
  <si>
    <t>15 híbridos de maíz amarillo duro seleccionados</t>
  </si>
  <si>
    <t>Informe final de la selección de 2 hibridos de maíz duro blanco.</t>
  </si>
  <si>
    <t xml:space="preserve">Establecimiento de ensayos  híbridos blancos en campo. </t>
  </si>
  <si>
    <t>2 híbridos de maíz blanco duro seleccionados</t>
  </si>
  <si>
    <t xml:space="preserve">Informe final de la obtención de 20 hibridos de maices amarillos y blancos. </t>
  </si>
  <si>
    <t xml:space="preserve">Establecimiento de bloque de cruzamientos  con líneas parentales de maíces amarillos y blancos duros para formación de F1 en campo </t>
  </si>
  <si>
    <t>Cruzamientos dirigidos de líneas parentales amarillos y blancos duros</t>
  </si>
  <si>
    <t>F1  de maíces amarillos y blancos obtenidos</t>
  </si>
  <si>
    <t>FRUTALES</t>
  </si>
  <si>
    <t>Informe final de la parcela de adaptación de mora silvestre.</t>
  </si>
  <si>
    <t>Recolección de materiales silvestres</t>
  </si>
  <si>
    <t>Informe - material fotográfico</t>
  </si>
  <si>
    <t>Carlos Gonzalo Feicán Mejía</t>
  </si>
  <si>
    <t>Preparar las plantas para las parcelas de investigación</t>
  </si>
  <si>
    <t>Toma de datos agronómicos para caracterización morfológica</t>
  </si>
  <si>
    <t xml:space="preserve">Análisis de Ploidia </t>
  </si>
  <si>
    <t>Informe final del ensayo de fertilizadción de chirimoya.</t>
  </si>
  <si>
    <t>Manejo del huerto de chirimoya</t>
  </si>
  <si>
    <t>Aplicación de niveles de fertilización</t>
  </si>
  <si>
    <t>Toma de datos de campo</t>
  </si>
  <si>
    <t xml:space="preserve">Informe final de la evaluación de la solución de macro y micronutrientes para detectar deficiencias en chirimoya. </t>
  </si>
  <si>
    <t>Desarrollar una metodología para interpretación de macro y micronutrientes.</t>
  </si>
  <si>
    <t>Implementación de la investigación mediante una comprobación (scrining) de dosis de nutrientes.</t>
  </si>
  <si>
    <t>Documento sobre Caracterización agromorfologica en chirimoya generado.</t>
  </si>
  <si>
    <t>GANADERIA Y PASTOS</t>
  </si>
  <si>
    <t>Informe final de la alternativa tecnológica para el mejoramiento de pastos seleccionada.</t>
  </si>
  <si>
    <t>Establecer dos replicas de ensayos experimentales ejecutados en la Estación Experimental Santa Catalina</t>
  </si>
  <si>
    <t>Libros de campo, informes</t>
  </si>
  <si>
    <t>Maximiliano Ochoa Neira</t>
  </si>
  <si>
    <t>PROTECCION VEGETAL</t>
  </si>
  <si>
    <t>Informe final sobre la colección de insectos de Spodoptera frugiperla.</t>
  </si>
  <si>
    <t>Colecta de especimenes</t>
  </si>
  <si>
    <t>Libros de campo</t>
  </si>
  <si>
    <t>Catalina Bravo</t>
  </si>
  <si>
    <t>Preparación, montaje y genitalia de especimenes colectados</t>
  </si>
  <si>
    <t>Caracetrización morfológica de la colección.</t>
  </si>
  <si>
    <t>Informe anual</t>
  </si>
  <si>
    <t>Informe final sobre la Identificación morfológica de la Colección de especímenes del género spodoptera.</t>
  </si>
  <si>
    <t>Documento cientifico sobre descripción  del insecto barrenador del chocho (Lupinus mutabilis Sweet) Diptera: Cecidomyiidae generado.</t>
  </si>
  <si>
    <t>Preparación de especimenes en laboratorio</t>
  </si>
  <si>
    <t>Descripción y microfotografía de especimenes</t>
  </si>
  <si>
    <t>Documento elaborado</t>
  </si>
  <si>
    <t>Informe final de los Diez procesos de validación de tecnologías promisorias evaluados</t>
  </si>
  <si>
    <t>Elaboración de protocolo de validación</t>
  </si>
  <si>
    <t>Protocólo</t>
  </si>
  <si>
    <t xml:space="preserve">Graciela Sanmartin </t>
  </si>
  <si>
    <t xml:space="preserve">Instalación y evaluación de ensayo de validación </t>
  </si>
  <si>
    <t>Elaboración de informe final</t>
  </si>
  <si>
    <t>Informe final del curso de capacitación en Polinización de chirimoya dirigido a técnicos y agricultores elaborado</t>
  </si>
  <si>
    <t>Elaboración de currículo de capacitación</t>
  </si>
  <si>
    <t>Curriculo</t>
  </si>
  <si>
    <t>Curso de capacitación</t>
  </si>
  <si>
    <t>Informe, lista de participantes</t>
  </si>
  <si>
    <t xml:space="preserve">Elaboración y entrega de curso de capacitación </t>
  </si>
  <si>
    <t xml:space="preserve">Informe  </t>
  </si>
  <si>
    <t>PRODUCCIÓN</t>
  </si>
  <si>
    <t>Informe final de la producción y venta de las semillas de: maíz I - 103, cebada Ñusta y Trigo Vivar</t>
  </si>
  <si>
    <t>Producción de semilla de maíz INIAP 103 Mishqui Sara categoría Básica</t>
  </si>
  <si>
    <t>Carlos Jiménez</t>
  </si>
  <si>
    <t>Las semillas se producen en el 2018, pero las ventas se realizan en el 2019</t>
  </si>
  <si>
    <t>Producción de semilla de maíz INIAP 103 Mishqui Sara categoría Certificada</t>
  </si>
  <si>
    <t>Producción de semilla de cebada INIAP Ñusta categoría Registrada</t>
  </si>
  <si>
    <t>Producción de semilla de trigo INIAP Vivar 2010 categoría Registrada</t>
  </si>
  <si>
    <t>Venta de semilla</t>
  </si>
  <si>
    <t>Informe final de la producción y comercialización de plantas injertas de frutales y ornamentales.</t>
  </si>
  <si>
    <t>Producción y comercialización de plantas injertas de frutales y ornamentales</t>
  </si>
  <si>
    <t>Informe final de los análisis de suelos y aguas realizados.</t>
  </si>
  <si>
    <t>Análisis de suelos y aguas</t>
  </si>
  <si>
    <t>Reporte de ventas y servicios</t>
  </si>
  <si>
    <t>Pedro Guerrero</t>
  </si>
  <si>
    <t>Santo Domingo</t>
  </si>
  <si>
    <t xml:space="preserve">Informe anual de la evaluación de plantas promisorias del banco de germoplasma </t>
  </si>
  <si>
    <t>Toma de datos de campo y analisis físico de aceite (cada 15 dias)</t>
  </si>
  <si>
    <t>Digner Ortega</t>
  </si>
  <si>
    <t>Evaluación de datos vegetativos (semestral)</t>
  </si>
  <si>
    <t>Informe anual de evaluación de las 32 poblaciones de plantas olíferas colectadas en la Amazonía</t>
  </si>
  <si>
    <t>Aislamiento, polinización y cosecha de cruzamiento élite (TRIMESTRAL)</t>
  </si>
  <si>
    <t>Informe anual de los cruzamientos realizados</t>
  </si>
  <si>
    <t>Establecimiento del ensayo</t>
  </si>
  <si>
    <t>Informe anual de la evaluación de hibridos interespecificos OxG</t>
  </si>
  <si>
    <t xml:space="preserve">Evaluación de hibridos inter específicos OxG en localidad Bambú km. 28 vía Santo Domingo - Quinindé (cada 21 días) </t>
  </si>
  <si>
    <t xml:space="preserve">Evaluación de hibridos interespecíficos OxG en localidad San Lorenzo - Empresa Energy Palma (bimensual) </t>
  </si>
  <si>
    <t>Establecimiento de nuevos ensayos de híbridos OxG en tres localidades</t>
  </si>
  <si>
    <t>Informe de evaluación de plantas promisorias posibles mutantes</t>
  </si>
  <si>
    <t>Ensayo masivo de inducción de mutaciones en callos con la DL50 obtenida en experimento del 2017</t>
  </si>
  <si>
    <t>Informe - libro de ensayo de laboratorio</t>
  </si>
  <si>
    <t>Elisa Quiala Mendoza</t>
  </si>
  <si>
    <t>Obtener callos embriogénicos a partir de embriones cigóticos mutados</t>
  </si>
  <si>
    <t xml:space="preserve">Regenerar plantas a partir de callos mutados del híbrido INIAP-Tenera de Palma de aceite </t>
  </si>
  <si>
    <t>Informe de evaluacion de plantas clonales regeneradas</t>
  </si>
  <si>
    <t>Regenerar plantas vía embriogénesis somática mediante la aplicación y ajuste de un protocolo referido en la literatura internacional para el tipo de explante seleccionado.</t>
  </si>
  <si>
    <t>Mantenimiento de la colección de M. ulei existente en laboratorio</t>
  </si>
  <si>
    <t>Ernesto Paredes</t>
  </si>
  <si>
    <t>Obtener al menos 5 aislados de M. ulei procedente de diferentes regiones de cultivo de caucho</t>
  </si>
  <si>
    <t xml:space="preserve">Colecta, aislado e identificación de hongos entomopatógenos  </t>
  </si>
  <si>
    <t>Mercedes Navarrete</t>
  </si>
  <si>
    <t>CAUCHO</t>
  </si>
  <si>
    <t>Informe de evaluación del comportamiento de los clones</t>
  </si>
  <si>
    <t>Cosecha y evaluación de rendimiento (mensual)</t>
  </si>
  <si>
    <t>Víctor Cevallos</t>
  </si>
  <si>
    <t>Evaluación de fenología y densidad foliar (mensual)</t>
  </si>
  <si>
    <t>Mantenimiento agronómico (Control de malezas, fitosanitario, aplicación de estimulante)</t>
  </si>
  <si>
    <t xml:space="preserve">Evaluación de resistencia a Microcyclus ulei en ataque, esporulación y estromas de hoja (bimensual) </t>
  </si>
  <si>
    <t>Evaluación de circunferencia de tronco o fuste (anual)</t>
  </si>
  <si>
    <t>Mantenimiento agronómico (Control de malezas) (mensual)</t>
  </si>
  <si>
    <t>Boletín técnico sobre la clonación de teca</t>
  </si>
  <si>
    <t>Elaboración del Protocolo</t>
  </si>
  <si>
    <t>Protocolo Elaborado</t>
  </si>
  <si>
    <t>Informe de promotores agrícolas capacitados</t>
  </si>
  <si>
    <t>Manejo integrado en el cultivo de cacao</t>
  </si>
  <si>
    <t>Juan Fong</t>
  </si>
  <si>
    <t>Manejo integrado de la ganadería bobina</t>
  </si>
  <si>
    <t>Manejo integrado en el cultivo de plátano</t>
  </si>
  <si>
    <t xml:space="preserve">Manejo integrado en el cultivo de maíz </t>
  </si>
  <si>
    <t>Manejo integrado del cultivo de maracuyá</t>
  </si>
  <si>
    <t>Informe de técnicos Extensionistas y promotores agrícolas capacitados</t>
  </si>
  <si>
    <t xml:space="preserve"> 30 técnicos y promotores agrícolas capacitados en Manejo integrado en el cultivo de cacao</t>
  </si>
  <si>
    <t>30 técnicos y promotores agrícolas capacitados en Manejo integrado de la ganadería bobina</t>
  </si>
  <si>
    <t>30 técnicos y promotores agrícolas capacitados en Manejo integrado en el cultivo de plátano</t>
  </si>
  <si>
    <t xml:space="preserve">30 técnicos y promotores agrícolas capacitados en Manejo integrado en el cultivo de maíz </t>
  </si>
  <si>
    <t>30 técnicos y promotores agrícolas capacitados en Manejo integrado del cultivo de maracuyá</t>
  </si>
  <si>
    <t xml:space="preserve">Informe de parcelas de validación, difusión y aprendizaje </t>
  </si>
  <si>
    <t xml:space="preserve"> Parcelas de validación, difusión y aprendizaje en el cultivo de cacao</t>
  </si>
  <si>
    <t>Parcelas de validación, difusión y aprendizaje en el cultivo de café robusta y arábigo</t>
  </si>
  <si>
    <t>Parcelas de  aprendizaje en el cultivo de plátano</t>
  </si>
  <si>
    <t>Parcelas de  aprendizaje en el cultivo de maíz</t>
  </si>
  <si>
    <t>Parcelas de  aprendizaje en el cultivo de maracuyá</t>
  </si>
  <si>
    <t>Producción de semillas germinadas de palma de aceite</t>
  </si>
  <si>
    <t>Producción de plantas de previvero - 3 meses</t>
  </si>
  <si>
    <t>Producción de plantas de vivero - 6 meses</t>
  </si>
  <si>
    <t>Producción de plantas de vivero - 10/12 meses</t>
  </si>
  <si>
    <t>Producción de plantas de Cacao Injertas - 3 meses</t>
  </si>
  <si>
    <t>Cosecha de fruta fresca de palma</t>
  </si>
  <si>
    <t>Cosecha de almendra de cacao</t>
  </si>
  <si>
    <t>Cosecha de cereza de café</t>
  </si>
  <si>
    <t>Cosecha de chipa de caucho</t>
  </si>
  <si>
    <t>Portoviejo</t>
  </si>
  <si>
    <t xml:space="preserve">Informe final de actividades </t>
  </si>
  <si>
    <t xml:space="preserve">Establecimiento de experimentos </t>
  </si>
  <si>
    <t>Ernesto Cañarte</t>
  </si>
  <si>
    <t>Mantenimiento agronómico de los experimentos (riego, fertilización, control de malezas, etc.)</t>
  </si>
  <si>
    <t>Levantamiento de la información</t>
  </si>
  <si>
    <t xml:space="preserve">Envío de muestras para analisis </t>
  </si>
  <si>
    <t>Escritura y presentación de protocolo</t>
  </si>
  <si>
    <t>Protocolo presentado y aprobado</t>
  </si>
  <si>
    <r>
      <t xml:space="preserve">Colecta de larvas de </t>
    </r>
    <r>
      <rPr>
        <i/>
        <sz val="11"/>
        <color theme="1"/>
        <rFont val="Calibri"/>
        <family val="2"/>
        <scheme val="minor"/>
      </rPr>
      <t>Spodoptera frugiperda</t>
    </r>
    <r>
      <rPr>
        <sz val="11"/>
        <color theme="1"/>
        <rFont val="Calibri"/>
        <family val="2"/>
        <scheme val="minor"/>
      </rPr>
      <t xml:space="preserve"> en campo de productores de maíz</t>
    </r>
  </si>
  <si>
    <t>Colección de larvas conservada en alcohol</t>
  </si>
  <si>
    <t>Procesamiento y envío de muestras</t>
  </si>
  <si>
    <t>Guía de envío de muestras</t>
  </si>
  <si>
    <r>
      <t xml:space="preserve">Identificación taxonómica y molecular de especies de </t>
    </r>
    <r>
      <rPr>
        <i/>
        <sz val="11"/>
        <color theme="1"/>
        <rFont val="Calibri"/>
        <family val="2"/>
        <scheme val="minor"/>
      </rPr>
      <t>Spodoptera</t>
    </r>
    <r>
      <rPr>
        <sz val="11"/>
        <color theme="1"/>
        <rFont val="Calibri"/>
        <family val="2"/>
        <scheme val="minor"/>
      </rPr>
      <t xml:space="preserve"> spp. </t>
    </r>
  </si>
  <si>
    <t>Reporte de identificación</t>
  </si>
  <si>
    <t>Establecimiento y mantenimiento de cría</t>
  </si>
  <si>
    <t>Cría en laboratorio</t>
  </si>
  <si>
    <t>Montaje de experimentos</t>
  </si>
  <si>
    <t>Registro de información</t>
  </si>
  <si>
    <t>Influencia del sistema de producción del cacao sobre la diversidad de polinizadores</t>
  </si>
  <si>
    <t>Colocación de trampas tipo piramide en tres sistemas de cacao</t>
  </si>
  <si>
    <t>Trampas en campos de cacao</t>
  </si>
  <si>
    <t>Procesamiento de muestras</t>
  </si>
  <si>
    <t>Colección de polinizadores</t>
  </si>
  <si>
    <t>Situación de la broca del café en Manabí</t>
  </si>
  <si>
    <t xml:space="preserve">Procesamiento de muestras </t>
  </si>
  <si>
    <t>Colección en laboratorio</t>
  </si>
  <si>
    <t xml:space="preserve">Elaboración de informe </t>
  </si>
  <si>
    <t>Artrópodos consumidores de roya</t>
  </si>
  <si>
    <t xml:space="preserve">Artrópodos polinizadores del cultivo de maracuyá. </t>
  </si>
  <si>
    <t>Etiología de la principal enfermedad de la teca en Ecuador y rol de insectos en su dispersión</t>
  </si>
  <si>
    <t xml:space="preserve"> </t>
  </si>
  <si>
    <t>Elaboración de publicaciones científicas</t>
  </si>
  <si>
    <t>Borradores de artículos</t>
  </si>
  <si>
    <t>Carta de envío de artículos</t>
  </si>
  <si>
    <t>Elaboración de publicación técnica</t>
  </si>
  <si>
    <t>Borrador de publicación</t>
  </si>
  <si>
    <t>Evaluaciones de los problemas fitosanitarios del cultivo de maíz, ejecutadas (EEP-Portoviejo).</t>
  </si>
  <si>
    <t>Informe de evaluaciones de los problemas fitosanitarios del cultivo de maíz, ejecutadas (EEP-Portoviejo).</t>
  </si>
  <si>
    <t>Toma de datos</t>
  </si>
  <si>
    <t>Alma Mendoza</t>
  </si>
  <si>
    <t>Tabulación y análisis estadístico</t>
  </si>
  <si>
    <t>Evaluaciones fitosanitarias en café arábigo, realizadas (EEP-Portoviejo).</t>
  </si>
  <si>
    <t>Informe de evaluaciones fitosanitarias en café arábigo, realizadas (EEP-Portoviejo).</t>
  </si>
  <si>
    <t>Evaluación fitosanitaria de materiales promisorios de  Piñón</t>
  </si>
  <si>
    <t>Determinación de patogenicidad de hongos  asociado al  Piñón</t>
  </si>
  <si>
    <t>Informe de determinación de patogenicidad de hongos  asociado al  Piñón</t>
  </si>
  <si>
    <t>Aislamiento, purificación y mantenimiento de colonias</t>
  </si>
  <si>
    <t>Inoculaciones en invernadero</t>
  </si>
  <si>
    <t>Toma de datos, tabulación y análisis</t>
  </si>
  <si>
    <t>Pruebas del efecto del aceite de Piñón sobre cultivos afectados por antracnosis y  cercosporiosis,</t>
  </si>
  <si>
    <t>Informe de pruebas del efecto del aceite de Piñón sobre cultivos afectados por antracnosis y  cercosporiosis,</t>
  </si>
  <si>
    <t>siembra en invernadero</t>
  </si>
  <si>
    <t>Aplicación de tratamientos</t>
  </si>
  <si>
    <t>Evaluaciones de la tolerancia y/o resistencia de  passifloráceas a Fusarium</t>
  </si>
  <si>
    <t>Informe de evaluaciones de la tolerancia y/o resistencia de  passifloráceas a Fusarium</t>
  </si>
  <si>
    <t>Mantenimiento e Inoculaciones de plantas en invernadero</t>
  </si>
  <si>
    <t>Validación de un material  promisorio de yuca Manihot sculenta Crantz  en cinco zonas productoras de Manabi</t>
  </si>
  <si>
    <t>Establecimiento de ensayo</t>
  </si>
  <si>
    <t>Pedro Moreira</t>
  </si>
  <si>
    <t>Manejo agronómico y seguimiento</t>
  </si>
  <si>
    <t>Cosecha y toma de datos</t>
  </si>
  <si>
    <t>Benny Avellán</t>
  </si>
  <si>
    <t>Difusión de una línea élite de  higuerilla en asociación  con maní en tres localidades de la provincia de Manabí</t>
  </si>
  <si>
    <t>DIFUSIÓN HÍBRIDO DE MAÍZ H603 EN LOCALIDADES DE MANABÍ</t>
  </si>
  <si>
    <t>Pedro Moreira/Holger Vivas</t>
  </si>
  <si>
    <t>Validacion de los clones de cacao EET-450 y EET-454en varios ambientes de Manab</t>
  </si>
  <si>
    <t xml:space="preserve">Validacion de clones promisorios de cacao en finca de productores </t>
  </si>
  <si>
    <t xml:space="preserve">Validacion de clones de café arabigo fase 1 </t>
  </si>
  <si>
    <t>CURSOS DE CAPACITACIÓN TECNICOS MAG</t>
  </si>
  <si>
    <t>Curso de capacitación en plagas de cítricos</t>
  </si>
  <si>
    <t>Curso realizado</t>
  </si>
  <si>
    <t>Curso de capacitación semilla de maíz</t>
  </si>
  <si>
    <t>Informes y coordinación</t>
  </si>
  <si>
    <t>CURSOS DE FORMACIÓN INIAP</t>
  </si>
  <si>
    <t>CONVENIO DE COOPERACIÓN GAD SANTA ANA</t>
  </si>
  <si>
    <t>Establecimiento y manejo de parcelas</t>
  </si>
  <si>
    <t>Parcela establecida</t>
  </si>
  <si>
    <t>Talleres realizados</t>
  </si>
  <si>
    <t>CONVENIO DE COOPERACIÓN GAD PORTOVIEJO</t>
  </si>
  <si>
    <t>Informe de ensayo de materiales promisorios de piñón en sistemas de cerca viva en campo.</t>
  </si>
  <si>
    <t>Elaboración y aprobación del Protocolo</t>
  </si>
  <si>
    <t>Acta de aprobación</t>
  </si>
  <si>
    <t>Mantenimiento agronómico (control de malezas, control fitosanitario y poda)</t>
  </si>
  <si>
    <t>Informe de obtención de un aceite vegetal formulado para uso agrícola.</t>
  </si>
  <si>
    <t>Aprobación de Protocolo</t>
  </si>
  <si>
    <t>Establecimiento del ensayo y análisis químico cuantitativo</t>
  </si>
  <si>
    <t>Toma de datos en laboratorio</t>
  </si>
  <si>
    <t>Análisis e interepretación de datos obtenidos</t>
  </si>
  <si>
    <t>Elaboración del informe final</t>
  </si>
  <si>
    <t>Informe de manejo Y procesamiento de la cosecha de Piñón (Jatropha curcas L.) para obtener aceite de buena calidad.</t>
  </si>
  <si>
    <t>Elaboración de Publicación Técnica</t>
  </si>
  <si>
    <t>Publicación Elaborada</t>
  </si>
  <si>
    <t>Informe de avances</t>
  </si>
  <si>
    <t>Conservación y mantenimiento del banco de germoplasma de piñón.</t>
  </si>
  <si>
    <t>Informe de Conservación y Mantenimiento del banco de germoplasma de piñón.</t>
  </si>
  <si>
    <t>Cosecha y toma de datos (de acuerdo a la variedad)</t>
  </si>
  <si>
    <t>Informe de Establecimiento y Evaluación del banco germoplasma de higuerilla.</t>
  </si>
  <si>
    <t>Registros de datos</t>
  </si>
  <si>
    <t>Estudio sobre caracterización física-química del aceite  de líneas promisorias de la colección de piñón</t>
  </si>
  <si>
    <t>Informe de Estudio sobre caracterización física-química del aceite  de líneas promisorias de la colección de piñón</t>
  </si>
  <si>
    <t>Establecimiento del ensayo y análisis químico-físico</t>
  </si>
  <si>
    <t>Toma de datos  de laboratorio</t>
  </si>
  <si>
    <t>CACAO Y CAFÉ</t>
  </si>
  <si>
    <t xml:space="preserve">Informe de evaluación banco de germoplasma </t>
  </si>
  <si>
    <t>Toma de datos agronómicos en campo (semestral).</t>
  </si>
  <si>
    <t>Informe-Libro de campo</t>
  </si>
  <si>
    <t>Mantenimiento (control de malezas, fertilización, control fitosanitario, riego y poda).</t>
  </si>
  <si>
    <t>Establecimiento de nuevas accesiones de cacao nacional (Limpieza de terreno, regulacion de sombra balizado y siembra).</t>
  </si>
  <si>
    <t>Informe de evaluación ensayo de investigación cacao</t>
  </si>
  <si>
    <t>Toma de datos agronómicos en cacao, laurel y naranja (semestral).</t>
  </si>
  <si>
    <t>Mantenimiento (control de malezas, fertilización, control fitosanitario, frecuencias de riego y podas).</t>
  </si>
  <si>
    <t>Evaluación de platano y maíz como alternativa de sombra temporal y ecomica.</t>
  </si>
  <si>
    <t>Informe de evaluación ensayos de investigación café arábigo y robusta</t>
  </si>
  <si>
    <t>Toma de datos agronómicos y productivos en café arábigo y robusta.</t>
  </si>
  <si>
    <t>Mantenimiento (control de malezas, fertilización, control fitosanitario, riego y podas).</t>
  </si>
  <si>
    <t>FORESTERÍA</t>
  </si>
  <si>
    <t>Evaluación  Agronómica en especies de Teca, Melina, Eucalipto en la EEP</t>
  </si>
  <si>
    <t>Informes de evaluación agronómica</t>
  </si>
  <si>
    <t>Mantenimiento de los lotes</t>
  </si>
  <si>
    <t>Jorge Bravo</t>
  </si>
  <si>
    <t>Evaluación en teca</t>
  </si>
  <si>
    <t>Evaluación en melina</t>
  </si>
  <si>
    <t>Evaluación en eucalipto</t>
  </si>
  <si>
    <t>Informe de avance-informe final</t>
  </si>
  <si>
    <t>Conservación y manejo de colecciones  Centrolobium ochroxylum (Amarillo de Guayaquil), Swietenia macrophylla (caoba), Miroxylon peruiferum (bálsamo), Maclura tinctorea (moral fino) y Tabebuias/handroanthus (guayacanes), realizado</t>
  </si>
  <si>
    <t xml:space="preserve"> informes de manejo de especies</t>
  </si>
  <si>
    <t>mantenimiento de los lotes</t>
  </si>
  <si>
    <t>evaluación de colecciones</t>
  </si>
  <si>
    <t>informe de avance-informe final</t>
  </si>
  <si>
    <t xml:space="preserve">Informe del refrescamiento de dos variedades liberadas por el INIAP </t>
  </si>
  <si>
    <t>Gloria Cobeña</t>
  </si>
  <si>
    <t>Campo-Vivero (selección de plantas madres, siembra y mantenimiento agronómico)</t>
  </si>
  <si>
    <t xml:space="preserve">Laboratorio (desinfeción de materiales de laboratorio, preparación de medios de cultivo, extracción y siembra de ápices y multiplicación In Vitro) </t>
  </si>
  <si>
    <t>Inverndero (adaptación y endurecimiento)</t>
  </si>
  <si>
    <t>Toma de datos, sistematización y análisis estadístico</t>
  </si>
  <si>
    <t>Informe de Conservación y Mantenimiento del Banco de Germoplasma de yuca</t>
  </si>
  <si>
    <t>Toma de datos de campo de 266 accesiones</t>
  </si>
  <si>
    <t>Sistematización y análisis estadístico</t>
  </si>
  <si>
    <t>Informe de mantenimiento de lote de multiplicación de semilla vegetativa de variedades de yuca</t>
  </si>
  <si>
    <t>Establecimiento de lotes con variedades de yuca promisoria, del  agricultor y liberadas por el INIAP</t>
  </si>
  <si>
    <t>mantenimiento agronómico de plantas de variedades de yuca</t>
  </si>
  <si>
    <t>Informe del crecimiento y fenología de nueve variedades de camote en el Valle del Río  Portoviejo en la época seca</t>
  </si>
  <si>
    <t>Establecimiento de ensayo en campo</t>
  </si>
  <si>
    <t>Mantenimiento agronómico del cultivo (Riego, deshierbas, controles firosanitarios, aporque, podas)</t>
  </si>
  <si>
    <t>Toma de datos  de toda la planta cada 10 días y de follaje cada dos días</t>
  </si>
  <si>
    <t>sistematización de datos y Análisis estadístico</t>
  </si>
  <si>
    <t>Informe del forraje de camote ensilado con residuos de maíz como alimento para bovinos en crecimiento</t>
  </si>
  <si>
    <t>Elaboración y aprobación de protocolo</t>
  </si>
  <si>
    <t>Actas de aprobación</t>
  </si>
  <si>
    <t>Siembra y mantenimiento agronómico del cultivo de camote  para obtener la materia prima</t>
  </si>
  <si>
    <t>Establecimiento de ensayo (corte, mezcla y ensilado)</t>
  </si>
  <si>
    <t>Informe de determinación de la época y porcentaje de corte de follaje en variedades promisorias de camote</t>
  </si>
  <si>
    <t>Mantenimiento  agronómico</t>
  </si>
  <si>
    <t>Informe del mantenimiento de lote de multiplicación de semilla vegetativa de variedades de cammote</t>
  </si>
  <si>
    <t xml:space="preserve">Establecimiento de lotes con variedades de camote </t>
  </si>
  <si>
    <t>Mantenimiento agronómico de variedades de camote</t>
  </si>
  <si>
    <t>Informe de avances de publicaciones técnicas</t>
  </si>
  <si>
    <t>Elaboracón, Revisión y aprobación del Comité de Publicaciones EEP</t>
  </si>
  <si>
    <t>Revisión y aprobación de la Dirección de Gestión del Conocimiento Científico y Dirección de Transferencia de Tecnología del INIAP</t>
  </si>
  <si>
    <t>acta de aprobación</t>
  </si>
  <si>
    <t>Diagramación  e impresión</t>
  </si>
  <si>
    <t>Publicación impresa</t>
  </si>
  <si>
    <t>PRODUCCIÓN Y SERVICIOS</t>
  </si>
  <si>
    <t>Informe final de procesamiento de semilla</t>
  </si>
  <si>
    <t>Produccion de  1200 kilos de semilla certificada de maiz I-528</t>
  </si>
  <si>
    <t>Produccion de 2500 kilos de semilla certificada del hibrido H-603</t>
  </si>
  <si>
    <t xml:space="preserve"> Informe final</t>
  </si>
  <si>
    <t>Produccion de  800 kilos de semilla cerificada de mani I-380</t>
  </si>
  <si>
    <t xml:space="preserve">Produccion de plantas </t>
  </si>
  <si>
    <t>Produccion de 1500 plantas de mango injertado</t>
  </si>
  <si>
    <t>Damián Carrera</t>
  </si>
  <si>
    <t>Produccion de 15000 plantas injertadas clonales de cacao de distintas variedades.</t>
  </si>
  <si>
    <t>Produccion de 11000 plantas citricas injertadas</t>
  </si>
  <si>
    <t>Producción de 5000 kg de cacao comercial</t>
  </si>
  <si>
    <t>Producción de 5 Kg de semilla seleccionada de Maracuya</t>
  </si>
  <si>
    <t xml:space="preserve">Evaluación de Híbridos simples promisorios (Líneas S4.POB.5, 6, 7 y 8 × tres líneas S4.PM-EEP) en época lluviosa y seca en varias localidades del Litoral ecuatoriano y Loja, obtenidos en la EEP: (Evaluación de rendimiento y otras características agronómicas). </t>
  </si>
  <si>
    <t>Informe de avance de investigación de mejoramiento genético</t>
  </si>
  <si>
    <t>Establecimiento y manejo de ensayos experimentales</t>
  </si>
  <si>
    <t>Libro de campo 2018</t>
  </si>
  <si>
    <t>Daniel Alarcon Cobeña</t>
  </si>
  <si>
    <t xml:space="preserve">Evaluaciones y cosecha   </t>
  </si>
  <si>
    <t>Base de datos electrónica, paquete estadístico</t>
  </si>
  <si>
    <t xml:space="preserve">Informe de evaluación de híbridos simples promisorios  (Líneas S4.GI X S4.GI X líneas S4.PM-EEP) en época lluviosa y seca en varias localidades del Litoral ecuatoriano y Loja, obtenidos en la EEP: (Evaluación de rendimiento y otras características agronómicas). </t>
  </si>
  <si>
    <t xml:space="preserve">Informe de evaluación de híbridos simples experimentales (S4.GI. X CML-451 y CLO-2450)  en época lluviosa y seca en varias localidades del Litoral ecuatoriano y Loja, obtenidos en la EEP: (Evaluación de rendimiento y otras caracteristicas agronómicas). </t>
  </si>
  <si>
    <t xml:space="preserve">Establecimiento y manejo de ensayos experimentales </t>
  </si>
  <si>
    <t>Informe de evaluación de híbridos simples promisorios (Líneas S4.POB.5, 6, 7 y 8 × tres líneas S4.PM-EEP) en época lluviosa y seca  en varias localidades del Litoral ecuatoriano, obtenidos en la EEP:  (Evaluación de rendimiento y otras características agronómicas)</t>
  </si>
  <si>
    <t xml:space="preserve">Informe de evaluación de híbridos simples promisorios (Líneas S4.GI X S4.GI X líneas S4.PM-EEP) en época lluviosa y seca en varias localidades del Litoral ecuatoriano, ontenidos en la EEP: (Evaluación de rendimiento y otras características agronómicas)  </t>
  </si>
  <si>
    <t>Informe de evaluación de híbridos simples experimentales  (S4.GI. X CML-451 y CLO-2450) en época lluviosa y seca en varias localidades del Litoral ecuatoriano, obtenidos en la EEP: (Evaluación de rendimiento y otras caracteristicas agronómicas)</t>
  </si>
  <si>
    <t>Formación de la variedad sintética bajo condiciones de libre polinización como proceso de obtención de una variedad de maíz blanco QPM para consumo en fresco:</t>
  </si>
  <si>
    <t>Informe de formación de la variedad sintética bajo condiciones de libre polinización como proceso de obtención de una variedad de maíz blanco QPM para consumo en fresco:</t>
  </si>
  <si>
    <t>Cruzamientos de Familias (Compuesto balanceado) como proceso de obtención de una variedad de maíz blanco QPM para consumo en fresco:</t>
  </si>
  <si>
    <t>Informe de cruzamientos de Familias (Compuesto balanceado) como proceso de obtención de una variedad de maíz blanco QPM para consumo en fresco:</t>
  </si>
  <si>
    <t xml:space="preserve">Evaluación de la variedad experimental de maíz blanco QPM para consumo en fresco en seis localidades del Litoral ecuatoriano </t>
  </si>
  <si>
    <t xml:space="preserve">Informe de evaluación de la variedad experimental de maíz blanco QPM para consumo en fresco en seis localidades del Litoral ecuatoriano </t>
  </si>
  <si>
    <t xml:space="preserve">Análisis de proteína (lisina y triptofano) en laboratorio de la variedad experimental de maíz blanco QPM para consumo en fresco </t>
  </si>
  <si>
    <t xml:space="preserve">Informe de avances de análisis de proteína (lisina y triptofano) en laboratorio de la variedad experimental de maíz blanco QPM para consumo en fresco </t>
  </si>
  <si>
    <t>Obtención de muestras (variedad sintetica y cinco ciclos de selección)</t>
  </si>
  <si>
    <t xml:space="preserve">Envío de muestra a laboratorio para determinación de proteína y aminoacidos Obtención de una variedad para consumo en fresco: </t>
  </si>
  <si>
    <t>Mantenimiento de la pureza genética y aumento de líneas endogamicas de híbridos promisorios y comerciales</t>
  </si>
  <si>
    <t>informe de mantenimiento de la pureza genética y aumento de líneas endogamicas de híbridos promisorios y comerciales</t>
  </si>
  <si>
    <t xml:space="preserve">Preparación de ensayo  </t>
  </si>
  <si>
    <t>Aumento de líneas mediante el sistema de fraternales</t>
  </si>
  <si>
    <t>Cosecha</t>
  </si>
  <si>
    <t>FRUTICULTURA</t>
  </si>
  <si>
    <t>Conservación y mantenimiento de colecciones de cítricos, vid, mango, maranón, tamarindo y especies en peligro de extinción</t>
  </si>
  <si>
    <t>Informe de la conservación y mantenimiento de colecciones de cítricos, vid, mango, maranón, tamarindo y especies en peligro de extinción</t>
  </si>
  <si>
    <t>Mantenimiento agronómico de colecciones (riego, fertilización, controles firosanitarios  y de  malezas)</t>
  </si>
  <si>
    <t>Generación de poblaciones segregantes de maracuyá (Pasiflora edullis f. flavicarpa. Sims. Degener.) y especies de pasiflora afines a maracuyá para selección de materiales promisorios con características de producción, calidad de frutas y tolerancia a marchitez.</t>
  </si>
  <si>
    <t>Informe de la generación de poblaciones segregantes de maracuyá (Pasiflora edullis f. flavicarpa. Sims. Degener.) y especies de pasiflora afines a maracuyá para selección de materiales promisorios con características de producción, calidad de frutas y tolerancia a marchitez.</t>
  </si>
  <si>
    <t>Selección de especies para cruzamiento</t>
  </si>
  <si>
    <t>producción de plantas para cruzamiento</t>
  </si>
  <si>
    <t>Establecimiento de especies para cruzamiento</t>
  </si>
  <si>
    <t>Cruzamiento</t>
  </si>
  <si>
    <t>Mantenimiento agronómico del cultivo</t>
  </si>
  <si>
    <t>informe</t>
  </si>
  <si>
    <t>Línea base del cultivo de maracuyá en Manabí</t>
  </si>
  <si>
    <t>Informe sobre línea base del cultivo de maracuyá en Manabí</t>
  </si>
  <si>
    <t>Elaboración de protocolo</t>
  </si>
  <si>
    <t xml:space="preserve">Protocolos </t>
  </si>
  <si>
    <t>Realización de encuestas</t>
  </si>
  <si>
    <t>encuestas</t>
  </si>
  <si>
    <t>Litoral Sur</t>
  </si>
  <si>
    <t>ARROZ</t>
  </si>
  <si>
    <t>tres reportes de avances de líneas introducidas del FLAR</t>
  </si>
  <si>
    <t>Siembra de ensayos en campo</t>
  </si>
  <si>
    <t>Roberto Celi</t>
  </si>
  <si>
    <t>Mantenimiento agronómico en campo (C. Químico de Malezas, Fertilización, Deshierba, MIP)</t>
  </si>
  <si>
    <t>Evaluación de datos agronómicos en campo (Vigor, senescencia, apreciación fenotípica, altura de planta)</t>
  </si>
  <si>
    <t>Cosecha de ensayos, Toma de datos Postcosecha (Lab. Calidad molinera)</t>
  </si>
  <si>
    <t>Informe de la actividad</t>
  </si>
  <si>
    <t>Seis reportes de avances de líneas introducidas del FLAR</t>
  </si>
  <si>
    <t>Cosecha de ensayos, Toma de datos Postcosecha</t>
  </si>
  <si>
    <t>10 ensayos multiambiente sembrados con líneas promisorias</t>
  </si>
  <si>
    <t>Siembra de ensayos en campo en secano y riego</t>
  </si>
  <si>
    <t>Mantenimiento agronómico en campo (C. Químico de Malezas, Fertilización, Deshierba, MIP) en secano y riego</t>
  </si>
  <si>
    <t xml:space="preserve">Seis reportes de avances de poblaciones segregantes </t>
  </si>
  <si>
    <t>Selección de plantas individuales y cosecha</t>
  </si>
  <si>
    <t>Seis reportes de avances de tres ensayos de rendimientos</t>
  </si>
  <si>
    <t>Interpretación de resultados y  Elaboración del Informe</t>
  </si>
  <si>
    <t>Seis reportes de avances de hibrido seleccionado de FLAR 2016</t>
  </si>
  <si>
    <t>Seis reportes de avances de hibrido seleccionado de FLAR 2017</t>
  </si>
  <si>
    <t>8 ensayos multiambiente sembrados DE 2 híbridos élite FLAR</t>
  </si>
  <si>
    <t>3 Ensayos multiambientes de dos híbridos</t>
  </si>
  <si>
    <t>Obtención de plantas doble haploides homocigóticas</t>
  </si>
  <si>
    <t xml:space="preserve">Establecimiento in vitro de anteras a partir de generación F1 </t>
  </si>
  <si>
    <t>Informe y Libro de ensayos de laboratorios</t>
  </si>
  <si>
    <t xml:space="preserve">Elisa Quiala </t>
  </si>
  <si>
    <t>Formación y Proliferación de microcallos</t>
  </si>
  <si>
    <t>Regeneración de plantas a partir de callos de posibles líneas doble haploides homocigóticas</t>
  </si>
  <si>
    <t xml:space="preserve">Aclimatización en invernadero de plantas regeneradas mediante cultivo in vitro </t>
  </si>
  <si>
    <t>Caracterización morfológica y bioquímica de las plantas regeneradas</t>
  </si>
  <si>
    <t>Plantas mutantes  regeneradas a partir de callos tratados con MS</t>
  </si>
  <si>
    <t>Tratamiento de la semilla con EMS</t>
  </si>
  <si>
    <t>Formación y proliferación de callos</t>
  </si>
  <si>
    <t>Regeneración de plantas en biorreactores de inmersión temporal a partir de callos de posibles líneas mutadas</t>
  </si>
  <si>
    <t>Caracterización bioquímica de las plantas regeneradas posibles mutantes</t>
  </si>
  <si>
    <t>Cinco especies identificadas de bacterias en palma</t>
  </si>
  <si>
    <t>Reactivación de la bacteria</t>
  </si>
  <si>
    <t>Acta de Laboratorio</t>
  </si>
  <si>
    <t xml:space="preserve">Lenin Paz </t>
  </si>
  <si>
    <t>Análisis fisiológico nutricional y bioquímico</t>
  </si>
  <si>
    <t xml:space="preserve">Análisis molecular </t>
  </si>
  <si>
    <t>Prueba de patogenicidad e informe</t>
  </si>
  <si>
    <t>Acta de Laboratorio e informe</t>
  </si>
  <si>
    <t>Una enzima con capacidad de digerir el tamaño del genoma viral</t>
  </si>
  <si>
    <t>Aislamiento del ADN viral</t>
  </si>
  <si>
    <t xml:space="preserve">Amplificación por RCA </t>
  </si>
  <si>
    <t>Digestión con enzimas</t>
  </si>
  <si>
    <t xml:space="preserve">Interpretación de datos e Informe  </t>
  </si>
  <si>
    <t>Dos materiales de arroz, tolerantes a la Rhizoctonia</t>
  </si>
  <si>
    <t>Aislamiento de Rhizoctonia</t>
  </si>
  <si>
    <t>Multiplicación de Rhizoctonia</t>
  </si>
  <si>
    <t>Siembra de materiales de arroz</t>
  </si>
  <si>
    <t>Inoculación de materiales de arroz</t>
  </si>
  <si>
    <t>Evaluación de manejo agronómico del cultivo de arroz para control de malezas resistentes</t>
  </si>
  <si>
    <t>Instalación y siembra del ensayo</t>
  </si>
  <si>
    <t xml:space="preserve">Luis Peñaherrera </t>
  </si>
  <si>
    <t xml:space="preserve">Aplicación de diferentes mezclas de herbicidas </t>
  </si>
  <si>
    <t>Evaluaciones  de controles de malezas en diferentes épocas</t>
  </si>
  <si>
    <t>Manejo del ensayo y toma de datos agronómicos</t>
  </si>
  <si>
    <t>Cosecha e interpretación de resultados</t>
  </si>
  <si>
    <t>Libro de campo e informe</t>
  </si>
  <si>
    <t xml:space="preserve">Identificación de las zonas resistentes a herbicidas en Echinochloa colona </t>
  </si>
  <si>
    <t>Toma de muestras en la provincia de Guayas y Los Ríos</t>
  </si>
  <si>
    <t>Instalación y siembra del ensayo en invernadero</t>
  </si>
  <si>
    <t>Manejo de ensayos en invernadero (Trasplante, Preparación de macetas, aplicación de herbicida, riego)</t>
  </si>
  <si>
    <t>Evaluaciones de toxicidad y toma de datos</t>
  </si>
  <si>
    <t>Interpretación de resultados y elaboración de informe</t>
  </si>
  <si>
    <t>Número de niveles critico de nematodos</t>
  </si>
  <si>
    <t>Muestreo para obtención de inóculos</t>
  </si>
  <si>
    <t>Libro de campo, informes de viajes</t>
  </si>
  <si>
    <t xml:space="preserve">Daniel Navia </t>
  </si>
  <si>
    <t>Multiplicación de inóculos en invernadero</t>
  </si>
  <si>
    <t>Elaboración y siembra de semilleros</t>
  </si>
  <si>
    <t>Inoculación de plántulas en varias etapas</t>
  </si>
  <si>
    <t>Mantenimiento y evaluación según etapas fenológicas y elaboración de informe</t>
  </si>
  <si>
    <t>Número de bioformulados aplicados</t>
  </si>
  <si>
    <t>Establecimiento de ensayos</t>
  </si>
  <si>
    <t>Libro de campo e informes de viajes</t>
  </si>
  <si>
    <t>Aplicación de bioformulados</t>
  </si>
  <si>
    <t>Evaluación  y elaboración de informe</t>
  </si>
  <si>
    <t xml:space="preserve">Número de productos presistente </t>
  </si>
  <si>
    <t>Multiplicación y mantenimiento de colonia de trips</t>
  </si>
  <si>
    <t>Libro campo</t>
  </si>
  <si>
    <t>Aplicación de productos</t>
  </si>
  <si>
    <t>Evaluación según producto y tiempo e informe final</t>
  </si>
  <si>
    <t xml:space="preserve">Número de metodos recomendados </t>
  </si>
  <si>
    <t>Establecimiento ensayo en campo</t>
  </si>
  <si>
    <t>Aplicación de tratamiento según métodos</t>
  </si>
  <si>
    <t>Evaluación de los tratamientos en campo</t>
  </si>
  <si>
    <t>Evaluación de cosecha e informe final</t>
  </si>
  <si>
    <t xml:space="preserve">ECONOMÍA AGRÍCOLA </t>
  </si>
  <si>
    <t xml:space="preserve">Un diagnostico disponibles en el cultivo de arroz </t>
  </si>
  <si>
    <t>Encuesta a productores en zonas de Guayas</t>
  </si>
  <si>
    <t>Número de encuestas realizadas en Guayas</t>
  </si>
  <si>
    <t xml:space="preserve">Gladys Viteri </t>
  </si>
  <si>
    <t>Tabulación de información</t>
  </si>
  <si>
    <t>Matriz de información</t>
  </si>
  <si>
    <t>Análisis de información</t>
  </si>
  <si>
    <t>Información generada</t>
  </si>
  <si>
    <t>Informe de diagnostico</t>
  </si>
  <si>
    <t>diagnostico elaborado</t>
  </si>
  <si>
    <t xml:space="preserve">FRUTALES </t>
  </si>
  <si>
    <t>Crecimiento y vigor vegetativo de los árboles de mango medidos</t>
  </si>
  <si>
    <t>Medición del crecimiento y vigor vegetativo</t>
  </si>
  <si>
    <t xml:space="preserve">Ricardo Moreira </t>
  </si>
  <si>
    <t>Poda y Manejo fitosanitario de los ensayos</t>
  </si>
  <si>
    <t>Manejo de la nutrición e irrigación de los ensayos</t>
  </si>
  <si>
    <t>Generación de informe de avance</t>
  </si>
  <si>
    <t>Crecimiento y vigor vegetativo de los árboles de guanábana medidos</t>
  </si>
  <si>
    <t xml:space="preserve">BANANO Y PLÁTANO </t>
  </si>
  <si>
    <t>Efecto de desinfectantes sobre Ralstonia conocido</t>
  </si>
  <si>
    <t>Screening de desinfectantes comerciales</t>
  </si>
  <si>
    <t>Libro de campo/fotos</t>
  </si>
  <si>
    <t xml:space="preserve">Ricardo Delgado </t>
  </si>
  <si>
    <t>Screening de desinfectantes orgánicos</t>
  </si>
  <si>
    <t>Pruebas de tiempo y concentración</t>
  </si>
  <si>
    <t>Elaboración de bases de datos y análisis</t>
  </si>
  <si>
    <t>Archivo con base de datos</t>
  </si>
  <si>
    <t>Informe de avances del efecto de desinfectantes</t>
  </si>
  <si>
    <t>Informe de avance del comportamiento agronómico y sanitario de los clones de la serie 800</t>
  </si>
  <si>
    <t>Evaluación mensual de los ensayos</t>
  </si>
  <si>
    <t xml:space="preserve">James Quiroz </t>
  </si>
  <si>
    <t>Mantenimiento agronómico de los ensayos</t>
  </si>
  <si>
    <t>Tabulación de datos</t>
  </si>
  <si>
    <t>Libro de campo digital</t>
  </si>
  <si>
    <t>Informes de avance</t>
  </si>
  <si>
    <t xml:space="preserve">Informe de avance  </t>
  </si>
  <si>
    <t>Informe de avance de ensayos de híbridos</t>
  </si>
  <si>
    <t>Informe de avance de comportamiento agronómico, fitosanitario y productivo</t>
  </si>
  <si>
    <t>Informe de avance de preselección de café arábigo</t>
  </si>
  <si>
    <t xml:space="preserve">TRANSFERENCIA </t>
  </si>
  <si>
    <t>300 técnicos, 150 lideres, 800 personas capacitados</t>
  </si>
  <si>
    <t xml:space="preserve">Capacitación  a 300 técnicos extensionistas en manejo integrado del cultivo. </t>
  </si>
  <si>
    <t>Registro de asistencia</t>
  </si>
  <si>
    <t xml:space="preserve">Carlos Noriega </t>
  </si>
  <si>
    <t xml:space="preserve">Capacitación a 150 líderes productores a través de metodologías de aprendizaje en el manejo integral del cultivo de arroz </t>
  </si>
  <si>
    <t>Capacitación a 800 personas (Estudiantes de colegios, universidades y técnicos de empresas privadas) acerca de las tecnologías en el manejo integral del cultivo de arroz</t>
  </si>
  <si>
    <t>300 técnicos, 150 lideres, 300 personas capacitados</t>
  </si>
  <si>
    <t>Capacitación a 150 líderes productores a través de metodologías de aprendizaje en el manejo integral del cultivo</t>
  </si>
  <si>
    <t>Capacitación a 300 personas (Estudiantes de colegios, universidades y técnicos de empresas privadas) acerca de las tecnologías en el manejo integral del cultivo</t>
  </si>
  <si>
    <t>100 técnicos, 100 lideres, 150 personas capacitados</t>
  </si>
  <si>
    <t xml:space="preserve">Capacitación  a 100 técnicos extensionistas en manejo integrado del cultivo. </t>
  </si>
  <si>
    <t>Capacitación a 100 líderes productores a través de metodologías de aprendizaje en el manejo integral del cultivo</t>
  </si>
  <si>
    <t>Capacitación a 150 personas (Estudiantes de colegios, universidades y técnicos de empresas privadas) acerca de las tecnologías en el manejo integral del cultivo</t>
  </si>
  <si>
    <t>Certificado de adaptabilidad y estabilidad</t>
  </si>
  <si>
    <t xml:space="preserve">Visitas de seguimiento </t>
  </si>
  <si>
    <t>Informes de viaje</t>
  </si>
  <si>
    <t>Elaboración de documentos técnicos</t>
  </si>
  <si>
    <t>3 procesos de validación (2 en riego , 1 en secano)</t>
  </si>
  <si>
    <t>Establecimiento de parcelas en secano y riego</t>
  </si>
  <si>
    <t xml:space="preserve">Manejo Agronómico en secano y riego  </t>
  </si>
  <si>
    <t>Evaluaciones agronómicas en secano y riego</t>
  </si>
  <si>
    <t>Cosecha de ensayo e interpretación de datos</t>
  </si>
  <si>
    <t>2.000,00  guías de cultivos 4.000 trípticos y 20 boletines.</t>
  </si>
  <si>
    <t>Circularan 2.000,00  guías de cultivos 4.000 trípticos y 20 boletines de prensa.</t>
  </si>
  <si>
    <t xml:space="preserve">300,000 kilos de semilla de arroz </t>
  </si>
  <si>
    <t>Multiplicación de semilla registrada de arroz</t>
  </si>
  <si>
    <t xml:space="preserve">Kilos de semillas producidas </t>
  </si>
  <si>
    <t>Venta y distribución de semilla registrada de arroz</t>
  </si>
  <si>
    <t>Facturas de venta</t>
  </si>
  <si>
    <t>Gino Gil</t>
  </si>
  <si>
    <t>Procesamiento de semilla</t>
  </si>
  <si>
    <t>70000 Plantas injertadas y varetas de cacao</t>
  </si>
  <si>
    <t>Producción y venta de plantas y varetas de cacao</t>
  </si>
  <si>
    <t xml:space="preserve">5, 000 análisis de Lab. de Protección Vegetal y 13.000 análisis Suelos y agua </t>
  </si>
  <si>
    <t>Servicios de Laboratorio de Nematología</t>
  </si>
  <si>
    <t>Número de muestras analizadas / facturas</t>
  </si>
  <si>
    <t>Servicios de Laboratorio de Suelos</t>
  </si>
  <si>
    <t>Central de la Amazonía</t>
  </si>
  <si>
    <t>1  Informe con resultados preliminares de la caracterización de accesiones de ají (Año 2 de 3)</t>
  </si>
  <si>
    <t>Evaluación de datos agronímcos en campo y entrega de muestras al laboratorio para análisis físico químico (cada 15 dias)</t>
  </si>
  <si>
    <t>Nelly Paredes</t>
  </si>
  <si>
    <t>1  Base de datos actualizada con resultados de la primera evaluación del contenido de carbono en sistemas agroforestales de cacao y café (Año 1 de 12)</t>
  </si>
  <si>
    <t>Evaluación de datos agronómicos y actualización de bases de datos (semestral)</t>
  </si>
  <si>
    <t>Mantenimiento agronómico (chapia, corona, control fitosanitario y poda)</t>
  </si>
  <si>
    <t>1  Informe con resultados preliminares de la caracterización de accesiones de naranjilla (Año 2 de 3)</t>
  </si>
  <si>
    <t>Toma de datos agronímcos en campo y entrega de muestras al laboratorio ára análisis físico químico (cada 15 dias)</t>
  </si>
  <si>
    <t xml:space="preserve"> 1  Base de datos actualizada con resultados preliminares de la evaluación de accesiones de chontaduro bajo sistema agroforestal con cacao (Año 2 de 12)</t>
  </si>
  <si>
    <t xml:space="preserve">Evaluación de 9 accesiones de chontaduro en el sistema agroforestal de cacao (cada trimestre) </t>
  </si>
  <si>
    <t>Mantenimiento agronómico (chapia y corona)</t>
  </si>
  <si>
    <t>1  Informe con resultados preliminares de la caracterización de accesiones de papa aérea (Año 1 de 3)</t>
  </si>
  <si>
    <t xml:space="preserve">Elaboración y aprobación del Protocolo </t>
  </si>
  <si>
    <t>2200 accesiones conservadas ex - situ  y refrescadas</t>
  </si>
  <si>
    <t xml:space="preserve">Refrescamiento de accesiones de cultivos anuales (de acuerdo a los ciclos fenológicos </t>
  </si>
  <si>
    <t xml:space="preserve"> 6 Fincas fortalecidas con cultivos de la agrobiodiversidad</t>
  </si>
  <si>
    <t>Fortalecimiento de seis chakras agrobiodiversas en la provincia de Orellana</t>
  </si>
  <si>
    <t>Multiplicación de plantas para fortalecer las chakras</t>
  </si>
  <si>
    <t>Evaluación de seis chakras agrobiodiversas</t>
  </si>
  <si>
    <t>1200  muestras analizadas en el Laboratorio de Suelos y Aguas de la EECA (500 facturadas y700 de investigación)</t>
  </si>
  <si>
    <t>Elaboración reporte de ventas mensual.</t>
  </si>
  <si>
    <t xml:space="preserve">Reporte de ventas </t>
  </si>
  <si>
    <t>Alejandra Díaz</t>
  </si>
  <si>
    <t>Elaboración de reporte de muestras analizadas I, II, III, IV Trimestre</t>
  </si>
  <si>
    <t>Reporte trimestral de muestras analizadas</t>
  </si>
  <si>
    <t>1  Artículo Científico sobre la investigación MNSE en Naranjilla para su presentación a una revista indexada</t>
  </si>
  <si>
    <r>
      <t>Determinar el requerimiento de nutrientes del cultivo de  naranjilla (</t>
    </r>
    <r>
      <rPr>
        <i/>
        <sz val="11"/>
        <color theme="1"/>
        <rFont val="Calibri"/>
        <family val="2"/>
        <scheme val="minor"/>
      </rPr>
      <t>Solanum quitoense</t>
    </r>
    <r>
      <rPr>
        <sz val="11"/>
        <color theme="1"/>
        <rFont val="Calibri"/>
        <family val="2"/>
        <scheme val="minor"/>
      </rPr>
      <t xml:space="preserve"> Lam.) por medio del MNSE en el primero y segundo año de producción en los cantones Palora y Pastaza.</t>
    </r>
  </si>
  <si>
    <t>Informes de avance de escritura de artículo</t>
  </si>
  <si>
    <t>1  Informe de resultados preliminares del ensayo agroforestal de naranjilla (Año 3 de 5)</t>
  </si>
  <si>
    <t>Evaluación de variables agronómicas de la naranjilla</t>
  </si>
  <si>
    <t>Evaluación de los componentes del sistema: abundancia y biomasa de  lombrices y biomasa de leguminosas</t>
  </si>
  <si>
    <t>1  Informe de resultados preliminares del ensayo de rotación maíz-maní (Año 2 de 2)</t>
  </si>
  <si>
    <t xml:space="preserve">Ensayo de rotación maíz/maníestablecido (ciclo 2, ciclo 3) </t>
  </si>
  <si>
    <t>Variables edáficas evaluadas</t>
  </si>
  <si>
    <t>Comportamiento del cultivo de maíz evaluado</t>
  </si>
  <si>
    <t>1  Informe de resultados preliminares de la evaluación de las variables edáficas en el SAF Cacao (Año 2 de 15)</t>
  </si>
  <si>
    <t>Variables edáficas del ensayo SAF-cacao de largo plazo evaluadas (Base de datos Año 2)</t>
  </si>
  <si>
    <t>1  Informe de resultados preliminares de la evaluación de las variables edáficas en el SAF Café Robusta (Año 2 de 15)</t>
  </si>
  <si>
    <t>Variables edáficas del ensayo SAF-café de largo plazo evaluadas (Base de datos Año 2)</t>
  </si>
  <si>
    <t>1  Informe de resultados de las variables edáficas evaluadas en el ensayo de fertirrigación cacao (Año 2 de 7)</t>
  </si>
  <si>
    <t>Variables edáficas del ensayo Fertirrigación cacao de largo plazo evaluadas (Base de datos Año 2)</t>
  </si>
  <si>
    <t>1  Artículo científico sobre la caracterización mineralógica y físico química de los suelos de las planicies de los Ríos Napo y Coca para su presentación a una revista indexada</t>
  </si>
  <si>
    <t>Redacción de artículo científico</t>
  </si>
  <si>
    <t>300 toneladas de palma aceitera</t>
  </si>
  <si>
    <t>Cosecha, recolección y venta de fruta</t>
  </si>
  <si>
    <t>Servio Bastidas</t>
  </si>
  <si>
    <t>Manejo agronomico de lotes</t>
  </si>
  <si>
    <t>Seguimiento de actividades</t>
  </si>
  <si>
    <t xml:space="preserve">Producción de plantas </t>
  </si>
  <si>
    <t>10.000 plantas de cacao</t>
  </si>
  <si>
    <t>Multiplicar plantas injertas de cacao nacional, frutales, maderables entre otras.</t>
  </si>
  <si>
    <t>Manejo de viveros</t>
  </si>
  <si>
    <t>Producción de material vegetal</t>
  </si>
  <si>
    <t>6.000 varetas de cacao</t>
  </si>
  <si>
    <t>Producir material vegetal de cacao nacional</t>
  </si>
  <si>
    <t>Manejo de jardines clonales</t>
  </si>
  <si>
    <t>1  informe preliminar de resultados de la evaluación de segregantes de naranjilla (Año 3 de 5)</t>
  </si>
  <si>
    <t xml:space="preserve">Pruebas de autopolinización </t>
  </si>
  <si>
    <t>Yadira Vargas</t>
  </si>
  <si>
    <t>1  informe preliminar de resultados del ensayo agroforestal de naranjilla (Año 3 de 5)</t>
  </si>
  <si>
    <t>Evaluación de variables agronómicas de la naranajilla.</t>
  </si>
  <si>
    <t>Evaluación de los componentes del sistema: abundancia y biomasa de  lombrices y biomasa de leguminosas.</t>
  </si>
  <si>
    <t>1  informe preliminar de resultados de la evaluación de la compatibilidad del tomate de árbol con solanáceas silvestres (Año 2 de 3)</t>
  </si>
  <si>
    <t>Evaluación de rendimiento de tomate de árbol.</t>
  </si>
  <si>
    <t>Evaluación de nemátodos en el suelo y sistema radicular.</t>
  </si>
  <si>
    <t>Resultados de análisis</t>
  </si>
  <si>
    <t>Base de datos depurada y análisis de datos</t>
  </si>
  <si>
    <t>1  Artículo científico sobre nutrición de naranjilla para presentación a revista indexada</t>
  </si>
  <si>
    <t>Análisis de datos de las variables agronómicas</t>
  </si>
  <si>
    <t>1  informe preliminar de resultados del ensayo de pitahaya (Año 1 de 3)</t>
  </si>
  <si>
    <t>Yadira Vargas/Maritza Sánchez</t>
  </si>
  <si>
    <t>1 alternativa tecnológica promisoria sobre establecimiento de un módulo de ganadería sostenible desarrollada</t>
  </si>
  <si>
    <t>Establecimiento de un módulo de investigación y producción ganadera</t>
  </si>
  <si>
    <t>Carlos Congo</t>
  </si>
  <si>
    <t>Reporte de investigación</t>
  </si>
  <si>
    <t>1  Estudio de investigación sobre prevalencia y determinación de las principales enfermedades que afectan la productividad y la calidad de la leche en Joya de los Sachas finalizado</t>
  </si>
  <si>
    <t>Muestras coproparasitarias colectadas y procesadas</t>
  </si>
  <si>
    <t>Carlos Congo/Francisco Velástegui</t>
  </si>
  <si>
    <t>1  Alternativa tecnológica promisoria de sistemas silvopastoriles evaluada (Año 2 de 5)</t>
  </si>
  <si>
    <t>Evaluación agronómica del compnente forrajero</t>
  </si>
  <si>
    <t>Muestreo para determinar la calidad nutricional del componente forrajero</t>
  </si>
  <si>
    <t>Analisis proximal, mineral y digestibilidad del componente forrajero</t>
  </si>
  <si>
    <t>Análisis de laboratorio</t>
  </si>
  <si>
    <t>1  Protocolo de Investigación presentado y aprobado</t>
  </si>
  <si>
    <t>Protocolo elaborado y aprobado</t>
  </si>
  <si>
    <t>Acta de Comité Técnico</t>
  </si>
  <si>
    <t>5 informes de cursos de capacitación en los rubros forestal, cacao, café, arroz, naranjilla y ganadería / 200 técnicos y promotores capacitados</t>
  </si>
  <si>
    <t xml:space="preserve">Días de campo para la difusión de los resultados de la validación de café arábigo y robusta,  pastos  </t>
  </si>
  <si>
    <t>Perfil para día de campo, informe del evento</t>
  </si>
  <si>
    <t>Fabián Fernández</t>
  </si>
  <si>
    <t>Se coordinará con la EECA</t>
  </si>
  <si>
    <t>Curso de capacitación en el rubro forestal, arroz, café y cacao, ganadería y naranjilla.</t>
  </si>
  <si>
    <t>Perfil  de capacitación, informe del evento</t>
  </si>
  <si>
    <t xml:space="preserve">Se coordinarán con el Programa/depaertamentos de la EECA para su ejecución </t>
  </si>
  <si>
    <t xml:space="preserve">Guía de café arábigo en proceso de revisión para su publicación </t>
  </si>
  <si>
    <t>Documento borrador en revisión</t>
  </si>
  <si>
    <t>Guiones para  filmación de videos institucionales en sistemas  agroforestales de café y cacao,  patos tropicales y ganadería</t>
  </si>
  <si>
    <t>Guíones para filmación</t>
  </si>
  <si>
    <t>Actualización de fichas para la plataforma del INIAP de tres rubros  priorizados en la EECA</t>
  </si>
  <si>
    <t>Textos actualizados para las fichas de cultivos</t>
  </si>
  <si>
    <t>1  variedad de arroz adaptada a las condiciones de la Amazonía norte</t>
  </si>
  <si>
    <t>Cosecha,  evaluación de variables  y elaboración de informe técnico de ensayo de arroz (fase I)</t>
  </si>
  <si>
    <t>libro de campo, informe técnico</t>
  </si>
  <si>
    <t xml:space="preserve">Se coordinan los trabajos con los programas y especialistas de las Estaciones Litoral Sur, </t>
  </si>
  <si>
    <t xml:space="preserve">Siembra, seguimiento en el manejo, evaluación y cosecha de  ensayos de arroz </t>
  </si>
  <si>
    <t>Sistematización de información de campo y elaboración de informe  de arroz</t>
  </si>
  <si>
    <t>informe técnico</t>
  </si>
  <si>
    <t>1  híbrido de maiz adaptado a las condiciones de la Amazonía norte</t>
  </si>
  <si>
    <t xml:space="preserve">Siembra, seguimiento en el manejo, evaluación y cosecha de  ensayos de arroz y maiz </t>
  </si>
  <si>
    <t>Se coordinan los trabajos con los programas y especialistas de las Estaciones Portoviejo, Pichilingue y Austro</t>
  </si>
  <si>
    <t>Sistematización de información de campo y elaboración de informe  de maíz</t>
  </si>
  <si>
    <t>1  informe técnico de la validación de los clones de cacao (Año 3 de 7)</t>
  </si>
  <si>
    <t>Seguimiento en el manejo, evaluación sanitaria, agronómica y productiva en los ensayos de cacao en localidades  (GEP - Morona Santiago, Santa Clara - Pastaza, Pacayacu - Sucumbíos, Río Negro Tungurahua.</t>
  </si>
  <si>
    <t>Activididades se desarrollan de manera conjunta con el Programa de café y cacao de la EECA</t>
  </si>
  <si>
    <t>Siembra de un ensayo de clones de cacao en la localidad de Tiwintza, provincia de Morona Santiago</t>
  </si>
  <si>
    <t xml:space="preserve">Elaboración de informes cuatrimestrales y anual </t>
  </si>
  <si>
    <t>informe técnico de avances</t>
  </si>
  <si>
    <t>1  informe técnico de la validación de los clones de café robusta (Año 1 de 7)</t>
  </si>
  <si>
    <t>Seguimiento en el manejo, evaluación sanitaria, agronómica y productiva en los ensayos de café robusta en  3 localidades  (20 clones en GED - Morona),  (16 clones Loreto - Orellana), (10 clones Lago Agrio - Sucumbíos) por sembrar (actividad conjunta Transferencia - PCC)</t>
  </si>
  <si>
    <t>Siembra de un ensayo de clones de café en la localidad de Lago Agrio, provincia de Sucumbíos</t>
  </si>
  <si>
    <t>1  informe técnico de la validación de los genotipos de café arábigo (Año 4 de 7)</t>
  </si>
  <si>
    <t>Seguimiento en el manejo, evaluación sanitaria, agronómica y productiva en los ensayos de café arábigo en 5 localidades genotipos (híbridos y variedades) de café arábigo (45 genotipos en la GEP - Morona Santiago), (20  genotipos en GED - Morona), (20 genotipos en Archidona - Napo), (15 genotipos en El Pangui Zamora Chinchipe), (33 genotipos en El Chaco  - Napo)</t>
  </si>
  <si>
    <t>1  informe técnico de la evaluación de la progenie de híbridos de  cacao (Año 1 de 10)</t>
  </si>
  <si>
    <t>Seguimiento en el manejo, evaluación sanitaria, agronómica y productiva en los ensayos de progenie de cacao provenientes de árboles de fincas de productores  en  3 localidades (Pangui - Zamora Chinchipe, San José, Santiago -  Tiwintza y Taisha - Morona,</t>
  </si>
  <si>
    <t>1  informe técnico de la validación de los materiales de pastos en la Amazonía (Año 4 de 5)</t>
  </si>
  <si>
    <t>Seguimiento en el manejo, evaluación sanitaria, agronómica y productiva en los ensayos de pastos en evaluación y adaptación en dos localidades 3 variedades de pastos + un local en 10 de Agosto - Pastaza y Palora - Morona)</t>
  </si>
  <si>
    <t>PALMA</t>
  </si>
  <si>
    <t xml:space="preserve">Publicación técnica sobre el cultivo de  palma bajo sistema agroforestal para revisión </t>
  </si>
  <si>
    <t>Analisis de sulelos, foliar, micorrisico, raices cuaternarias y sanidad (semestral</t>
  </si>
  <si>
    <t>Julio Macas</t>
  </si>
  <si>
    <t>Poda, pesaje e incorporación de biomasa en corona de palma (Trimestral)</t>
  </si>
  <si>
    <t>Cosecha y pesaje de racimos de fruta fresca</t>
  </si>
  <si>
    <r>
      <t xml:space="preserve">1  Informe Técnico describiendo al menos un agente entomopatógeno controlador de </t>
    </r>
    <r>
      <rPr>
        <i/>
        <sz val="11"/>
        <color theme="1"/>
        <rFont val="Calibri"/>
        <family val="2"/>
        <scheme val="minor"/>
      </rPr>
      <t xml:space="preserve">Lincus </t>
    </r>
    <r>
      <rPr>
        <sz val="11"/>
        <color theme="1"/>
        <rFont val="Calibri"/>
        <family val="2"/>
        <scheme val="minor"/>
      </rPr>
      <t>sp identificado</t>
    </r>
  </si>
  <si>
    <r>
      <t xml:space="preserve">Prospección de entomopatógenos en poblaciones de </t>
    </r>
    <r>
      <rPr>
        <i/>
        <sz val="11"/>
        <color indexed="8"/>
        <rFont val="Calibri"/>
        <family val="2"/>
      </rPr>
      <t>Lincus</t>
    </r>
    <r>
      <rPr>
        <sz val="11"/>
        <color indexed="8"/>
        <rFont val="Calibri"/>
        <family val="2"/>
      </rPr>
      <t xml:space="preserve"> sp.y en muestreos de suelo</t>
    </r>
  </si>
  <si>
    <t>Multiplicación en laboratorio de posible agente  entomopatógeno</t>
  </si>
  <si>
    <r>
      <t xml:space="preserve">Fase de laboratorio para la identificación de un controlador biológico para el vector </t>
    </r>
    <r>
      <rPr>
        <i/>
        <sz val="11"/>
        <color indexed="8"/>
        <rFont val="Calibri"/>
        <family val="2"/>
      </rPr>
      <t>Lincus sp</t>
    </r>
  </si>
  <si>
    <t xml:space="preserve">Base de datos consolida de la evaluación de materiales Tenera </t>
  </si>
  <si>
    <t>Análisis de cantidad de aceite en racimo de fruta fresca</t>
  </si>
  <si>
    <t xml:space="preserve">Evlauación de proporción de sexos </t>
  </si>
  <si>
    <t>Evaluación de pesaje y conteo de racimos de fruta fresca</t>
  </si>
  <si>
    <t>Base de datos consolidada de la evaluación de híbridos interespecíficos OxG</t>
  </si>
  <si>
    <t xml:space="preserve">Evaluación vegetativa de hibridos inter específicos OxG </t>
  </si>
  <si>
    <t>Base de datos consolidada de la evaluación de 11 accesiones de palma americana en la Amazonía</t>
  </si>
  <si>
    <t>1  informe de avance de la evaluación de híbridos de cacao (Año 1 de 7)</t>
  </si>
  <si>
    <t>Evaluación de progenies de cacao provenientes de árboles de fincas de productores de la Amazonía Sur en la GED, GEP, San José, Santiago - Morona Santiago, el Pangui - Zamora Chinchipe y EECA - Orellana</t>
  </si>
  <si>
    <t>Informes cuatrimestrales de evaluación bimensual de variables sanitarias y productivas</t>
  </si>
  <si>
    <t>Cristian Subía -  Darío Calderón</t>
  </si>
  <si>
    <t>Propagación de árboles élite de cacao identificados en fincas de productores de Orellana y Napo en la EECA - Orellana</t>
  </si>
  <si>
    <t>Informes trimestral de número de plantas propagadas</t>
  </si>
  <si>
    <t>Evaluación de híbridos de cacao en finca de productor de Sacha 4 - Orellana (Cruzas dirigidas de material local)</t>
  </si>
  <si>
    <t>Informes cuatrimestrales de evaluación mensual de variables sanitarias y productivas</t>
  </si>
  <si>
    <t>1  informe de avance de la evaluación de clones de cacao (Año 1 de 7)</t>
  </si>
  <si>
    <t>Propagación de clones de cacao promisorios seleccionados de cruzas dirigidas realizadas en la EETP en la EECA - Orellana</t>
  </si>
  <si>
    <t>Informes trimestrales de número de plantas propagadas</t>
  </si>
  <si>
    <t>Evaluación de clones de cacao provenientes de árboles de fincas de productores de la Amazonía Sur en la GED - Morona Santiago y en la  EECA - Orellana</t>
  </si>
  <si>
    <t>1  informe de avance de la evaluación regional de clones de cacao (Año 3 de 7)</t>
  </si>
  <si>
    <t>Comparación del desempeño productivo de 10 clones superiores de cacao con enfoque agroforestal en la zona del cantón Sacha</t>
  </si>
  <si>
    <t>Cristian Subía - Darío Calderón - Fabián Fernández</t>
  </si>
  <si>
    <t>Evaluación regional de la adaptación de 11 clones superiores de cacao en la GEP - Morona Santiago, Sta. Clara - Pastaza,  Pacayacu - Sucumbíos, Río Negro - Tungurahua.</t>
  </si>
  <si>
    <t>Informes cuatrimestrales de evaluación bimensual de variables productivas, agronómicas y/o sanitarias.</t>
  </si>
  <si>
    <t xml:space="preserve">Establecimiento de un ensayo regional de adaptación de 11 clones superiores de cacao en San José de Tiwintza - Morona Santiago </t>
  </si>
  <si>
    <t>Ensayo establecido con la Asociación de productores "La Orquídea" de San José de Tiwintza</t>
  </si>
  <si>
    <t>1  Informe de avance de la evaluación de clones promisorios de cacao bajo SAFs (Año 2 de 15)</t>
  </si>
  <si>
    <t xml:space="preserve">Evaluación de variables agronómicas de clones promisorios de cacao bajo diferentes arreglos agroforestales y tipos de manejo en la EECA - Orellana </t>
  </si>
  <si>
    <t>Informes de evaluación semestral de variables agronómicas</t>
  </si>
  <si>
    <t>Evaluación de variables productivas y sanitarias de clones promisorios de cacao en el ensayo de SAFs</t>
  </si>
  <si>
    <t xml:space="preserve">1  informe de avance de la evaluación de clones de cacao bajo fertirrigación (Año 2 de 7) </t>
  </si>
  <si>
    <t xml:space="preserve">Evaluación de variables agronómicas de clones de cacao con fertirrigación en la EECA - Orellana </t>
  </si>
  <si>
    <t>Evaluación de variables productivas y sanitarias de clones promisorios de cacao en el ensayo de fertirrigación</t>
  </si>
  <si>
    <t>1  informe de avance de la evaluación de clones de café robusta (Año 1 de 7)</t>
  </si>
  <si>
    <t>Propagación de árboles élite de café robusta identificados en fincas de productores de Orellana y Sucumbíos en la EECA - Orellana</t>
  </si>
  <si>
    <t>Evaluación de clones avanzados de café robusta en la EECA - Orellana</t>
  </si>
  <si>
    <t xml:space="preserve">Cristian Subía - Darío Calderón </t>
  </si>
  <si>
    <t>Evaluación regional de clones promisorios de café robusta en la GED - Morona Santiago y Loreto - Orellana</t>
  </si>
  <si>
    <t>Establecimiento de un ensayo regional de adaptación de 10 clones superiores de café robusta en Sucumbíos</t>
  </si>
  <si>
    <t>Ensayo establecido en Sucumbíos</t>
  </si>
  <si>
    <t>1   informe de evaluación regional de variedades de café arábigo (Año 4 de 7)</t>
  </si>
  <si>
    <t>Evaluación de variedades de café arábigo en la GEP, GED - Morona Santiago, El Pangui - Zamora Chinchipe, Archidona y el Chaco - Napo</t>
  </si>
  <si>
    <t xml:space="preserve">1  informe de evaluación de clones promisorios de café robusta bajo SAFs (Año 2 de 15) </t>
  </si>
  <si>
    <t xml:space="preserve">Evaluación de variables agronómicas de clones promisorios de café robusta bajo diferentes arreglos agroforestales y tipos de manejo en la EECA - Orellana </t>
  </si>
  <si>
    <t>Evaluación de variables productivas y sanitarias de clones promisorios de café robusta en el ensayo de SAFs</t>
  </si>
  <si>
    <t>1 Artículo científico sobre avances en el mejoramiento genético en cacao y/o café en la Amazonía ecuatoriana para su presentación a una revista indexada</t>
  </si>
  <si>
    <t>Informes semestrales de avance en la redacción de un artículo científico</t>
  </si>
  <si>
    <t>1  informe de evaluación dasometrica y genética de especies forestales (Año 3 de 20)</t>
  </si>
  <si>
    <t>Identificación, caracterización y selección de árboles Plus (Selección fenotípica de 25 individuos por especie priorizada)</t>
  </si>
  <si>
    <t xml:space="preserve">Antonio Vera, Paulo Barrera </t>
  </si>
  <si>
    <t>Recolección, análisis físico y fisiológico de la semilla de cada especie forestal priorizada</t>
  </si>
  <si>
    <t>Evaluación en vivero de las semillas recolectadas por procedencias de cada especie  (% de germinación).</t>
  </si>
  <si>
    <t xml:space="preserve">Evaluación del comportamiento de diferentes procedencias de laurel, melina, chuncho en las condiciones bioclimaticas de la Amazonía Ecuatoriana. </t>
  </si>
  <si>
    <t>Libros de campo y base de datos</t>
  </si>
  <si>
    <r>
      <t>Análisis de diversidad genética en poblaciones de Chuncho (</t>
    </r>
    <r>
      <rPr>
        <i/>
        <sz val="11"/>
        <color theme="1"/>
        <rFont val="Calibri"/>
        <family val="2"/>
        <scheme val="minor"/>
      </rPr>
      <t>Cedrelinga catenaeformis</t>
    </r>
    <r>
      <rPr>
        <sz val="11"/>
        <color theme="1"/>
        <rFont val="Calibri"/>
        <family val="2"/>
        <scheme val="minor"/>
      </rPr>
      <t>), Laurel (</t>
    </r>
    <r>
      <rPr>
        <i/>
        <sz val="11"/>
        <color theme="1"/>
        <rFont val="Calibri"/>
        <family val="2"/>
        <scheme val="minor"/>
      </rPr>
      <t>Cordia alliodora</t>
    </r>
    <r>
      <rPr>
        <sz val="11"/>
        <color theme="1"/>
        <rFont val="Calibri"/>
        <family val="2"/>
        <scheme val="minor"/>
      </rPr>
      <t>) y Melina (</t>
    </r>
    <r>
      <rPr>
        <i/>
        <sz val="11"/>
        <color theme="1"/>
        <rFont val="Calibri"/>
        <family val="2"/>
        <scheme val="minor"/>
      </rPr>
      <t>Gmelina arborea</t>
    </r>
    <r>
      <rPr>
        <sz val="11"/>
        <color theme="1"/>
        <rFont val="Calibri"/>
        <family val="2"/>
        <scheme val="minor"/>
      </rPr>
      <t>) con marcadores moleculares SSR´s (Simple Sequence Repeats) y RAM’s (Random Amplified Microsatellites)</t>
    </r>
  </si>
  <si>
    <t>Informe Anual</t>
  </si>
  <si>
    <t>1  Informe de comportamiento de especies forestales bajo SAF (Año 2 de 15)</t>
  </si>
  <si>
    <t>Evaluación de variables dasometricas, fitosanitarias y silviculturales de especies forestales en tres Sistemas Agroforestales de cacao, café y fertirrigación.</t>
  </si>
  <si>
    <t>Libro de campo, bases de datos</t>
  </si>
  <si>
    <t>Antonio Vera, Madelen Mejía</t>
  </si>
  <si>
    <t>Evaluación de alternativas silvopastoriles para la produccion de carne.</t>
  </si>
  <si>
    <t>Informe anual elaborado</t>
  </si>
  <si>
    <t>1  públicacion técnica - Guía para la priorización participativa de especies forestales, establecimiento y manejo de viveros en las Comunidades Kichwas del Alto Napo</t>
  </si>
  <si>
    <t>Guia para la priorización participativa de especies forestales, establecimiento y manejo de viveros en las comunidades kichwas del alto Napo.</t>
  </si>
  <si>
    <t>Públicacion elaborada</t>
  </si>
  <si>
    <t xml:space="preserve">Elaboracion de publicación tecnica de especies forestales </t>
  </si>
  <si>
    <t xml:space="preserve">Elaboracion de publicación tecnica de sistemas agroforestales.  </t>
  </si>
  <si>
    <t>1  Informe de resultados de la investigación en Pitahaya en la Granja Palora (Año 1 de 3)</t>
  </si>
  <si>
    <t>Evaluaciones de biomasa de leguminosas, biomasa de lombrices, de rendimiento (longitud y diámetro de frutos, numero y peso de frutos por planta )</t>
  </si>
  <si>
    <t xml:space="preserve">Libro de campo y hoja de Excel </t>
  </si>
  <si>
    <t xml:space="preserve">Ing. José Nicolalde </t>
  </si>
  <si>
    <t>en los meses señalados se realizaran  evaluaciones de biomasa de leguminosas y de rendimiento</t>
  </si>
  <si>
    <t>Mantenimiento agronómico (chapia, corona, fertilización, control fitosanitario, corte e incorporación de leguminosas y poda)</t>
  </si>
  <si>
    <t xml:space="preserve">Libro de campo e informe </t>
  </si>
  <si>
    <t xml:space="preserve">todos los meses se realizara el manejo agronómico </t>
  </si>
  <si>
    <t xml:space="preserve">Implementación y mantenimiento de un nuevo lote de pitahaya en sistema agroforestal. </t>
  </si>
  <si>
    <t xml:space="preserve">hasta junio se pretende implementar el nuevo lote </t>
  </si>
  <si>
    <t>Selección, etiquetado, cosecha y envió de frutos de pitahaya al laboratorio de alimentos de la EECA</t>
  </si>
  <si>
    <t>Libro de campo y facturas de envío</t>
  </si>
  <si>
    <t xml:space="preserve">desde septiembre se enviarán las muestras de fruta </t>
  </si>
  <si>
    <t>1  Informe de resultados de los ensayos de cacao y café en la Granja Palora (Año 1 de 7)</t>
  </si>
  <si>
    <t>Toma de datos de producción (cada 15 días), mantenimiento agronómico (chapia, coronas, controles fitosanitarios y poda) de café</t>
  </si>
  <si>
    <t xml:space="preserve">Libro de campo, informe y hoja Excel </t>
  </si>
  <si>
    <t xml:space="preserve">todos los meses se realizarán evaluaciones y mantenimiento </t>
  </si>
  <si>
    <t>Toma de datos de producción Mantenimiento agronómico (chapia, corona, control fitosanitario y poda) en cacao</t>
  </si>
  <si>
    <t xml:space="preserve">todos los meses se harán evaluaciones y mantenimiento </t>
  </si>
  <si>
    <t>Mantenimiento agronómico (chapia, coronas, controles fitosanitarios y poda) de un nuevo lote de validación de cacao</t>
  </si>
  <si>
    <t>todos los meses se realizará mantenimiento agronómico</t>
  </si>
  <si>
    <t>1  Informe de resultados del mantenimiento y evaluación del ensayo agroforestal de naranjilla en la Granja Palora (Año 3 de 5)</t>
  </si>
  <si>
    <t>Evaluación de biomasa de leguminosas, biomasa de lombrices, incidencia de plagas y enfermedades y producción (número de frutos por planta, peso de frutos por planta)</t>
  </si>
  <si>
    <t>Libro de campo, informe y hoja Excel</t>
  </si>
  <si>
    <t>evaluaciones todo el año</t>
  </si>
  <si>
    <t>Mantenimiento agronómico (chapia, coronas, controles fitosanitarios, poda y amarre de plantas)</t>
  </si>
  <si>
    <t>mantenimiento agronómico durante todo el año</t>
  </si>
  <si>
    <t xml:space="preserve">1  Informe de resultados del ensayo silvopastoril en la Granja Palora (Año 2 de 5) </t>
  </si>
  <si>
    <t xml:space="preserve">Evaluación  de materia seca, pisoteo, pesos de animales </t>
  </si>
  <si>
    <t>evaluaciones durante todo el año</t>
  </si>
  <si>
    <t xml:space="preserve">Mantenimiento agronómico (chapia, corte de pastos limpieza caminos) del sistema silvo pastoril y banco forrajero, cuidado ganado </t>
  </si>
  <si>
    <t>mantenimiento agronómico todo el año</t>
  </si>
  <si>
    <t>1  Informe anual del mantenimiento de los huertos de producción de frutales</t>
  </si>
  <si>
    <t>Mantenimiento agronómico (coronas, chapia, fertilización, controles fitosanitarios y podas) de  mandarina Var Chonera y Común lotes para la producción y comercialización</t>
  </si>
  <si>
    <t xml:space="preserve">Mantenimiento agronómico (coronas, chapia, fertilización, controles fitosanitarios y podas) de cacao, lotes para la producción y comercialización de Cacao Nacional criollo fino de aroma </t>
  </si>
  <si>
    <t xml:space="preserve">Mantenimiento agronómico (coronas, chapia, fertilización, controles fitosanitarios y podas) lotes para la producción y comercialización de limón meyer, taiti y  sutil </t>
  </si>
  <si>
    <t>250 plantas de frutales, especies forestales y leguminosas para sistemas agroforestales</t>
  </si>
  <si>
    <t>Producir y comercializar plantas (maracuyá dulce, plátano, cítricos, naranjilla, especies forestales, leguminosas para sistemas forestales)</t>
  </si>
  <si>
    <t>Informe y registro de ventas</t>
  </si>
  <si>
    <t>producción durante todo el año</t>
  </si>
  <si>
    <t>600 litros de leche y al menos 1 pie de cría</t>
  </si>
  <si>
    <t>Construcción de establo para ganado</t>
  </si>
  <si>
    <t>Producción de pie de cría/terneros</t>
  </si>
  <si>
    <t>Producción de leche remanente de los procesos de mejoramiento genético del ganado bovino</t>
  </si>
  <si>
    <t>7920 litros de leche y 12 pies de cría entre la raza Charolais y Brown Swiss (machos)</t>
  </si>
  <si>
    <t>Producción de pies de cría</t>
  </si>
  <si>
    <t>Libros de campo - Reporte de ventas</t>
  </si>
  <si>
    <t>Vinicio Darquea</t>
  </si>
  <si>
    <t>1  Informe de resultados de la rehabilitación de pastos</t>
  </si>
  <si>
    <t>Limpieza de malezas</t>
  </si>
  <si>
    <t>Resiembra de pastos</t>
  </si>
  <si>
    <t>1  Informe de resultados de la implementación de cercados eléctricos en los potreros</t>
  </si>
  <si>
    <t>Tendido de alambre</t>
  </si>
  <si>
    <t xml:space="preserve">Obtención de postes </t>
  </si>
  <si>
    <t>Verificación de lines de corriente</t>
  </si>
  <si>
    <t>ALIMENTOS</t>
  </si>
  <si>
    <t>1  Informe con base de datos depurada de la evaluación de pitahaya (Año x de x)</t>
  </si>
  <si>
    <t>Depuración de base de datos de análisis físico-químicos</t>
  </si>
  <si>
    <t>Informe cuatrimestral</t>
  </si>
  <si>
    <t>Ing. Maritza Sánchez /Ing. Yadira Vargas</t>
  </si>
  <si>
    <t>Elaboración de base de datos de análisis proximal y mineral</t>
  </si>
  <si>
    <t>1  Informe de la evaluación de papa aérea</t>
  </si>
  <si>
    <t>Análisis proximal de 13 accesiones de papa aérea</t>
  </si>
  <si>
    <t>informe anual</t>
  </si>
  <si>
    <t>Ing. Maritza Sánchez/ Ing. Nelly Paredez</t>
  </si>
  <si>
    <t>1  Informe con base de datos depurada de la evaluación de ají (26 accesiones)</t>
  </si>
  <si>
    <t>Análisis proximal de 22 accesiones de ají</t>
  </si>
  <si>
    <t>Análisis mineral de 48 accesiones de ají</t>
  </si>
  <si>
    <t>Evaluación del efecto del pre secado y tiempo de fermentación del beneficio semiautomatizado en la calidad física y química del cacao Nacional y Súper Árbol cultivados en la Provincia de Orellana</t>
  </si>
  <si>
    <t xml:space="preserve">1  Informe con base de datos depurada de la evaluación poscosecha de cacao </t>
  </si>
  <si>
    <t xml:space="preserve">Análisis de calidad de cacao tipo nacional del lote 3 </t>
  </si>
  <si>
    <t>Ing. Maritza Sánchez</t>
  </si>
  <si>
    <t>Depuración de base de datos del estudio poscosecha cacao</t>
  </si>
  <si>
    <t>Evaluación del contenido mineral en marzorca de la producción de Cacao Nacional  en la región amazónica del Ecuador a través de fertirrigación en la EECA - Orellana</t>
  </si>
  <si>
    <t>1  Base de datos de la evaluación del fruto de cacao bajo fertirrigación</t>
  </si>
  <si>
    <t>Análisis mineral de 30 muestras de mazorcas de cacao</t>
  </si>
  <si>
    <t>Ing. Maritza Sánchez/ Ing. Cristian Subia</t>
  </si>
  <si>
    <t>Evaluación del contenido nutricional del componente forrajero de diferentes sistemas silvopastoriles, en la región Amazónica, como alternativa para la sostenibilidad de la actividad ganadera, en la Granja Experimental Palora del INIAP</t>
  </si>
  <si>
    <t>1  Base de datos de la evaluación del forrajes -GEP</t>
  </si>
  <si>
    <t xml:space="preserve">Análisis proximal del componente forrajero </t>
  </si>
  <si>
    <t>Ing. Maritza Sánchez/Ing. Carlos Congo</t>
  </si>
  <si>
    <t>Prestación de servicios de análisis proximales, minerales y caracterización físico-química de muestras en el laboratorio de calidad de alimento</t>
  </si>
  <si>
    <t>850 análisis realizados (150 análisis de muestras de clientes externos facturadas y 700 análisis de muestras de investigación)</t>
  </si>
  <si>
    <t>Análisis de muestras de clientes externos</t>
  </si>
  <si>
    <t>Reporte de ventas / Reporte trimestral de muestras analizadas</t>
  </si>
  <si>
    <r>
      <t>1  tecnología preliminar del estudio Efecto de la sombra y el manejo sobre el comportamiento de monilia (</t>
    </r>
    <r>
      <rPr>
        <i/>
        <sz val="11"/>
        <color theme="1"/>
        <rFont val="Calibri"/>
        <family val="2"/>
        <scheme val="minor"/>
      </rPr>
      <t>Moniliophthora roreri</t>
    </r>
    <r>
      <rPr>
        <sz val="11"/>
        <color theme="1"/>
        <rFont val="Calibri"/>
        <family val="2"/>
        <scheme val="minor"/>
      </rPr>
      <t>) en el cultivo de cacao</t>
    </r>
  </si>
  <si>
    <r>
      <t>Evaluación sanitaria en ensayo de cacao sobre el comportamiento de monilia (</t>
    </r>
    <r>
      <rPr>
        <i/>
        <sz val="11"/>
        <color theme="1"/>
        <rFont val="Calibri"/>
        <family val="2"/>
        <scheme val="minor"/>
      </rPr>
      <t>Moniliophthora roreri</t>
    </r>
    <r>
      <rPr>
        <sz val="11"/>
        <color theme="1"/>
        <rFont val="Calibri"/>
        <family val="2"/>
        <scheme val="minor"/>
      </rPr>
      <t>)</t>
    </r>
  </si>
  <si>
    <t>Jmmy Pico</t>
  </si>
  <si>
    <r>
      <t>Aplicación de manejo en  ensayo de cacao sobre el comportamiento de monilia (</t>
    </r>
    <r>
      <rPr>
        <i/>
        <sz val="11"/>
        <color theme="1"/>
        <rFont val="Calibri"/>
        <family val="2"/>
        <scheme val="minor"/>
      </rPr>
      <t>Moniliophthora roreri</t>
    </r>
    <r>
      <rPr>
        <sz val="11"/>
        <color theme="1"/>
        <rFont val="Calibri"/>
        <family val="2"/>
        <scheme val="minor"/>
      </rPr>
      <t>)</t>
    </r>
  </si>
  <si>
    <r>
      <t>Informe técnico del ensayo de cacao sobre el comportamiento de  monilia (</t>
    </r>
    <r>
      <rPr>
        <i/>
        <sz val="11"/>
        <color theme="1"/>
        <rFont val="Calibri"/>
        <family val="2"/>
        <scheme val="minor"/>
      </rPr>
      <t>Moniliophthora roreri</t>
    </r>
    <r>
      <rPr>
        <sz val="11"/>
        <color theme="1"/>
        <rFont val="Calibri"/>
        <family val="2"/>
        <scheme val="minor"/>
      </rPr>
      <t>)</t>
    </r>
  </si>
  <si>
    <r>
      <t>1  tecnología preliminar sobre Manejo integrado de los principales problemas fitosanitarios en el cultivo de café (</t>
    </r>
    <r>
      <rPr>
        <i/>
        <sz val="11"/>
        <color theme="1"/>
        <rFont val="Calibri"/>
        <family val="2"/>
        <scheme val="minor"/>
      </rPr>
      <t>Coffea canephora</t>
    </r>
    <r>
      <rPr>
        <sz val="11"/>
        <color theme="1"/>
        <rFont val="Calibri"/>
        <family val="2"/>
        <scheme val="minor"/>
      </rPr>
      <t>) bajo sistemas agroforestales</t>
    </r>
  </si>
  <si>
    <t>Evaluaciones fitosanitarias del ensayo de café sobre Manejo Integrado bajo sistemas agroforestales</t>
  </si>
  <si>
    <t>Aplicación de manejo en ensayo de  café sobre Manejo Integrado bajo sistemas agroforestales</t>
  </si>
  <si>
    <t>Informe técnico del ensayo de café sobre Manejo Integrado bajo sistemas agroforestales</t>
  </si>
  <si>
    <t xml:space="preserve">1  Base de datos de la evaluación sanitaria en el ensayo SAF Café (Año 2 de 15) </t>
  </si>
  <si>
    <r>
      <t>Evaluación sanitaria en ensayo de sistemas agroforestales en  café robusta (</t>
    </r>
    <r>
      <rPr>
        <i/>
        <sz val="11"/>
        <color theme="1"/>
        <rFont val="Calibri"/>
        <family val="2"/>
        <scheme val="minor"/>
      </rPr>
      <t>Coffea canephora</t>
    </r>
    <r>
      <rPr>
        <sz val="11"/>
        <color theme="1"/>
        <rFont val="Calibri"/>
        <family val="2"/>
        <scheme val="minor"/>
      </rPr>
      <t xml:space="preserve">)  </t>
    </r>
  </si>
  <si>
    <t xml:space="preserve">1  Base de datos de la evaluación sanitaria en el ensayo SAF Cacao (Año 2 de 15) </t>
  </si>
  <si>
    <r>
      <t>Evaluación sanitaria en ensayode sistemas  agroforestales en cacao (</t>
    </r>
    <r>
      <rPr>
        <i/>
        <sz val="11"/>
        <color theme="1"/>
        <rFont val="Calibri"/>
        <family val="2"/>
        <scheme val="minor"/>
      </rPr>
      <t>Theobroma cacao</t>
    </r>
    <r>
      <rPr>
        <sz val="11"/>
        <color theme="1"/>
        <rFont val="Calibri"/>
        <family val="2"/>
        <scheme val="minor"/>
      </rPr>
      <t xml:space="preserve">L.)  </t>
    </r>
  </si>
  <si>
    <t xml:space="preserve">1  Base de datos de la evaluación sanitaria en el ensayo Fertirrigación Cacao (Año 2 de 7) </t>
  </si>
  <si>
    <r>
      <t>Evaluación sanitaria en ensayo Fertirrigación en cacao  (</t>
    </r>
    <r>
      <rPr>
        <i/>
        <sz val="11"/>
        <color theme="1"/>
        <rFont val="Calibri"/>
        <family val="2"/>
        <scheme val="minor"/>
      </rPr>
      <t>Theobroma cacao</t>
    </r>
    <r>
      <rPr>
        <sz val="11"/>
        <color theme="1"/>
        <rFont val="Calibri"/>
        <family val="2"/>
        <scheme val="minor"/>
      </rPr>
      <t xml:space="preserve"> L.) </t>
    </r>
  </si>
  <si>
    <r>
      <t xml:space="preserve">1  estudio preliminar sobre Identificación de salivazo y evaluación de estrategias de manejo para la reducción del daño en pastos </t>
    </r>
    <r>
      <rPr>
        <i/>
        <sz val="11"/>
        <color theme="1"/>
        <rFont val="Calibri"/>
        <family val="2"/>
        <scheme val="minor"/>
      </rPr>
      <t>Brachiaria</t>
    </r>
    <r>
      <rPr>
        <sz val="11"/>
        <color theme="1"/>
        <rFont val="Calibri"/>
        <family val="2"/>
        <scheme val="minor"/>
      </rPr>
      <t xml:space="preserve"> sp. en la zona norte de la Amazonía Ecuatoriana</t>
    </r>
  </si>
  <si>
    <t xml:space="preserve">Evaluación de plagas en ensayo de alternativas limpias para el manejo del Salivazo en pasto Dallis </t>
  </si>
  <si>
    <t xml:space="preserve">Aplicación de manejo en ensayo de alternativas limpias para el manejo del Salivazo en pasto Dallis </t>
  </si>
  <si>
    <t>Informe técnico del ensayo de manejo integrado del salivazo en pasto Dallis</t>
  </si>
  <si>
    <r>
      <t xml:space="preserve">1  informe preliminar de avance de la caracterización genética de poblaciones de </t>
    </r>
    <r>
      <rPr>
        <i/>
        <sz val="11"/>
        <color theme="1"/>
        <rFont val="Calibri"/>
        <family val="2"/>
        <scheme val="minor"/>
      </rPr>
      <t>Spodoptera frugiperda</t>
    </r>
    <r>
      <rPr>
        <sz val="11"/>
        <color theme="1"/>
        <rFont val="Calibri"/>
        <family val="2"/>
        <scheme val="minor"/>
      </rPr>
      <t xml:space="preserve"> (J.E.Smith) (Lepidoptera: Noctuidae) en Ecuador</t>
    </r>
  </si>
  <si>
    <t>Colecta de especímenes en cultivos de maíz y arroz en Morona,Napo, Orellana y Sucumbíos</t>
  </si>
  <si>
    <t>50 análisis de plagas y enfermedades (Investigación)</t>
  </si>
  <si>
    <t>Etiquetas de fila</t>
  </si>
  <si>
    <t>Total general</t>
  </si>
  <si>
    <t>Suma de Ingresos generados por ventas</t>
  </si>
  <si>
    <t>Cédula</t>
  </si>
  <si>
    <t>Diferencia</t>
  </si>
  <si>
    <t>Producto/Rubro</t>
  </si>
  <si>
    <t>ADMINISTRACIÓN</t>
  </si>
  <si>
    <t>INVESTIGACION</t>
  </si>
  <si>
    <t>CATEGORIA</t>
  </si>
  <si>
    <t>AREA</t>
  </si>
  <si>
    <t>Total presupuesto</t>
  </si>
  <si>
    <t>Personal</t>
  </si>
  <si>
    <t>Administrativo</t>
  </si>
  <si>
    <t>Energia Electrica</t>
  </si>
  <si>
    <t>Telecomunicaciones</t>
  </si>
  <si>
    <t>Impresión formularios</t>
  </si>
  <si>
    <t>Servicios de Provisión de Dispositivos Electrónicos y Certificación para Registro de Firmas Digitales</t>
  </si>
  <si>
    <t>Pasajes al interior</t>
  </si>
  <si>
    <t>Operativo</t>
  </si>
  <si>
    <t>Investigación, Producción, Transferencia y Administración</t>
  </si>
  <si>
    <t>Viaticos del personal</t>
  </si>
  <si>
    <t>Producción</t>
  </si>
  <si>
    <t xml:space="preserve">Mantenimiento y reparación de maquinaria </t>
  </si>
  <si>
    <t>Raparación de bombas de agua y sistema eléctrico</t>
  </si>
  <si>
    <t>Vehículos (mantenimiento + repuestos)</t>
  </si>
  <si>
    <t>Arrendamiento y Licencias de Uso de Paquetes informáticos</t>
  </si>
  <si>
    <t>Mantenimiento y Reparacion de Equipos y Sistemas Informaticos</t>
  </si>
  <si>
    <t>Materiales de oficina</t>
  </si>
  <si>
    <t>Materiales de aseo</t>
  </si>
  <si>
    <t>Herramientas y Equipos Menores</t>
  </si>
  <si>
    <t>Insumos, Materiales y Suministros para la Construcción, Electricidad,Plomería, Carpintería, Señalización Vial, Navegación y Contra Incendios</t>
  </si>
  <si>
    <t>Insumos para transferencia, investigación y producción</t>
  </si>
  <si>
    <t xml:space="preserve">Combustibles para vehículos y maquinaria </t>
  </si>
  <si>
    <t>Combustibles, Lubricantes y Aditivos para Maquinarias y Equipos y consumo de gas</t>
  </si>
  <si>
    <t>Repuestos y Accesorios para Maquinarias - Plantas Electricas - Equipos y otros</t>
  </si>
  <si>
    <t>Mobiliario (No Depreciables)</t>
  </si>
  <si>
    <t xml:space="preserve">Matriculación vehículos + tasas de lote de semillas </t>
  </si>
  <si>
    <t>Costas Judiciales Tramites Notariales-y Legalizacion de
Documentos Arreglos Extrajudiciales</t>
  </si>
  <si>
    <t>ESTACIÓN</t>
  </si>
  <si>
    <t>Toda la Estación Experimental</t>
  </si>
  <si>
    <t>Energía eléctrica</t>
  </si>
  <si>
    <t>Telefonía</t>
  </si>
  <si>
    <t>Correo</t>
  </si>
  <si>
    <t>Financiero/Administración</t>
  </si>
  <si>
    <t>Impresión publicaciones</t>
  </si>
  <si>
    <t>Actividades complementarias en ensayos</t>
  </si>
  <si>
    <t>Dirección/Investigación</t>
  </si>
  <si>
    <t>Dirección/Administración/Financiero/Talento Humano</t>
  </si>
  <si>
    <t>Viáticos - Dirección, Dptos Administrativos</t>
  </si>
  <si>
    <t>Viáticos - Investigación</t>
  </si>
  <si>
    <t>Transferencia</t>
  </si>
  <si>
    <t>Viáticos - Transferencia</t>
  </si>
  <si>
    <t>Viáticos - Producción</t>
  </si>
  <si>
    <t>Administración Técnica</t>
  </si>
  <si>
    <t>Mantenimiento de generadores, aires acondicionados, planta de tratamiento de agua, maquinaria agrícola EECA y Granjas Experimentales</t>
  </si>
  <si>
    <t>Laboratorios</t>
  </si>
  <si>
    <t>Mantenimiento equipos de laboratorio</t>
  </si>
  <si>
    <t>Mantenimiento de infraestructura EECA y Granjas Experimentales</t>
  </si>
  <si>
    <t>Mantenimiento de vehículos (Servicio - Mano de obra)</t>
  </si>
  <si>
    <t>Mantenimiento de equipos informáticos</t>
  </si>
  <si>
    <t>Uniformes y prendas de protección</t>
  </si>
  <si>
    <t>Materiales de oficina y toners/tinta impresora / Materiales didácticos eventos de capacitación</t>
  </si>
  <si>
    <t>Reactivos laboratorio</t>
  </si>
  <si>
    <t>Materiales para mantenimiento Estación y Granjas Experimentales</t>
  </si>
  <si>
    <t>Insumos para investigación</t>
  </si>
  <si>
    <t>Insumos para transferencia</t>
  </si>
  <si>
    <t>Insumos para producción</t>
  </si>
  <si>
    <t>Insumos para EECA y Granjas Experimentales</t>
  </si>
  <si>
    <t>Mantenimiento de vehículos (Lubricantes)</t>
  </si>
  <si>
    <t>Combustible para vehículos y maquinarias - EECA y Granjas Experimentales</t>
  </si>
  <si>
    <t>Mantenimiento de vehículos (Repuestos)</t>
  </si>
  <si>
    <t>Matriculación de vehículos y permisos de funcionamiento</t>
  </si>
  <si>
    <t>Personal (Grupo 51)</t>
  </si>
  <si>
    <t>A jubilados patronales</t>
  </si>
  <si>
    <t>Agua Potable</t>
  </si>
  <si>
    <t>Comisiones Bancarias</t>
  </si>
  <si>
    <t>Casilleros judiciales</t>
  </si>
  <si>
    <t>Instalación, mantenimiento y reparación edificio de programas</t>
  </si>
  <si>
    <t>Materiales para la construcción</t>
  </si>
  <si>
    <t>Subdirección</t>
  </si>
  <si>
    <t>Repuestos y accesorios para vehículos terrestres</t>
  </si>
  <si>
    <t>Repuestos y accesorios para maquinarias</t>
  </si>
  <si>
    <t>Servicio de correo</t>
  </si>
  <si>
    <t>Tasas generales, impuestos, contribuciones, permisos, licencias y patentes</t>
  </si>
  <si>
    <t>Vehículos (mantenimiento y reparación + repuestos)</t>
  </si>
  <si>
    <t>Granja Paltas</t>
  </si>
  <si>
    <t>Granja Zapotillo</t>
  </si>
  <si>
    <t>Vestuario, lencería, prendas de protección, accesorios para uniformes militares y policiales; y, carpas</t>
  </si>
  <si>
    <t>Viáticos Administración</t>
  </si>
  <si>
    <t>Viáticos Investigación</t>
  </si>
  <si>
    <t>Viáticos Transferencia</t>
  </si>
  <si>
    <t>Viáticos Subdirección</t>
  </si>
  <si>
    <t>Energía Eléctrica EELS</t>
  </si>
  <si>
    <t>Energía Eléctrica Granja Paltas</t>
  </si>
  <si>
    <t>Energía Eléctrica Granja Zapotillo</t>
  </si>
  <si>
    <t>Herramientas y equipos menores</t>
  </si>
  <si>
    <t>Combustible vehículos (Expresos personal, vehículos livianos)</t>
  </si>
  <si>
    <t>Combustible vehículos (Vehículos livianos recorrido regional)</t>
  </si>
  <si>
    <t>Combustible vehículos</t>
  </si>
  <si>
    <t>Edición impresión reproducción publicaciones</t>
  </si>
  <si>
    <t>Insumos producción (Multiplicación de semillas)</t>
  </si>
  <si>
    <t>Insumos investigación ( Ensayos de investigación)</t>
  </si>
  <si>
    <r>
      <t xml:space="preserve">Combustible para maquinarias </t>
    </r>
    <r>
      <rPr>
        <sz val="12"/>
        <color rgb="FFFF0000"/>
        <rFont val="Calibri"/>
        <family val="2"/>
        <scheme val="minor"/>
      </rPr>
      <t>(Cosechadoras, Tractores, Secadoras)</t>
    </r>
  </si>
  <si>
    <t>Combustible para maquinarias</t>
  </si>
  <si>
    <r>
      <t xml:space="preserve">Mantenimiento de maquinarias </t>
    </r>
    <r>
      <rPr>
        <sz val="12"/>
        <color rgb="FFFF0000"/>
        <rFont val="Calibri"/>
        <family val="2"/>
        <scheme val="minor"/>
      </rPr>
      <t>( Motocultores, Cosechadora)</t>
    </r>
  </si>
  <si>
    <t>Mantenimiento de maquinarias</t>
  </si>
  <si>
    <r>
      <t xml:space="preserve">Servicios para actividad agropecuaria </t>
    </r>
    <r>
      <rPr>
        <sz val="12"/>
        <color rgb="FFFF0000"/>
        <rFont val="Calibri"/>
        <family val="2"/>
        <scheme val="minor"/>
      </rPr>
      <t>(Labores de desmezcla, pajareo)</t>
    </r>
  </si>
  <si>
    <t>Servicios de Auditoria Laboratorio de Suelos (Acreditación)</t>
  </si>
  <si>
    <r>
      <t xml:space="preserve">Servicios para actividad agropecuaria </t>
    </r>
    <r>
      <rPr>
        <sz val="12"/>
        <color rgb="FFFF0000"/>
        <rFont val="Calibri"/>
        <family val="2"/>
        <scheme val="minor"/>
      </rPr>
      <t>(Labores agronómicas de ensayos)</t>
    </r>
  </si>
  <si>
    <t>Combustible maquinaria</t>
  </si>
  <si>
    <t>Mantenimiento tractores</t>
  </si>
  <si>
    <t>Volquetas (mantenimiento + repuestos)</t>
  </si>
  <si>
    <t>Matriculación vehículos + Impuesto predial</t>
  </si>
  <si>
    <t>Extintores</t>
  </si>
  <si>
    <t>Edición impresión publicidad</t>
  </si>
  <si>
    <t xml:space="preserve">Agua potable </t>
  </si>
  <si>
    <t>Agua de riego</t>
  </si>
  <si>
    <t>Luz</t>
  </si>
  <si>
    <t>Telefonia</t>
  </si>
  <si>
    <t>Servicio de Aseo</t>
  </si>
  <si>
    <t>Servicio de garaje de bus</t>
  </si>
  <si>
    <t>Alimentos y bebidas</t>
  </si>
  <si>
    <t>Insumos materiales electricos de construcción  plomeria</t>
  </si>
  <si>
    <t>Mantenimiento cuartos fríos Producción</t>
  </si>
  <si>
    <t>Mantenimiento de infraestructura</t>
  </si>
  <si>
    <t>Suministros para actividades agropecuarias</t>
  </si>
  <si>
    <t>Labores de producción (cuidado de pajaros)</t>
  </si>
  <si>
    <t>Insumos producción</t>
  </si>
  <si>
    <t>Insumos investigación</t>
  </si>
  <si>
    <t>Mantenimiento de aires</t>
  </si>
  <si>
    <t>Mantenimiento eléctrico</t>
  </si>
  <si>
    <t>Viáticos producción</t>
  </si>
  <si>
    <t>Viáticos investigación</t>
  </si>
  <si>
    <t>Viáticos administración</t>
  </si>
  <si>
    <t>Varios</t>
  </si>
  <si>
    <t>Agua potable</t>
  </si>
  <si>
    <t>Viáticos</t>
  </si>
  <si>
    <t>Maquinarias y equipos (instalación, mantenimiento y reparaciones)</t>
  </si>
  <si>
    <t>Instalación- mantenimiento y reparación edificios</t>
  </si>
  <si>
    <t>Vehículos terrestres (mantenimiento y reparación)</t>
  </si>
  <si>
    <t>Edificios (arrendamientos)</t>
  </si>
  <si>
    <t>Maquinaria y equipos (arrendamientos)</t>
  </si>
  <si>
    <t>Desarrollo y actualización y soporte de equipos informáticos</t>
  </si>
  <si>
    <t>Mantenimiento de equipos y sistemas informáticos</t>
  </si>
  <si>
    <t>Vestuario, prendas protección</t>
  </si>
  <si>
    <t>Materiales de impresión</t>
  </si>
  <si>
    <t>Insumos, bienes, materiales y suministros construcción</t>
  </si>
  <si>
    <t>Adquisición accesorios e insumos químicos y orgánicos</t>
  </si>
  <si>
    <t>Alimentos, medicinas para sanidad agropecuaria</t>
  </si>
  <si>
    <t>Combustibles y lubricantes vehículos</t>
  </si>
  <si>
    <t>Combustibles y lubricantes maquinarias</t>
  </si>
  <si>
    <t>Repuestos y accesorios vehículos</t>
  </si>
  <si>
    <t>Repuestos y accesorios maquinarias y equipos</t>
  </si>
  <si>
    <t xml:space="preserve">Volquetas (mantenimiento </t>
  </si>
  <si>
    <t>Volquetas ( repuestos)</t>
  </si>
  <si>
    <t>Vehículos (mantenimiento )</t>
  </si>
  <si>
    <t>Llantas Maquinarias Tractores</t>
  </si>
  <si>
    <t xml:space="preserve"> baterias/mantenimiento vehiculo</t>
  </si>
  <si>
    <t xml:space="preserve"> Instalación,Mantenimiento y reparación de edificios locales</t>
  </si>
  <si>
    <t>Mantenimiento de vehiculos (arreglos eléctricos)</t>
  </si>
  <si>
    <t>Mantenimiento de  Maquinaria Tractores (arreglos eléctricos)</t>
  </si>
  <si>
    <t>Instalación,Mantenimiento y reparación de edificios locales</t>
  </si>
  <si>
    <t>Arreglo de llantas Vehiculos Sr. Quevedo</t>
  </si>
  <si>
    <t>Arreglo de llantas  Maquinarias Sr. Quevedo</t>
  </si>
  <si>
    <t>Vehículos Terrestres (Mantenimiento y Reparaciones)</t>
  </si>
  <si>
    <t>Prendas protección</t>
  </si>
  <si>
    <t>Combustible maquinaria Investigación</t>
  </si>
  <si>
    <t>Labores de investigación (chapia, corona, llenado de fundas, trasplante, fertilización, deshierba)</t>
  </si>
  <si>
    <t>Mantenimiento de sistema de riego</t>
  </si>
  <si>
    <t xml:space="preserve">Combustible maquinaria Producción </t>
  </si>
  <si>
    <t xml:space="preserve"> Maquinarias Y Equipos Instalación Mantenimiento y repración (cuartos fríos Producción)</t>
  </si>
  <si>
    <t>Labores de producción (chapia, corona, llenado de fundas, trasplante, fertilización, deshierba)</t>
  </si>
  <si>
    <t>Herramientas (malayos,)</t>
  </si>
  <si>
    <t>Tubos</t>
  </si>
  <si>
    <t>Remarcado de panel y equipamiento de arboles de caucho</t>
  </si>
  <si>
    <t>Mantenimiento equipos y maquinarias</t>
  </si>
  <si>
    <t>Vestuario y lenceria</t>
  </si>
  <si>
    <t>Vehículos  (repuestos)</t>
  </si>
  <si>
    <t>Servicio de aseo y lavado</t>
  </si>
  <si>
    <t>insumos para administración</t>
  </si>
  <si>
    <t>Actualización de sistemas informaticos</t>
  </si>
  <si>
    <t>Mantenimiento e Instalación de maquinarias y Equipos</t>
  </si>
  <si>
    <t>Mantenimiento de infraestructura producción</t>
  </si>
  <si>
    <t>Mantenimiento y reparación de vehículo</t>
  </si>
  <si>
    <t>Reactivos y materiales de laboratorio</t>
  </si>
  <si>
    <t>Mantenimiento vehiculos</t>
  </si>
  <si>
    <t>Herramientas ( varios)</t>
  </si>
  <si>
    <t xml:space="preserve">Poster para eventos de difusión cientifica y Fotografías </t>
  </si>
  <si>
    <t>Matriculación vehículos y peajes</t>
  </si>
  <si>
    <t>Herramientas (malayos, varios)</t>
  </si>
  <si>
    <t>Analisis de Laboratorio</t>
  </si>
  <si>
    <t>Alimento Medicina y productos farmacéuticos para ganaderia</t>
  </si>
  <si>
    <t>Servicios para actividades agropecuarias</t>
  </si>
  <si>
    <t>Repuestos y accesorios para vehiculo</t>
  </si>
  <si>
    <t>Repuestos y accesorios para Maquinarias</t>
  </si>
  <si>
    <t xml:space="preserve">Matriculación vehículos </t>
  </si>
  <si>
    <t>Materiales de Oficina</t>
  </si>
  <si>
    <t>Materiales de Aseo</t>
  </si>
  <si>
    <t>Materiales  y suministros Electricos, plomeria y carpinteria</t>
  </si>
  <si>
    <t>Materiales  y suministro para equipos Informáticos (modem, disco duro, bateria para lapto)</t>
  </si>
  <si>
    <t>Equipos Informáticos</t>
  </si>
  <si>
    <t>Mobiliarios</t>
  </si>
  <si>
    <t>Maquinarias y Equipos varios (bienes no depreciables)</t>
  </si>
  <si>
    <t>Maquinarias y Equipos varios (Larga duración)</t>
  </si>
  <si>
    <t>Suministros de Equipos informáticos (cargador de lapto)</t>
  </si>
  <si>
    <t>Mobiliario</t>
  </si>
  <si>
    <t>Row Labels</t>
  </si>
  <si>
    <t>Grand Total</t>
  </si>
  <si>
    <t xml:space="preserve">Bioensayos de la eficacia del aceite de piñón Jatropha curcas L. sobre L1-L2 de Spodoptera frugiperda en maíz </t>
  </si>
  <si>
    <t>Caracterización e identificación de los principales componentes del aceite esencial obtenido del orégano (Origanum vulgare).</t>
  </si>
  <si>
    <t>Caracterización morfológica y potencial agroindustrial de 13 accesiones de Papa aérea (Dioscorea bulbifera) de la Amazonía ecuatoriana</t>
  </si>
  <si>
    <t>Caracterización morfológica y química de 48 accesiones de ají (Capsicum sp.) colectadas en la Amazonía ecuatoriana</t>
  </si>
  <si>
    <t>Determinación de la fenología e índices de madurez para la cosecha y conservación al ambiente de la fruta de pitahaya amarilla (Selenicereus megalanthus).</t>
  </si>
  <si>
    <t>Diaphorina citri Kuwayama (Hemiptera: Liviidae) y sus enemigos naturales en Manabí.</t>
  </si>
  <si>
    <t>Evaluación de híbridos simples experimentales  (S4.GI. X CML-451 y CLO-2450) en época lluviosa y seca en varias localidades del Litoral ecuatoriano, obtenidos en la EEP: (Evaluación de rendimiento y otras caracteristicas agronómicas)</t>
  </si>
  <si>
    <t xml:space="preserve">Evaluación de híbridos simples experimentales (S4.GI. X CML-451 y CLO-2450)  en época lluviosa y seca en varias localidades del Litoral ecuatoriano y Loja, obtenidos en la EEP: (Evaluación de rendimiento y otras caracteristicas agronómicas). </t>
  </si>
  <si>
    <t xml:space="preserve">Evaluación de híbridos simples promisorios  (Líneas S4.GI X S4.GI X líneas S4.PM-EEP) en época lluviosa y seca en varias localidades del Litoral ecuatoriano y Loja, obtenidos en la EEP: (Evaluación de rendimiento y otras características agronómicas). </t>
  </si>
  <si>
    <t xml:space="preserve">Evaluación de híbridos simples promisorios (Líneas S4.GI X S4.GI X líneas S4.PM-EEP) en época lluviosa y seca en varias localidades del Litoral ecuatoriano, ontenidos en la EEP: (Evaluación de rendimiento y otras características agronómicas)  </t>
  </si>
  <si>
    <t>Evaluación de híbridos simples promisorios (Líneas S4.POB.5, 6, 7 y 8 × tres líneas S4.PM-EEP) en época lluviosa y seca  en varias localidades del Litoral ecuatoriano, obtenidos en la EEP:  (Evaluación de rendimiento y otras características agronómicas)</t>
  </si>
  <si>
    <t>Identificación taxonómica y molecular de especies de Spodoptera spp. (Lepidoptera: Noctuidae)</t>
  </si>
  <si>
    <t>Validación del complejo Azospirillum y Pseudomonas en la variedad de maíz INIAP-124 y 101 en la (Pichincha y Chimborazo)</t>
  </si>
  <si>
    <t>Producción de fruta fresca de palma de aceite</t>
  </si>
  <si>
    <t>Población segregante de tomate de árbol evaluada (año 5/6)</t>
  </si>
  <si>
    <t xml:space="preserve">Segundo ciclo del ensayo de DHE de mora evaluado </t>
  </si>
  <si>
    <t>Materiales promisorios de cultivares de durazno seleccionados</t>
  </si>
  <si>
    <t>Efectos de la aplicación de Trichoderma sobre el rendimiento del cultivo de mora en Tungurahua evaluado</t>
  </si>
  <si>
    <t>Proceso de propagación de plantas injertas de aguacate mejorado</t>
  </si>
  <si>
    <t>Artículos científicos publicados</t>
  </si>
  <si>
    <t>Conservación ex situ de colecciones</t>
  </si>
  <si>
    <t>Monitoreo de viabilidad del banco</t>
  </si>
  <si>
    <t>Refrescamiento de colección</t>
  </si>
  <si>
    <t>Colecta de germoplasma</t>
  </si>
  <si>
    <t xml:space="preserve">Protocolos de crioconservación establecidos para maní y cacao </t>
  </si>
  <si>
    <t>Conservación, manejo y uso de la diversidad genética vegetal conservada en la EET-Pichilingue</t>
  </si>
  <si>
    <t>Evaluación morfoagronómica y sanitaria de materiales de Passifloras</t>
  </si>
  <si>
    <t>Incremento de 5 líneas endogámicas progenitoras de híbridos de maíz.</t>
  </si>
  <si>
    <t>Evaluación de un Híbrido Simple Promisorio de maíz</t>
  </si>
  <si>
    <t>Formación de un Híbrido Simple Promisorio de maíz</t>
  </si>
  <si>
    <t>Formación de un Híbrido QPM Forrajero de maíz</t>
  </si>
  <si>
    <t>Evaluación de híbridos de maíz duro, en diferentes zonas del Litoral ecuatoriano.</t>
  </si>
  <si>
    <t>Determinación de hongos patogenos cultivables asociados a enfermedades basales en cacao</t>
  </si>
  <si>
    <t>Estimación del umbral de daño causado por Cosmopolites sordidus (Coleoptera: Dryophthoridae) en tres cultivares de plátano</t>
  </si>
  <si>
    <t>Caracterización y evaluación de genotipos de cacao (Theobroma cacao L.) con potencial para su liberación comercial</t>
  </si>
  <si>
    <t>Evaluación de genotipos de café arábigo (Coffea arabica) introducidos al Ecuador y otros desarrollados en territorio.</t>
  </si>
  <si>
    <t>Evaluación, desarrollo y entrega de clones superiores de café robusta (C. canephora P.), para beneficio del sector cafetalero nacional</t>
  </si>
  <si>
    <t>Análisis físico de almendras de cacao</t>
  </si>
  <si>
    <t>Análisis sensorial de almendras de cacao</t>
  </si>
  <si>
    <t>Elaboración barras de chocolate (20 g)</t>
  </si>
  <si>
    <t>Procesamiento pasta de cacao (3-12 kg)</t>
  </si>
  <si>
    <t>Entrenamiento y/o Capacitaciones</t>
  </si>
  <si>
    <t>Evaluación comparativa de plantas de varios genotipos de cacao obtenidas por estacas ortotrópicas y Embriogénesis Somática en tres localidades</t>
  </si>
  <si>
    <t>Desarrollo de sistema para certificaciòn genética de plantas de cacao Nacional mediante herramientas moleculares.</t>
  </si>
  <si>
    <t>Desarrollo de sistema para detección y cuantificación de mezclas de cacao Nacional con CCN-51 mediante herramientas moleculares.</t>
  </si>
  <si>
    <t>Estudio de la fertilización del cultivo de cacao Nacional en Quevedo</t>
  </si>
  <si>
    <t>Distancias y densidades de siembra del híbrido promisorio de maíz</t>
  </si>
  <si>
    <t>Prestación de servicios de Análisis de Suelos, Tejidos Vegetales y Aguas a productores y empresas agrícolas</t>
  </si>
  <si>
    <t>Comportamiento de 13 procedencias de teca en la EETP</t>
  </si>
  <si>
    <t>Comportamiento de procedencias de Melina en la EETP</t>
  </si>
  <si>
    <t xml:space="preserve"> Adaptación de especies forestales del género Paulownia spp en la EETP </t>
  </si>
  <si>
    <t xml:space="preserve">Producción de bovinos para ser utilizado como  pie de cria. </t>
  </si>
  <si>
    <t>Caracterización morfológica, productiva y de valor nutricional de 8 ecotipos de  Megathyrsus maximus</t>
  </si>
  <si>
    <t xml:space="preserve">Comercialización de fruta fresca de palma africana </t>
  </si>
  <si>
    <t>Multiplicar semilla basica de parentales del hibrido de maiz INIAP H-551 en lotes aislado.</t>
  </si>
  <si>
    <t>Multiplicar semilla categoria certificada del  hibrido de maiz INIAP H-551.</t>
  </si>
  <si>
    <t>produción de semilla  basica  y certificada  de lineas e hibrido promisorio de maíz.</t>
  </si>
  <si>
    <t>Multiplicar semilla de Soya categoría registrada INIAP 307.</t>
  </si>
  <si>
    <t>Multiplicar semilla de Soya categoría certificada  INIAP 307.</t>
  </si>
  <si>
    <t>Cosechar, transportar, beneficiar y comercializar almendras secas de cacao.</t>
  </si>
  <si>
    <t>Multiplicar y comercializar plantas de cacao Tipo Nacional de los clones Aroma Pichilingue y Fino de Aroma, para las diferentes zonas de recomendación primaria.</t>
  </si>
  <si>
    <t>Cosechar, clasificar y comercializar varetas porta yemas de cacao Tipo Nacional de los diferentes clones con siglas EET´s.</t>
  </si>
  <si>
    <t>Cosechar, clasificar y comercializar mazorcas para patrones de Cacao Tipo Nacional, resistentes a enfermedades radiculares.</t>
  </si>
  <si>
    <t>Cosechar, transportar y comercializar el caucho humedo recolectado en los lotes de produccion de la  EETP</t>
  </si>
  <si>
    <t xml:space="preserve">Cosechar productos de las investigaciones realizadas por el programa de cacao, Recursos Fitogéneticos, Producción y comercializar. </t>
  </si>
  <si>
    <t xml:space="preserve">Otros Servicios  </t>
  </si>
  <si>
    <t>Estimación del flujo del agua en el suelo mediante enfoques de uso de datos de campo y  modelo de flujo en el cultivo de Banano (Mussa spp).</t>
  </si>
  <si>
    <t>Cursos de capacitación dirigidos a técnicos extensionistas y promotores locales en los rubros maíz, cacao y ganadería.</t>
  </si>
  <si>
    <t>Validación de selecciones avanzadas de cacao tipo nacional, café arábigo y robusta.</t>
  </si>
  <si>
    <t>Líneas avanzadas de cebada (Hordeum vulgare) de grano descubierto   biofortificadas en varias localidades de la sierra sur evaluados.</t>
  </si>
  <si>
    <t>Líneas avanzadas de cebada cervecera  (Hordeum vulgare L.) con  con características para la industria,  en varias localidades de la sierra sur evaluado.</t>
  </si>
  <si>
    <t>Líneas  Promisorias de trigo blanco con alta proteína para la industria  en varias localidades de la sierra sur evaluado.</t>
  </si>
  <si>
    <t>Líneas avanzadas de avena  con  con características para  forraje   en varias localidades de la sierra sur evaluado.</t>
  </si>
  <si>
    <t>Estrategias de agricultura de conservación  en varias localidades de la Sierra Sur evaluado.</t>
  </si>
  <si>
    <t>Publicación científica sobre "INIAP Ñusta" variedad de cebada de grano descubierto generada.</t>
  </si>
  <si>
    <t>Mejor clon promisorio de papa seleccionada para futura liberación como variedad mejorada.</t>
  </si>
  <si>
    <t>20 colectas promisorias de papas nativas tipo: Bolonas, Jubaleñas, Suscaleñas, Chaucha amarilla y papas Carrizos, en Cañar, Azuay y Loja, seleccionadas.</t>
  </si>
  <si>
    <t xml:space="preserve"> Población de maíz I-103 Mishqui Sara evaluada y selección de 100 familias con 12 hileras.</t>
  </si>
  <si>
    <t>50 colectas de maíz Zhima evaluadas y selección de 150 familias.</t>
  </si>
  <si>
    <t>3 variedades de maíz evaluadas y selección de una variedad de maíz con potencial forrajero.</t>
  </si>
  <si>
    <t>15 híbridos de maíz amarillo duro seleccionados con rendimientos superiores a 7 toneladas/hectárea.</t>
  </si>
  <si>
    <t>2 híbridos de maíz blanco duro seleccionados con rendimientos superiores a 8 toneladas/hectárea.</t>
  </si>
  <si>
    <t>20 Híbridos (Simples y triples) de maíces amarillos y blancos formados.</t>
  </si>
  <si>
    <t>Parcelas de adaptación establecidas de los materiales silvestres de mora recolectados.</t>
  </si>
  <si>
    <t>Ensayo de niveles de fertilización en chirimoya evaluado.</t>
  </si>
  <si>
    <t>Solución de macro y micronutrientes para detectar deficiencias en chirimoya evaluado.</t>
  </si>
  <si>
    <t>Caracterización agromorfologica en chirimoya generado</t>
  </si>
  <si>
    <t>Alternativa tecnológica para el mejoramiento de pastos en la Sierra-Sur ecuatoriana seleccionado.</t>
  </si>
  <si>
    <t>Colección de insectos de Spodoptera frugiperla disponible</t>
  </si>
  <si>
    <t>Identificación morfológica de la Colección de especímenes del género spodoptera disponible</t>
  </si>
  <si>
    <t>Publicación científica sobre descripción  del insecto barrenador del chocho (Lupinus mutabilis Sweet) Diptera: Cecidomyiidae generado.</t>
  </si>
  <si>
    <t>Diez procesos de validación de tecnologías promisorias en: trigo (2),  cebada (3), avena (1), papa (2), maíz suave (1) y chirimoya (1) evaluados.</t>
  </si>
  <si>
    <t>Un curso de capacitación en Polinización de chirimoya dirigido a técnicos y agricultores elaborado.</t>
  </si>
  <si>
    <t>Producción de Semillas</t>
  </si>
  <si>
    <t>Producción de Plantas injertas</t>
  </si>
  <si>
    <t>Materiales promisorios del banco de germoplasma evaluados en su rendimiento</t>
  </si>
  <si>
    <t>Evaluación de 32 poblaciones de olíferas colectadas en la Amazonía</t>
  </si>
  <si>
    <t>Siembra y evaluación de los ensayos de cruzamientos entre Teneras Guineensis INIAP con polen de diferentes origenes.</t>
  </si>
  <si>
    <t>Evaluación de hibridos interespecificos OxG en diferentes localidades</t>
  </si>
  <si>
    <t>Evaluación de los efectos de mutagenesis en palma (primer ciclo de evaluación)</t>
  </si>
  <si>
    <t>Obtención de plantas madres clonadas - Fase vivero</t>
  </si>
  <si>
    <t>Conservar y mantener la colección de M. ulei</t>
  </si>
  <si>
    <t>Conservar y mantener la colección de hongos entomopatogenos</t>
  </si>
  <si>
    <t xml:space="preserve">Evaluación de 8 clones de caucho (introducción 2004) </t>
  </si>
  <si>
    <t xml:space="preserve">Evaluación de 6 clones de caucho (introducción 2007) </t>
  </si>
  <si>
    <t>Protocolo de multiplicación clonal de Teca</t>
  </si>
  <si>
    <t>Cursos de Capacitación</t>
  </si>
  <si>
    <t>Técnicos extencionistas y promotores agrícolas capacitados</t>
  </si>
  <si>
    <t>Parcelas de validación, difusión y aprendizaje</t>
  </si>
  <si>
    <t>Producción de Materiales de propagación de Palma de Aceite Hibrido INIAP Tenera</t>
  </si>
  <si>
    <t>Producción de Materiales de propagación de Cacao tipo Nacional Fino de Aroma</t>
  </si>
  <si>
    <t xml:space="preserve">Producción comercial, Investigación y remanentes </t>
  </si>
  <si>
    <t>Establecimiento de ensayo de materiales promisorios de piñón en sistemas de cerca viva en campo.</t>
  </si>
  <si>
    <t>Estudio de obtención de un aceite vegetal formulado para uso agrícola.</t>
  </si>
  <si>
    <t>Manejo Y procesamiento de la cosecha de Piñón (Jatropha curcas L.) para obtener aceite de buena calidad.</t>
  </si>
  <si>
    <t xml:space="preserve">Jabones a base de Piñón (Jatropha curcas L.)                                           </t>
  </si>
  <si>
    <t>Establecimiento y Evaluación del banco germoplasma de higuerilla.</t>
  </si>
  <si>
    <t>Determinación del balance energético en el ciclo de producción de tres híbridos comerciales de maíz duro en la E.E. Portoviejo</t>
  </si>
  <si>
    <t>Accesiones de cacao nacional recolectado en la provincia de Manabí, como base para un banco de germoplasma y  futuro mejoramiento genético en la (EEP).</t>
  </si>
  <si>
    <t>Evaluaciones agronómicas, productivas, sanitarias y organolepticas de café arábigo y robusta en las localidades de Paján, 24 de Mayo, Jipijapa y Portoviejo.</t>
  </si>
  <si>
    <t xml:space="preserve">Refrescamiento de dos variedades liberadas por el INIAP </t>
  </si>
  <si>
    <t>Conservación y Mantenimiento del Banco de Germoplasma de yuca</t>
  </si>
  <si>
    <t>Mantenimiento de lote de multiplicación de semilla vegetativa de variedades de yuca</t>
  </si>
  <si>
    <t>Crecimiento y fenología de nueve variedades de camote en el Valle del Río  Portoviejo en la época seca</t>
  </si>
  <si>
    <t>Forraje de camote ensilado con residuos de maíz como alimento para bovinos en crecimiento</t>
  </si>
  <si>
    <t>Determinar la época y porcentaje de corte de follaje en variedades promisorias de camote</t>
  </si>
  <si>
    <t>Obtención de plantas con sanidad controlada en variedad de camote Guayaco morado, mayormente sembrada por el agricultor ecuatoriano</t>
  </si>
  <si>
    <t>Mantenimiento de lote de multiplicación de semilla vegetativa de variedades de cammote</t>
  </si>
  <si>
    <t>Publicaciones técnicas</t>
  </si>
  <si>
    <t>Produccion de semilla Certificada de Maíz</t>
  </si>
  <si>
    <t>Produccion de semilla basica de maiz</t>
  </si>
  <si>
    <t>Produccion de semilla basica de mani I-380</t>
  </si>
  <si>
    <t>Producción de cacao comercial</t>
  </si>
  <si>
    <t>Producción de semilla de Maracuya</t>
  </si>
  <si>
    <t>Evaluación del VIOFLAR 2017 (150 líneas introducidas del FLAR)</t>
  </si>
  <si>
    <t xml:space="preserve">Ensayo multiambiente de 10 líneas promisorias en 10 zonas arroceras de las provincias del Guayas, Los Ríos, Manabí, El Oro y Loja. </t>
  </si>
  <si>
    <t>Evaluación de poblaciones segregantes (F1, F2, F3 y F4) de cruces locales</t>
  </si>
  <si>
    <t>Evaluación de  líneas seleccionadas en ensayos de rendimiento (3 ensayos) en EELS</t>
  </si>
  <si>
    <t>Evaluación de  23 híbridos experimentales provenientes del FLAR (VIOHIAAL 2016)</t>
  </si>
  <si>
    <t>Evaluación de 24 híbridos experimentales provenientes del FLAR (VIOHIALAL 2017)</t>
  </si>
  <si>
    <t xml:space="preserve">Ensayo multiambiente (8 ambientes)  de 2 híbridos élite, provenientes del FLAR </t>
  </si>
  <si>
    <t>Evaluación de dos híbridos HIAAL 2014</t>
  </si>
  <si>
    <t>Desarrollo del sistema de regeneración de plantas mediante el cultivo de anteras</t>
  </si>
  <si>
    <t>Inducción de mutaciones con etilmetano sulfonato en semillas de arroz INIAP-FL-Cristalino, INIAP-FL-ARENILLAS e INIAP-10</t>
  </si>
  <si>
    <t xml:space="preserve">Caracterización bioquímica, nutricional, fisiológica y molecular de bacterias asociadas  a la enfermedad de la pudrición del cogollo en palma aceitera. </t>
  </si>
  <si>
    <t>Amplificación por círculo rodante y con enzimas de restricción plantas  de Banano afectadas con BSV</t>
  </si>
  <si>
    <t>Evaluación de la reacción genética de los materiales avanzados del Programa de Arroz, a Rhizoctonia</t>
  </si>
  <si>
    <t xml:space="preserve">Establecimiento de ensayos en campo en la provincia de Los Ríos. (Malezas tolerantes a herbicidas identificadas y desarrollo de estrategias para su manejo en arroz) </t>
  </si>
  <si>
    <t xml:space="preserve">Establecimiento de ensayos en campo en la provincia de El Oro en condiciones de riego. (Malezas tolerantes a herbicidas identificadas y desarrollo de estrategias para su manejo en arroz) </t>
  </si>
  <si>
    <t xml:space="preserve">Establecimiento de ensayos en campo en la provincia de Loja. (Malezas tolerantes a herbicidas identificadas y desarrollo de estrategias para su manejo en arroz) </t>
  </si>
  <si>
    <t>Colecta de muestras de  Echinochloa colona en la provincia de Guayas y Los Ríos y establecimiento del ensayo en invernadero de la EELS (Niveles de tolerancia y/o resistencia en Biotipos de malezas a diferentes herbicidas)</t>
  </si>
  <si>
    <t xml:space="preserve">Niveles críticos de los principales nemátodos en diferentes etapas fenológicas </t>
  </si>
  <si>
    <t>Aplicación de bioformulados según mejor frecuencia y método de aplicación para el manejo de nemátodos en bananera orgánica</t>
  </si>
  <si>
    <t>Evaluación de la persistencia de productos utilizados para el manejo del Trips de la mancha roja en laboratorio</t>
  </si>
  <si>
    <t>Evaluación de dos métodos de aplicación a los racimos para el manejo del trips de la mancha roja</t>
  </si>
  <si>
    <t>Se dispone de 1 diagnóstico de zonas arroceras.</t>
  </si>
  <si>
    <t xml:space="preserve">Evaluación del comportamiento agronómico de materiales  de mango  en varios ambientes del litoral ecuatoriano
</t>
  </si>
  <si>
    <t>Evaluación del comportamiento agronómico de materiales   de guanábana en varios ambientes del litoral ecuatoriano</t>
  </si>
  <si>
    <t>Evaluación del efecto de desinfectantes sobre Ralstonia solanacearum causante del Moko de las Musáceas</t>
  </si>
  <si>
    <t xml:space="preserve">Evaluación del comportamiento agronómico y sanitario de los clones de la serie 800
</t>
  </si>
  <si>
    <t xml:space="preserve">Evaluación de al menos dos ensayos de híbridos en la EELS  y EESD
</t>
  </si>
  <si>
    <t>Evaluación agronómica fitosanitaria y productiva del banco de germoplasma de los genotipos de cacao nacional centenario.</t>
  </si>
  <si>
    <t xml:space="preserve">Preselección de variedades de café arábigo en la zona de Palanda y G. Almendral.
</t>
  </si>
  <si>
    <t xml:space="preserve">Cursos de capacitación continua Arroz </t>
  </si>
  <si>
    <t xml:space="preserve">Cursos de capacitación continua Banano </t>
  </si>
  <si>
    <t xml:space="preserve">Cursos de capacitación continua Frutales </t>
  </si>
  <si>
    <t xml:space="preserve">Pruebas de adaptabilidad y eficiencia de cultivos </t>
  </si>
  <si>
    <t>Validación  tecnologías promisorias con contenidos nutricionales bajo condiciones de riego y secano.</t>
  </si>
  <si>
    <t xml:space="preserve">Difusión de tecnología generada </t>
  </si>
  <si>
    <t>Producción de semilla Arroz</t>
  </si>
  <si>
    <t xml:space="preserve">Producción de Plantas y varetas de cacao </t>
  </si>
  <si>
    <t xml:space="preserve">Servicio de análisis de laboratorio </t>
  </si>
  <si>
    <t>Caracterización morfológica y química de 48 accesiones de ají (Capsicum sp.) colectadas en la Amazonía ecuatoriana (Fase 2)</t>
  </si>
  <si>
    <t>Evaluación de sistemas agroforestales bajo diferentes manejos agronomicos de cacao / café robusta en la Joya de los Sachas. Objetivo Estimar el contenido de carbono almacenado en la biomasa aérea del sistema agroforestal de cacao / café robusta en cuatro edades diferentes (Fase 1)</t>
  </si>
  <si>
    <t>Caracterización morfológica fisicoquímica y nutricional de 50 accesiones de naranjilla (Solanum quitoense Lam (Fase 2).</t>
  </si>
  <si>
    <t>Evaluación de sistemas agroforestales bajo diferentes manejos agronomicos de cacao (Theobroma cacao) en la Joya de los Sachas. Objetivo Caracterizar y evaluar el comportamiento agronómico del chontaduro (Bactris gasipaes), como componente de un sistema agroforestal de cacao (Fase 2)</t>
  </si>
  <si>
    <t>Caracterización fenotípica y  potencial agroindustrial de 13 accesiones de papa aérea (Dioscorea sp) en  la Amazonía ecuatoriana (Fase 1)</t>
  </si>
  <si>
    <t>Colecciones conservadas ex situ (cacao, frutales amazónicos y exóticos, medicinales, plátano, chontaduro, raíces, ají, seguridad alimentaría, yuca Sacha inchi) en campo</t>
  </si>
  <si>
    <t>Chakras agrobiodiversas fortalecidas  bajo el enfoque de sistemas agroforestales en las provincias de Orellana</t>
  </si>
  <si>
    <t xml:space="preserve">Brindar servicios de análisis de suelos, tejido vegetal y abonos orgánicos. </t>
  </si>
  <si>
    <t>Manejo de nutrientes por sitio específico (MNSE) en el cultivo de naranjilla en 3 localidades. (Año 2/2) conjuntamente con el Programa de Fruticultura.</t>
  </si>
  <si>
    <t xml:space="preserve">Evaluación del cultivo de naranjilla bajo sistema agroforestal tipo callejones con gliricidia (Gliricidia sepium) y flemingia (Fleminga macrophylla) en el cantón Palora. </t>
  </si>
  <si>
    <t>Evaluación del balance de nutrientes y respuesta del cultivo de maíz (Zea mays L.) a la fertilización en rotación con maní (Arachis hipogaea L.) bajo dos sistemas de labranza, Joya de los Sachas.</t>
  </si>
  <si>
    <t>Evaluación de sistemas  agroforestales  bajo diferentes manejos agronómicos de cacao (Theobroma cacao)  en la Joya de los Sachas.</t>
  </si>
  <si>
    <t>Evaluación de sistemas  agroforestales  bajo diferentes manejos agronómicos de café (Coffea canephora)  en la Joya de los Sachas.</t>
  </si>
  <si>
    <t>Mejoramiento de la producción de Cacao Nacional (Theobroma cacao L.) en la región Amazónica del Ecuador a través de fertirrigación.</t>
  </si>
  <si>
    <t xml:space="preserve">Caracterización mineralógica y fisicoquímica de los suelos en las planicies de los Ríos Napo y Coca (Orellana – Ecuador) conjuntamente con el Dr. Markus Gräfe. </t>
  </si>
  <si>
    <t>Evaluación de segregantes provenientes de cruzamientos interespecíficos  para la selección de materiales promisorios.</t>
  </si>
  <si>
    <t>Evaluación del cultivo de naranjilla bajo sistema agroforestal tipo callejones con gliricidia y flemingia.</t>
  </si>
  <si>
    <t>Evaluación de la compatibilidad de tomate de árbol con solanáceas silvestres.</t>
  </si>
  <si>
    <t>Alternativa tecnológica para el manejo de la nutrición del cultivo de naranjilla</t>
  </si>
  <si>
    <t>Evaluación de productividad, rentabilidad y regeneración de servicios ambientales del módulo de ganadería en la Granja Experimental Domono". Fase 1</t>
  </si>
  <si>
    <t>Prevalencia y determinación de las principales enfermedades que afectan la productividad y la calidad de la leche en la hatos bovinos del cantón Joya de los Sachas Provincia de Orellana.</t>
  </si>
  <si>
    <t>Evaluación de diferentes sistemas silvopastoriles, en la región Amazónica, como alternativa para la sostenibilidad de la actividad ganadera, en la Granja Experimental Palora del INIAP</t>
  </si>
  <si>
    <t>Desarrollo de cruzamientos alternos bajo un esquema genético para la obtención de pies de cría con alternativas biotecnológicas adaptados a las condiciones de la RAE para el mejoramiento de la actividad pecuaria en la región</t>
  </si>
  <si>
    <t>Transferencia capacitación y Difusión de Tecnologías</t>
  </si>
  <si>
    <t>Adaptación y eficiencia de cultivos de variedades de arroz para la Amazonía norte</t>
  </si>
  <si>
    <t>Adaptación y eficiencia de híbridos de maiz para la Amazonía norte</t>
  </si>
  <si>
    <t>Evaluación del comportamiento agronómico, productivo y sanitario de 11 clones mejorados de cacao Theobroma cacao L., en los agroecosistemas cacaoteros de la Región Amazónica</t>
  </si>
  <si>
    <t xml:space="preserve">Evaluación del comportamiento productivo, sanitario y calidad de clones mejorados de café robusta (Coffea canephora) en las principales agroecosistemas cafetaleros de la Amazonía ecuatoriana Fase 1 (establecimiento) </t>
  </si>
  <si>
    <t>Adaptación del comportamiento productivo, sanitario y calidad de los genotipos  (Híbridos y variedades) de café arábigo (Coffea arábiga) (Fase 1 establecimiento)</t>
  </si>
  <si>
    <t>Evaluación de progenie (híbridos) de cacao adaptados a las condiciones climáticas de la Amazonía</t>
  </si>
  <si>
    <t>Evaluación del comportamiento agronómico y productivo tres especies de pastos bajo sistemas silvopastoriles como alternativa para la gestión sostenible de los recursos naturales en la Amazonía Ecuatoriana.</t>
  </si>
  <si>
    <t>Evaluación del cultivo de palma africana en sistema agroforestal con Gliricidia sepium, Flemigia macrophyla y Pueraria phaseoloides en el cantón Joya de los Sachas.</t>
  </si>
  <si>
    <t>Evaluación de prácticas de manejo para el control de marchitez sorpresiva en palma aceitera (Elaeis guineensis) en la parte norte de la Amazonía ecuatoriana.</t>
  </si>
  <si>
    <t>Obtención de materiales de palma Tenera de alto rendimiento</t>
  </si>
  <si>
    <t>Evaluación de 11 accesiones de palma americana Elaeis oleifera colectadas en la Amazonía ecuatoriana</t>
  </si>
  <si>
    <t>Evaluación de híbridos de cacao nacional adaptados a las condiciones climáticas de la Amazonía</t>
  </si>
  <si>
    <t>Evaluación de clones de cacao nacional adaptados a las condiciones climáticas de la Amazonía</t>
  </si>
  <si>
    <t>Evaluación y validación de clones promisorios de cacao nacional adaptados a las condiciones climáticas de la Amazonía</t>
  </si>
  <si>
    <t>Evaluación de sistemas agroforestales bajo diferentes manejos agronomicos de cacao (Theobroma cacao) en la Joya de los Sachas</t>
  </si>
  <si>
    <t>Mejoramiento de la producción de Cacao Nacional  en la región amazónica del Ecuador a través de la fertirrigación en la EECA - Orellana</t>
  </si>
  <si>
    <t>Evaluación de materiales de café robusta adaptados a las condiciones climáticas de la Amazonía</t>
  </si>
  <si>
    <t>Evaluación y validación de variedades de café arábigo adaptados a las condiciones climáticas de la Amazonía</t>
  </si>
  <si>
    <t>Evaluación de sistemas agroforestales bajo diferentes manejos agronomicos de café robusta (Coffea canephora) en la Joya de los Sachas</t>
  </si>
  <si>
    <t xml:space="preserve">Publicación científica sobre avances en el mejoramiento genético en cacao y/o café en la Amazonía ecuatoriana </t>
  </si>
  <si>
    <t xml:space="preserve">Mejoramiento genético forestal para aumentar la productividad de las plantaciones de Chuncho (Cedrelinga catenaeformis), Melina (Gmelina arbórea) y Laurel (Cordia alliodora) en la Amazonía Ecuatoriana. </t>
  </si>
  <si>
    <t>Evaluación de sistemas Agroforestales  como alternativa para la gestión sostenible de los recursos naturales en la Amazonía Ecuatoriana.</t>
  </si>
  <si>
    <t xml:space="preserve">Desarrollo de materiale de difusión en alternativas forestales y agroforestales </t>
  </si>
  <si>
    <t>Alternativa tecnológica para la producción sostenible, caracterización fisicoquímica y estudio de pos cosecha de Pitahaya</t>
  </si>
  <si>
    <t>Evaluación multilocal bajo las condiciones de la RAE de materiales de cacao nacional  y café arábigo</t>
  </si>
  <si>
    <t>Alternativa tecnológica para la producción de naranjilla bajo sistema agroforestal tipo callejones</t>
  </si>
  <si>
    <t>Desarrollo de alternativas tecnológicas en sistemas silvopastoriles adaptados a diferentes pisos altitudinales de la RAE</t>
  </si>
  <si>
    <t>Mantenimiento de los huertos de producción, Proyecto para producción comercial de frutales.</t>
  </si>
  <si>
    <t xml:space="preserve">Producción de plantas, Semillas de frutales Priorizados de la Zona </t>
  </si>
  <si>
    <t>Producción bovina en pie de cria en sistema semi estabulado.</t>
  </si>
  <si>
    <t>Mejoramiento genético</t>
  </si>
  <si>
    <t>Rehabilitación de pastos</t>
  </si>
  <si>
    <t>Implementación de cercados eléctricos</t>
  </si>
  <si>
    <t>Efecto de la sombra y el manejo sobre el comportamiento de  monilia (Moniliophthora roreri) en el cultivo de cacao (Theobroma cacao L.) en la Amazonía</t>
  </si>
  <si>
    <t>Manejo integrado de los principales problemas fitosanitarios en el cultivo de café (Coffea canephora) bajo sistemas agroforestales, en el cantón la Joya de los Sachas, provincia de Orellana</t>
  </si>
  <si>
    <t>Evaluación de sistemas agroforestales bajo diferentes manejos agronómicos de café robusta (Coffea canephora) en la Joya de los Sachas</t>
  </si>
  <si>
    <t>Evaluación de sistemas  agroforestales  bajo diferentes manejos agronómicos de cacao (Theobroma cacaoL.)  en la Joya de los Sachas</t>
  </si>
  <si>
    <t>Mejoramiento de la producción de Cacao Nacional (Theobroma cacao L.) en la región Amazónica del Ecuador a través de fertirrigación</t>
  </si>
  <si>
    <t>Identificación de salivazo y evaluación de estrategias de manejo para la reducción del daño en pastos Brachiaria sp. en la zona norte de la Amazonía Ecuatoriana</t>
  </si>
  <si>
    <t>Caracterización genética de poblaciones de Spodoptera frugiperda (J.E.Smith) (Lepidoptera: Noctuidae) en Ecuador</t>
  </si>
  <si>
    <t>Brindar servicios de análisis de plagas</t>
  </si>
  <si>
    <t>EESC</t>
  </si>
  <si>
    <t>EESD</t>
  </si>
  <si>
    <t>EETP</t>
  </si>
  <si>
    <t>EELS</t>
  </si>
  <si>
    <t>EECA</t>
  </si>
  <si>
    <t>Cód EE</t>
  </si>
  <si>
    <t>PS</t>
  </si>
  <si>
    <t>ID</t>
  </si>
  <si>
    <t>TT</t>
  </si>
  <si>
    <t>Ganadería</t>
  </si>
  <si>
    <t>Maíz</t>
  </si>
  <si>
    <t>Manejo y Conservación de Suelos</t>
  </si>
  <si>
    <t>Granja Experimental Palora</t>
  </si>
  <si>
    <t>Granja Experimental Domono</t>
  </si>
  <si>
    <t>Alimentos</t>
  </si>
  <si>
    <t>Rubro</t>
  </si>
  <si>
    <t>Cereales</t>
  </si>
  <si>
    <t>Fruticultura</t>
  </si>
  <si>
    <t>Ganadería y Pastos</t>
  </si>
  <si>
    <t>Leguminosas y Granos Andinos</t>
  </si>
  <si>
    <t>Cacao</t>
  </si>
  <si>
    <t>Café</t>
  </si>
  <si>
    <t>Banano</t>
  </si>
  <si>
    <t>Frutales</t>
  </si>
  <si>
    <t>Palma Aceitera</t>
  </si>
  <si>
    <t>Caucho</t>
  </si>
  <si>
    <t>Cacao y Café</t>
  </si>
  <si>
    <t>Yuca</t>
  </si>
  <si>
    <t>Camote</t>
  </si>
  <si>
    <t>Arroz</t>
  </si>
  <si>
    <t xml:space="preserve">Banano y Plátano </t>
  </si>
  <si>
    <t>Departamento</t>
  </si>
  <si>
    <t>Biotecnología</t>
  </si>
  <si>
    <t>Recursos Fitogenéticos</t>
  </si>
  <si>
    <t>Economía Agrícola</t>
  </si>
  <si>
    <t>Nutrición y Calidad</t>
  </si>
  <si>
    <t>Protección Vegetal</t>
  </si>
  <si>
    <t>Manejo de Suelos y Aguas</t>
  </si>
  <si>
    <t>Suelos y Aguas / Cacao</t>
  </si>
  <si>
    <t>Protección Vegetal - Entomología</t>
  </si>
  <si>
    <t>Protección Vegetal - Fitopatología</t>
  </si>
  <si>
    <t>Agroenergía</t>
  </si>
  <si>
    <t xml:space="preserve">Economía Agrícola </t>
  </si>
  <si>
    <t>Raíces y Tubérculos - Papa</t>
  </si>
  <si>
    <t>Raíces y Tubérculos</t>
  </si>
  <si>
    <t>Integral</t>
  </si>
  <si>
    <t>Tipo</t>
  </si>
  <si>
    <t>Laboratorio</t>
  </si>
  <si>
    <t>Cacao y Café - Calidad</t>
  </si>
  <si>
    <t>Cód Rubro o Enfoque</t>
  </si>
  <si>
    <t>D01</t>
  </si>
  <si>
    <t>D02</t>
  </si>
  <si>
    <t>D03</t>
  </si>
  <si>
    <t>D04</t>
  </si>
  <si>
    <t>D05</t>
  </si>
  <si>
    <t>D06</t>
  </si>
  <si>
    <t>D07</t>
  </si>
  <si>
    <t>D08</t>
  </si>
  <si>
    <t>D09</t>
  </si>
  <si>
    <t>D10</t>
  </si>
  <si>
    <t>D11</t>
  </si>
  <si>
    <t>D12</t>
  </si>
  <si>
    <t>D13</t>
  </si>
  <si>
    <t>D14</t>
  </si>
  <si>
    <t>D15</t>
  </si>
  <si>
    <t>D16</t>
  </si>
  <si>
    <t>D17</t>
  </si>
  <si>
    <t>I18</t>
  </si>
  <si>
    <t>I19</t>
  </si>
  <si>
    <t>L20</t>
  </si>
  <si>
    <t>R21</t>
  </si>
  <si>
    <t>R22</t>
  </si>
  <si>
    <t>R23</t>
  </si>
  <si>
    <t>R24</t>
  </si>
  <si>
    <t>R25</t>
  </si>
  <si>
    <t>R26</t>
  </si>
  <si>
    <t>R27</t>
  </si>
  <si>
    <t>R28</t>
  </si>
  <si>
    <t>R29</t>
  </si>
  <si>
    <t>R30</t>
  </si>
  <si>
    <t>R31</t>
  </si>
  <si>
    <t>R32</t>
  </si>
  <si>
    <t>R33</t>
  </si>
  <si>
    <t>R34</t>
  </si>
  <si>
    <t>R35</t>
  </si>
  <si>
    <t>R36</t>
  </si>
  <si>
    <t>R37</t>
  </si>
  <si>
    <t>R38</t>
  </si>
  <si>
    <t>R39</t>
  </si>
  <si>
    <t>R40</t>
  </si>
  <si>
    <t>P01</t>
  </si>
  <si>
    <t>P10</t>
  </si>
  <si>
    <t>P06</t>
  </si>
  <si>
    <t>P11</t>
  </si>
  <si>
    <t>P12</t>
  </si>
  <si>
    <t>P13</t>
  </si>
  <si>
    <t>P14</t>
  </si>
  <si>
    <t>P15</t>
  </si>
  <si>
    <t>P02</t>
  </si>
  <si>
    <t>P03</t>
  </si>
  <si>
    <t>P04</t>
  </si>
  <si>
    <t>P05</t>
  </si>
  <si>
    <t>P07</t>
  </si>
  <si>
    <t>P08</t>
  </si>
  <si>
    <t>P09</t>
  </si>
  <si>
    <t>Cód Act.</t>
  </si>
  <si>
    <t>Remuneraciones Unificadas</t>
  </si>
  <si>
    <t>Decimotercer Sueldo</t>
  </si>
  <si>
    <t>Decimocuarto Sueldo</t>
  </si>
  <si>
    <t>Aporte Patronal</t>
  </si>
  <si>
    <t>Fondo de Reserva</t>
  </si>
  <si>
    <t>Servicios Personales por Contrato</t>
  </si>
  <si>
    <t>Salarios Unificados</t>
  </si>
  <si>
    <t>Alimentación</t>
  </si>
  <si>
    <t>Horas Extraordinarias y Suplementarias</t>
  </si>
  <si>
    <t>Encargos</t>
  </si>
  <si>
    <t>Energía Eléctrica</t>
  </si>
  <si>
    <t>Edición,     Impresión,     Reproducción,     Publicaciones,     Suscripciones,     Fotocopiado,
Traducción,  Empastado,  Enmarcación,  Serigrafía,  Fotografía,  Carnetización,  Filmación  e Imágenes Satelitales.</t>
  </si>
  <si>
    <t>Pasajes al Interior</t>
  </si>
  <si>
    <t>Viáticos y Subsistencias en el Interior</t>
  </si>
  <si>
    <t>Maquinarias y Equipos (Instalación, Mantenimiento y Reparación)</t>
  </si>
  <si>
    <t>Instalación, Mantenimiento y Reparación de Edificios, Locales y Residencias de propiedad
de las Entidades Públicas</t>
  </si>
  <si>
    <t>Arrendamiento y Licencias de Uso de Paquetes Informáticos</t>
  </si>
  <si>
    <t>Mantenimiento y Reparación de Equipos y Sistemas Informáticos</t>
  </si>
  <si>
    <t>Insumos,    Materiales    y   Suministros    para    la    Construcción,    Electricidad,    Plomería,
Carpintería, Señalización Vial, Navegación y Contra Incendios</t>
  </si>
  <si>
    <t>Suministros para Actividades Agropecuarias, Pesca y Caza</t>
  </si>
  <si>
    <t>Adquisición de Accesorios e Insumos Químicos y Orgánicos</t>
  </si>
  <si>
    <t>Insumos, Materiales, Suministros y Bienes para Investigación</t>
  </si>
  <si>
    <t>Combustibles, Lubricantes y Aditivos en General para Vehículos Terrestres</t>
  </si>
  <si>
    <t>Combustibles,  Lubricantes  y  Aditivos  en  General  para  Maquinarias,  Plantas  Eléctricas,
Equipos y otros; incluye consumo de gas</t>
  </si>
  <si>
    <t>Repuestos y Accesorios para Maquinarias, Plantas Eléctricas, Equipos y Otros</t>
  </si>
  <si>
    <t>Tasas Generales, Impuestos, Contribuciones, Permisos, Licencias y Patentes.</t>
  </si>
  <si>
    <t>Costas    Judiciales,    Trámites    Notariales,    Legalización    de    Documentos    y   Arreglos
Extrajudiciales</t>
  </si>
  <si>
    <t>A01</t>
  </si>
  <si>
    <t>A02</t>
  </si>
  <si>
    <t>A03</t>
  </si>
  <si>
    <t>A04</t>
  </si>
  <si>
    <t>A05</t>
  </si>
  <si>
    <t>A06</t>
  </si>
  <si>
    <t>A07</t>
  </si>
  <si>
    <t>A08</t>
  </si>
  <si>
    <t>Líneas seleccionadas de cebada en los ensayos de rendimiento</t>
  </si>
  <si>
    <t>Líneas seleccionadas de cebada en las diferentes filiales</t>
  </si>
  <si>
    <t>Líneas seleccionadas de trigo en los ensayos de rendimiento</t>
  </si>
  <si>
    <t>Ensayos de rendimiento en cebada evaluados - Lotes internos</t>
  </si>
  <si>
    <t>Líneas Promisorias de cebada seleccionadas en las diferentes filiales - Lotes internos</t>
  </si>
  <si>
    <t>Ensayos de Rendimiento en trigo evaluados - Lotes internos</t>
  </si>
  <si>
    <t>Líneas Promisorias de trigo seleccionadas en las diferentes filiales - Lotes internos</t>
  </si>
  <si>
    <t>Evaluación del VIOFLAR 2016 (120 líneas introducidas del FLAR)</t>
  </si>
  <si>
    <t>Caracterización agroindustrial de morochillo y chulpi</t>
  </si>
  <si>
    <t>INDICADORES DE RESULTADO DE I+D+i NACIONAL 2018-2022</t>
  </si>
  <si>
    <t>Azu</t>
  </si>
  <si>
    <t>Bol</t>
  </si>
  <si>
    <t>Cañ</t>
  </si>
  <si>
    <t>Car</t>
  </si>
  <si>
    <t>Chi</t>
  </si>
  <si>
    <t>Cot</t>
  </si>
  <si>
    <t>Oro</t>
  </si>
  <si>
    <t>Esm</t>
  </si>
  <si>
    <t>Gal</t>
  </si>
  <si>
    <t>Gua</t>
  </si>
  <si>
    <t>Imb</t>
  </si>
  <si>
    <t>Loj</t>
  </si>
  <si>
    <t>Rio</t>
  </si>
  <si>
    <t>Man</t>
  </si>
  <si>
    <t>Mor</t>
  </si>
  <si>
    <t>Nap</t>
  </si>
  <si>
    <t>Ore</t>
  </si>
  <si>
    <t>Pas</t>
  </si>
  <si>
    <t>Pic</t>
  </si>
  <si>
    <t>Ele</t>
  </si>
  <si>
    <t>Sdo</t>
  </si>
  <si>
    <t>Suc</t>
  </si>
  <si>
    <t>Tun</t>
  </si>
  <si>
    <t>Zam</t>
  </si>
  <si>
    <t>Estación</t>
  </si>
  <si>
    <t>Línea</t>
  </si>
  <si>
    <t>Objetivo</t>
  </si>
  <si>
    <t>Indicador de resultado</t>
  </si>
  <si>
    <t>Actividad</t>
  </si>
  <si>
    <t>Resultado esperado</t>
  </si>
  <si>
    <t>Meta</t>
  </si>
  <si>
    <t>Presupuesto</t>
  </si>
  <si>
    <t>Cobertura geográfica</t>
  </si>
  <si>
    <t>Papa</t>
  </si>
  <si>
    <t>Incremento de la productividad</t>
  </si>
  <si>
    <t>Desarrollar variedades de papa con alto potencial de rendimiento (15 ton/ha), con resistencia a lancha, con aptitud para consumo en freso y procesada, adaptadas a la zonas paperas de la Sierra Sur.</t>
  </si>
  <si>
    <t>Ensayo validación</t>
  </si>
  <si>
    <r>
      <t>Generación de variedades mejoradas de papa con rendimiento potencial superior a 15 ton/ha, resistentes a lancha (</t>
    </r>
    <r>
      <rPr>
        <i/>
        <sz val="11"/>
        <color theme="1"/>
        <rFont val="Calibri"/>
        <family val="2"/>
        <scheme val="minor"/>
      </rPr>
      <t>Phytophthora infestans</t>
    </r>
    <r>
      <rPr>
        <sz val="11"/>
        <color theme="1"/>
        <rFont val="Calibri"/>
        <family val="2"/>
        <scheme val="minor"/>
      </rPr>
      <t>) con aptitud para consumo en fresco y procesada.</t>
    </r>
  </si>
  <si>
    <t>Clones promisorios de papa con resistencia a lancha, buen rendimiento, apta para consumo en fresco y procesada validados.</t>
  </si>
  <si>
    <t>x</t>
  </si>
  <si>
    <t>Semilla básica</t>
  </si>
  <si>
    <t>Semilla básica de la nueva variedad de papa con resistencia a lancha, buen rendimietno, apta para consumo en fresco y procesada producida (toneladas)</t>
  </si>
  <si>
    <t>Variedad, híbrido, clon</t>
  </si>
  <si>
    <t>Variedad mejorada de papa con resistencia a lancha, buen rendimiento, apta para consumo en fresco y procesada liberada.</t>
  </si>
  <si>
    <t>Transferencia de tecnología</t>
  </si>
  <si>
    <t>Difusión</t>
  </si>
  <si>
    <t>Material de difusión</t>
  </si>
  <si>
    <t>Video de difusión de la nueva variedad de papa con resistencia a lancha, buen rendimiento, apta para cosumo en fresco y procesada elaborado.</t>
  </si>
  <si>
    <t xml:space="preserve">Colectar, caracterizar, seleccionar y entregar variedades de papas nativas, de mayor demanda en mercado a agricultores de la sierra sur. </t>
  </si>
  <si>
    <t>Accesiones conservadas</t>
  </si>
  <si>
    <t xml:space="preserve">Generación de variedades de papas tipo: bolonas, jubaleñas, suscaleñas y chauchas con demanda de mercado regional para consumo en fresco. </t>
  </si>
  <si>
    <t>Colectas promisorioas de tipo: boloñas, jubaleñas, suscaleñas y chauchas seleccionadas.</t>
  </si>
  <si>
    <t>Material promisorio</t>
  </si>
  <si>
    <t>Mejores colectas promisorias de papa tipo: boloñas, jubaleñas, suscaleñas y chauchas validadas.</t>
  </si>
  <si>
    <t>Semilla precertificada de las 4 colectas de papa tipo: boloñas, jubaleñas, suscaleñas y chauchas, a ser entregadas a los agriccultores de la sierra sur, producida (toneladas)</t>
  </si>
  <si>
    <t>Variedades de papas nativas de mayor demanda en el mercado y aptas para el consumo en fresco liberadas.</t>
  </si>
  <si>
    <t>Video de difusión de la entrega a agriucultores de la sierra sur de 4 variedades de papas nativas, de mayor demanda en el mercado y aptas para el counsumo en fresco elaborado.</t>
  </si>
  <si>
    <t>Evaluar, desarrollar, validar y difundir variedades de cabada, avena y trigo con alto potencial de rendimiento (5 ton/ha), con resistencia a las enfermedades prevalentes, con aptitud para consumo directo, agroindustrial (molinera) y adaptadas a las zonas cerealeras de la Sierra Sur.</t>
  </si>
  <si>
    <t>Estudio</t>
  </si>
  <si>
    <t>Generación de variedades mejoradas de cebada con rendimiento potencial superior a 5 ton/ha, resistentes a enfermedades y con alta calidad para a industria para la Sierra Sur.</t>
  </si>
  <si>
    <t>15 líneas experimentales de cebada con características para la insustria en varias localidades de la sierra sur evaluadas.</t>
  </si>
  <si>
    <t>10 líneas experimentales de cebada seleccionadas con características para la industria evaluadas.</t>
  </si>
  <si>
    <t>Líneas experimentales de cebada con características para la industria evaluadas.</t>
  </si>
  <si>
    <t>Generación de variedades mejoradas de cebada con rendimiento potencial superior a 5 ton/ha, resistentes a enfermedades y con alta calidad para la industria para la Sierra Sur.</t>
  </si>
  <si>
    <t>Semilla básica de la nueva variedad de cebada de grano descubierto con calidad de proteína producida (toneladas).</t>
  </si>
  <si>
    <t>Variedad mejorada de cebada de grano descubierto con calidad de proteína liberada.</t>
  </si>
  <si>
    <t xml:space="preserve">Video de la nueva variedad mejoradad de ceba de grano descubierto con calidad de proteína elaborado. </t>
  </si>
  <si>
    <r>
      <t xml:space="preserve">Generación de variedades mejoradas de cebada con calidad para cervecería, con resistencia a roya y </t>
    </r>
    <r>
      <rPr>
        <i/>
        <sz val="11"/>
        <color theme="1"/>
        <rFont val="Calibri"/>
        <family val="2"/>
        <scheme val="minor"/>
      </rPr>
      <t>Ustilago nuda</t>
    </r>
    <r>
      <rPr>
        <sz val="11"/>
        <color theme="1"/>
        <rFont val="Calibri"/>
        <family val="2"/>
        <scheme val="minor"/>
      </rPr>
      <t xml:space="preserve"> liberada para la Sierra Sur.</t>
    </r>
  </si>
  <si>
    <t>34 líneas experimentales de cebada nacional e internacional con características para cervecería evaluadas.</t>
  </si>
  <si>
    <t>10 líneas experimentales de cebada nacional e interncaiconal con características para cervecería en diferentes localidades de la sierra sur evaluadas.</t>
  </si>
  <si>
    <t xml:space="preserve">Líneas experimentales de cebada con características para cervecería evaluadas y validadas en campo de productores. </t>
  </si>
  <si>
    <t>Semilla básica de la nueva variedad de cebada con calidad para cervecería producida (toneladas).</t>
  </si>
  <si>
    <t>Variedad mejorada de cebada con caidad para cervecería liberada.</t>
  </si>
  <si>
    <t>Video de la nueva variedad mejorada de cebada con calidad para cervecería elaborado.</t>
  </si>
  <si>
    <t>Generación de variedad de cebada con tolerancia a sequía y con calidad para industria.</t>
  </si>
  <si>
    <t>15 líneas experimentales de cebada con tolereancia a sequía en la sierra sur evaluadas.</t>
  </si>
  <si>
    <t xml:space="preserve">5 líneas experimentales de cebada nacional e internacional con tolerancia a sequía evaluadas en varias locaidades de la sierra sur. </t>
  </si>
  <si>
    <t xml:space="preserve">Líneas experimentales de cebada con tolerancia a sequía evaluadas y validadas en capos de productores en varias localidades de la sierra sur. </t>
  </si>
  <si>
    <t>Semilla básica de la nueva variedad de cabada con tolerancia a sequía y con calidad agroindustrial para la sierra sur producida (toneladas).</t>
  </si>
  <si>
    <t>Nueva variedad de cebada con tolerancia a sequía y con calidad agroindustrial para la sierra sur liberada.</t>
  </si>
  <si>
    <t>Video de la nueva variedad de cebada con tolerancia a sequia y con calidad agroindustrial para la sierra sur elaborado.</t>
  </si>
  <si>
    <t>Generación de varieades de trigo con rendimientos de 5 ton/ha, resistentes a enfermedades y/o altos contenido de proteína.</t>
  </si>
  <si>
    <t>10 líneas experimentales evaluadas en varias localidades de la sierra sur evaluadas.</t>
  </si>
  <si>
    <t>5 líneas experimentales de trigo con calidad de proteína evaluadas en varias localidades de la sierra sur.</t>
  </si>
  <si>
    <t>Línea experimentales de trigo con calidad de proteína evaluadas y validadas en campos de productores en varias localidades de la sierra sur.</t>
  </si>
  <si>
    <t>Semilla básica de la nueva variedad de trigo producida (toneladas.)</t>
  </si>
  <si>
    <t>Generación de variedades de trigo con rendimientos de 5 ton/ha, resistentes a enfermedades y/o altos contenido de proteína.</t>
  </si>
  <si>
    <t>Variedad mejorada de trigo liberada.</t>
  </si>
  <si>
    <t>Video de la nueva variedad de trigo elaborado.</t>
  </si>
  <si>
    <t>Generación de variedad de avena forrajera.</t>
  </si>
  <si>
    <t>9 líneas experimentales de avena forrajera evaluadas.</t>
  </si>
  <si>
    <t xml:space="preserve">5 líneas experimentales de avena forrajera evaluada en varias localidades de la sierra sur. </t>
  </si>
  <si>
    <t>Líneas experimentales de avena forrajera evaluada y validada en campos de produtores en varias localidades de la sierra sur.</t>
  </si>
  <si>
    <t>Semilla básica de la nueva variedad de avena con potencial forrajero producida (toneladas)</t>
  </si>
  <si>
    <t>Variedad de avena con potencial forrajero liberada</t>
  </si>
  <si>
    <t>Video de la nueva variedad de avena con potencial forrajero elaborado.</t>
  </si>
  <si>
    <t>Obtención de 20 segregantes F3 de mora tolerantes al frío y/o heladas que se adapten a altitudes superiores a las recomendadas para este frutal (fase de inicio del proyecto).</t>
  </si>
  <si>
    <t>Obtención de segregantes de mora F3 resistentes al frío.</t>
  </si>
  <si>
    <t xml:space="preserve">Estudio de ploidía de las accesiones, caracterizado morfológicamente la colección local y metodología para evaluar la viabilidad de granos de polen dterminada. </t>
  </si>
  <si>
    <t>Al menos 200 materiales segregantes F1 de mora obtenidos.</t>
  </si>
  <si>
    <t>Al menoes 100 materiales segegantes de F2 de mora obtenidos realizando retrocruzas.</t>
  </si>
  <si>
    <t>Al menos 20 materiales segregantes de F3 de mora resiste al frío obtenidos.</t>
  </si>
  <si>
    <t>Materiales segregantes F4 de mora resistente al frío obtenidos.</t>
  </si>
  <si>
    <t>Maíz Suave</t>
  </si>
  <si>
    <t>Generar poblaciones mejoradas y variedades de maíz con rendimientos superiores a las 2,5 ton/ha en seco y/o 40.000 choclos/ha, adaptadas a las condiciones ambientales de la Sierra Sur.</t>
  </si>
  <si>
    <t>Generación de variedades de maíz blanco semiharinoso con 12 a 14 hileras por mazorca seleccionada con rendimientos superiores a las 2,5 ton/ha.</t>
  </si>
  <si>
    <t>Al menos 10 familias de la población blanco harinoso para consumo humano obtenidas.</t>
  </si>
  <si>
    <t>Cruzamientos dialélicos con las mejores familias para formar la variedad experimental realizados.</t>
  </si>
  <si>
    <t>Variedad promisoria validada en diferentes ambientes.</t>
  </si>
  <si>
    <t>Semilla básica de la nueva variedad de maíz suave producida (toneladas)</t>
  </si>
  <si>
    <t>Variedad de maíz blanco semi harinoso para consumo humano liberadas.</t>
  </si>
  <si>
    <t>Video de la nueva variedad de maíz blanco semi harinoso para consumo humano elaborado.</t>
  </si>
  <si>
    <t>Seleccionar una veridad de maíz suave con potencial forrajero adaptada a las condiciones ambientales de la Sierra Sur.</t>
  </si>
  <si>
    <t>Selección de variedad de maíz suave con potencial forrajero.</t>
  </si>
  <si>
    <t>Materiales comerciales con potencial forrajero seleccionados.</t>
  </si>
  <si>
    <t>Variedad de maíz con potencial forrajero y la mejor densidad de siembra seleccionada.</t>
  </si>
  <si>
    <t>Variedad de maíz con potencial forrajero y la mejor densidad de seimbra validada.</t>
  </si>
  <si>
    <t>Producción y servicios especializados</t>
  </si>
  <si>
    <t>Producción de semilla</t>
  </si>
  <si>
    <t>Semilla certificada</t>
  </si>
  <si>
    <t>Semilla certificada de maíz con potencial forrajero productida (toneladas)</t>
  </si>
  <si>
    <t>Variedad de maíz suave con potencial forrajero seleccionada.</t>
  </si>
  <si>
    <t>Video de la variedad selecionada de maíz suave con potencial forrajero elaborada.</t>
  </si>
  <si>
    <t>Leguminosas</t>
  </si>
  <si>
    <t>Desarrollar una variedad de fréjol voluble con alto potencial de rendimiento y/o tolerancia a las enfermedades prevalentes y adaptadas a las zonas de la Sierra Sur.</t>
  </si>
  <si>
    <t>Generación de variedad de fréjol voluble tolerante a roya y antracnosis y adapatadas a los sistemas produtivos de la sierra sur del país.</t>
  </si>
  <si>
    <t>30 líneas avanzadas de fréjol voluble disponibles.</t>
  </si>
  <si>
    <t>10 líneas avanzadas de fréjol voluble disponibles.</t>
  </si>
  <si>
    <t>Líneas avanzadas de fréjol voluble selecionadas y validadas.</t>
  </si>
  <si>
    <t>Semilla básica de la nueva variedad de fréjol voluble producida (toneladas)</t>
  </si>
  <si>
    <t>Variedad de fréjol voluble liberada.</t>
  </si>
  <si>
    <t>Video de la nueva variedad de fréjol voluble elaborado.</t>
  </si>
  <si>
    <t>Manejo y conservación de los recursos naturales</t>
  </si>
  <si>
    <t>Suelos y aguas</t>
  </si>
  <si>
    <t>Generar, desarrollar y adaptar tecnología de fertilización para la producción sostenible de trigo, cebada y avena.</t>
  </si>
  <si>
    <t>Alternativa de producción</t>
  </si>
  <si>
    <t>Desarrollo de tecnologías de manejo de fertilización para cebada, trigo y avena, en diferentes zonas agroecológicas de la Sierra Sur (según mapas de zonificación y suelos)</t>
  </si>
  <si>
    <t>Tecnologías de fertilización nitrogenada para trigo en diferentes zonas agroecológicas (según mapa de zonificación de suelos) generada.</t>
  </si>
  <si>
    <t>Tecnologías de fertilización nitrogenada para cebada en diferentes zonan agroecológicas (según mapa de zonificación de suelos) generada.</t>
  </si>
  <si>
    <t>Tecnologías de fertilización nitrogenada para avena en diferentes zonas agroecológicas (según mapa de zonificación de suelos) generada.</t>
  </si>
  <si>
    <t>Manejo integrado de cultivo y pecuario</t>
  </si>
  <si>
    <t>Validar anualmente dos líneas avanzadas de cebada.</t>
  </si>
  <si>
    <t>Validación de líneas avanzadas de cebada.</t>
  </si>
  <si>
    <t>Líneas avanzadas de cebada validadas.</t>
  </si>
  <si>
    <t>Difundir variedades comerciales de cebada.</t>
  </si>
  <si>
    <t>Evento difusión</t>
  </si>
  <si>
    <t>Difusión de variedades comerciales de cebada.</t>
  </si>
  <si>
    <t>Variedades de cebada con caracterísitcas superiores a las variedades comerciales difundidas.</t>
  </si>
  <si>
    <t>Difundir variedades comerciales de trigo.</t>
  </si>
  <si>
    <t>Difusión de variedades comerciales de trigo.</t>
  </si>
  <si>
    <t>Variedad comercial de trigo difundida.</t>
  </si>
  <si>
    <t>Producir y entregar semilla básica de cebada INIAP - Ñusta.</t>
  </si>
  <si>
    <t>Producción de semilla básica de cebada INIAP - Ñusta.</t>
  </si>
  <si>
    <t>Semilla básica producida (toneladas)</t>
  </si>
  <si>
    <t>Producir y entregar semilla registrada de cebada INIAP - Ñusta.</t>
  </si>
  <si>
    <t>Semilla registrada</t>
  </si>
  <si>
    <t>Producción de semilla registrada de cebada INIAP - Ñusta</t>
  </si>
  <si>
    <t>Semilla registrada producida (toneladas)</t>
  </si>
  <si>
    <t>Capacitación</t>
  </si>
  <si>
    <t>Capacitar a técnicos extensionistas del MAG y Gobiernos Autónomos Descentralizados (zonas de influencia de la Estación Experimental del Austro) en el manejo integrado del cultivo de papa.</t>
  </si>
  <si>
    <t>Personas capacitadas</t>
  </si>
  <si>
    <t>Capacitación a técnicos extensionistas en el manejo integrado del cultivo de papa.</t>
  </si>
  <si>
    <t>Técnicos extensionistas capacitados en el manejo integrado del cultivo de papa.</t>
  </si>
  <si>
    <t>Difundir dos variedades comerciales de papa.</t>
  </si>
  <si>
    <t xml:space="preserve">Difusión de variedades comerciales de papa. </t>
  </si>
  <si>
    <t>Variedades comerciales de papa difundidas.</t>
  </si>
  <si>
    <t>Producir y entregar semila básica de maíz suave INIAP-103 Mishqui Sara.</t>
  </si>
  <si>
    <t>Producción de semilla básica de maíz suave INIAP-103 Mishqui Sara.</t>
  </si>
  <si>
    <t>Producir y entregar semilla certificada de maíz suave INIAP-103 Mishqui Sara.</t>
  </si>
  <si>
    <t>Producción de semilla certificada de maíz suave INIAP-103 Mishqui Sara</t>
  </si>
  <si>
    <t>Semilla certificada producida (toneladas).</t>
  </si>
  <si>
    <t>Evaluar dos estrategias de manejo sobre la salud uterina y actividad ovárica en vacas postparto temprano en las provincias de Azuay y Pichincha.</t>
  </si>
  <si>
    <t>Evaluación de estrategias para el mejoramiento de la fertilidad en vacas post parto.</t>
  </si>
  <si>
    <t>Estrategia de manejo de la vaca pos parto (período de transición) sobre la salud uterina y ciclicidad ovárica (eficiencia reprodutiva) en la región Sierra Sur con el uso de silicatos y ozono evaluada.</t>
  </si>
  <si>
    <t>Estrategia de manejo de la vaca post parto (período de transición) sobre la salud uterina y ciclicidad ovárica (eficiencia reproductiva) en la región sierra -norte con el uso de silicatos y ozono evaluada.</t>
  </si>
  <si>
    <t>Pruebas preliminares de la mejor estrategia de manejo de la vaca post parto (periodo de transición) sobre la salud uterina y ciclicidad ovárica (eficiencia reproductiva) en la región sierra sur con el uso de silicatos y ozono realizadas.</t>
  </si>
  <si>
    <t>Alternativa tecnológica para el manejo de la salud uterina y actividad ovárica en vacas post parto temprano generada.</t>
  </si>
  <si>
    <t>Alternativa tecnológica para el manejo de la salud uterina y actividad ovárica en vacas post parto temprano validada y difundida.</t>
  </si>
  <si>
    <t>Generar, desarrollar y adaptar una línea mejorada de cuy para la Sierra - Sur.</t>
  </si>
  <si>
    <t>Genreación de línea mejorada de cuy</t>
  </si>
  <si>
    <t>Tipos de cuyes coletados, seleccionados y caracterizados fenotipicamente.</t>
  </si>
  <si>
    <t>Cruzas para obtener cuyes mejorados realizadas.</t>
  </si>
  <si>
    <t>Generación de línea mejorada de cuy</t>
  </si>
  <si>
    <t>Tipos de cruzas para obtener cuyes mejorados evaluadas.</t>
  </si>
  <si>
    <t>Semovientes</t>
  </si>
  <si>
    <t>Línea mejorada de cuy disponible.</t>
  </si>
  <si>
    <t>Línea mejorada de cuy validada y difundida.</t>
  </si>
  <si>
    <t>Pastos</t>
  </si>
  <si>
    <t>Seleccionar una alternativa tecnológica para el mejoramiento de pastos en la Sierra - Sur ecuatoriana.</t>
  </si>
  <si>
    <t>Generación de alternativa de fertilización para pastos.</t>
  </si>
  <si>
    <t>Cuatro alternativas de fertilización de pastos evaluadas.</t>
  </si>
  <si>
    <t>Dos alternativas de fertilización de pastos evaluadas.</t>
  </si>
  <si>
    <t>Alternativa tecnológica de fertilización de pastos seleccionada.</t>
  </si>
  <si>
    <t>Alternativa tecnológica de fertilización para pastos validada y difundida.</t>
  </si>
  <si>
    <t>Obtener el nivel óptimo de fertilización para el cultivo de chirimoya.</t>
  </si>
  <si>
    <t xml:space="preserve">Generación del nivel óptimo de fertilización para el cultivo de chirimoya en los valles interandinos del Ecuador. </t>
  </si>
  <si>
    <t>Tecnología de manejo de fertilización para chirimoya desarrollada.</t>
  </si>
  <si>
    <t>Producir y entregar plantas frutales de chirimoya.</t>
  </si>
  <si>
    <t>Producción de plantas frutales de chirimoya.</t>
  </si>
  <si>
    <t>Plantas producidas (miles)</t>
  </si>
  <si>
    <t>Técnicos extensionistas del MAG y Gobiernos Autónomos Descentralizados (zona de influencia de la Estación Experimental del Austro) capacitados en el manejo integrado del cultivo de fréjol.</t>
  </si>
  <si>
    <t>Capacitación a técnicos extensionistas en el manejo integrado del cultivo de fréjol.</t>
  </si>
  <si>
    <t>Técnicos extensionistas capacitados en el manejo integrado del cultivo de fréjol.</t>
  </si>
  <si>
    <t>Difundir dos variedades de fréjol arbustivo.</t>
  </si>
  <si>
    <t>Difusión de variedades de fréjol arbustivo</t>
  </si>
  <si>
    <t>Variedad de fréjol arbustivo difundida.</t>
  </si>
  <si>
    <t>Identificar a través de la caracterización convencional microorganismos e insectos plagas y benéficos.</t>
  </si>
  <si>
    <t>Identificación y caracterización convencional de microorganismos e insectos plagas y benéficos.</t>
  </si>
  <si>
    <t>Fluctuación poblacional de insectos en los ensayos de agricultura de conservación estudiada.</t>
  </si>
  <si>
    <t>Principales plagas dentro de los sistemas de producción en finca identificadas.</t>
  </si>
  <si>
    <t>Al menos 3 organismos fitoparásitos caracterizados fenotipicmanete e identificados organismos de control biológico dentro de los sistemas de producción en finca.</t>
  </si>
  <si>
    <t>Desarrollar soluciones prácticas e inocuas con el medio ambiente para el manejo de las principales plagas en los sistemas de producción en fincas.</t>
  </si>
  <si>
    <t>Generación de componentes tecnológicos para el manejo de plagas en los sistemas de producción en fincas.</t>
  </si>
  <si>
    <t>Comportamiento de plagas dentro de los sistemas tradicionales de producción en finca estudiado.</t>
  </si>
  <si>
    <t>Alternativas tecnológicas para el manejo de plagas dentro de los sistemas de producción en fincas identificadas.</t>
  </si>
  <si>
    <t>Alternativa tecnológica para el manejo de plagas dentro de los sistemas de producción en finca generada.</t>
  </si>
  <si>
    <t>Maíz / arveja</t>
  </si>
  <si>
    <t>Determinar las mejores prácticas de agricultura de conservación en cuatro sistemas de producción en fincas de la sub cuenca del río Paute.</t>
  </si>
  <si>
    <t>Evaluación y validación de metodologías de agricultura de conservación en al menos 4 sistemas de producción en fincas.</t>
  </si>
  <si>
    <t>Prácticas de agricultura de conservación en dos rotaciones de cultivo (maíz-arveja) evaluadas.</t>
  </si>
  <si>
    <t>Papa / cebada</t>
  </si>
  <si>
    <t>Prácticas de agricultura de conservación en dos rotaciones de cultivo (papa-cebada) evaluadas.</t>
  </si>
  <si>
    <t>Haba / avena forrajera</t>
  </si>
  <si>
    <t>Prácticas de agricultura de conservación en dos rotaciones de cultivo (haba-avena forrajera) evaluadas</t>
  </si>
  <si>
    <t>Maíz / fréjol</t>
  </si>
  <si>
    <t>Prácticas de agricultura de conservación en dos rotaciones de cultivos (maíz-fréjol) evaluadas.</t>
  </si>
  <si>
    <t xml:space="preserve">Mejor práctica de agricultura de conservación para cada sistema de producción determinado. </t>
  </si>
  <si>
    <t>Servicios especializados</t>
  </si>
  <si>
    <t>Prestar servicios de análisis fisico-químicos de suelos y aguas de uso agrícola e interpretar resultados.</t>
  </si>
  <si>
    <t>Análisis y servicios</t>
  </si>
  <si>
    <t xml:space="preserve">Servicios de análisis físico-químicos de suelos y aguas de uso agrícola e interpretación de resultados. </t>
  </si>
  <si>
    <t>Muestras de suelos analizadas</t>
  </si>
  <si>
    <t>Muestras de agua analizadas.</t>
  </si>
  <si>
    <t>Cacao y café</t>
  </si>
  <si>
    <t xml:space="preserve">Seleccionar y ofertar a través de procesos de investigación, al menos 20 materiales promisorios con características de alta productividad y resistencia a plagas y enfermedades, de los principales rubros de importancia económica para la Amazonía ecuatoriana. </t>
  </si>
  <si>
    <t>Mejoramiento genético y selección de materiales promisorios de cacao y café robusta a nivel de la EECA y Granjas Experimentales.</t>
  </si>
  <si>
    <t>Materiales promisorios de cacao y café robusta para las condiciones de la RAE seleccionados.</t>
  </si>
  <si>
    <t>Colecciones de trabajo, materiales de cacao colectados, identificados y multiplicados.</t>
  </si>
  <si>
    <t>Ensayos con clones promisorios de cacao y café robusta y con árboles identificados de cacao en el sur de la Amazonía establecidos.</t>
  </si>
  <si>
    <t>Plan de mejoramiento por hibridación obtenidos por cruzas dirigidas elaborado.</t>
  </si>
  <si>
    <t>Ensayo con híbridos obtenidos por cruzas dirigidas establecido.</t>
  </si>
  <si>
    <t>Evaluación multilocal bajo las condiciones de la RAE, materiales de cacao, café robusta y café arábigo.</t>
  </si>
  <si>
    <t>Ensayos de validación de las tecnologías de café arábigo y café robusta en localidades de la RAE implementados.</t>
  </si>
  <si>
    <t>Genotipos de café arábigo (3), café robusta(2) y clones cacao(2) seleccionados.</t>
  </si>
  <si>
    <t>Infraestructura y equipos</t>
  </si>
  <si>
    <t>Jardines clonales (2) para la multiplicación de cacao y café robusta y parcelas de multiplicación de semilla (1) de café arábigo establecidos.</t>
  </si>
  <si>
    <t>Eventos de capacitación y difusión de las tecnologías en los rubros café arábigo, café robusta y los resultados de los avances de validación en cacao realizados.</t>
  </si>
  <si>
    <t>Plantas de los materiales recomendados de cacao, café arábigo y café robusta para las condiciones de la RAE multiplicadas (miles)</t>
  </si>
  <si>
    <t>Evaluación de segregantes para la selección de un material promisorio de naranjilla para las zonas productoras de la Amazonía ecuatoriana.</t>
  </si>
  <si>
    <t>Parcelas de validación y difusión de materiales promisorios seleccionados de naranjilla establecidas.</t>
  </si>
  <si>
    <t>Material promisorio de naranjilla de los ensayos regionales para las zonas productoras de la Amazonía ecuatoriana seleccionado.</t>
  </si>
  <si>
    <t>Plantas de los materiales promisorios de naranjilla seleccionados producidas (miles)</t>
  </si>
  <si>
    <t>Eventos de capacitación y de difusión de la tecnología en el rubro naranjilla realizados.</t>
  </si>
  <si>
    <t>Forestales</t>
  </si>
  <si>
    <t>Agrobiotecnología</t>
  </si>
  <si>
    <r>
      <t xml:space="preserve">Recolección y caracterización de la base poblacional </t>
    </r>
    <r>
      <rPr>
        <i/>
        <sz val="11"/>
        <color theme="1"/>
        <rFont val="Calibri"/>
        <family val="2"/>
        <scheme val="minor"/>
      </rPr>
      <t>in situ</t>
    </r>
    <r>
      <rPr>
        <sz val="11"/>
        <color theme="1"/>
        <rFont val="Calibri"/>
        <family val="2"/>
        <scheme val="minor"/>
      </rPr>
      <t xml:space="preserve"> de </t>
    </r>
    <r>
      <rPr>
        <i/>
        <sz val="11"/>
        <color theme="1"/>
        <rFont val="Calibri"/>
        <family val="2"/>
        <scheme val="minor"/>
      </rPr>
      <t>Cedrelinga catenaeformis</t>
    </r>
    <r>
      <rPr>
        <sz val="11"/>
        <color theme="1"/>
        <rFont val="Calibri"/>
        <family val="2"/>
        <scheme val="minor"/>
      </rPr>
      <t xml:space="preserve">, </t>
    </r>
    <r>
      <rPr>
        <i/>
        <sz val="11"/>
        <color theme="1"/>
        <rFont val="Calibri"/>
        <family val="2"/>
        <scheme val="minor"/>
      </rPr>
      <t>Cordia aellodora</t>
    </r>
    <r>
      <rPr>
        <sz val="11"/>
        <color theme="1"/>
        <rFont val="Calibri"/>
        <family val="2"/>
        <scheme val="minor"/>
      </rPr>
      <t xml:space="preserve">, </t>
    </r>
    <r>
      <rPr>
        <i/>
        <sz val="11"/>
        <color theme="1"/>
        <rFont val="Calibri"/>
        <family val="2"/>
        <scheme val="minor"/>
      </rPr>
      <t>Gmelina arborea</t>
    </r>
    <r>
      <rPr>
        <sz val="11"/>
        <color theme="1"/>
        <rFont val="Calibri"/>
        <family val="2"/>
        <scheme val="minor"/>
      </rPr>
      <t xml:space="preserve">, </t>
    </r>
    <r>
      <rPr>
        <i/>
        <sz val="11"/>
        <color theme="1"/>
        <rFont val="Calibri"/>
        <family val="2"/>
        <scheme val="minor"/>
      </rPr>
      <t>Jacaranda copaia</t>
    </r>
    <r>
      <rPr>
        <sz val="11"/>
        <color theme="1"/>
        <rFont val="Calibri"/>
        <family val="2"/>
        <scheme val="minor"/>
      </rPr>
      <t xml:space="preserve"> y </t>
    </r>
    <r>
      <rPr>
        <i/>
        <sz val="11"/>
        <color theme="1"/>
        <rFont val="Calibri"/>
        <family val="2"/>
        <scheme val="minor"/>
      </rPr>
      <t>Swetenia macrophylia</t>
    </r>
    <r>
      <rPr>
        <sz val="11"/>
        <color theme="1"/>
        <rFont val="Calibri"/>
        <family val="2"/>
        <scheme val="minor"/>
      </rPr>
      <t xml:space="preserve"> en la RAE.</t>
    </r>
  </si>
  <si>
    <r>
      <t xml:space="preserve">Variabilidad genética en poblaciones de </t>
    </r>
    <r>
      <rPr>
        <i/>
        <sz val="11"/>
        <color theme="1"/>
        <rFont val="Calibri"/>
        <family val="2"/>
        <scheme val="minor"/>
      </rPr>
      <t>Cedrelinga catenaeformis, Cordia aellodora, Gmelina arborea, Jacaranda copaia</t>
    </r>
    <r>
      <rPr>
        <sz val="11"/>
        <color theme="1"/>
        <rFont val="Calibri"/>
        <family val="2"/>
        <scheme val="minor"/>
      </rPr>
      <t xml:space="preserve"> y </t>
    </r>
    <r>
      <rPr>
        <i/>
        <sz val="11"/>
        <color theme="1"/>
        <rFont val="Calibri"/>
        <family val="2"/>
        <scheme val="minor"/>
      </rPr>
      <t>Swetenia macrophylia</t>
    </r>
    <r>
      <rPr>
        <sz val="11"/>
        <color theme="1"/>
        <rFont val="Calibri"/>
        <family val="2"/>
        <scheme val="minor"/>
      </rPr>
      <t>, caracterizada con marcadores moleculares SSR's y RAM's.</t>
    </r>
  </si>
  <si>
    <r>
      <t xml:space="preserve">Protocolos para la propagación </t>
    </r>
    <r>
      <rPr>
        <i/>
        <sz val="11"/>
        <color theme="1"/>
        <rFont val="Calibri"/>
        <family val="2"/>
        <scheme val="minor"/>
      </rPr>
      <t>in vitro</t>
    </r>
    <r>
      <rPr>
        <sz val="11"/>
        <color theme="1"/>
        <rFont val="Calibri"/>
        <family val="2"/>
        <scheme val="minor"/>
      </rPr>
      <t xml:space="preserve">, mediante técnica de organogénesis, de </t>
    </r>
    <r>
      <rPr>
        <i/>
        <sz val="11"/>
        <color theme="1"/>
        <rFont val="Calibri"/>
        <family val="2"/>
        <scheme val="minor"/>
      </rPr>
      <t>Cedrelinga catenaeformis, Cordia aellodora, Gmelina arborea, Jacaranda copaia</t>
    </r>
    <r>
      <rPr>
        <sz val="11"/>
        <color theme="1"/>
        <rFont val="Calibri"/>
        <family val="2"/>
        <scheme val="minor"/>
      </rPr>
      <t xml:space="preserve"> y </t>
    </r>
    <r>
      <rPr>
        <i/>
        <sz val="11"/>
        <color theme="1"/>
        <rFont val="Calibri"/>
        <family val="2"/>
        <scheme val="minor"/>
      </rPr>
      <t>Swetenia macrophylia</t>
    </r>
    <r>
      <rPr>
        <sz val="11"/>
        <color theme="1"/>
        <rFont val="Calibri"/>
        <family val="2"/>
        <scheme val="minor"/>
      </rPr>
      <t xml:space="preserve"> desarrollados. </t>
    </r>
  </si>
  <si>
    <r>
      <t xml:space="preserve">Variables dasométricas de procedencias de </t>
    </r>
    <r>
      <rPr>
        <i/>
        <sz val="11"/>
        <color theme="1"/>
        <rFont val="Calibri"/>
        <family val="2"/>
        <scheme val="minor"/>
      </rPr>
      <t xml:space="preserve">Cedrelinga catenaeformis, Cordia aellodora, Gmelina arborea, Jacaranda copaia </t>
    </r>
    <r>
      <rPr>
        <sz val="11"/>
        <color theme="1"/>
        <rFont val="Calibri"/>
        <family val="2"/>
        <scheme val="minor"/>
      </rPr>
      <t>y</t>
    </r>
    <r>
      <rPr>
        <i/>
        <sz val="11"/>
        <color theme="1"/>
        <rFont val="Calibri"/>
        <family val="2"/>
        <scheme val="minor"/>
      </rPr>
      <t xml:space="preserve"> Swetenia macrophylia</t>
    </r>
    <r>
      <rPr>
        <sz val="11"/>
        <color theme="1"/>
        <rFont val="Calibri"/>
        <family val="2"/>
        <scheme val="minor"/>
      </rPr>
      <t xml:space="preserve"> evaluadas.</t>
    </r>
  </si>
  <si>
    <t>Procedencias de especies forestales para uso comercial y sistemas agroforestales para la RAE identificadas, seleccionadas y validadas.</t>
  </si>
  <si>
    <t>Eventos de capacitación en temas de manejo forestal en la RAE realizados.</t>
  </si>
  <si>
    <t>Plantas de las diferentes especies forestales multiplicadas (miles)</t>
  </si>
  <si>
    <t>Selección de materiales promisorios de pastos y forrajes para la Amazonía Ecuatoriana.</t>
  </si>
  <si>
    <t>Materiales promisorios de líneas avanzadas de pastos y forrajes en alianza con centros nacionales e internaionales de fitomejoramiento introducidos.</t>
  </si>
  <si>
    <t>Ensayos de validación de materiales promisorios de pasto en diferentes zonas agroecológicas de la RAE.</t>
  </si>
  <si>
    <t>Materiales promisorios de pastos y forrajes para la Amazonía ecuatoriana seleccionados (1 pastoreo, 1 corte y acarredo, 1 leñosas ramoneo).</t>
  </si>
  <si>
    <t xml:space="preserve">Materiales promisorios de pastos y forrajes en ensayos refionales validados. </t>
  </si>
  <si>
    <t>Eventos de difusión y de capacitación en paturas mejoradas para la RAE realizados.</t>
  </si>
  <si>
    <t>Productores ganaderos y técnicos de la región capacitados en pasturas mejoradas para la RAE.</t>
  </si>
  <si>
    <t>Semilla fitomejorador</t>
  </si>
  <si>
    <t>Material vegetativo del material promisorios de pastos y forrajes producido (toneladas)</t>
  </si>
  <si>
    <t>Palma</t>
  </si>
  <si>
    <t>Evaluación de materiales de palma INIAP - Tenera de alto rendimiento en la RAE.</t>
  </si>
  <si>
    <t>Materiales INIAP - Tenera promisorios para la Amazonía identificados y seleccionados.</t>
  </si>
  <si>
    <t>Ensayos de validación de materiales promisorios de palma aceitera INIAP - Tenera establecidos.</t>
  </si>
  <si>
    <t>Eventos de capacitación y difusión en el manejo de materiales INIAP - Tenera de alto rendimiento ejecutados.</t>
  </si>
  <si>
    <t>Plantas de palma de aceite multiplicadas (miles).</t>
  </si>
  <si>
    <r>
      <t xml:space="preserve">Evaluación de la adaptabilidad y estabilidad de híbridos interespecíficos Dura Taisha x </t>
    </r>
    <r>
      <rPr>
        <i/>
        <sz val="11"/>
        <color theme="1"/>
        <rFont val="Calibri"/>
        <family val="2"/>
        <scheme val="minor"/>
      </rPr>
      <t>Pisíferas guineensis</t>
    </r>
    <r>
      <rPr>
        <sz val="11"/>
        <color theme="1"/>
        <rFont val="Calibri"/>
        <family val="2"/>
        <scheme val="minor"/>
      </rPr>
      <t xml:space="preserve"> y su interacción genotipo-ambiente.</t>
    </r>
  </si>
  <si>
    <t xml:space="preserve">Materiales más productivos y tolerantes a plagas y enfermedades identificados y seleccionados. </t>
  </si>
  <si>
    <t>Ensayo de validación de los mejores híbridos interespecíficos seleccionados implementado</t>
  </si>
  <si>
    <t>Publicación científica</t>
  </si>
  <si>
    <t>Resultados preliminares de la evaluación de la adaptabilidad y estabilidad de híbridos interespecíficos de palma aceitera en la RAE publicado</t>
  </si>
  <si>
    <t>Evaluación de la adaptabilidad y estabilidad de 11 accesiones de material Oleífera Taisha procedente de la Amazonía ecuatoriana.</t>
  </si>
  <si>
    <t xml:space="preserve">Materiales promisorios mejor adaptados y estables para las condiciones de la región identificados. </t>
  </si>
  <si>
    <t>Resultados preliminares de la evaluación de la adaptabilidad y estabilidad de accesiones de material Oelífere Taisha de la Amazonía ecuatoriana publicados.</t>
  </si>
  <si>
    <t>Validación de materiales mejorados de arroz para la selección y recomendación de al menos una variedad adaptada a las condiciones de la RAE.</t>
  </si>
  <si>
    <t>Variedad de arroz de alta producción para las condiciones de la RAE entregada.</t>
  </si>
  <si>
    <t>Eventos de capacitación y difusión en la producción sostebible de arroz en la RAE realizados.</t>
  </si>
  <si>
    <t>Maíz Duro</t>
  </si>
  <si>
    <t>Validación de materiales mejorados de maíz duro para la selección y recomendación de al menos un material adaptado a las condiciones de la RAE.</t>
  </si>
  <si>
    <t>Ensayos de investigación y validación de materiales de máiz duro recomendados para la RAE implementados.</t>
  </si>
  <si>
    <t>Material de maíz adaptado a las condiciones de la RAE seleccionado.</t>
  </si>
  <si>
    <t>Eventos de capacitación y difusión den la producción sostenible de maíz duro en la Amazonía realizados.</t>
  </si>
  <si>
    <t>Implementar investigaciones e infraestructura para la obtención de pies de cría adaptados a las condiciones de la Amazonía ecuatoriana como alternativas para la producción ganadera sostenible en la RAE.</t>
  </si>
  <si>
    <t>Desarrollo de cruzamientos alternos bajo un esquema genético para la obtención de pies de cría con alternativas biotecnológicas adaptados a la condiciones de la RAE para el mejoramiento de la actividad pecuaria en la región.</t>
  </si>
  <si>
    <t>Granja Experimental Domono como núcleo de mejoramiento genético bovino fortalecida.</t>
  </si>
  <si>
    <t>Madres receptoras en la GED para los procesos de transferencia de embriones seleccinoadas y preparadas.</t>
  </si>
  <si>
    <t>Cruzamientos (F1) de razas bovinas para la producción de carne obtenidas.</t>
  </si>
  <si>
    <t>Variables de ganancia de peso de los cruces obtenidos en los sistemas de producción establecidos en la GED y EECA evaluadas.</t>
  </si>
  <si>
    <t xml:space="preserve">Eventos de capacitación y difusión de mejoramiento genético animal realizados. </t>
  </si>
  <si>
    <t>Pies de cría (F1) de las razas bovinas validadas para la producción de carne obtenidos.</t>
  </si>
  <si>
    <t>Productores ganaderos y técnicos de la RAE en reproducción y mejoramiento genético bovino capacitados.</t>
  </si>
  <si>
    <t>Madres para producción de pies de cría (F1) de las raas bovinas validadas para la producción de carne.</t>
  </si>
  <si>
    <t>Infraestructura para producción de pies de cría (F1) de las razas bovinas validadas para la producción de carne implementada.</t>
  </si>
  <si>
    <t>Difunfir las principales tecnologías generadas por la investigación y validación desarrollada en la EECA para el incremento de la productividad agropecuaria en la RAE mediante la generación de publicaciones técnicas y otros materiales de difusión.</t>
  </si>
  <si>
    <t>Elaboración y publicación de materiales de difusión (publicaciones, guías, fichas técnicas y videos institucionales).</t>
  </si>
  <si>
    <t xml:space="preserve">Guía de aprendizaje sobre las tecnologías para elcultivo de café arábigo en la Amazonía alta publicado. </t>
  </si>
  <si>
    <t>Resultados de las investigaciones y validaciones de los nuevos materiales de cacao para la Amazonía publicados.</t>
  </si>
  <si>
    <t>Guía de aprendizaje y una publicación de resultados de la validación de variedades de arroz en la Amazonía ecuatoriana.</t>
  </si>
  <si>
    <t>Guía de aprendizaje para café robusta y una publicación de resultados de los nuevos clones recomendados para la RAE publicada</t>
  </si>
  <si>
    <t>Videos institucinoales de las tecnologías generadas y las invetigaciones en desarrollo en los rubros café, cacao, pastos, ganadería, palma, forestería, naranjilla, pitahaya, arroz y recursos fitogenéticos.</t>
  </si>
  <si>
    <t>Información en las plataformas virtuales del INIAP con la incorporación y/o edición de al menos 15 fichas técnicas de los principales rubros en los que trabaja la EECA actualizada.</t>
  </si>
  <si>
    <t>Guía de aprendizaje y una publicación de resultados de la validación de tecnologías en el rubro naranjilla publicada.</t>
  </si>
  <si>
    <t>Generar a través de la investigación, al menos 18 alternativas tecnológicas para la producción agropecuaria sostenible en la Amazonía ecuatoriana, en un marco de conservación de sus recursos naturales y que a su vez permita el incremento de ingresos a los productores de la región.</t>
  </si>
  <si>
    <t>Evaluación de tecnologías de fertirrigación para incrementar la productividad del cultivo de cacao en la RAE</t>
  </si>
  <si>
    <t>Variables dasométricas del bálsamo en el ensayo de fertirrigación de cacao evaluadas.</t>
  </si>
  <si>
    <t>Alternativa tecnológica de fertirrigación en cacao (manejo, nutrición, sanidad y costos)</t>
  </si>
  <si>
    <t>Ensayos de validación de la tecnología de fertirrigación recomendada, establecidos.</t>
  </si>
  <si>
    <t>Eventos de capacitación y difusión de la tecnología de fertirrigación en cacao realizados.</t>
  </si>
  <si>
    <t>Generación de alternativas tecnológicas agroforestales en base a cacao y café robusta con un enfoque integral para la RAE evaluando sistemas de producción bajo diferentes manejos agronómicos</t>
  </si>
  <si>
    <t>Base de datos con los costos e ingresos del establecimiento de los ensayos agroforestales de largo plazo de cacao y café robusta (Años 1 al 3) obtenida.</t>
  </si>
  <si>
    <t>Contenido de carbono almacenado en la biomasa aérea del sistema agroforestal de cacao y café robusta a los tres y seis años de haber sido establecido como contribución a la mitigación del cambio climático estimado.</t>
  </si>
  <si>
    <t>Clones promisorios de cacao y café robusta dentro de sistemas agroforestales identificados.</t>
  </si>
  <si>
    <t>Recursos genéticos</t>
  </si>
  <si>
    <t>Caracterización morfológica y agronómica e identificación de materiales promisorios de chotaduro y guaba como componentes de sistemas agroforestales de cacao y café concluido.</t>
  </si>
  <si>
    <t>Ensayos de validación con las tecnologías agroforestales promisorias en cacao y  café robusta establecidos.</t>
  </si>
  <si>
    <t>Variables dasométricas de las especies forestales de chucho, bálsamo y porotillo en los ensayos agroforestales de cacao y café robusta evaluadas.</t>
  </si>
  <si>
    <t>Alternativas tecnológicas agrofoestales en base a cultivos de café robusta y cacao con un enfoque integral (manejo-nutrición-sanidad-servicios ambientales-coponentes-frutales y forestales-rentabilidad) generadas</t>
  </si>
  <si>
    <t>Eventos de capacitación y difusión de tecnologías agroforestales con cacao y café robusta, incluyendo temas de suelo, manejo de los sistemas y sus componentes, costos realizados</t>
  </si>
  <si>
    <t>Paquetes tecnológicos para el establecimiento de al menos 500 hectáreas de sistemas agroforestales de cacao y café producido y ofertados.</t>
  </si>
  <si>
    <t>Sistema silvopastoril para la producción de carne de ganado bovino para las zonas baja y media de la RAE seleccionado.</t>
  </si>
  <si>
    <t>Sistema silvopastoril para la producción de leche de ganado bovino para las zonas baja y media de la RAE seleccionado.</t>
  </si>
  <si>
    <t>Alternativas silvopastoriles para la producción de ganado bovino en la zona norte y centro de la RAE validadas y multplicadas.</t>
  </si>
  <si>
    <t>Módulo de producción ganadera en la Granja Experimental Domono establecido.</t>
  </si>
  <si>
    <t>Base de datos con los costos de implementación del sistema ganadero de producción sostebible para la Amazonía Sur elaborado.</t>
  </si>
  <si>
    <t>Alternativa tecnológica silvopastoril promisoria para las condiciones bioclimáticas del sur de la Amazonía generada.</t>
  </si>
  <si>
    <t>Material divulgativo (boletines, trípticos, videos) como estategias de difusión de resultados preliminares de la investigación en sistemas silvopastoriles elaborados.</t>
  </si>
  <si>
    <t>Plantas forrajeras y forestales para diferentes pisos altitudinales de la RAE producidas  (miles)</t>
  </si>
  <si>
    <t>Alternativas tecnológicas para el manejo sostebible de la ganadería en la Amazonía sur basados en sistemas de producción semintesivos y/o semiestabulación generadas.</t>
  </si>
  <si>
    <t>Producción de plantas forrajeras y forestales para sistemas de producción semintensivos y/o semiestabulación producidas (miles)</t>
  </si>
  <si>
    <t>Eventos de capacitación y difusión de producción ganadera bajo sistemas silvopastoriles en semiestabulación realizados</t>
  </si>
  <si>
    <t xml:space="preserve">Desarrollo de componentes en manejo integrado de parásitos y enfermedades infectocontagiosas en ganadería bovina </t>
  </si>
  <si>
    <t>Resultados de la identificación de las principales enfermedades que afectan al comportamiento reproductivo de los bovinos publicados.</t>
  </si>
  <si>
    <t>Principales parásitos presentes en los hatos bovinos identificados.</t>
  </si>
  <si>
    <t>Material divulgativo (boletines, trípticos, videos, etc) como estrategia de difusión de resultados preliminares del maejo integrado de parásitos y enfermedades infectocontagiosas en ganadería bovina elaborado.</t>
  </si>
  <si>
    <t>Recomendaciones para el manejo sanitario integral de los hatos bovinos emitidas.</t>
  </si>
  <si>
    <t xml:space="preserve">Productores ganaderos y técnicos capacitados en el manejo sanitario integral de los hatos bovinos. </t>
  </si>
  <si>
    <t>Laboratorio de parasitología implementado y fortalecido.</t>
  </si>
  <si>
    <t>Generación de alternativas tecnológicas para la producción de naranjilla bajo sistema agroforestal tipo callejones.</t>
  </si>
  <si>
    <t>Comportamiento de naranjilla bajo sistemas agrofoestales tipo callejones (tercer ciclo) evaluado.</t>
  </si>
  <si>
    <t>Ensayos de validación de naranjilla con un arreglo agroforestal tipo callejones seleccionado implementados.</t>
  </si>
  <si>
    <t>Alternativa tecnológica de producción de naranjilla bajo sistema agroforestal tipo callejones generada.</t>
  </si>
  <si>
    <t>Productores capacitados en la producción de naranjilla bajo sistema agroforestal tipo callejones.</t>
  </si>
  <si>
    <t>Selección de solanáceas silvestres para portainjertos de tomate de árbol</t>
  </si>
  <si>
    <t>Ensayos de validación con solanáceas silvestres seleccionados implementados.</t>
  </si>
  <si>
    <t>Portainjerto (solanácea silvestre) resistente a nematodos seleccionado.</t>
  </si>
  <si>
    <t>Plantas injertas de tomate de árbol producidas (miles)</t>
  </si>
  <si>
    <t>Productores y técnicos extensionistas capacitados en el uso y multiplicación de portainjertos de tomate de árbol tolerantes a nematodos.</t>
  </si>
  <si>
    <t>Generación de alternativas tecnológicas para el manejo de la nutrición del cultivo de naranjilla.</t>
  </si>
  <si>
    <t>Ensayos de validación de la tecnología de nutrición generada del MNSE en naranjilla implementados.</t>
  </si>
  <si>
    <t>Tecnología para el manejo de la nutrición del cultivo de naranjilla generada.</t>
  </si>
  <si>
    <t>Eventos de capacitación y difusión del manejo adecuado de la nutrición en el cultivo de la naranjilla realizados.</t>
  </si>
  <si>
    <t>Generación de alternativas tecnológicas para el manejo integrado de plagas y enfermedades de los principales cultivos de la RAE.</t>
  </si>
  <si>
    <r>
      <t>Resultados y recomendación de la tecnología de manejo integrado de monilia (</t>
    </r>
    <r>
      <rPr>
        <i/>
        <sz val="11"/>
        <color theme="1"/>
        <rFont val="Calibri"/>
        <family val="2"/>
        <scheme val="minor"/>
      </rPr>
      <t>Moniliophthora roreri</t>
    </r>
    <r>
      <rPr>
        <sz val="11"/>
        <color theme="1"/>
        <rFont val="Calibri"/>
        <family val="2"/>
        <scheme val="minor"/>
      </rPr>
      <t>) en el cultivo de cacao publicados.</t>
    </r>
  </si>
  <si>
    <t>Efecto del manejo sobre el comportamiento de monilia en el cultivo de cacao conocido.</t>
  </si>
  <si>
    <r>
      <t>Alternativa tecnológica promisoria de manejo integrado de los principales problemas fitosanitarios en el cultivo de café (</t>
    </r>
    <r>
      <rPr>
        <i/>
        <sz val="11"/>
        <color theme="1"/>
        <rFont val="Calibri"/>
        <family val="2"/>
        <scheme val="minor"/>
      </rPr>
      <t>Coffea canephora</t>
    </r>
    <r>
      <rPr>
        <sz val="11"/>
        <color theme="1"/>
        <rFont val="Calibri"/>
        <family val="2"/>
        <scheme val="minor"/>
      </rPr>
      <t>) bajo sistemas agroforestales generada.</t>
    </r>
  </si>
  <si>
    <r>
      <t>Resultados de la fase de laboratorio e invernadero sobre control del salivazo (</t>
    </r>
    <r>
      <rPr>
        <i/>
        <sz val="11"/>
        <color theme="1"/>
        <rFont val="Calibri"/>
        <family val="2"/>
        <scheme val="minor"/>
      </rPr>
      <t>Zulia pubescens</t>
    </r>
    <r>
      <rPr>
        <sz val="11"/>
        <color theme="1"/>
        <rFont val="Calibri"/>
        <family val="2"/>
        <scheme val="minor"/>
      </rPr>
      <t>) a través de aislados entomopatógenos de la región Amazónica ecuatoriana publicados.</t>
    </r>
  </si>
  <si>
    <t>Parcelas de validación del efecto del manejo sobre plagas y enfermedades de los cultivos de cacao y café implementadas.</t>
  </si>
  <si>
    <r>
      <t>Alternativa para el manejo del salivazo en pasto Dallis (</t>
    </r>
    <r>
      <rPr>
        <i/>
        <sz val="11"/>
        <color theme="1"/>
        <rFont val="Calibri"/>
        <family val="2"/>
        <scheme val="minor"/>
      </rPr>
      <t>Brachiaria decumbens</t>
    </r>
    <r>
      <rPr>
        <sz val="11"/>
        <color theme="1"/>
        <rFont val="Calibri"/>
        <family val="2"/>
        <scheme val="minor"/>
      </rPr>
      <t>) generada.</t>
    </r>
  </si>
  <si>
    <t>Eventos de capacitación y difusión en tecnologías de manejo integrado de plagas en los cultivos de cacao, café y pastos realizados.</t>
  </si>
  <si>
    <t>Generación de alternativas tecnológicas para el cultivo de palma bajo sistema agroforestal.</t>
  </si>
  <si>
    <t>Resultados preliminares del ensayo de investigación del cultivo de palma aceitera bajo sistemas agroforestales publicados.</t>
  </si>
  <si>
    <t>Alternativa tecnológica para el cultivo de palma aceitera bajo sistemas agroforestales generadas.</t>
  </si>
  <si>
    <t>Ensayos de validación de la tecnología de cultivo de palma aceitera bajo SAF establecidos.</t>
  </si>
  <si>
    <t xml:space="preserve">Eventos de capacitación y difusión de la tecnología de cultivo de palma bajo SAF realizados. </t>
  </si>
  <si>
    <t>Generación de alternativas tecnológicas para el manejo de la marchitez sorpresiva en palma aceitera.</t>
  </si>
  <si>
    <r>
      <t>Fase de laboratorio para la identificación de un controlador biológico para el vector</t>
    </r>
    <r>
      <rPr>
        <i/>
        <sz val="11"/>
        <color theme="1"/>
        <rFont val="Calibri"/>
        <family val="2"/>
        <scheme val="minor"/>
      </rPr>
      <t xml:space="preserve"> Lincus sp.</t>
    </r>
    <r>
      <rPr>
        <sz val="11"/>
        <color theme="1"/>
        <rFont val="Calibri"/>
        <family val="2"/>
        <scheme val="minor"/>
      </rPr>
      <t xml:space="preserve"> realizada</t>
    </r>
  </si>
  <si>
    <t>Ensayo de manejo de la marchitez sorpresiva en campo implementado.</t>
  </si>
  <si>
    <t>Alternativa tecnológica promisoria para el manejo de la marchitez sorpresiva en palma aceitera generada.</t>
  </si>
  <si>
    <t xml:space="preserve">Eventos de capacitación en el manejo de plagas y enfermedades de la palma aceitera ejecutados. </t>
  </si>
  <si>
    <t>Generación de alternativas tecnológicas para la producción sostenible de Pitahaya.</t>
  </si>
  <si>
    <t>Ciclo fenológico de la pitahaya y su comportamiento agronómico en callejones con gliricidia y erythrina evaluados.</t>
  </si>
  <si>
    <t>Resultados preliminares de la evaluación de la pitahaya en callejones con gliricidia y erythrina generados.</t>
  </si>
  <si>
    <t>Alternativas de manejo de plagas y fertilización en el cultivo de pitahaya (manejo integrado de cultivo) evaluadas y generadas.</t>
  </si>
  <si>
    <t>Cacao, café, naranjilla</t>
  </si>
  <si>
    <t>Desarrollar mediante la investigación alternativas tecnológicas para el manejo y conervación de los suelos y aguas dedicadas a la actividad agropecuaria en la Amazonía ecuatoriana.</t>
  </si>
  <si>
    <t>Evaluación de la degradación de los suelos en cultivos convencionales versus sistemas agroforestales de cacao, café y naranjilla.</t>
  </si>
  <si>
    <t>Base de datos de la línea base de los parámetros evaluados generada.</t>
  </si>
  <si>
    <t>Efecto de un cultivo convencional en la degradación de los suelos y establecimiento de un arreglo agroforestal como una alternativa de conservación determinados.</t>
  </si>
  <si>
    <t>Maíz, maní</t>
  </si>
  <si>
    <t>Evaluación de dos sistemas de labranza y su impacto en las características físicas, químicas y biológicas del suelo, e implementación de rotaciones de maíz y maní con diferentes niveles de fertilización como posible medida de mitigación.</t>
  </si>
  <si>
    <t>Ensayo de rotación maíz / maní establecido.</t>
  </si>
  <si>
    <t>Ciclos de producción de las diferentes rotaciones evaluados.</t>
  </si>
  <si>
    <t>Alternativa tecnológica para la fertilización del maíz en rotación con maní bajo diferentes sistemas de labranza generada.</t>
  </si>
  <si>
    <t>Eventos de capacitación y difusión de prácticas de conservación de suelos para el cultivo de máiz en rotación con maní ejecutados.</t>
  </si>
  <si>
    <t>Caracterización mineralógica y físico - química de los suelos en las planicies de los ríos Napo y Coca.</t>
  </si>
  <si>
    <t>Suelos distintos en la zona de estudio que requieren diferentes enfoques de manejo agronómico determinados.</t>
  </si>
  <si>
    <t>Línea base preliminar de la mineralogía y características fisicoquímicas de los suelos generada.</t>
  </si>
  <si>
    <t>Determinación de la capacidad de absorción y desorción de fosfato (PO4), propiedades de intercambio catiónico, requerimientos de cal y capacidad de retención de agua de 5 tipos de suelo.</t>
  </si>
  <si>
    <t>Pruebas a nivel de laboratorio con los 5 tipos de suelo realizadas.</t>
  </si>
  <si>
    <t xml:space="preserve">Ensayo a nivel de invernadero con el cultivo de maíz como planta indicadora implementado. </t>
  </si>
  <si>
    <t xml:space="preserve">Ensayos de campo con los mejores tratamientos obtenidos en la fase de invernadero implementados. </t>
  </si>
  <si>
    <r>
      <t xml:space="preserve">Conservar, caracterizar y evaluar la agrobiodiversidad y servicios ambientales para evitar la erosión genética de los cultivos nativos y sus especies silvestres relacionadas, a través de técnicas </t>
    </r>
    <r>
      <rPr>
        <i/>
        <sz val="11"/>
        <color theme="1"/>
        <rFont val="Calibri"/>
        <family val="2"/>
        <scheme val="minor"/>
      </rPr>
      <t>ex situ</t>
    </r>
    <r>
      <rPr>
        <sz val="11"/>
        <color theme="1"/>
        <rFont val="Calibri"/>
        <family val="2"/>
        <scheme val="minor"/>
      </rPr>
      <t xml:space="preserve"> e </t>
    </r>
    <r>
      <rPr>
        <i/>
        <sz val="11"/>
        <color theme="1"/>
        <rFont val="Calibri"/>
        <family val="2"/>
        <scheme val="minor"/>
      </rPr>
      <t>in situ</t>
    </r>
    <r>
      <rPr>
        <sz val="11"/>
        <color theme="1"/>
        <rFont val="Calibri"/>
        <family val="2"/>
        <scheme val="minor"/>
      </rPr>
      <t xml:space="preserve"> (en finca), como mecanismos de adatpación al cambio climático.</t>
    </r>
  </si>
  <si>
    <t>Conservación, caracterización y uso de recursos fitogenéticos en la Amazonía ecuatoriana.</t>
  </si>
  <si>
    <t>Accesiones de especies de uso industrial, seguridad alimentaria, exportación y especies en peligro de erosión genética conservadas.</t>
  </si>
  <si>
    <t>Nuevas accesiones de especies de uso industrial, seguridad aliementaria, exportación y especies en peligro de erosión genética colectadas y establecidas en campo.</t>
  </si>
  <si>
    <t>Accesiones caracterizadas</t>
  </si>
  <si>
    <t>20% de las colecciones conservadas en el banco de germoplasma caracterizadas mofológica, molecular, física y químicamente.</t>
  </si>
  <si>
    <t>Materiales promisorios de interés para los programas de mejoramiento en lo relacionado a tolerancia a plagas y enferemedades, rendimiento, estres abióticos y calidad identificados.</t>
  </si>
  <si>
    <t>Ferias de agrobiodiversidad para potenciar el uso, manejo y conservación de la agrobiodiversidad realizadas.</t>
  </si>
  <si>
    <t>20% del germoplasma conservado de fincas de productores y otros, para el fortalecimiento de los sistemas de producción y como mecanismos de adopción de estrategias frente al cambio climático restituido.</t>
  </si>
  <si>
    <t>Evento científico</t>
  </si>
  <si>
    <t>Seminario sobre rescate, conservación y uso de la agrobiodiversidad como contribución a la mitigación del cambio climático realizado.</t>
  </si>
  <si>
    <t>Incorporación de valor agregado agroindustria</t>
  </si>
  <si>
    <t>Transformación y agregación de valor alimentario</t>
  </si>
  <si>
    <t xml:space="preserve">Fortalecer la investigación en el beneficio poscosecha en cacao, realizar la caracterización físico-química y un estudio de poscosecha y desarrollo de cinco nuevos productos agroindustriales para generar valor agregado a la producción de diversos rubros agrícolas en la Amazonía ecuatoriana. </t>
  </si>
  <si>
    <t>Generación de alternativas tecnológicos para poscosecha de cacao.</t>
  </si>
  <si>
    <t>Resultados de la evaluación del efecto del pre secado y tiempo de fermentación del beneficio semiautomatizado en la caliad física y química del cacao Nacional y Súper Árbol cultivados en la provincia de Orellana publicados.</t>
  </si>
  <si>
    <t>Resultado de la caracterización físico-química y calidad del cacao cultivado bajo sistemas agroforestales en la RAE publicados.</t>
  </si>
  <si>
    <t>Alternativa de agregación de valor</t>
  </si>
  <si>
    <t>Generación de alternativas tecnológicas para poscosecha de cacao.</t>
  </si>
  <si>
    <t>Alternativa tecnológica para la fermentación y secado que permita mejorar las diferentes reacciones bioquímicas para la formación de precursores de sabor y aroma desebles en un cacao fino recomendada.</t>
  </si>
  <si>
    <t>Día de campo para difusión de alternativa tecnológica para la fermetación y secado del cacao realizado.</t>
  </si>
  <si>
    <t>Desarrollo de nuevos productos agroindustriales</t>
  </si>
  <si>
    <t>Estudio de factibilidad par la implementación de una planta piloto para desarrollos de nuevos productos a base de materia prima procedente de la Región Amazónica Ecuatoriana en la EECA elaborado.</t>
  </si>
  <si>
    <t>Productos agroindustriales aprovechando la materia prima y coproductos de los cultivos de la RAE (elaboración de pectina a partir del albedo de cacao y maracuyá, alcohol a partir del mucilago de cacao y naranjilla, té de testa de cacao, deshidratado de camu camu y harina de sacha inchi) desarrollados.</t>
  </si>
  <si>
    <t>Ferias de oferta de nuevos productos agroindustriales de la RAE organizadas y ejecutadas.</t>
  </si>
  <si>
    <t>Caracterización fisicoquímica y desarrollo de estudios de poscosecha de Pitahaya.</t>
  </si>
  <si>
    <t>Caracterización de las propiedades químicas y extracción de metabolitos secundarios de la pitahaya realizado.</t>
  </si>
  <si>
    <t>Investigación en calidad de poscosecha en pitahaya en diferentes estados de maduración realizada.</t>
  </si>
  <si>
    <t>Economía agrícola y cambio climático</t>
  </si>
  <si>
    <t>Desarrollo de estudios de prospección</t>
  </si>
  <si>
    <t>Realizar al menos cuatro investigaciones y/o estudios que generen herramientas para la toma de decisiones a todo nivel que optimicen la producción agropecuaria en la Amazonía en el marco de la generación de ingresos a los productores y la conservación del ecosistema.</t>
  </si>
  <si>
    <t>Desarrollo de estudio de rentabilidad de los sistemas agroforestales recomendados para la RAE.</t>
  </si>
  <si>
    <t>Rentabilidad de los principales sistemas agroforestales recomendados para la RAE estimada.</t>
  </si>
  <si>
    <t>Evaluación de adopción e impacto</t>
  </si>
  <si>
    <t>Estudio de adopción y/o impacto</t>
  </si>
  <si>
    <t>Desarrollo de estudios de adopción e impacto de las tecnologías generadas por la EECA para la producción agropecuaria sostenible en la RAE</t>
  </si>
  <si>
    <r>
      <t xml:space="preserve">Estudio de adopción e impacto </t>
    </r>
    <r>
      <rPr>
        <i/>
        <sz val="11"/>
        <color theme="1"/>
        <rFont val="Calibri"/>
        <family val="2"/>
        <scheme val="minor"/>
      </rPr>
      <t>ex post</t>
    </r>
    <r>
      <rPr>
        <sz val="11"/>
        <color theme="1"/>
        <rFont val="Calibri"/>
        <family val="2"/>
        <scheme val="minor"/>
      </rPr>
      <t xml:space="preserve"> de los clones y tecnologías de manejo de café robusta en la Amazonía ecuatoriana.</t>
    </r>
  </si>
  <si>
    <t>Cacao, ganadería</t>
  </si>
  <si>
    <r>
      <t xml:space="preserve">Estudios </t>
    </r>
    <r>
      <rPr>
        <i/>
        <sz val="11"/>
        <color theme="1"/>
        <rFont val="Calibri"/>
        <family val="2"/>
        <scheme val="minor"/>
      </rPr>
      <t>ex ante</t>
    </r>
    <r>
      <rPr>
        <sz val="11"/>
        <color theme="1"/>
        <rFont val="Calibri"/>
        <family val="2"/>
        <scheme val="minor"/>
      </rPr>
      <t xml:space="preserve"> de adopción e impacto de las tecnologías generadas por la EECA para la producción agropecuaria sostenible en la RAE (manejo integrado de los problemas fitosanitarios del cacao, manejo integrado sanitario del ganado bovino).</t>
    </r>
  </si>
  <si>
    <t>Eventos de difusión de los resultados de los estudios de adopción e impacto de las tecnologías generadas por la EECA para la Amazonía ecuatoriana.</t>
  </si>
  <si>
    <t>Fortalecer los servicios de los laboratorios de suelos y aguas, calidad de alimentos y protección vegetal en beneficio de la investigación desarrollada en la EECA y como oferta tecnológica del INIAP para la RAE</t>
  </si>
  <si>
    <t>Implementación de nuevas metodologías para determinar los parámetros físico - químicos en productos agrícolas y alimentos procesados.</t>
  </si>
  <si>
    <t>Metodologías nuevas como humedad, grasa, polifenoles totales e índice de fermentación para determinar la calidad del cacao en polvo y almendras implementadas.</t>
  </si>
  <si>
    <t>Metodología para determinar el contenido de azúcares totales en productos agrícolas y alimentos procesados implementada.</t>
  </si>
  <si>
    <t>Sercicio de análisis de parámetros físico químicos en productos agrícolas y alimentos procesados operativo.</t>
  </si>
  <si>
    <t>Análisis de muestras en el laboratorio de calidad de alimentos de la EECA</t>
  </si>
  <si>
    <t>Análisis proximales (humedad, proteína, extracto etéreo, fribra cruda y ceniza) y minerales de pastos oleaginosas y productos vegetales y caracterización físico-química de frutas en el laboratorio de calidad de alimentos de la EECA ofertados y realizados.</t>
  </si>
  <si>
    <t>Análisis de muestras de suelos, plantas y abonos orgánicos realizados.</t>
  </si>
  <si>
    <t>Análisis físico - químico en muestras de suelo, plantas, abonos orgánicos ofertados y analizados.</t>
  </si>
  <si>
    <t>Fortalecimiento de la capacidad de investigación del laboratorio de suelos, mediante la implementación del área de física de suelos.</t>
  </si>
  <si>
    <t>Equipos especializados para determinar características físicas de suelo adquiridos.</t>
  </si>
  <si>
    <t>Área de física de suelos en el laboratorio operativizada.</t>
  </si>
  <si>
    <t>Implementación del área de indentificación molecular de microorganismos en el laboratorio de protección vegetal.</t>
  </si>
  <si>
    <t>Equipos básicos para la identificación molecular de microorganismo en el laboratorio de protección vegetal adquiridos.</t>
  </si>
  <si>
    <t>Análisis fitopatológicos</t>
  </si>
  <si>
    <t>Análisis fitopatológicos y de identificación de plagas y problemas fitosanitarios en muestras de suelo y tejidos vegetales ofertados y realizados.</t>
  </si>
  <si>
    <t xml:space="preserve">Obtener variedades e híbridos con redimientos superiores a 8 ton/ha con mayores contenidos nutricionales (proteínas 10%, hierro 6 ppm y zinc 18 ppm) y buena calidad de grano (largo y cristalino), adaptadas a las condiciones ambientales de las principales zonas productoras del Ecuador. </t>
  </si>
  <si>
    <t>Cultivares criollos y cultivares mejorados caracterizados fenotípica y molecularmente</t>
  </si>
  <si>
    <t>Caracterización fenotípica y molecular cultivares criollos</t>
  </si>
  <si>
    <t>Caracterización molecular de cultivares mejorados</t>
  </si>
  <si>
    <t>Calidad y contenido nutricional del germoplasma de arroz que dispone el Programa determinado</t>
  </si>
  <si>
    <t>Calidad y contenido nutricional del germoplasma de arroz determinado</t>
  </si>
  <si>
    <t>Variedades e híbridos con contenidos nutricionales altos y adaptados a las principales zonas arroceras del país</t>
  </si>
  <si>
    <t>Variedades liberadas</t>
  </si>
  <si>
    <t>Variedades con contenidos nutricionales altos liberadas</t>
  </si>
  <si>
    <r>
      <t>Generar tecnologías para el control de insectos (</t>
    </r>
    <r>
      <rPr>
        <i/>
        <sz val="11"/>
        <color theme="1"/>
        <rFont val="Calibri"/>
        <family val="2"/>
        <scheme val="minor"/>
      </rPr>
      <t>Tagosodes oryzicolus</t>
    </r>
    <r>
      <rPr>
        <sz val="11"/>
        <color theme="1"/>
        <rFont val="Calibri"/>
        <family val="2"/>
        <scheme val="minor"/>
      </rPr>
      <t>), nemátodos (</t>
    </r>
    <r>
      <rPr>
        <i/>
        <sz val="11"/>
        <color theme="1"/>
        <rFont val="Calibri"/>
        <family val="2"/>
        <scheme val="minor"/>
      </rPr>
      <t>Aphelenchoides besseyi</t>
    </r>
    <r>
      <rPr>
        <sz val="11"/>
        <color theme="1"/>
        <rFont val="Calibri"/>
        <family val="2"/>
        <scheme val="minor"/>
      </rPr>
      <t xml:space="preserve">, </t>
    </r>
    <r>
      <rPr>
        <i/>
        <sz val="11"/>
        <color theme="1"/>
        <rFont val="Calibri"/>
        <family val="2"/>
        <scheme val="minor"/>
      </rPr>
      <t>Meloidogyne graminicola, Hirschmanniella oryzae</t>
    </r>
    <r>
      <rPr>
        <sz val="11"/>
        <color theme="1"/>
        <rFont val="Calibri"/>
        <family val="2"/>
        <scheme val="minor"/>
      </rPr>
      <t>) y plagas (</t>
    </r>
    <r>
      <rPr>
        <i/>
        <sz val="11"/>
        <color theme="1"/>
        <rFont val="Calibri"/>
        <family val="2"/>
        <scheme val="minor"/>
      </rPr>
      <t>Pyricularia oryzae, Gaeumannomyces graminis, Rhizoctonia solani, Sarocladium oryzae</t>
    </r>
    <r>
      <rPr>
        <sz val="11"/>
        <color theme="1"/>
        <rFont val="Calibri"/>
        <family val="2"/>
        <scheme val="minor"/>
      </rPr>
      <t>, rice hoja blanca virus, rice stripe necrosis virus y complejo bacteriano), malezass (</t>
    </r>
    <r>
      <rPr>
        <i/>
        <sz val="11"/>
        <color theme="1"/>
        <rFont val="Calibri"/>
        <family val="2"/>
        <scheme val="minor"/>
      </rPr>
      <t>Echinocloa</t>
    </r>
    <r>
      <rPr>
        <sz val="11"/>
        <color theme="1"/>
        <rFont val="Calibri"/>
        <family val="2"/>
        <scheme val="minor"/>
      </rPr>
      <t>, caminadora, arroz rojo).</t>
    </r>
  </si>
  <si>
    <r>
      <t xml:space="preserve">Manejo del nemátodo de grano de arroz </t>
    </r>
    <r>
      <rPr>
        <i/>
        <sz val="11"/>
        <color theme="1"/>
        <rFont val="Calibri"/>
        <family val="2"/>
        <scheme val="minor"/>
      </rPr>
      <t>Aphelenchoides besseyi</t>
    </r>
    <r>
      <rPr>
        <sz val="11"/>
        <color theme="1"/>
        <rFont val="Calibri"/>
        <family val="2"/>
        <scheme val="minor"/>
      </rPr>
      <t>, en campos de producción</t>
    </r>
  </si>
  <si>
    <r>
      <t xml:space="preserve">Alternativas para el manejo del nemátodo de grano de arroz </t>
    </r>
    <r>
      <rPr>
        <i/>
        <sz val="11"/>
        <color theme="1"/>
        <rFont val="Calibri"/>
        <family val="2"/>
        <scheme val="minor"/>
      </rPr>
      <t>Aphelenchoides besseyi</t>
    </r>
    <r>
      <rPr>
        <sz val="11"/>
        <color theme="1"/>
        <rFont val="Calibri"/>
        <family val="2"/>
        <scheme val="minor"/>
      </rPr>
      <t xml:space="preserve"> desarrolladas.</t>
    </r>
  </si>
  <si>
    <t>Identificación y desarrollo de estrategias de manejo de malezas tolerantes a herbicidas</t>
  </si>
  <si>
    <t>Biotipos de malezas resistentes a herbicidas identificados</t>
  </si>
  <si>
    <t>Niveles de tolerancia de malezas hacia diferentes tipos de herbicidas de uso en arroz determinados</t>
  </si>
  <si>
    <t>Estrategias de manejo de especies de malezas resistentes a herbicidas en arroz desarrolladas</t>
  </si>
  <si>
    <t>Identificación de enemigos naturales para el manjeo biológico de las principales plagas del arroz</t>
  </si>
  <si>
    <t>Parasitoide nativo de fácil cría, multiplicación y liberación para el manejo de huevecillos en campo determinado</t>
  </si>
  <si>
    <t>Determinación de los niveles críticos de los principales nemátodos en diferentes etapas fenológicas del cultvio de arroz en siembra directa y trasnplante</t>
  </si>
  <si>
    <t>Niveles críticos de los principales nemátodos en diferentes etapas fenológicas del cultivo de arroz en siembra directa y transplante determinado</t>
  </si>
  <si>
    <t>Determinación de la reacción genética de los materiales avanzados del programa de arroz, a los principales agentes causales de enferemedades del cultivo.</t>
  </si>
  <si>
    <r>
      <t xml:space="preserve">Interacción </t>
    </r>
    <r>
      <rPr>
        <i/>
        <sz val="11"/>
        <color theme="1"/>
        <rFont val="Calibri"/>
        <family val="2"/>
        <scheme val="minor"/>
      </rPr>
      <t>Sarocladium orizae</t>
    </r>
    <r>
      <rPr>
        <sz val="11"/>
        <color theme="1"/>
        <rFont val="Calibri"/>
        <family val="2"/>
        <scheme val="minor"/>
      </rPr>
      <t xml:space="preserve"> con bacterias determinada.</t>
    </r>
  </si>
  <si>
    <r>
      <t xml:space="preserve">Metodología para la evaluación eficiente a la reacción genética de los materiales avanzados a </t>
    </r>
    <r>
      <rPr>
        <i/>
        <sz val="11"/>
        <color theme="1"/>
        <rFont val="Calibri"/>
        <family val="2"/>
        <scheme val="minor"/>
      </rPr>
      <t>Rhizoctonia</t>
    </r>
    <r>
      <rPr>
        <sz val="11"/>
        <color theme="1"/>
        <rFont val="Calibri"/>
        <family val="2"/>
        <scheme val="minor"/>
      </rPr>
      <t>, conocida.</t>
    </r>
  </si>
  <si>
    <r>
      <t xml:space="preserve">Metodología para la evaluación eficiente a la reacción genética de los materiales avanzados a </t>
    </r>
    <r>
      <rPr>
        <i/>
        <sz val="11"/>
        <color theme="1"/>
        <rFont val="Calibri"/>
        <family val="2"/>
        <scheme val="minor"/>
      </rPr>
      <t>Gaeumannomyces graminis</t>
    </r>
    <r>
      <rPr>
        <sz val="11"/>
        <color theme="1"/>
        <rFont val="Calibri"/>
        <family val="2"/>
        <scheme val="minor"/>
      </rPr>
      <t>, conocida.</t>
    </r>
  </si>
  <si>
    <t>Desarrollo de alternativas para el manejo integrado de nemátodos de raíces en arroz de secano.</t>
  </si>
  <si>
    <t>Alternativas para el manejo integrado de nemátodos de raíces en arroz de secano, desarrolladas.</t>
  </si>
  <si>
    <t>Determinación de la epidemiología de Rice Hoja Blanca Virus.</t>
  </si>
  <si>
    <t>Epidemiología de Rice Hoja Blanca Virus determinada.</t>
  </si>
  <si>
    <t>Biotipos de sogata determinados.</t>
  </si>
  <si>
    <t>Identificación de genomas virales circulares de ADN en arroz.</t>
  </si>
  <si>
    <t>Presencia de genomas virales circulares de ADN determinada.</t>
  </si>
  <si>
    <t>Generar alternativas tecnológicas para el manejo de la nutrición balanceada, lámina de agua y conservación de suelos en las distintas zonas arroceras.</t>
  </si>
  <si>
    <t>Generación de tecnologías para el manejo balanceado de la nutrición en el cultivo de arroz.</t>
  </si>
  <si>
    <t>Tecnologías para el manejo balanceado de la nutrición en el cultivo de arroz generadas.</t>
  </si>
  <si>
    <t>Establecimiento de la lámina de agua adecuada bajo los sistemas de riego por inundación en las zonas arroceras.</t>
  </si>
  <si>
    <t>Estudio para la determinación de la lámina de agua adecuada bajo los sistemas de riego por inundación en las zonas arroceras establecido.</t>
  </si>
  <si>
    <t>Establecimiento de metodología para el manejo de conservación de suelo en el cultivo de arroz.</t>
  </si>
  <si>
    <t>Estudio para establecimiento de una metodología para el manejo de conservación de suelo establecido.</t>
  </si>
  <si>
    <t>Actualización de la línea base de arroz.</t>
  </si>
  <si>
    <t>Diagnósticos de zonas arroceras generados.</t>
  </si>
  <si>
    <t>Levantamiento de información socioeconómica de productores de arroz.</t>
  </si>
  <si>
    <t>Estudio sobre los sistemas de ecoeficiencia en arroz generado.</t>
  </si>
  <si>
    <t>Estudio sobre el impacto de la huella de carbono en el cultivo de arroz generado.</t>
  </si>
  <si>
    <t>Implementar cursos de capacitación continua en el rubro arroz.</t>
  </si>
  <si>
    <t>Realización de capacitaciones en el rubro arroz.</t>
  </si>
  <si>
    <t>Técnicos extensionistas capacitados en manejo integrado del cultivo.</t>
  </si>
  <si>
    <t>Líderes productores capacitados en el manejo integral del cultivo a través de metodologías de aprendizaje.</t>
  </si>
  <si>
    <t>Estudiantes de colegios, universidades y técnicos de empresas privadas con conocimiento acerca de las tecnologías en el manejo integral del cultivo de arroz.</t>
  </si>
  <si>
    <t>Realizar pruebas de adaptabilidad y eficiencia de cultivos de acuerdo a demandas de empresas privadas.</t>
  </si>
  <si>
    <t>Ensayo adaptación y eficiencia</t>
  </si>
  <si>
    <t>Realización de pruebas de adaptabilidad y eficiencia de cultivos (semilla) de acuerdo a demandas de empresas privadas.</t>
  </si>
  <si>
    <t>Pruebas de adaptabilidad realizadas.</t>
  </si>
  <si>
    <t xml:space="preserve">Realizar ensayos de validación de tecnologías promisorias. </t>
  </si>
  <si>
    <t>Realización de ensayos de validación de variedades con contenidos nutricionales adaptados a las principales zonas arroceras del país.</t>
  </si>
  <si>
    <t>Tecnologías promisorias con contenidos nutricionales bajo condiciones de riego y secano validadas.</t>
  </si>
  <si>
    <t>Parcelas demostrativas de nuevas variedades de arroz implementadas.</t>
  </si>
  <si>
    <t>Tecnologías bajo condiciones de riego y secano validadas.</t>
  </si>
  <si>
    <r>
      <t xml:space="preserve">Alternativas para el manejo del nemátodo de grano de arroz </t>
    </r>
    <r>
      <rPr>
        <i/>
        <sz val="11"/>
        <color theme="1"/>
        <rFont val="Calibri"/>
        <family val="2"/>
        <scheme val="minor"/>
      </rPr>
      <t>Aphelenchoides besseyi</t>
    </r>
    <r>
      <rPr>
        <sz val="11"/>
        <color theme="1"/>
        <rFont val="Calibri"/>
        <family val="2"/>
        <scheme val="minor"/>
      </rPr>
      <t xml:space="preserve"> en campos de producción validadas.</t>
    </r>
  </si>
  <si>
    <t>Estrategias para el manejo de especies resistentes a herbicidas en arroz validadas.</t>
  </si>
  <si>
    <t>Parcelas demostrativas de nuevo híbrido imprementadas.</t>
  </si>
  <si>
    <t>Parasitoide nativo de fácil cría, multiplicación y liberación para el manejo de huevecillos en campo validado.</t>
  </si>
  <si>
    <t>Alternativas para el manejo integrado de nempatodos de raíces en arroz de secano, validadas.</t>
  </si>
  <si>
    <t>Tecnologías para el manejo balanceado de la nutrición en el cultivo de arroz validadas.</t>
  </si>
  <si>
    <t>Realizar difusión de tecnologías generadas</t>
  </si>
  <si>
    <t>Difusión de tecnologías a técnicos, productores y estudiantes.</t>
  </si>
  <si>
    <t>Guías de cultivo de arroz publicadas</t>
  </si>
  <si>
    <t>Trípticos de cultivo de arroz  publicados</t>
  </si>
  <si>
    <t>Boletines de prensa del cultivo de arroz en circulación</t>
  </si>
  <si>
    <t>Video del cultivo de arroz realizado</t>
  </si>
  <si>
    <t>Producir semilla registrada de arroz</t>
  </si>
  <si>
    <t>Producción de semilla registrada variedades INIAP 11, INIAP 14, INIAP 15 e INIAP FL 1480</t>
  </si>
  <si>
    <t>Banano y Plátano</t>
  </si>
  <si>
    <t xml:space="preserve">Caracterizar, desarrollar y/o seleccionar materiales genéticos de banano y plátano a través de técnicas convencionales, biotecnológicas o ingeniería genética, buscando productividad, calidad y resistencia a los principales problemas fitosanitarios de importancia relevante. </t>
  </si>
  <si>
    <t>Identificación, evaluación y selección de clones sobresalientes en productividad de banano, plátano y orito existentes en los predios de productores.</t>
  </si>
  <si>
    <t>Clones sobresalientes en productividad de banano identificado, colectado, evaluado y seleccionado en los predios de productores.</t>
  </si>
  <si>
    <t>Clones sobresalientes en productividad de plátano identificado, colectado, evaluado y seleccionado en los predios de productores.</t>
  </si>
  <si>
    <t>Clones sobresalientes en productividad de orito identificado, colectado, evaluado y seleccionado en los predios de productores.</t>
  </si>
  <si>
    <t>Generación de variantes somaclonales con características sobresalientes de producción y sanidad en los cultivos de banano y plátano.</t>
  </si>
  <si>
    <t>Variantes somaclonales con características sobresalientes de producción y sanidad en los cultivos de banano y plátano generadas.</t>
  </si>
  <si>
    <t>Inducción de mutantes con características sobresalientes de producción y sanidad en los cultivos de plátano y banano.</t>
  </si>
  <si>
    <t>Mutantes con características sobresalientes de producción y sanidad en los cultivos de banano y plátado inducidos.</t>
  </si>
  <si>
    <t>Generar tecnologías para el mejoramiento agronómico y productivo del cultivo de banano.</t>
  </si>
  <si>
    <t>Determinación de los requerimientos hídricos del banano y plátano, para cubrir la demanda de agua en ambos cultivos.</t>
  </si>
  <si>
    <t>Requerimientos hídricos del banano y plátano determinados.</t>
  </si>
  <si>
    <t>Evaluación del efecto de la nutrición y selección de hijuelos para acrotar los tiempos de cosecha en banano.</t>
  </si>
  <si>
    <t>Efecto de la nutrición y selección de hijuelos para acortar los tiempos de cosecha en banano evaluado.</t>
  </si>
  <si>
    <t>Generar tecnologías tecnológicas para el manejo integrado de los principales problemas fitosanitarios en banano o plátano.</t>
  </si>
  <si>
    <t>Generación de alternativas biológicas, etológicas, culturales y químicas de baja toxicidad, para el manejo integrado de los principales problemas fitosanitarios en los cultivos de banano y plátano.</t>
  </si>
  <si>
    <t>Alternativas biológicas, etológicas, culturales y química de baja toxicidad, para el manejo integrado de los principales problemas fitosanitarios en los cultivos de banano y plátano generadas.</t>
  </si>
  <si>
    <t>Comparación de dos métodos de muestreos diferentes para la determinación de poblacciones de nemátodos en raices de banano.</t>
  </si>
  <si>
    <t>Método de muestreo de raices eficiente para la determinación de poblaciones de nemátodos en banano conocido.</t>
  </si>
  <si>
    <t>Determinación del efecto de nematicidas y fitoestimulantes aplicados solos y/o combinados sobre las poblaciones de nemátodos y la fisiología de la planta de banano.</t>
  </si>
  <si>
    <t>Efecto de nematicidas y fitoestimulantes aplicados solos y/o combinados sobre las poblaciones de nemátodos y la fisiología de la planta de banano determinado.</t>
  </si>
  <si>
    <t>Determinación de la dinámica poblacional de nemátodos asociados al cultivo de banano en diferentes zonas agroclimáticas.</t>
  </si>
  <si>
    <t>Dinámica poblacional de nemátodos asociados a los cultivos de banano determinada.</t>
  </si>
  <si>
    <r>
      <t xml:space="preserve">Determinación del parasitismo de </t>
    </r>
    <r>
      <rPr>
        <i/>
        <sz val="11"/>
        <color theme="1"/>
        <rFont val="Calibri"/>
        <family val="2"/>
        <scheme val="minor"/>
      </rPr>
      <t>Hambletonia pseudoccina</t>
    </r>
    <r>
      <rPr>
        <sz val="11"/>
        <color theme="1"/>
        <rFont val="Calibri"/>
        <family val="2"/>
        <scheme val="minor"/>
      </rPr>
      <t xml:space="preserve"> sobre </t>
    </r>
    <r>
      <rPr>
        <i/>
        <sz val="11"/>
        <color theme="1"/>
        <rFont val="Calibri"/>
        <family val="2"/>
        <scheme val="minor"/>
      </rPr>
      <t>D. texensis</t>
    </r>
    <r>
      <rPr>
        <sz val="11"/>
        <color theme="1"/>
        <rFont val="Calibri"/>
        <family val="2"/>
        <scheme val="minor"/>
      </rPr>
      <t xml:space="preserve"> en bananeras orgánicas y convencionales.</t>
    </r>
  </si>
  <si>
    <r>
      <t xml:space="preserve">Liberaciones en campo del parasitoide </t>
    </r>
    <r>
      <rPr>
        <i/>
        <sz val="11"/>
        <color theme="1"/>
        <rFont val="Calibri"/>
        <family val="2"/>
        <scheme val="minor"/>
      </rPr>
      <t>Hambletonia pseudococcina</t>
    </r>
    <r>
      <rPr>
        <sz val="11"/>
        <color theme="1"/>
        <rFont val="Calibri"/>
        <family val="2"/>
        <scheme val="minor"/>
      </rPr>
      <t xml:space="preserve"> para determinar su efectividad sobre </t>
    </r>
    <r>
      <rPr>
        <i/>
        <sz val="11"/>
        <color theme="1"/>
        <rFont val="Calibri"/>
        <family val="2"/>
        <scheme val="minor"/>
      </rPr>
      <t>D. texensis</t>
    </r>
    <r>
      <rPr>
        <sz val="11"/>
        <color theme="1"/>
        <rFont val="Calibri"/>
        <family val="2"/>
        <scheme val="minor"/>
      </rPr>
      <t xml:space="preserve"> en campo iniciadas.</t>
    </r>
  </si>
  <si>
    <t>Determinación de la mejor trampa y feromona que capture la mayor población de trips de la mancha roja.</t>
  </si>
  <si>
    <t xml:space="preserve">Trampa y feromona que capture la mayor poblacicón de trips de la mancha roja conocida. </t>
  </si>
  <si>
    <t>Generación de práctica cultural que ayude a reducir las poblaciones de trips de la mancha roja en banano.</t>
  </si>
  <si>
    <t>Práctica cultural que ayude a reducir las poblaciones de trips de la mancha roja generada.</t>
  </si>
  <si>
    <t>Generación de práctica biológica (predatores y/o entomopatógenos) que ayude a reducir las poblaciones de trips de la mancha roja.</t>
  </si>
  <si>
    <t>Práctica biológica (predatores y/o entomopatógenos) que ayude a reducir las poblaciones de trips de la mancha roja generada.</t>
  </si>
  <si>
    <t>Generación de práctica química de baja toxicidad para el manejo de trips de la mancha roja.</t>
  </si>
  <si>
    <t>Práctica química de baja toxicidad para el manejo de trips de la mancha roja generada.</t>
  </si>
  <si>
    <t>Determinación del efecto de enemigos naturales del trips de la mancha roja.</t>
  </si>
  <si>
    <r>
      <t xml:space="preserve">Factibilidad de uso de un trips predator y/o una avispa parasitoide para reducir poblaciones de </t>
    </r>
    <r>
      <rPr>
        <i/>
        <sz val="11"/>
        <color theme="1"/>
        <rFont val="Calibri"/>
        <family val="2"/>
        <scheme val="minor"/>
      </rPr>
      <t>C. signipennis</t>
    </r>
    <r>
      <rPr>
        <sz val="11"/>
        <color theme="1"/>
        <rFont val="Calibri"/>
        <family val="2"/>
        <scheme val="minor"/>
      </rPr>
      <t xml:space="preserve"> conocida.</t>
    </r>
  </si>
  <si>
    <t>Determinación de alternativas de manejo integrado de Sigatola negra en musáceas.</t>
  </si>
  <si>
    <t>Efecto de agentes de control biológico contra la Sigatoka negra en banano y plátano determinado.</t>
  </si>
  <si>
    <r>
      <t>Estudio de alternativas para el manejo integrado de la enfermedad del Moko (</t>
    </r>
    <r>
      <rPr>
        <i/>
        <sz val="11"/>
        <color theme="1"/>
        <rFont val="Calibri"/>
        <family val="2"/>
        <scheme val="minor"/>
      </rPr>
      <t>Ralstonia solanacearum</t>
    </r>
    <r>
      <rPr>
        <sz val="11"/>
        <color theme="1"/>
        <rFont val="Calibri"/>
        <family val="2"/>
        <scheme val="minor"/>
      </rPr>
      <t>)</t>
    </r>
  </si>
  <si>
    <r>
      <t>Alternativa para el manejo integrado de la enfermedad del Moko (</t>
    </r>
    <r>
      <rPr>
        <i/>
        <sz val="11"/>
        <color theme="1"/>
        <rFont val="Calibri"/>
        <family val="2"/>
        <scheme val="minor"/>
      </rPr>
      <t>Ralstonia solanacearum</t>
    </r>
    <r>
      <rPr>
        <sz val="11"/>
        <color theme="1"/>
        <rFont val="Calibri"/>
        <family val="2"/>
        <scheme val="minor"/>
      </rPr>
      <t>), estudiada.</t>
    </r>
  </si>
  <si>
    <t>Generación de alternativas de manejo integrado de Mal de Panamá (Raza 1)</t>
  </si>
  <si>
    <t>Alternativa para el manejo del Mal de Panamá (Raza 1) generada.</t>
  </si>
  <si>
    <t>Estudio de alternativas para el manejo de la pudrición de la corona en musáceas.</t>
  </si>
  <si>
    <t>Alternativa de baja toxicidad para el control de la pudrición de la corona identificada.</t>
  </si>
  <si>
    <t>Determinación de especies de malezas tolerantes a agroquímicos en plantaciones de musáceas y diseño de estrategias para su manejo en zonas con reportes del problema.</t>
  </si>
  <si>
    <t>Principales malezas presentes en zonas de El Oro identificadas.</t>
  </si>
  <si>
    <t>Principales malezas presentes en zonas de Guayas  identificadas.</t>
  </si>
  <si>
    <t>Estrategias de manejo de malezas tolerantes a herbicidas en bananeras de El Oro y Guayas desarrolladas.</t>
  </si>
  <si>
    <t>Identificación de las especies CMV, BSVs, BBrMV y BBTV con protocolos estandarizados para su detección.</t>
  </si>
  <si>
    <t>Especies virales identificadas con protocolos validados para su detección.</t>
  </si>
  <si>
    <t>Implementar cursos de capacitación continua en banano</t>
  </si>
  <si>
    <t>Realización de capacitaciones en el rubro banano</t>
  </si>
  <si>
    <t>Líderes productores capacitados en el manejo integral del cultivo de banano a través de metodologías de aprendizaje.</t>
  </si>
  <si>
    <t>Estudiantes de colegios, universidades y técnicos de empresas privadas con conocimiento acerca de las tecnologías en el manejo integral del cultivo de banano.</t>
  </si>
  <si>
    <t>Realización de ensayos de validación de tecnologías promisorias en banano.</t>
  </si>
  <si>
    <t>Trampa y feromona que capture la mayor poblacicón de trips de la mancha roja validada.</t>
  </si>
  <si>
    <t>Práctica biológica (predatores y/o entomopatógenos) que ayude a reducir las poblaciones de trips de la mancha roja validada.</t>
  </si>
  <si>
    <t>Alternativa biológica, etológica, cultural y química de baja toxicidad, para el manejo integrado de los principales problemas fitosanitarios en los cultivos de banano y plátano validada.</t>
  </si>
  <si>
    <t>Variantes somaclonales con características sobresalientes de producción y sanidad en los cultivos de banano y plátano validados.</t>
  </si>
  <si>
    <t>Método de muestreo de raíces eficiente para la determinación de poblaciones de nemátodos en banano validado.</t>
  </si>
  <si>
    <t>Trípticos de manejo de trips en banano publicados</t>
  </si>
  <si>
    <t>Tripticos sobre tecnologías para el manejo de trips de la Mancha Roja en banano publicados.</t>
  </si>
  <si>
    <t>Afiches de manejo de trips en banano publicados</t>
  </si>
  <si>
    <t>Video con tecnologías para el manejo del trips de la mancha roja del banano en circulación.</t>
  </si>
  <si>
    <t>Video con tecnologías de manejo de trips en circulación.</t>
  </si>
  <si>
    <t>Generar variedades de cacao con mayor productividad que los clones comerciales, actualmente en uso (mayor a 1 ton/ha/año) en condiciones de secano, y más de 2 ton/ha/año bajo condiciones de riego con altas características físicas, químicas y sensoriales</t>
  </si>
  <si>
    <t>Establecimiento de jardines clonales para determinar el comportamiento agronómico y sanitario de los clones de la serie 800.</t>
  </si>
  <si>
    <t>Comportamiento agronómico y sanitario de los clones de la serie 800 confirmado.</t>
  </si>
  <si>
    <t>Evaluación variedades comerciales.</t>
  </si>
  <si>
    <t>Ensayos de híbridos provenientes de crues entre materiales criollos por nacional en EELS y EESD implementados.</t>
  </si>
  <si>
    <t>Evaluación y seguimiento de ensayos de validación de 2 variedades comerciales en el sector peninsular realizado.</t>
  </si>
  <si>
    <t>Evaluar agronómica, fitosanitaria y genéticamente el banco de germoplasma de genotipo de cacao nacional centenario, con el objeto de preservar y rescatar genes de cacao nacional centenarios que podrían contener genes originales de esta variedad.</t>
  </si>
  <si>
    <t>Caracterización morfológica y agronómica de accesiones del Banco de Germoplasma de genotipo de cacao nacional Centenario.</t>
  </si>
  <si>
    <t>Accesiones de cacao nacional Centenario inscritas en el DENAREF.</t>
  </si>
  <si>
    <t>Evaluar de manera multilocal variedades de café arábigo, para ser liberadas en las zonas de influencia de los cantones Palanda (Zamora Chinchipe) y Paltas (Loja).</t>
  </si>
  <si>
    <t>Evaluación variedades comerciales de café arábigo.</t>
  </si>
  <si>
    <t>Variedades de café arábigo en las zonas de Palanda (Zamora Chinchinpe) y granja El Almendral (Catacocha - Loja) identificadas.</t>
  </si>
  <si>
    <t>Realización de capacitaciones en el rubro café.</t>
  </si>
  <si>
    <t>Extensionistas capacitados en manejo integrado del cultivo.</t>
  </si>
  <si>
    <t>Producir plantas de cacao nacional (clones)</t>
  </si>
  <si>
    <t>Producción de plantas de cacao nacional clones: 95, 96, 103, 544, 558, 800, 801</t>
  </si>
  <si>
    <t>Guías del manejo agronómico del cultivo de cacao publicadas.</t>
  </si>
  <si>
    <t>Trípticos de los clones de cacao para la Península de Santa Elena publicados</t>
  </si>
  <si>
    <t>Video con tecnología de dos variedades de cacao para la Península de Santa Elena en circulación.</t>
  </si>
  <si>
    <t>Investigar y plantear soluciones tecnológicas a los diferentes problemas que afectan al campo frutícola del litoral ecuatoriano, a través de proyectos y actividades de generación, validación y desarrollo tecnológico que permitan la seguridad y calidad alimentaria de la población ecuatoriana.</t>
  </si>
  <si>
    <t>Generación de variedades de frutales.</t>
  </si>
  <si>
    <t>Comportamiento agronómico de materiales de mango evaluado en varios ambientes del litoral ecuatoriano.</t>
  </si>
  <si>
    <t>Comportamiento agronómico de materiales de guanábana evaluado en varios ambientes del litoral ecuatoriano.</t>
  </si>
  <si>
    <t>Variedad de mango con características superiores de rendimiento y calidad generada.</t>
  </si>
  <si>
    <t>Variedad de guanábana con características superiores de rendimiento y calidad generada.</t>
  </si>
  <si>
    <t xml:space="preserve">Caracterizar molecular y agronomicamente a fin de identificar genes de interés en el mejoramiento genético de frutales tropicales para mejorar su productividad. </t>
  </si>
  <si>
    <t>Caracterización molecular de individuos con características agronómicas superiores.</t>
  </si>
  <si>
    <t>Accesiones de guanábana con características agronómicas superiores del germoplasma de EELS caracterizadas morfológica y molecularmente.</t>
  </si>
  <si>
    <r>
      <t>Individuos F1 de la hibridación de materiales de interés en mango (</t>
    </r>
    <r>
      <rPr>
        <i/>
        <sz val="11"/>
        <color theme="1"/>
        <rFont val="Calibri"/>
        <family val="2"/>
        <scheme val="minor"/>
      </rPr>
      <t>Mangífera indica</t>
    </r>
    <r>
      <rPr>
        <sz val="11"/>
        <color theme="1"/>
        <rFont val="Calibri"/>
        <family val="2"/>
        <scheme val="minor"/>
      </rPr>
      <t>) caracterizados morfoagronómica y molecularmente.</t>
    </r>
  </si>
  <si>
    <t xml:space="preserve">Generar componentes tecnológicos sotenibles para la producción integrada de frutales tropicales. </t>
  </si>
  <si>
    <t>Generación de componentes tecnológicos para frutales.</t>
  </si>
  <si>
    <t>Componente tecnológico para el cultivo de guanábana y componente tecnológico para el cultivo de mango generado.</t>
  </si>
  <si>
    <t>Agente causal de la muerte descendente en mango determinado.</t>
  </si>
  <si>
    <t>Microorganismo causal de la muerte descendente en frutales caracterizado biológica y molecularmente.</t>
  </si>
  <si>
    <t>Implementar cursos de capacitación continua en frutales</t>
  </si>
  <si>
    <t>Realización de capacitaciones en frutales</t>
  </si>
  <si>
    <t>Técnicos extensionistas capacitados en manejo integrado del cultivo de mango y guanábana.</t>
  </si>
  <si>
    <t>Líderes productores capacitados en el manejo integral del cultivo de mango y guanábana a través de metodologías de aprendizaje.</t>
  </si>
  <si>
    <t>Estudiantes de colegios, universidades y técnicos de empresas privadas con conocimiento acerca de las tecnologías en el manejo integral del cultivo de mango y guanábana.</t>
  </si>
  <si>
    <t>Realizar ensayos de validación de tecnologías promisorias en frutales</t>
  </si>
  <si>
    <t>Realización de ensayos de validación de tecnologías promisorios en frutales.</t>
  </si>
  <si>
    <t>Comportamiento de tres materiales de mango y tres de guanábana en varios ambientes del litoral ecuatoriano validado.</t>
  </si>
  <si>
    <t>Trípticos sobre la variedad de guanábana y mango publicados.</t>
  </si>
  <si>
    <t>Video sobre nuevas variedades de mango y guanábana realizado.</t>
  </si>
  <si>
    <t>Guías de cultivo sobre nuevas variedades de mango y guanábana realizadas.</t>
  </si>
  <si>
    <t>Producir semilla certificada de maíz</t>
  </si>
  <si>
    <t xml:space="preserve">Producción de semilla certificada de Maíz Duro. </t>
  </si>
  <si>
    <t>Soya</t>
  </si>
  <si>
    <t>Generar variedades de soya con redimientos superiores a 3 ton/ja, de crecimiento semi-indeterminado, buena calidad de semilla, tolerantes a plagas y a la sequía.</t>
  </si>
  <si>
    <r>
      <t>Generación de variedades de soya de alto rendimiento y con tolerancia a las plagas: Mosca blanca (</t>
    </r>
    <r>
      <rPr>
        <i/>
        <sz val="11"/>
        <color theme="1"/>
        <rFont val="Calibri"/>
        <family val="2"/>
        <scheme val="minor"/>
      </rPr>
      <t>Bemisia tabaci</t>
    </r>
    <r>
      <rPr>
        <sz val="11"/>
        <color theme="1"/>
        <rFont val="Calibri"/>
        <family val="2"/>
        <scheme val="minor"/>
      </rPr>
      <t xml:space="preserve"> Gennadius), roya asiática (</t>
    </r>
    <r>
      <rPr>
        <i/>
        <sz val="11"/>
        <color theme="1"/>
        <rFont val="Calibri"/>
        <family val="2"/>
        <scheme val="minor"/>
      </rPr>
      <t xml:space="preserve">Phakopsora pachyrhizi </t>
    </r>
    <r>
      <rPr>
        <sz val="11"/>
        <color theme="1"/>
        <rFont val="Calibri"/>
        <family val="2"/>
        <scheme val="minor"/>
      </rPr>
      <t>Sydow).</t>
    </r>
  </si>
  <si>
    <t>Semilla básica y registrada de nueva variedad (IJ-112-176) multiplicada.</t>
  </si>
  <si>
    <t>Nueva variedad (IJ-112-176) liberada.</t>
  </si>
  <si>
    <t>Identificación de cultivares resistentes al herbicida glifosato.</t>
  </si>
  <si>
    <t>Materiales comerciales resistentes al herbicida glifosato colectados y evaluados.</t>
  </si>
  <si>
    <t>Materiales de soya irradiada del banco de germoplasma evaluados para verificar resistencia al herbicida glifosato.</t>
  </si>
  <si>
    <t>Materiales resistentes seleccionados a nivel de invernadero analizados molecularmente.</t>
  </si>
  <si>
    <t>Oleaginosas</t>
  </si>
  <si>
    <t>Producir semilla certificada de soya</t>
  </si>
  <si>
    <t>Producción de semilla certificada de Soya.</t>
  </si>
  <si>
    <t>Construcción y equipamiento de laboratorios de Protección Vegetal</t>
  </si>
  <si>
    <t>Laboratorio de protección vegetal construido y equipado</t>
  </si>
  <si>
    <t>Desarrollo de híbridos simples y triples de maíz de alto potencial de rendimiento para las condiciones del litoral ecuatoriano.</t>
  </si>
  <si>
    <t>Híbridos simples experimentales (S4. Pob. 5-6-7 y 8 X S4. PM-EEP) evaluados.</t>
  </si>
  <si>
    <t>Híbridos simples experimentales (S4. GI X GI, GI X S4 PM-EEP) evaluados.</t>
  </si>
  <si>
    <t>Híbridos simples experimentales (S4. GI X CML-451 y CLO-2450) evaluados.</t>
  </si>
  <si>
    <t>Desarrollo de una variedad de libre polinización con calidad de proteína para consumo en choclo.</t>
  </si>
  <si>
    <t>Cuarto y quinto ciclo de selección de medios hermanos en la población ACROSS-8363</t>
  </si>
  <si>
    <t>Selección de las 10 mejores familias, realización de cruzamientos dialélicos entre ellas, y obtención de F1 de los cruzamientos (variedad sintética)</t>
  </si>
  <si>
    <t>Pruebas regionales realizadas</t>
  </si>
  <si>
    <t>Nueva variedad liberada</t>
  </si>
  <si>
    <t>Presentación de la nota conceptual para la obtención de híbridos de maíz mediante la técnica de dobles haploides.</t>
  </si>
  <si>
    <t>Proyecto Dobles Hapliodes propuesto.</t>
  </si>
  <si>
    <t>Validación de tecnologías OGM</t>
  </si>
  <si>
    <t>Tecnología OGM evaluada.</t>
  </si>
  <si>
    <t>Mantenimiento y refrescamiento de líneas del programa e introducidas.</t>
  </si>
  <si>
    <t>Refrescamiento, aumento y mantenimiento de la pureza genética de líneas autofecundadas, variedades e híbridos realizado.</t>
  </si>
  <si>
    <t>Realización de ensayo para evaluar el evento Bt para controlar insectos plaga en campo.</t>
  </si>
  <si>
    <t>Condición fitosanitaria de varios híbridos de maíz evaluada.</t>
  </si>
  <si>
    <t>Condición fitosanitaria de al menos dos híbridos de maíz determinada.</t>
  </si>
  <si>
    <t>Realización de ensayos para evaluar el evento Bt para controlar insectos en laboratorio.</t>
  </si>
  <si>
    <t>Prueba a nivel de laboratorio de la resistencia de varios híbridos de maíz al ataque de insectos lepidópteros realizado.</t>
  </si>
  <si>
    <t>Determinación de las especies de insectos vectores de virus y su comportamiento.</t>
  </si>
  <si>
    <t>Especies de insectos vectores de virus en maíz identificadas.</t>
  </si>
  <si>
    <t>Asociación de al menos tres especies de insectos vectores de virus con el desarrollo fenológico del cultivo de maíz conocida.</t>
  </si>
  <si>
    <t>Determinación de la interacción de insectos vectores de virus en maíz con factores agroclimáticos.</t>
  </si>
  <si>
    <t>Interacción de al menos tres especies de insectos vectores de virus en maíz con los principales factores climáticos conocida.</t>
  </si>
  <si>
    <t>Determinación del efecto del manejo fitosanitario proporcionado por el productor sobre los insectos vectores de virus.</t>
  </si>
  <si>
    <t>Asociación de al menos tres programas de manejo fitosanitario del productor para el control de insectos vectores de virus en maíz estudiada.</t>
  </si>
  <si>
    <t>Determinación de la dinámica y fluctuación poblacional de las principales especies de insectos vectores asociados al cultivo de maíz.</t>
  </si>
  <si>
    <t>Movimiento poblacional de al menos tres especies de insectos vectores asociados al cultivo de maíz y sus controladores naturales establecido.</t>
  </si>
  <si>
    <t>Estacionalidad de al menos tres especies de insectos vectores asociados al cultivo de maíz determinada.</t>
  </si>
  <si>
    <t>Condiciones climáticas con la dinámica temporal de al menos tres especies de insectos vectores asociados al cultivo de maíz estudiadas.</t>
  </si>
  <si>
    <t>Desarrollo del programa de manejo integrado de insectos vectores de virus en maíz.</t>
  </si>
  <si>
    <t>Al menos 3 especies principales de insectos vectores asociados a la transmición de virus en maíz identificadas.</t>
  </si>
  <si>
    <t>Eficacia de la combinación de varias alternativas MIP en el control de insectos vectores de virus en maíz evaluada.</t>
  </si>
  <si>
    <t>Programa de manejo inegrado del complejo de insectos vectores de virus en maíz disponible.</t>
  </si>
  <si>
    <r>
      <t xml:space="preserve">Estudio del período de interferencia de </t>
    </r>
    <r>
      <rPr>
        <i/>
        <sz val="11"/>
        <color theme="1"/>
        <rFont val="Calibri"/>
        <family val="2"/>
        <scheme val="minor"/>
      </rPr>
      <t>Diatraea spp.</t>
    </r>
    <r>
      <rPr>
        <sz val="11"/>
        <color theme="1"/>
        <rFont val="Calibri"/>
        <family val="2"/>
        <scheme val="minor"/>
      </rPr>
      <t xml:space="preserve"> en maíz</t>
    </r>
  </si>
  <si>
    <t>Cinco períodos de interferencia de Diatraea spp. en maíz evaluados.</t>
  </si>
  <si>
    <r>
      <t xml:space="preserve">Período de mayor interferencia de </t>
    </r>
    <r>
      <rPr>
        <i/>
        <sz val="11"/>
        <color theme="1"/>
        <rFont val="Calibri"/>
        <family val="2"/>
        <scheme val="minor"/>
      </rPr>
      <t>Diatraea spp</t>
    </r>
    <r>
      <rPr>
        <sz val="11"/>
        <color theme="1"/>
        <rFont val="Calibri"/>
        <family val="2"/>
        <scheme val="minor"/>
      </rPr>
      <t>. en maíz conocido.</t>
    </r>
  </si>
  <si>
    <t>Identificación de actividad de controladores biológicos de lepidópteros en maíz.</t>
  </si>
  <si>
    <t>Al menos 5 enemigos naturales de lepidópteros-plaga en maíz identificados.</t>
  </si>
  <si>
    <t>Actividad reguladora de al menos dos enemigos naturales de lepidópteros-plaga en maíz conocida.</t>
  </si>
  <si>
    <r>
      <t xml:space="preserve">Identificación taxonómica y molecular de especies de </t>
    </r>
    <r>
      <rPr>
        <i/>
        <sz val="11"/>
        <color theme="1"/>
        <rFont val="Calibri"/>
        <family val="2"/>
        <scheme val="minor"/>
      </rPr>
      <t>Spodoptera spp.</t>
    </r>
    <r>
      <rPr>
        <sz val="11"/>
        <color theme="1"/>
        <rFont val="Calibri"/>
        <family val="2"/>
        <scheme val="minor"/>
      </rPr>
      <t xml:space="preserve"> (Lepidoptera: Noctuidae).</t>
    </r>
  </si>
  <si>
    <r>
      <t xml:space="preserve">Especies de </t>
    </r>
    <r>
      <rPr>
        <i/>
        <sz val="11"/>
        <color theme="1"/>
        <rFont val="Calibri"/>
        <family val="2"/>
        <scheme val="minor"/>
      </rPr>
      <t>Spodoptera spp</t>
    </r>
    <r>
      <rPr>
        <sz val="11"/>
        <color theme="1"/>
        <rFont val="Calibri"/>
        <family val="2"/>
        <scheme val="minor"/>
      </rPr>
      <t>. de al menos dos provincias del ecuador identificadas taxonómicamente.</t>
    </r>
  </si>
  <si>
    <r>
      <t xml:space="preserve">Especies de </t>
    </r>
    <r>
      <rPr>
        <i/>
        <sz val="11"/>
        <color theme="1"/>
        <rFont val="Calibri"/>
        <family val="2"/>
        <scheme val="minor"/>
      </rPr>
      <t>Spodoptera spp</t>
    </r>
    <r>
      <rPr>
        <sz val="11"/>
        <color theme="1"/>
        <rFont val="Calibri"/>
        <family val="2"/>
        <scheme val="minor"/>
      </rPr>
      <t>. de al menos dos provincias del ecuador identificadas molecularmente.</t>
    </r>
  </si>
  <si>
    <t>Evaluación del comportamiento fitosanitario de materiales promisorios de maíz.</t>
  </si>
  <si>
    <t>Comportamiento fitosanitario de al menos 10 materiales genéticos de maíz evaluados.</t>
  </si>
  <si>
    <t>Componente para el manejo de virosis en maíz disponible.</t>
  </si>
  <si>
    <t>Capacitación en tecnologías INIAP a productores y técnicos extensionistas.</t>
  </si>
  <si>
    <t>Productores capacitados en tecnologías de producción de maíz.</t>
  </si>
  <si>
    <t>Técnicos extensionistas capacitados en tecnologías de producción de maíz.</t>
  </si>
  <si>
    <t>Implementación de procesos de validación de tecnologías promisorias en maíz.</t>
  </si>
  <si>
    <t>Procesos de validación y ajuste en maíz blanco implementado.</t>
  </si>
  <si>
    <t>Proceso de validación en maíz amarillo implementado</t>
  </si>
  <si>
    <t>Proceso de ajuste y comprombación en maíz amarillo implementado.</t>
  </si>
  <si>
    <t>Producción de semilla básica del híbrido INIAP H-601, INIAP H-603 e INIAP 528.</t>
  </si>
  <si>
    <t>Producción de semilla certificada de los híbridos INIAP H-601, INIAP H-603 e INIAP 528.</t>
  </si>
  <si>
    <t>Piñón</t>
  </si>
  <si>
    <t>Mantenimiento e incremento de líneas del programa e introducidas.</t>
  </si>
  <si>
    <t>Variabilidad genética de Piñón aumentada, mantenida y caracterizada.</t>
  </si>
  <si>
    <t>Transformación y agregación de valor no alimentario</t>
  </si>
  <si>
    <t>Determinación del perfil químico de materiales promisorios productivos de pinón.</t>
  </si>
  <si>
    <t>Toxicidad de 5 líneas élites de piñón evaluada.</t>
  </si>
  <si>
    <t>Determinación de perfiles ácidos grasos de líneas promisorias productivas de la colección de germoplasma de piñón.</t>
  </si>
  <si>
    <t>Perfiles de ácidos grasos de cinco líneas élites de piñón determinados.</t>
  </si>
  <si>
    <t>Generación de clones de piñón con elevado rendimiento y contenido de aceite.</t>
  </si>
  <si>
    <t>Parcela de multiplicación del clon a liberar de piñón, establecida.</t>
  </si>
  <si>
    <t>Clon de piñón liberado.</t>
  </si>
  <si>
    <t>Establecimiento de estudio piloto para el manejo de cercas vivas.</t>
  </si>
  <si>
    <t>Tecnología en el manejo de cercas vivas con piñón generada.</t>
  </si>
  <si>
    <t>Estudio de inductores florales en piñón.</t>
  </si>
  <si>
    <t>Tecnología para el uso de inductores florales en piñon para aumentar la producción generada</t>
  </si>
  <si>
    <t>Determinación de emulsificante para formulación de aceites vegetales de uso agrícola.</t>
  </si>
  <si>
    <t>Emulsificante para la formulación de aceites vegetales de uso agrícola desarrollado.</t>
  </si>
  <si>
    <t>Generación de tecnología para el aprovechamiento de los aceites de piñón.</t>
  </si>
  <si>
    <t>Alternativa para el aprovechamiento de aceite de piñón generada.</t>
  </si>
  <si>
    <t>Desarrollo de tecnología para el aprovechamiento de los residuos de la extracción de aceite de piñón.</t>
  </si>
  <si>
    <t>Tecnologías para el aprovechamiento de la torta y cáscara residual de la extracción de aceite de piñón generada.</t>
  </si>
  <si>
    <r>
      <t xml:space="preserve">Implementación de tecnologías de multiplicación </t>
    </r>
    <r>
      <rPr>
        <i/>
        <sz val="11"/>
        <color theme="1"/>
        <rFont val="Calibri"/>
        <family val="2"/>
        <scheme val="minor"/>
      </rPr>
      <t>in vitro</t>
    </r>
  </si>
  <si>
    <r>
      <t xml:space="preserve">Tecnología para la multiplicación </t>
    </r>
    <r>
      <rPr>
        <i/>
        <sz val="11"/>
        <color theme="1"/>
        <rFont val="Calibri"/>
        <family val="2"/>
        <scheme val="minor"/>
      </rPr>
      <t>in vitro</t>
    </r>
    <r>
      <rPr>
        <sz val="11"/>
        <color theme="1"/>
        <rFont val="Calibri"/>
        <family val="2"/>
        <scheme val="minor"/>
      </rPr>
      <t xml:space="preserve"> de plantas de piñón desarrollada.</t>
    </r>
  </si>
  <si>
    <t>Identificación de biomasa residual agrícola con potencial de uso energético.</t>
  </si>
  <si>
    <t>Cultivos con aporte de mayor biomasa residual identificados.</t>
  </si>
  <si>
    <t>Caracterización fisicoquímica de las principales biomasas residulaes</t>
  </si>
  <si>
    <t>Principales biomasas residuales caracterizadas.</t>
  </si>
  <si>
    <t>Generación de tecnología de transformación de biomasa en energía térmica y eléctrica.</t>
  </si>
  <si>
    <t>Tecnología de transformación de la biomasa residual en energía térmica y eléctrica generada.</t>
  </si>
  <si>
    <r>
      <t xml:space="preserve">Determinación de artropofauna asociada a sistemas de producción de piñón </t>
    </r>
    <r>
      <rPr>
        <i/>
        <sz val="11"/>
        <color theme="1"/>
        <rFont val="Calibri"/>
        <family val="2"/>
        <scheme val="minor"/>
      </rPr>
      <t>Jatropha curcas</t>
    </r>
    <r>
      <rPr>
        <sz val="11"/>
        <color theme="1"/>
        <rFont val="Calibri"/>
        <family val="2"/>
        <scheme val="minor"/>
      </rPr>
      <t xml:space="preserve"> L. en el Ecuador.</t>
    </r>
  </si>
  <si>
    <t>Especies de artrópodos herbívoros (10) y especies de artrópodos benéficos (10) asociados a varios sistemas de producción de piñón identificados.</t>
  </si>
  <si>
    <t>Información acerca de la actividad reguladora de artrópodos benéficos en varios sistemas de producción de piñón disponible.</t>
  </si>
  <si>
    <r>
      <t xml:space="preserve">Determinación de acarofauna presente en sistemas de producción de piñón </t>
    </r>
    <r>
      <rPr>
        <i/>
        <sz val="11"/>
        <color theme="1"/>
        <rFont val="Calibri"/>
        <family val="2"/>
        <scheme val="minor"/>
      </rPr>
      <t>Jatropha curcas</t>
    </r>
    <r>
      <rPr>
        <sz val="11"/>
        <color theme="1"/>
        <rFont val="Calibri"/>
        <family val="2"/>
        <scheme val="minor"/>
      </rPr>
      <t xml:space="preserve"> L. en el Ecuador.</t>
    </r>
  </si>
  <si>
    <t>Ácaros herbívoros (3) y ácaros beneficos (10) en varios sistemas de producción de piñón identificados.</t>
  </si>
  <si>
    <t>Actividad reguladora de al menos dos especies de la familia Phytoseidae en varios sistemas de producción de piñón conocida.</t>
  </si>
  <si>
    <t>Estudio de la actividad plaguicida del aceite de piñón.</t>
  </si>
  <si>
    <t>Bioensayos para determinar la actividad plaguicida del aceite de piñón en dos insectos-plaga de importancia económica implementados.</t>
  </si>
  <si>
    <t>Al menos 3 experimentos de campo para determinar la actividdad plaguicida del aceite de piñón en dos insectos-plaga de importancia económica implementados.</t>
  </si>
  <si>
    <t>Potencialidades de la actividad plaguicida del aceite de piñón J. curcas en el control de al menos tres problemas fitosanitarios en los rubros priorizados por INIAP conocidas.</t>
  </si>
  <si>
    <t>Identificación de hongos asociados al cultivo del piñón.</t>
  </si>
  <si>
    <t>Al menos 3 hongos afectando al cultivo del piñón identificados.</t>
  </si>
  <si>
    <t>Patogenicidad de al menos un hongo en piñón probada.</t>
  </si>
  <si>
    <t>Incidencia de al menos una enfermedad de importancia en 50 accesiones de piñón evaluada.</t>
  </si>
  <si>
    <t>Aspecto fitosanitario de al menos el 50% de las accesiones de piñón evaluado.</t>
  </si>
  <si>
    <t>Determinación de las propiedades fungicidas del aceite de piñón.</t>
  </si>
  <si>
    <t xml:space="preserve">Al menos 6 hongos fitopatógenos evaluados una vez probada la acción inhibitoria del aceite de piñón. </t>
  </si>
  <si>
    <t>Determinación de las propiedad fungicidas del aceite de piñón.</t>
  </si>
  <si>
    <t>Uso de aceite de piñón formulado como fungicida determinado.</t>
  </si>
  <si>
    <t>Higuerilla</t>
  </si>
  <si>
    <t>Variabilidad genética de higuerilla aumentada, mantenida y caracterizada.</t>
  </si>
  <si>
    <t>Evaluación de la toxicidad de las líneas más productivas del banco de germoplasma de higuerilla.</t>
  </si>
  <si>
    <t>Toxicidad de 3 líneas élite de higuerilla evaluada.</t>
  </si>
  <si>
    <t>Determinación de los perfiles de ácidos grasos de las líneas más productivas del banco de germoplasma de higuerilla.</t>
  </si>
  <si>
    <t>Perfiles grasos de 5 líneas élite de higuerilla determinados.</t>
  </si>
  <si>
    <t>Generación de variedad de higuerilla con elevado rendimiento y contenido de aceite.</t>
  </si>
  <si>
    <t>Parcela de multplicación de la variedad a liberar de higuerilla, implementada.</t>
  </si>
  <si>
    <t>Variedad de higuerilla liberada.</t>
  </si>
  <si>
    <t>Generación de tecnología para el aprovechamiento de los aceites de higuerilla.</t>
  </si>
  <si>
    <t>Alternativas para el aprovechamietno del aceite de higuerilla generadas.</t>
  </si>
  <si>
    <t>Principales cultivos con aporte de mayor biomasa residual identificados.</t>
  </si>
  <si>
    <t xml:space="preserve">Caracterización fisicoquímica de las principales biomasas residuales. </t>
  </si>
  <si>
    <t>Identificación de tecnologías de transformación de la biomasa en energía térmica y eléctrica.</t>
  </si>
  <si>
    <t>Tecnologías de transformación de la biomasa residual en energía términa y eléctrica generada.</t>
  </si>
  <si>
    <t>Productores capacitados en tecnologías de piñón</t>
  </si>
  <si>
    <t>Técnicos capacitados en tecnologías de higuerilla.</t>
  </si>
  <si>
    <t>Productores capacitados en tecnologías de higuerilla.</t>
  </si>
  <si>
    <t>Realización de procesos de validación de tecnologías promisorias en piñón.</t>
  </si>
  <si>
    <t>Tecnologías (variedad y sistema de producción) en el cultivo de piñón seleccionadas para su liberación.</t>
  </si>
  <si>
    <t>Realización de procesos de validación de tecnologías promisorias en higuerilla.</t>
  </si>
  <si>
    <t>Tecnologías (variedad y sistema de producción) en el cultivo de higuerilla seleccionadas para su liberación.</t>
  </si>
  <si>
    <t>Colecta de accesiones de cacao tipo nacional.</t>
  </si>
  <si>
    <t>Accesiones de cacao cotectadas.</t>
  </si>
  <si>
    <t>Carcterización de las accesiones de cacao tipo nacional colectadas.</t>
  </si>
  <si>
    <t>Árboles promisorios caracterizados e identificados.</t>
  </si>
  <si>
    <t>Selección de híbridos y clones promisorios.</t>
  </si>
  <si>
    <t>Híbridos y/ clones con prometedoras características para zonas secas preseleccionados.</t>
  </si>
  <si>
    <t>Evaluación del comportamiento de clones de cacao con riego bajo un sistema agroforestal.</t>
  </si>
  <si>
    <t>Tecnología sobre uso de riego y sistema agroforestal en cacao generada.</t>
  </si>
  <si>
    <t>Determinación del sistema de producción del cacao sobre la diversidad de polinizadores</t>
  </si>
  <si>
    <t>Relación de al menos dos sistemas de producción de cacao sobre la diversidad de los polinizadores determinada.</t>
  </si>
  <si>
    <t>Productores capacitados en tecnologías de producción de cacao.</t>
  </si>
  <si>
    <t>Técnicos extensionistas capacitados en tecnologías de producción de cacao.</t>
  </si>
  <si>
    <t>Ejecución de procesos de validación de tecnologías promisorias en cacao.</t>
  </si>
  <si>
    <t>Tecnología (clones) en el cultivo de cacao para su liberación seleccionada.</t>
  </si>
  <si>
    <t>Tecnología (policlones) en el cultivo de cacao para su liberación, seleccionada.</t>
  </si>
  <si>
    <t xml:space="preserve">Producción de plantas injertas de cacao  </t>
  </si>
  <si>
    <t>Plantas injertadas producidas (miles)</t>
  </si>
  <si>
    <t>Producción de plantas híbridas de cacao.</t>
  </si>
  <si>
    <t>Plantas híbridas producidas (miles)</t>
  </si>
  <si>
    <t>Implementación de ensayos multilocales en la zona sur de Manabí.</t>
  </si>
  <si>
    <t>Ensayos de café arábigo en cuatro localidades evaluados.</t>
  </si>
  <si>
    <t>Genotipos potenciales para cada localidad seleccionados y recomendados.</t>
  </si>
  <si>
    <t>Evaluación de clones de café robusta.</t>
  </si>
  <si>
    <t>Clones de café robusta conservados y evaluados.</t>
  </si>
  <si>
    <t>Determinación de las caracterísitcas físicas y organolépticas de café</t>
  </si>
  <si>
    <t>Propiedades físicas y organolépticas de las selecciones de café arábigo y robusta identificadas.</t>
  </si>
  <si>
    <r>
      <t xml:space="preserve">Estudio de la incidencia de la broca </t>
    </r>
    <r>
      <rPr>
        <i/>
        <sz val="11"/>
        <color theme="1"/>
        <rFont val="Calibri"/>
        <family val="2"/>
        <scheme val="minor"/>
      </rPr>
      <t>Hypothenemus hampei</t>
    </r>
    <r>
      <rPr>
        <sz val="11"/>
        <color theme="1"/>
        <rFont val="Calibri"/>
        <family val="2"/>
        <scheme val="minor"/>
      </rPr>
      <t xml:space="preserve"> (Coleoptera: Curculionidae) y sus enemigos naturales en café.</t>
    </r>
  </si>
  <si>
    <t>Incidencia de la broca del café en 18 materiale de café arábigo estudiada.</t>
  </si>
  <si>
    <t>Respuesta de al menos tres materiales de café arábigo a la incidencia de la broca del café determinada.</t>
  </si>
  <si>
    <t>Identificación y comportamiento de artrópodos cosumidores de la roya del café.</t>
  </si>
  <si>
    <t>Al menos dos especies de artrópodos consumidores de hongos como la roya del café identificados.</t>
  </si>
  <si>
    <t>Comportamiento y actividad de al menos tres especies de artrópodos como reguladores de la roya del café determinado.</t>
  </si>
  <si>
    <t>Evaluación de plagas y enfermedades en el cultivo de café.</t>
  </si>
  <si>
    <t>Evaluaciones de roya y broca realizadas.</t>
  </si>
  <si>
    <t>Determinación de la presencia de controladores biológicos de roya del cafeto.</t>
  </si>
  <si>
    <t>Al menos un controlador biológico de roya determinado en cuatro localidad de Manabí.</t>
  </si>
  <si>
    <t>Evaluación de la incidencia de las principales enfermedades en variedades de café arábigo.</t>
  </si>
  <si>
    <t>Estado fitosanitario de 18 variedades de café evaluado.</t>
  </si>
  <si>
    <t>Variedades de café tolerantes a los principales problemas fitosanitarios disponibles.</t>
  </si>
  <si>
    <t>Productores capacitados en tecnologías de producción de café</t>
  </si>
  <si>
    <t>Técnicos extensionistas capacitados en tecnologías de producción de café</t>
  </si>
  <si>
    <t>Tecnología (clones) en el cultivo de café arábigo para su liberación, seleccionada.</t>
  </si>
  <si>
    <t>Caracterización morfológica , agronómica, molecular y química del germoplasma de yuca.</t>
  </si>
  <si>
    <t>Germoplasma de yuca caracterizado morfológica y agronomicamente.</t>
  </si>
  <si>
    <t>Germoplasma de yuca caracterizado molecularmente.</t>
  </si>
  <si>
    <t>Germoplasma de yuca caracterizado quimicamente.</t>
  </si>
  <si>
    <t>Artículos científicos sobre las caracterizaciones de yuca realizados</t>
  </si>
  <si>
    <t>Refrescamiento de variedades de yuca liberadas por el INIAP para incrementar los rendimientos</t>
  </si>
  <si>
    <t>Establecimiento de plantas donadoras de meristemas y siembra en invernadero realizada.</t>
  </si>
  <si>
    <r>
      <t xml:space="preserve">Estblecimiento y multiplicación </t>
    </r>
    <r>
      <rPr>
        <i/>
        <sz val="11"/>
        <color theme="1"/>
        <rFont val="Calibri"/>
        <family val="2"/>
        <scheme val="minor"/>
      </rPr>
      <t>in vitro</t>
    </r>
    <r>
      <rPr>
        <sz val="11"/>
        <color theme="1"/>
        <rFont val="Calibri"/>
        <family val="2"/>
        <scheme val="minor"/>
      </rPr>
      <t xml:space="preserve"> de meristemas realizado.</t>
    </r>
  </si>
  <si>
    <t>Micropropagación del material vegetativo limpio realizada.</t>
  </si>
  <si>
    <t>Aclimatación de material vegetativo en invernadero realizada.</t>
  </si>
  <si>
    <t>Siembra en campo del material vegetativo realizada</t>
  </si>
  <si>
    <t>Materiales rejuvenecidos con rentimientos superiores a 20 ton/ha entregado a agricultores.</t>
  </si>
  <si>
    <t>Productores capacitados en tecnologías de producción de yuca</t>
  </si>
  <si>
    <t>Técnicos extensionistas capacitados en tecnologías de producción de yuca</t>
  </si>
  <si>
    <t>Ejecución de procesos de validación de tecnologías promisorias en yuca.</t>
  </si>
  <si>
    <t>Procesos de validación y ajuste en yuca implementado.</t>
  </si>
  <si>
    <t>Lotes de difusión del material de yuca seleccionado, implementados.</t>
  </si>
  <si>
    <t>Fomentar el desarrollo del culitvo de camote para incrementar la producción nacional.</t>
  </si>
  <si>
    <t>Tecnología sobre sistema de riego en la producción de raíces comerciales de camote disponible.</t>
  </si>
  <si>
    <t>Mejor época de corte de follaje determinada y se dipone de resultados sobre los contenidos de materia seca en follaje y raíces comerciales para el aprovechamiento en la alimentación animal.</t>
  </si>
  <si>
    <t>Tecnología sobre fertilización en el rendimiento de raíces comerciales disponible.</t>
  </si>
  <si>
    <t>Información relacionada a la influencia de las fases lunares en el rendimiento de raíces comerciales de tres variedades de camote.</t>
  </si>
  <si>
    <t>Estudio sobre el mercado y la cadena de valor disponible.</t>
  </si>
  <si>
    <t>Consumo de camote fomentado.</t>
  </si>
  <si>
    <t>Generación de innovaciones tecnológicas de transformación del camote que respondan a las demandas de los actores de la cadena de valor.</t>
  </si>
  <si>
    <t>Información sobre los compuestos biofuncionales (biomoléculas) para la elaboración de nuevos productos disponible.</t>
  </si>
  <si>
    <t>Contenidos de almidón total, resistencia, disponibilidad e índice glicémico en seis varieades de camote determinado.</t>
  </si>
  <si>
    <t>Parámetros reológicos (tasa de corte, stress de corte, índice de consistencia), perfil de viscosidad, capacidad de absorción, retención de agua, índice de solubilidad, poder de inchamiento y capacidad de retrodegradación de almidón de seis variedades de camote para su utilización en la agroindustria determinado.</t>
  </si>
  <si>
    <t>Claridad de pasta, firmeza del gel y digestibilidad del almidón evaluada.</t>
  </si>
  <si>
    <t>Productos alimenticios, industriales y farmaceúticos con el almidón nativo o modificado de camote desarrollado.</t>
  </si>
  <si>
    <t>Aprovechamiento de manera integral del camote en la concentracción final (TPA) de varios tipos de galletas.</t>
  </si>
  <si>
    <t>Productos cárnicos en mezcla con pulpa de camote elaborados y evaluados.</t>
  </si>
  <si>
    <t>Helados de camote de pulpa anaranjada, amarilla y morada elaborados y evaluados.</t>
  </si>
  <si>
    <t>Productos para alimentación animal (ensilaje mixto) dearrollados.</t>
  </si>
  <si>
    <t>Tecnología sobre pigmentación de huevos de ponedoras comerciales y pigmentación de piel en broilers, con aplicación de harina de camote disponible.</t>
  </si>
  <si>
    <t>Tecnología sobre el yogurt a base de camote en la alimentación de cerdos disponible.</t>
  </si>
  <si>
    <t>Tecnología sobre nuevos productos para alimentación animal (ensilaje mixto) disponible.</t>
  </si>
  <si>
    <t>Implementación de un sistema de producción de semilla vegetativa de camote para garantizar la oferta en forma oportuna y  continua</t>
  </si>
  <si>
    <t xml:space="preserve">Sistema de multiplicacióin masiva de semilla vegetativa disponible. </t>
  </si>
  <si>
    <t xml:space="preserve">Material de propagación de camote limpio utilizando el método termoterapia disponible. </t>
  </si>
  <si>
    <t>Definición de las etapas fenológicas en nueve variedades de camote de uso comercial.</t>
  </si>
  <si>
    <t>Experimento con nueve materiales de camote de uso comercial establecido.</t>
  </si>
  <si>
    <t>Datos analizados estadísticamente y elabroración de una ficha técnica con la fenología de nueve cultivares de camote de uso comercial.</t>
  </si>
  <si>
    <t>Socialización de los resultados a los actores de la cadena de valor.</t>
  </si>
  <si>
    <t>Ficha técnica como insumo para la construcción de una norma para el camote y sus derivados disponible.</t>
  </si>
  <si>
    <t>Feria tecnológica (productos elaborados a base de camote) realizada.</t>
  </si>
  <si>
    <t>Visitas técnicas a los talleres de elaborados de productos a base de camote en la ESPAM y laboratorio de EESC realizadas.</t>
  </si>
  <si>
    <t>Curso capacitación</t>
  </si>
  <si>
    <t>Talleres de capacitación a los usuarios sobre las propiedades funcionales y nutritivas del camote realizados.</t>
  </si>
  <si>
    <t xml:space="preserve">Talleres de capacitación a los líderes comunitarios sobre las tecnologías de producción con buenas prácticas agrícolas </t>
  </si>
  <si>
    <t>Taller sobre métodos de multiplicación masiva de camote</t>
  </si>
  <si>
    <t>Taller sobre mercado, comercialización y negocio del camote realizado.</t>
  </si>
  <si>
    <t>Resultados sobre la incidencia de productos agroindustriales en la calidad ambiental disponible.</t>
  </si>
  <si>
    <t>Taller de presentación de resultados realizado.</t>
  </si>
  <si>
    <t>Trámites de registro ante el IEPI de los productos o procesos de transformación y de investigación realizados.</t>
  </si>
  <si>
    <t>Artículos científicos publicados.</t>
  </si>
  <si>
    <t>Boletines técnicos y divulgativos publicados.</t>
  </si>
  <si>
    <t>Realización de procesos de validación de tecnologías promisorias en camote.</t>
  </si>
  <si>
    <t>Proceso de ajuste y comprombación en camote implementado.</t>
  </si>
  <si>
    <t>Variedad de camote seleccionada para su liberación.</t>
  </si>
  <si>
    <t>Validación de tecnologías de manejo agronómico en el cultivo de camote.</t>
  </si>
  <si>
    <t>Proceso de validación tecnológica para el manejo agronómico del cultivo de camote implementado.</t>
  </si>
  <si>
    <t>Tecnología para el manejo agronómico para el cultivo de camote seleccionada.</t>
  </si>
  <si>
    <t>Recolecta materiales criollos de maracuyá en el litoral ecuatoriano.</t>
  </si>
  <si>
    <t xml:space="preserve">Accesiones de maracuyá recolectadas en el itoral ecuatoriano. </t>
  </si>
  <si>
    <t>Colecta de materiales criollos de maracuyá en el litoral ecuatoriano.</t>
  </si>
  <si>
    <t xml:space="preserve">Banco de germoplasma de maracuyá establecido. </t>
  </si>
  <si>
    <t>Colecta  de materiales criollos de maracuyá en el litoral ecuatoriano.</t>
  </si>
  <si>
    <t xml:space="preserve">Materiales de alta producción y calidad para nuevos cruzamientos introducidos. </t>
  </si>
  <si>
    <t>Material criolllo de alta producción y calidad seleccionado.</t>
  </si>
  <si>
    <t>Implementación de ensayos de híbridos promisorios provenientes de la EEP</t>
  </si>
  <si>
    <t>Híbrido promisorios de maracuyá identificado.</t>
  </si>
  <si>
    <t>Generación de tecnologías para el manejo de cultivo.</t>
  </si>
  <si>
    <t>Tecnología del manejo de cultivo de maracuyá generada.</t>
  </si>
  <si>
    <t>Generación de tecnologías para la conservación.</t>
  </si>
  <si>
    <t>Tecnología de conservación generada.</t>
  </si>
  <si>
    <t>Desarrollo de la línea base del cultivo de maracuyá.</t>
  </si>
  <si>
    <t>Línea base del cultivo de maracuyá establecida.</t>
  </si>
  <si>
    <t>Identificación y determinación de la actividad de insectos polinizadores en maracuyá</t>
  </si>
  <si>
    <t xml:space="preserve">Al menos tres especies de insectos polinizadores en maracuyá identificados. </t>
  </si>
  <si>
    <t>Actividad de al menos dos especies de insectos polinizadores en maracuyá conocida.</t>
  </si>
  <si>
    <r>
      <t>Determinación de</t>
    </r>
    <r>
      <rPr>
        <i/>
        <sz val="11"/>
        <color theme="1"/>
        <rFont val="Calibri"/>
        <family val="2"/>
        <scheme val="minor"/>
      </rPr>
      <t xml:space="preserve"> Diaphorina citri </t>
    </r>
    <r>
      <rPr>
        <sz val="11"/>
        <color theme="1"/>
        <rFont val="Calibri"/>
        <family val="2"/>
        <scheme val="minor"/>
      </rPr>
      <t xml:space="preserve">Kuwayama (Hemiptera: Liviidae) y sus enemigos naturales en Ecuador. </t>
    </r>
  </si>
  <si>
    <t>Distribución y colonización de D. citri en por lo menos tres provincias citrícolas del Ecuador establecida.</t>
  </si>
  <si>
    <t xml:space="preserve">Al menos cinco poblaciones de D. citri en Ecuador caracterizadas molecularmente. </t>
  </si>
  <si>
    <t>Un programa con recomendaciones cuarentenarias generado.</t>
  </si>
  <si>
    <t>Inventario de enemigos naturales de D. citri en cítricos del Ecuador generado.</t>
  </si>
  <si>
    <t xml:space="preserve">Determinación de ausencia de bacterica causanta de HLB en D. citri. </t>
  </si>
  <si>
    <t>Presencia o ausencia del agente causal de la enfermedad HLB en vectores en las zonas citrícolas de Manabí donde se reporte la presencia de D. citri determinado.</t>
  </si>
  <si>
    <t>Evaluación de la resistencia y/o tolerancia a Fusarium de especies de Passifloráceas para ser utilizadas como porta injertos.</t>
  </si>
  <si>
    <t xml:space="preserve">Un portainjerto ocn resistencia y/o tolerancia a Fusarium seleccionado. </t>
  </si>
  <si>
    <t>Evaluación del comportaiento en campo de los portainjertos de especies de Passifloráceas seleccionados.</t>
  </si>
  <si>
    <t>Al menos un portainjerto adaptado a condiciones de campo seleccionado.</t>
  </si>
  <si>
    <t>Productores capacitados en tecnologías de maracuyá.</t>
  </si>
  <si>
    <t>Técnicos capacitados en tecnologías de maracuyá.</t>
  </si>
  <si>
    <t>Ejecución de procesos de validación de tecnologías promisorias en maracuyá.</t>
  </si>
  <si>
    <t>Lotes de difusión de tecnologías en maracuyá establecidos.</t>
  </si>
  <si>
    <t>Producción de plantas injertadas de cítricos y mango.</t>
  </si>
  <si>
    <t>Evaluación de la colecciones de especies forestales.</t>
  </si>
  <si>
    <t>Colecciones de amarillo, moral fino, caoba, guayacán, bálsamo evaluadas.</t>
  </si>
  <si>
    <t>Evaluación de procedencias de teca y melina.</t>
  </si>
  <si>
    <t xml:space="preserve">Procedencias de teca y melina evaluadas. </t>
  </si>
  <si>
    <t>Producción de plantas de teca y melina mendiante técnica de cultivo de tejidos in vitro realizadas.</t>
  </si>
  <si>
    <r>
      <t xml:space="preserve">Plantas de teca y melina para el establecimientos de ensayos propagados mediante cultivo </t>
    </r>
    <r>
      <rPr>
        <i/>
        <sz val="11"/>
        <color theme="1"/>
        <rFont val="Calibri"/>
        <family val="2"/>
        <scheme val="minor"/>
      </rPr>
      <t xml:space="preserve">in vitro. </t>
    </r>
  </si>
  <si>
    <t xml:space="preserve">Implementación de ensayos para probar procedencias de teca y melina en zonas forestales potenciales. </t>
  </si>
  <si>
    <t>Procedencias de teca y melina establecidas en cuatro zonas de Manabí.</t>
  </si>
  <si>
    <t>Evaluación de procedenticas de eucalipto y pino.</t>
  </si>
  <si>
    <t xml:space="preserve">Procedencias de eucalipto y pino evaluadas. </t>
  </si>
  <si>
    <t>Adquisición de predio para investigación forestal y agroforestal.</t>
  </si>
  <si>
    <t>Predio para investigación forestal y agroforestal adquirido.</t>
  </si>
  <si>
    <t>Producción de plantas forestales en viveros.</t>
  </si>
  <si>
    <t>Material propagativo de 5 especies forestales producido.</t>
  </si>
  <si>
    <t>Identificación de los ecolitinos asociados a la enfermedad "Muerte regresiva".</t>
  </si>
  <si>
    <t>Al menos una especie de insecto escolitino asociado a la dispersión de la enfermedad "Muerte regresiva" identificada.</t>
  </si>
  <si>
    <t>Análisis de la fluctuación pobacional de escolitinos asociados a la enfermedad "Muerte regresiva".</t>
  </si>
  <si>
    <t>Fluctuación poblacional de al menos 3 insectos escolitinos asociados a "Muerte regresiva" conocida.</t>
  </si>
  <si>
    <t>Evaluación de la capacidad de transmisión de insectos vectores de la enfermedad "Muerte regresiva".</t>
  </si>
  <si>
    <t>Rol de los insectos escolitinos en la transmisión de la enfermedad "Muerte regresiva" determinado.</t>
  </si>
  <si>
    <t>Técnicos capacitados en tecnologías de establecimiento de plantaciones forestales (teca, melina, amarillo, moral fino, caoba, guayacán, bálsamo).</t>
  </si>
  <si>
    <t>Producción de material propagativo de especies forestales</t>
  </si>
  <si>
    <t>Material propagativo de especies forestales producido.</t>
  </si>
  <si>
    <t>Maní</t>
  </si>
  <si>
    <t>Productores capacitados en tecnologías de maní.</t>
  </si>
  <si>
    <t>Técnicos capacitados en tecnologías de maní.</t>
  </si>
  <si>
    <t>Implementación de procesos de difusión de tecnologías.</t>
  </si>
  <si>
    <t>Lotes de difusión de tecnologías en maní establecidas.</t>
  </si>
  <si>
    <t>Producción de semilla certificada de maní I-382.</t>
  </si>
  <si>
    <t>Productores capacitados en tecnologías de producción de arroz.</t>
  </si>
  <si>
    <t>Técnicos capacitados en tecnologías de producción de arroz.</t>
  </si>
  <si>
    <t>Lotes de difusión de tecnologías en arroz establecidos.</t>
  </si>
  <si>
    <t>Desarrollo de clones promisorios para la industria de procesamiento tipo hojuela.</t>
  </si>
  <si>
    <t>Clon avanzado con potencial para ser  liberado como  variedad con aptitud para procesamiento de hojuelas fritas seleccionado</t>
  </si>
  <si>
    <t>Desarrollo de clones promisorios para consumo en fresco.</t>
  </si>
  <si>
    <t>Clon avanzado con potencialidad de ser liberado como  variedad con características agronómicas y de calidad para consumo en fresco seleccionado</t>
  </si>
  <si>
    <t>Validar marcadores moleculares asociados con caracteres de interés para mejoramiento asistido.</t>
  </si>
  <si>
    <t>Al menos 12 QTLs asociados con caracteres de interés validados, y al menos 2 QTLs asociados con el carácter/(es) de interés identificados.</t>
  </si>
  <si>
    <t>Piramidar genes asociados con caracteres de interés (resistencia a tizón tardío, nemátodo del quiste) en variedades promisorias.</t>
  </si>
  <si>
    <t>Al menos 2 genes asociados con caracteres de interés piramidados.</t>
  </si>
  <si>
    <t>Caracterizar la resistencia y/o tolerancia a problemas bióticos (Pectobacterium, Rhizoctonia, nemátodo del quiste, tizón tardío) en germoplasma de papa.</t>
  </si>
  <si>
    <t>100% de los genotipos de la colección central del PNRT-papa caracterizados.</t>
  </si>
  <si>
    <t>Caracterizar la resistencia y/o tolerancia a problemas abióticos (bajas temperaturas, sequía) en germoplasma de papa.</t>
  </si>
  <si>
    <t>Actualizar la recomendación de fertilización del cultivo de papa.</t>
  </si>
  <si>
    <t>Recomendación de fertilización en el cultivo de papa generada (2018 var. Superchola; 2022 2 variedades)</t>
  </si>
  <si>
    <t>Determinar el requerimiento hídrico por variedad.</t>
  </si>
  <si>
    <t>Información del requerimiento hídrico  de al menos una variedad por etapa fenológica disponible</t>
  </si>
  <si>
    <t>Estudio epidemiológico y la interacción planta patógeno de las principales plagas que afectan el cultivo (punta morada con agrocalidad, pollilla, gusano blanco, tizón tardío y patógenos de suelo, Spongospora).</t>
  </si>
  <si>
    <t>Estudios  epidemiológicos y la interacción planta patógeno de las principales plagas que afectan el cultivo con el apoyo de la biotecnología disponibles.</t>
  </si>
  <si>
    <t>Completar la caracterización agronómica, molecular y agroindustrial del banco activo de papa para uso en mejoramiento genético.</t>
  </si>
  <si>
    <t>Refrescar el banco activo de papa y mantenimiento de semilla de fitomejorador de las variedades comerciales y clones avanzados.</t>
  </si>
  <si>
    <t>Banco activo de papa refrecado, y semilla de fitomejorador de 30 variedades comerciales y clones avanzados mantenida</t>
  </si>
  <si>
    <r>
      <t xml:space="preserve">Desarrollar tecnología de manejo integrado de tizón tardío, roya 1, patógenos del suelo (nemátodo del quiste, </t>
    </r>
    <r>
      <rPr>
        <i/>
        <sz val="11"/>
        <color theme="1"/>
        <rFont val="Calibri"/>
        <family val="2"/>
        <scheme val="minor"/>
      </rPr>
      <t>Rhizoctonia solani</t>
    </r>
    <r>
      <rPr>
        <sz val="11"/>
        <color theme="1"/>
        <rFont val="Calibri"/>
        <family val="2"/>
        <scheme val="minor"/>
      </rPr>
      <t>, Spongospora subeterránea 1), gusano blanco y el complejo de polillas.</t>
    </r>
  </si>
  <si>
    <t>Al menos una tecnología de manejo integrado generada.</t>
  </si>
  <si>
    <t xml:space="preserve">Validar tecnología para el manejo integrado del tizón tardío, patógenos del suelo, nemátodo del quiste, gusano blanco y complejo de polillas y tecnología de producción de semilla. </t>
  </si>
  <si>
    <t>Al menos una nueva tecnología de manejo para cada patógeno y  para producción de semillas validada</t>
  </si>
  <si>
    <t>Difusión y multiplicación de papa variedad INIAP-Libertad, Natividad y Victoria.</t>
  </si>
  <si>
    <t>Hasta el año 2022, se han producido y entregado 32000 kg de semilla por año.</t>
  </si>
  <si>
    <t>Diusión y multiplicación de papa variedad INIAP-Josefina.</t>
  </si>
  <si>
    <t>Hasta el año 2020, se han producido y entregado 32000 kg de semilla por año.</t>
  </si>
  <si>
    <t>Difusión de la técnica de selección positiva en el cultivo de papa en diferentes condiciones agroecológicas.</t>
  </si>
  <si>
    <t>Hasta el año 2019 se difundido la técnica de selección positiva y Control Interno de Calidad.</t>
  </si>
  <si>
    <t>Validación de clones de papa con resistencia a plagas y calidad para consumo en fresco/procesamiento</t>
  </si>
  <si>
    <t>Clones promisorios para consumo en fresco y procesamiento  con varios actores de la cadena de papa validados</t>
  </si>
  <si>
    <t>Multiplicación y difusión de semilla de papa de categorías iniciales obtenida en el invernadero automatizado.</t>
  </si>
  <si>
    <r>
      <t>Validación de una estrategia de manejo de Tizón tardío (</t>
    </r>
    <r>
      <rPr>
        <i/>
        <sz val="11"/>
        <color theme="1"/>
        <rFont val="Calibri"/>
        <family val="2"/>
        <scheme val="minor"/>
      </rPr>
      <t>Phytophthora infestans</t>
    </r>
    <r>
      <rPr>
        <sz val="11"/>
        <color theme="1"/>
        <rFont val="Calibri"/>
        <family val="2"/>
        <scheme val="minor"/>
      </rPr>
      <t>) de la papa.</t>
    </r>
  </si>
  <si>
    <t>Estrategia de tizón tardío validada</t>
  </si>
  <si>
    <t>Capacitación a técnicos extensionistas del MAGAP, GAD's, organizaciones de productores en: variedades de papa (mejoradas y nativas), abono, fertilización y riego, manejo y producción de tubérculo-semilla, manejo interado de plagas y enfermedades, cosecha y poscosecha, costos de producción.</t>
  </si>
  <si>
    <t>Técnicos del MAG,ONG,GAD, empresa privada y agricultores, en temas de manejo integrado del cultivo y agroindustria capacitados</t>
  </si>
  <si>
    <t>Apoyo campaña de consumo, crongreso y día nacional de la papa.</t>
  </si>
  <si>
    <t>Desarrollo de una campaña de consumo de la papa, 2 Congresos Nacionales y 4 Días Nacionales de la papa.</t>
  </si>
  <si>
    <t>Elaboración y actualización del libro del cultivo de papa 2da edicion</t>
  </si>
  <si>
    <t>2da edición del libro del cultivo de la papa publicada.</t>
  </si>
  <si>
    <t>Elaboración y actualización de trípticos y boletines divulgativos.</t>
  </si>
  <si>
    <t>Trípticos elaborados y actualizados.</t>
  </si>
  <si>
    <t>Elaboración y actualización de un manual de cultivo para pequeños agricultores</t>
  </si>
  <si>
    <t>Manual del cultivo para pequeños productores publicado</t>
  </si>
  <si>
    <t>Elaboración de videos promocionales de las tecnologías vigentes y disponibles generadas por el programa.</t>
  </si>
  <si>
    <t>Videos de las tecnologías  generadas en el rubro papa elaborados.</t>
  </si>
  <si>
    <t>Producción de semilla registrada de variedades mejoradas.</t>
  </si>
  <si>
    <t>Desarrollo de protocolos para la producción de plantas injertas de aguacate.</t>
  </si>
  <si>
    <t>Proceso para la producción de plantas injertas de aguacate mejorado.</t>
  </si>
  <si>
    <r>
      <t xml:space="preserve">Desarrollo de protocolos de multiplicación </t>
    </r>
    <r>
      <rPr>
        <i/>
        <sz val="11"/>
        <color theme="1"/>
        <rFont val="Calibri"/>
        <family val="2"/>
        <scheme val="minor"/>
      </rPr>
      <t>in vitro</t>
    </r>
    <r>
      <rPr>
        <sz val="11"/>
        <color theme="1"/>
        <rFont val="Calibri"/>
        <family val="2"/>
        <scheme val="minor"/>
      </rPr>
      <t xml:space="preserve"> de tomate de árbol y naranjilla</t>
    </r>
  </si>
  <si>
    <r>
      <t xml:space="preserve">Protocolos de multiplicación </t>
    </r>
    <r>
      <rPr>
        <i/>
        <sz val="11"/>
        <color theme="1"/>
        <rFont val="Calibri"/>
        <family val="2"/>
        <scheme val="minor"/>
      </rPr>
      <t>in vitro</t>
    </r>
    <r>
      <rPr>
        <sz val="11"/>
        <color theme="1"/>
        <rFont val="Calibri"/>
        <family val="2"/>
        <scheme val="minor"/>
      </rPr>
      <t xml:space="preserve"> de tomate de árbol y naranjilla desarrollados.</t>
    </r>
  </si>
  <si>
    <t>Validar líneas promisorias de naranjilla en la provincia del Carchi.</t>
  </si>
  <si>
    <t>Líneas promisorias de naranjilla validadas.</t>
  </si>
  <si>
    <t xml:space="preserve">Estudio de la variabilidad intraespecífica del barrenador del fruto en zonas productoras de naranjilla del Ecuador. </t>
  </si>
  <si>
    <t>Variabilidad interespecífica del barrenador del fruto en zonas productoras de naranjilla conocida.</t>
  </si>
  <si>
    <t xml:space="preserve">Mapeo de genes con efectos cuantitativos para el desarrollo de nuevas variedades de naranjilla y tomate de árbol. </t>
  </si>
  <si>
    <t>Mapeo de genes con efectos cuantitativos para el desarrollo de nuevas variedades de naranilla y tomate de árbol realizado.</t>
  </si>
  <si>
    <t>Caracterización morfológica, agronómica,  molecular y agroindustrial de colecciones de trabajo de aguacate, tomate de árbol, mora y durazno.</t>
  </si>
  <si>
    <t>Colecciones de trabajo de aguacate, tomate de árbol, mora y durazno caracterizado morfológica, agronómica y molecularmente</t>
  </si>
  <si>
    <t>Generación y evaluación de híbridos entre parentales promisorios de tomate de árbol.</t>
  </si>
  <si>
    <t>Hibridaciones entre parentales promisorios de tomate de árbol generadas.</t>
  </si>
  <si>
    <t xml:space="preserve">Desarrollo y liberación de una variedad de mora. </t>
  </si>
  <si>
    <t>Ensayos DHE para completar la liberación de la variedad Andimora realizados.</t>
  </si>
  <si>
    <t>Diusión de la variedad de mora INIAP-ANDIMORA 2013, en diferentes condiciones agroecológicas.</t>
  </si>
  <si>
    <t>Cultivo de mora INIAP ANNDIMORA 2013, en diferentes condiciones agroecológicas difundido.</t>
  </si>
  <si>
    <t>Desarrollo de una alternativa de control biológico para el manejo de insectos plaga de mora (cutso) y una alternativa de manejo integrado (bioógico y químico) para la marchitez de la mora.</t>
  </si>
  <si>
    <t>Alternativa de control biológico para el manejo de insectos plagas de mora (cutso) y alternativa de manejo integrado (biológico y químico) para la marchitez de la mora generadas.</t>
  </si>
  <si>
    <t>Caracterización molecular de los principales patógenos que afectan los frutales priorizados (aguacate, chirimoya, durazno, mora, babaco).</t>
  </si>
  <si>
    <t>Patógenos que afectan los frutales priorizados caracterizados.</t>
  </si>
  <si>
    <r>
      <t xml:space="preserve">Evaluación de segregantes de tomate de árbol para identificar resistencia al chinche </t>
    </r>
    <r>
      <rPr>
        <i/>
        <sz val="11"/>
        <color theme="1"/>
        <rFont val="Calibri"/>
        <family val="2"/>
        <scheme val="minor"/>
      </rPr>
      <t>Leptoglosus zonatus</t>
    </r>
    <r>
      <rPr>
        <sz val="11"/>
        <color theme="1"/>
        <rFont val="Calibri"/>
        <family val="2"/>
        <scheme val="minor"/>
      </rPr>
      <t>.</t>
    </r>
  </si>
  <si>
    <r>
      <t xml:space="preserve">Segreganes de tomate de árbol para identificar resistencia al chiche </t>
    </r>
    <r>
      <rPr>
        <i/>
        <sz val="11"/>
        <color theme="1"/>
        <rFont val="Calibri"/>
        <family val="2"/>
        <scheme val="minor"/>
      </rPr>
      <t>Leptoglosus zonatus</t>
    </r>
    <r>
      <rPr>
        <sz val="11"/>
        <color theme="1"/>
        <rFont val="Calibri"/>
        <family val="2"/>
        <scheme val="minor"/>
      </rPr>
      <t xml:space="preserve"> evaluados.</t>
    </r>
  </si>
  <si>
    <r>
      <t xml:space="preserve">Evaluación de segregantes de tomate de árbol para identificar resistencia al nemátodo </t>
    </r>
    <r>
      <rPr>
        <i/>
        <sz val="11"/>
        <color theme="1"/>
        <rFont val="Calibri"/>
        <family val="2"/>
        <scheme val="minor"/>
      </rPr>
      <t>Meloydogine incognita</t>
    </r>
    <r>
      <rPr>
        <sz val="11"/>
        <color theme="1"/>
        <rFont val="Calibri"/>
        <family val="2"/>
        <scheme val="minor"/>
      </rPr>
      <t xml:space="preserve"> en tomate de árbol y naranjilla.</t>
    </r>
  </si>
  <si>
    <r>
      <t xml:space="preserve">Segregantes de tomate de árbol para identificar resistencia al nemátodo </t>
    </r>
    <r>
      <rPr>
        <i/>
        <sz val="11"/>
        <color theme="1"/>
        <rFont val="Calibri"/>
        <family val="2"/>
        <scheme val="minor"/>
      </rPr>
      <t>Meloydogine incognita</t>
    </r>
    <r>
      <rPr>
        <sz val="11"/>
        <color theme="1"/>
        <rFont val="Calibri"/>
        <family val="2"/>
        <scheme val="minor"/>
      </rPr>
      <t xml:space="preserve"> en tomate de árbol y naranjilla evaluados.</t>
    </r>
  </si>
  <si>
    <t xml:space="preserve">Desarrollo de al menos una formulación para el control biológico de plagas en frutales. </t>
  </si>
  <si>
    <t>Formulación para el control biológico de plagas en frutales disponible.</t>
  </si>
  <si>
    <t>Generación recomendaciones de fertirrigación para frutales (fresa, granadilla y aguacate).</t>
  </si>
  <si>
    <t>Recomendación de fertirrigación para frutales (fresa, granadilla, aguacate) disponible.</t>
  </si>
  <si>
    <r>
      <t xml:space="preserve">Estudio de la población de </t>
    </r>
    <r>
      <rPr>
        <i/>
        <sz val="11"/>
        <color theme="1"/>
        <rFont val="Calibri"/>
        <family val="2"/>
        <scheme val="minor"/>
      </rPr>
      <t>psilidos</t>
    </r>
    <r>
      <rPr>
        <sz val="11"/>
        <color theme="1"/>
        <rFont val="Calibri"/>
        <family val="2"/>
        <scheme val="minor"/>
      </rPr>
      <t xml:space="preserve"> de cítricos que permita generar alternativas de control. </t>
    </r>
  </si>
  <si>
    <r>
      <t xml:space="preserve">Población de </t>
    </r>
    <r>
      <rPr>
        <i/>
        <sz val="11"/>
        <color theme="1"/>
        <rFont val="Calibri"/>
        <family val="2"/>
        <scheme val="minor"/>
      </rPr>
      <t>psilidos</t>
    </r>
    <r>
      <rPr>
        <sz val="11"/>
        <color theme="1"/>
        <rFont val="Calibri"/>
        <family val="2"/>
        <scheme val="minor"/>
      </rPr>
      <t xml:space="preserve"> en cítros que permita generar alternativas de control, estudiadas</t>
    </r>
  </si>
  <si>
    <t>Validación de tecnologías de manejo agronómico generadas por el INIAP en cuatro frutales caducifolios (claudia, pera, durazno y manzana) y en tres frutales priorizados (mora, naranjilla, aguacate) en las principales zonas productoras.</t>
  </si>
  <si>
    <t>Tecnologías de manejo agronómico generadas por el INIAP en cuatro frutales caducifolios (claudia, pera, durazno y manzana) y en tres frutales priorizados (mora, naranjilla, aguacate) en las principales zonas productoras, validadas.</t>
  </si>
  <si>
    <t>Validar el uso del abono orgánico en combinación con fertilizante químico en dos variedades de naranjilla en la provincia del Carchi.</t>
  </si>
  <si>
    <t>Una recomendación de fertilización química- orgánica, en dos variedades de naranjilla en la provincia del Carchi generada.</t>
  </si>
  <si>
    <r>
      <t>Difusión del efecto de la poda en vaso en el mejoramiento de la sanidad y rendimiento del aguacate (</t>
    </r>
    <r>
      <rPr>
        <i/>
        <sz val="11"/>
        <color theme="1"/>
        <rFont val="Calibri"/>
        <family val="2"/>
        <scheme val="minor"/>
      </rPr>
      <t>Persea americana</t>
    </r>
    <r>
      <rPr>
        <sz val="11"/>
        <color theme="1"/>
        <rFont val="Calibri"/>
        <family val="2"/>
        <scheme val="minor"/>
      </rPr>
      <t xml:space="preserve"> L.) var. Fuerte. </t>
    </r>
  </si>
  <si>
    <t>Una tecnología de poda en vaso en el mejoramiento de la sanidad y rendimiento del aguacate (Persea americana L.) var. Fuerte, en las provincias de Imbabura, Bolívar, Carchi y Tungurahua, beneficiando a 60 organizaciones campesinas difundida</t>
  </si>
  <si>
    <t>Capacitación a diferentes actores para los cultivos: claudia, durazno, pera, mora y aguacate en los siguientes temas: muestreo de suelos, fertilización inicial y complementaria, podas, injertación, manejo de plagas, cosecha y poscosecha de frutas, valor nutricional de las frutas, valor agregado de las frutas.</t>
  </si>
  <si>
    <t xml:space="preserve">Hasta el 2022 se ha capacitado a técnicos del MAG,ONG,GAD, empresa privada y agricultores, en temas de manejo integrado del cultivo y agroindustria. </t>
  </si>
  <si>
    <t>Elaboración de videos promocionales de las actividades que realiza el programa.</t>
  </si>
  <si>
    <t xml:space="preserve">Videos que muestran las actividades de investigación, capacitación que se realizan en los frutales andinos realizados. </t>
  </si>
  <si>
    <t>Videos de las taecnologías de manejo integrado en los frutales durazno, aguacate, mora y naranjilla realizados.</t>
  </si>
  <si>
    <t>Elaboración y actualización de un manual de cultivos.</t>
  </si>
  <si>
    <t>Manuales técnicos de frutales elaborados y actualizados.</t>
  </si>
  <si>
    <t>Elaboración y actualización de trípticos y publicaciones misceláneas.</t>
  </si>
  <si>
    <t>Tripticos y publicaciones misceláneas de frutales elaborados.</t>
  </si>
  <si>
    <t>Producción y entrega de plantas de las siguientes especies: aguacate, chirimoya, durazno, mora, limón, naranja, mandarina, tomate de árbol, naranjilla, uva, granadilla, taxo.</t>
  </si>
  <si>
    <t>Plantas de 12 especies distintas producidas (miles)</t>
  </si>
  <si>
    <t>Desarrollo y liberación de una nueva variedad de fréjol arbustivo con resistencia a bacteriosis y gorgojo, con rendimiento superior a 1,5 ton/ha,</t>
  </si>
  <si>
    <t>Variedad con resistencia a tres enfermedades importantes liberada.</t>
  </si>
  <si>
    <t>Desarrollo de líneas promisorias con resistencia a bacteriosis y gorgojo.</t>
  </si>
  <si>
    <t>Líneas promisorias con resistencia al daño producido por gorgojo y bacteriosis identificadas</t>
  </si>
  <si>
    <t>Generar recomendaciones de manejo de epidemias de enfermedades en los agroecosistemas de la sierra de Ecuador, basados en mezclas de semillas.</t>
  </si>
  <si>
    <t>Manejo de epidemias de enfermedades en agroecosistemas del Ecuador disponible</t>
  </si>
  <si>
    <t>Caracterización molecular de poblaciones de gorgojo</t>
  </si>
  <si>
    <t>Al menos dos poblaciones de gorgojo caracterizadas.</t>
  </si>
  <si>
    <t>Generar y liberar una variedad de arveja con calidad de grano, rendimientos superiores a 1,5 ton/ha, con las recomendaciones para el manejo integrado del cultivo (fertilización y manejo de plagas).</t>
  </si>
  <si>
    <t>Variedad de arveja con aptitud para cosecha en tierno y seco liberada</t>
  </si>
  <si>
    <t>Generar y liberar una variedad de haba de grano grande multipropósito y alto rendimiento, con las recomendaciones para el manejo inegrado del cultivo de haba (manejo de plagas, densidad de siembra, fertilización).</t>
  </si>
  <si>
    <t>Variedad de haba de grano grande liberada</t>
  </si>
  <si>
    <t>Caracterizar agronómica, molecular y agroindustrialmente el banco activo y base para mejoramiento genético de fréjol, arveja y haba.</t>
  </si>
  <si>
    <t>Banco Activo de fréjol, arveja y haba caracterizado</t>
  </si>
  <si>
    <t>Mantenimiento de variedades de fréjol, arveja y haba a través de a multiplicación de semilla de fitomejorador.</t>
  </si>
  <si>
    <t>Semilla de fitomejorador de las variedades mejoradas de fréjol, arveja y haba (kilos)</t>
  </si>
  <si>
    <t xml:space="preserve">Validación de tres variedades de fréjol arbustivo INIAP 482, Afroandino, INIAP 402 e INIAP 420, Canario del Chota en diferentes condiciones agroecológicas </t>
  </si>
  <si>
    <t>Recomendación de manejo de las variedades de fréjol mejoradas por el INIAP validadas .</t>
  </si>
  <si>
    <t>Validar la adaptación del fréjol arbustivo INIAP 402 en la pronvincia de Imbabura.</t>
  </si>
  <si>
    <t>una recomendación de manejo de la variedades de fréjol  INIAP I- 402  para la provincia de Imbabura validada</t>
  </si>
  <si>
    <t>Validación de líneas avanzadas de haba en las provincias de Pichincha y Chimborazo.</t>
  </si>
  <si>
    <t xml:space="preserve">Una recomendación de manejo de una nueva variedad  de Haba  para las provincias de  Pichincha y Chimborazo validada </t>
  </si>
  <si>
    <t>Transferencia de tecnología a técnicos extensionistas del MAGAP, GADs y demás organizaciones en el manejo integrado del cultivo de fréjol, haba y arveja en: muestreo de suelos, fertilización inicial y complementaria, características fisiológicas de la semilla, variedades y zonas de adaptación, manejo integrado de plagas, cosecha y poscosecha, valor nutricional del fréjol y valor agregado del fréjol.</t>
  </si>
  <si>
    <t>Técnicos extensionistas capacitados.</t>
  </si>
  <si>
    <t>Videos, que muestran las actividades de investigación y transferencia de tecnología  que realizán en el rubro haba, fréjol y arveja realizados</t>
  </si>
  <si>
    <t>Videos, que muestran las tecnologías vigentes y diponibles generadas en  los rubros haba, fréjol y arveja elaborados.</t>
  </si>
  <si>
    <t>Elaboración de una guía de aprendizaje con un tiraje de 1000 unidades.</t>
  </si>
  <si>
    <t>Guía de aprendizaje en los rubros  haba, fréjol y arveja elaborada</t>
  </si>
  <si>
    <t>Trípticos relacionados con nuevas variedades de leguminosas y se edita una publicación miscelánea relacionada con el manenjo de estos cultivos elaborados</t>
  </si>
  <si>
    <t>Difusión del fréjol arbustivo variedad INIAP 484 centenario y variedad INIAP 485 Urcuquí en la provincia de Imbabura</t>
  </si>
  <si>
    <t>Uso de la variedad de fréjol  INIAP 484 centenario y variedad INIAP 485 Urcuquí, beneficiando a 10 organizaciones campesinas difundido</t>
  </si>
  <si>
    <t xml:space="preserve">Producción de semilla registrada de fréjol de las diferentes variedades liberadas. </t>
  </si>
  <si>
    <t>Producción de semilla registrada de la nueva variedad de haba de grano grande.</t>
  </si>
  <si>
    <t>Producción de semilla registrada de las diferentes variedades de arveja.</t>
  </si>
  <si>
    <t>Granos Andinos</t>
  </si>
  <si>
    <t>Desarrollo de líneas promisorias de quinua con resistencia a enfermedades y calidad de grano.</t>
  </si>
  <si>
    <t>Líneas promisorias de quinua con resistencia a enfermedades y calidad de grano disponible.</t>
  </si>
  <si>
    <t>Estudio de los genes relacionados con la presencia de saponina en la quinua.</t>
  </si>
  <si>
    <t>Estudio de los genes relacionados con la presencia de saponina en la quinua elaborado</t>
  </si>
  <si>
    <t>Desarrollar recomendaciones de fertilización química y orgánica para el cultivo de la quinua.</t>
  </si>
  <si>
    <t>Recomendaciones de fertilización del cultivo de quinua generadas</t>
  </si>
  <si>
    <t>Caracterización de plagas de importancia económica que afectan el cultivo del chocho que permitan desarrollar alternativas para el manejo integrado del cultivo.</t>
  </si>
  <si>
    <t>Plagas más importantes del chocho conocidas</t>
  </si>
  <si>
    <t>Identificación de padres donantes de genes para resistencia a la antracnosis del chocho en otras especies de lupinus.</t>
  </si>
  <si>
    <t>Padres donantes para resistencia a antracnosis en otras especies de Lupinus identificados.</t>
  </si>
  <si>
    <t>Evaluar y seleccionar líneas de amaranto blanco en función de la adaptabilidad a diferentes condiciones agroecológicas.</t>
  </si>
  <si>
    <t>Línea promisoria de amaranto de grano blanco identificada.</t>
  </si>
  <si>
    <t>Caracterización agronómica, molecular y agroindustrial del banco activo de qunua, chocho y amaranto para mejoramiento genético.</t>
  </si>
  <si>
    <t>Banco Activo de quinua, chocho y amaranto caracterizado</t>
  </si>
  <si>
    <t>Mantenimiento del banco activo para mejoramiento genético de quinua, chocho y amaranto mantenimiento de semilla de fitomejorador de las variedades comerciales.</t>
  </si>
  <si>
    <t>Banco Activo de quinua, chocho y amaranto mantenido</t>
  </si>
  <si>
    <t>Difusión de la variedad de chocho INIAP-451 Guaranguito en diferentes condiciones agroecológicas de la pronvincia de Bolívar.</t>
  </si>
  <si>
    <t>Uso de la variedad de chocho  INIAP 451  Guaranguito, beneficiando a 9 organizaciones campesinas, difundido</t>
  </si>
  <si>
    <r>
      <t>Evaluación del efecto de la aplicación de zinc en la caída de flores en el cultivo de chocho (</t>
    </r>
    <r>
      <rPr>
        <i/>
        <sz val="11"/>
        <color theme="1"/>
        <rFont val="Calibri"/>
        <family val="2"/>
        <scheme val="minor"/>
      </rPr>
      <t>Lupinus mutabilis</t>
    </r>
    <r>
      <rPr>
        <sz val="11"/>
        <color theme="1"/>
        <rFont val="Calibri"/>
        <family val="2"/>
        <scheme val="minor"/>
      </rPr>
      <t xml:space="preserve"> Sweet), en la pronvicia de Chimborazo.</t>
    </r>
  </si>
  <si>
    <t>Una recomendación de manejo para disminuir la caída de la flores en el cultivo de chocho , beneficiando a 10 organizaciones campesinas generado</t>
  </si>
  <si>
    <t xml:space="preserve">Validación de dos fugicidas para el control de antracnosis en el cultivo de chocho, </t>
  </si>
  <si>
    <t>Eficiencia de dos fungicidas para el control de la antracnosis del chocho validada</t>
  </si>
  <si>
    <t>Validación de la tecnología de siembra a chorro contínuo y su efecto en el rendimietno y la calidad de grano en dos varieades de quinua en la provincia de Chimborazo.</t>
  </si>
  <si>
    <t>Una recomendación  de siembra a chorro continuo  y su efecto en el rendimiento y la calidad de grano en dos variedades de quinua en la provincia de Chimborazo , beneficiando a 15 organizaciones campesinas generada</t>
  </si>
  <si>
    <t>Validación participativa de nuevas líneas de amaranto de grando blanco en la provincia de Chimborazo.</t>
  </si>
  <si>
    <t>Líneas promisorias de amaranto de grano blanco, beneficiando a 6 organizaciones campesinas validadas</t>
  </si>
  <si>
    <t xml:space="preserve">Transferencia de tecnología a técnicos extensionistas del MAGAP, GADs y demás organizaciones en el manejo integrado del cultivo de amaranto, quinua y chocho en: muestreo de suelos, fertilización inicial y complementaria características fisiológicas de la semilla, variedades y zonas de producción, manejo inregrado de plagas, cosecha y poscosecha, valor nutricional del amaranto, quinua y chocho, valor agregado, expandidos, granolas, leche y yogur de chocho, extruidos de quinua y amaranto, chochos fritos. </t>
  </si>
  <si>
    <t>Videos, que muestran las tecnologías vigentes y diponibles generadas en  los rubros amaranto, quinua y chocho elaborados</t>
  </si>
  <si>
    <t>Guía de aprendizaje de granos andinos elaborada</t>
  </si>
  <si>
    <t xml:space="preserve">Producción de semilla registrada de amaranto de la variedad INIAP Alegría </t>
  </si>
  <si>
    <t>Producción de semilla registrada de chocho de la variedad INIAP Andino</t>
  </si>
  <si>
    <t>Producción de semilla registrada de quinua de las variedades INIAP</t>
  </si>
  <si>
    <r>
      <t>Evaluación y selección de procedencias por especie Pino (</t>
    </r>
    <r>
      <rPr>
        <i/>
        <sz val="11"/>
        <color theme="1"/>
        <rFont val="Calibri"/>
        <family val="2"/>
        <scheme val="minor"/>
      </rPr>
      <t>Pinus radiata</t>
    </r>
    <r>
      <rPr>
        <sz val="11"/>
        <color theme="1"/>
        <rFont val="Calibri"/>
        <family val="2"/>
        <scheme val="minor"/>
      </rPr>
      <t xml:space="preserve"> y</t>
    </r>
    <r>
      <rPr>
        <i/>
        <sz val="11"/>
        <color theme="1"/>
        <rFont val="Calibri"/>
        <family val="2"/>
        <scheme val="minor"/>
      </rPr>
      <t xml:space="preserve"> Pinus patula</t>
    </r>
    <r>
      <rPr>
        <sz val="11"/>
        <color theme="1"/>
        <rFont val="Calibri"/>
        <family val="2"/>
        <scheme val="minor"/>
      </rPr>
      <t>), Eucalipto (</t>
    </r>
    <r>
      <rPr>
        <i/>
        <sz val="11"/>
        <color theme="1"/>
        <rFont val="Calibri"/>
        <family val="2"/>
        <scheme val="minor"/>
      </rPr>
      <t>Eucalyptus globulus</t>
    </r>
    <r>
      <rPr>
        <sz val="11"/>
        <color theme="1"/>
        <rFont val="Calibri"/>
        <family val="2"/>
        <scheme val="minor"/>
      </rPr>
      <t xml:space="preserve">, </t>
    </r>
    <r>
      <rPr>
        <i/>
        <sz val="11"/>
        <color theme="1"/>
        <rFont val="Calibri"/>
        <family val="2"/>
        <scheme val="minor"/>
      </rPr>
      <t>Eucalyptus nitens</t>
    </r>
    <r>
      <rPr>
        <sz val="11"/>
        <color theme="1"/>
        <rFont val="Calibri"/>
        <family val="2"/>
        <scheme val="minor"/>
      </rPr>
      <t>), de origen foráneo y nacional.</t>
    </r>
  </si>
  <si>
    <t>Informe preliminar describiendo las mejores procedencias por especie para cada localidad disponible</t>
  </si>
  <si>
    <t>Disponer de un protocolo para la clonación de la especie forestal eucalipto.</t>
  </si>
  <si>
    <t>Un protocolo para clonación de pino disponible</t>
  </si>
  <si>
    <r>
      <t>Generación de alternativas tecnológicas de manejo de plantaciones de Pino (</t>
    </r>
    <r>
      <rPr>
        <i/>
        <sz val="11"/>
        <color theme="1"/>
        <rFont val="Calibri"/>
        <family val="2"/>
        <scheme val="minor"/>
      </rPr>
      <t>P. radiata, P. patula</t>
    </r>
    <r>
      <rPr>
        <sz val="11"/>
        <color theme="1"/>
        <rFont val="Calibri"/>
        <family val="2"/>
        <scheme val="minor"/>
      </rPr>
      <t>) y Eucalipto (</t>
    </r>
    <r>
      <rPr>
        <i/>
        <sz val="11"/>
        <color theme="1"/>
        <rFont val="Calibri"/>
        <family val="2"/>
        <scheme val="minor"/>
      </rPr>
      <t>Eucalyptus globulus</t>
    </r>
    <r>
      <rPr>
        <sz val="11"/>
        <color theme="1"/>
        <rFont val="Calibri"/>
        <family val="2"/>
        <scheme val="minor"/>
      </rPr>
      <t>) generadas (fertilización y manejo de arvenses).</t>
    </r>
  </si>
  <si>
    <t>Informe preliminar con el comportamiento de las cuatro especies forestales a diferentes niveles de fertilización e informe preliminar  con el comportamiento de las dos especies de Pinus bajo diferentes manejos de arvenses</t>
  </si>
  <si>
    <r>
      <t>Identificación de plagas y generación de un programa de manejo integrado (MIP) que afectan a Pino (</t>
    </r>
    <r>
      <rPr>
        <i/>
        <sz val="11"/>
        <color theme="1"/>
        <rFont val="Calibri"/>
        <family val="2"/>
        <scheme val="minor"/>
      </rPr>
      <t>Pinus radiata</t>
    </r>
    <r>
      <rPr>
        <sz val="11"/>
        <color theme="1"/>
        <rFont val="Calibri"/>
        <family val="2"/>
        <scheme val="minor"/>
      </rPr>
      <t xml:space="preserve"> y </t>
    </r>
    <r>
      <rPr>
        <i/>
        <sz val="11"/>
        <color theme="1"/>
        <rFont val="Calibri"/>
        <family val="2"/>
        <scheme val="minor"/>
      </rPr>
      <t>Pinus patula</t>
    </r>
    <r>
      <rPr>
        <sz val="11"/>
        <color theme="1"/>
        <rFont val="Calibri"/>
        <family val="2"/>
        <scheme val="minor"/>
      </rPr>
      <t>), Eucalipto (</t>
    </r>
    <r>
      <rPr>
        <i/>
        <sz val="11"/>
        <color theme="1"/>
        <rFont val="Calibri"/>
        <family val="2"/>
        <scheme val="minor"/>
      </rPr>
      <t>Eucalyptus globulus, Eucalyptus nitens</t>
    </r>
    <r>
      <rPr>
        <sz val="11"/>
        <color theme="1"/>
        <rFont val="Calibri"/>
        <family val="2"/>
        <scheme val="minor"/>
      </rPr>
      <t>).</t>
    </r>
  </si>
  <si>
    <t>Manejo Integrado de Plagas para al menos una plaga en cultivos forestales comerciales identificado y generado</t>
  </si>
  <si>
    <t>Establecimiento de ensayos para la evaluación de madera fina de cedro y nogal.</t>
  </si>
  <si>
    <t>Informe sobre el desarrollo inicial de las dos especies forestales nativas disponible</t>
  </si>
  <si>
    <t xml:space="preserve">Capacitación y transferencia de tecnología al sector forestal comercial en: fertilización de arranque en plantaciones de pino y eucalipto, control de malezas sobre el desarrollo de plantaciones de pino. </t>
  </si>
  <si>
    <t>Personas, entre técnicos del MAG,ONG,GAD, empresa privada y agricultores capacitados.</t>
  </si>
  <si>
    <t>Un video, que muestran las  actividades de investigación y transferencia de tecnología en el rubro de forestería elaborados</t>
  </si>
  <si>
    <t>Elaboración de un video promocional de las tecnologías vigentes y disponibles generadas por el programa.</t>
  </si>
  <si>
    <t>Videos, que muestran las tecnologías vigentes y disponibles generadas en  el  rubro de Forestería  elaborados</t>
  </si>
  <si>
    <t>Tríptico y una publicación miscelánea en el  rubro de Forestería elaborados</t>
  </si>
  <si>
    <t>Determinación y análisis de la huella genética de las variedades mejoradas.</t>
  </si>
  <si>
    <t>Huella genética de 6 variedades de maiz mejoradas realizada</t>
  </si>
  <si>
    <t>Generación de poblaciones avanzadas utilizando mejoramiento convencional y/o asistido con herramientas biotecnológicas.</t>
  </si>
  <si>
    <t>Dos poblaciones utilizando mejoramiento convencional y/o asistidos con herramientas biotecnologicas generadas</t>
  </si>
  <si>
    <t>Mantenimiento de la semilla de fitomejorador de las variedades vigentes.</t>
  </si>
  <si>
    <t>Ssemilla de fitomejorador (450 kg por cada variedad) de: INIAP-101, INIAP-102, INIAP-103, INIAP-111, INIAP-122, INIAP-124, INIAP-180, INIAP-176 producida (kilos)</t>
  </si>
  <si>
    <t>Identificación taxonómica y molecular del complejo Spodoptera spp. y del gorgojo del almacenamiento</t>
  </si>
  <si>
    <r>
      <t xml:space="preserve">Identificación taxonómica y molecular del complejo </t>
    </r>
    <r>
      <rPr>
        <i/>
        <sz val="11"/>
        <color theme="1"/>
        <rFont val="Calibri"/>
        <family val="2"/>
        <scheme val="minor"/>
      </rPr>
      <t>Spodoptera frugiperda</t>
    </r>
    <r>
      <rPr>
        <sz val="11"/>
        <color theme="1"/>
        <rFont val="Calibri"/>
        <family val="2"/>
        <scheme val="minor"/>
      </rPr>
      <t xml:space="preserve"> y del gorgojo del almacenamiento, disponible</t>
    </r>
  </si>
  <si>
    <r>
      <t xml:space="preserve">Identificación de fuentes de resistencia a plagas, a partir de la colección núcleo y de las nuevas accesiones del banco de germoplasma a: 
1) </t>
    </r>
    <r>
      <rPr>
        <i/>
        <sz val="11"/>
        <color theme="1"/>
        <rFont val="Calibri"/>
        <family val="2"/>
        <scheme val="minor"/>
      </rPr>
      <t>Spodoptera frugiperda</t>
    </r>
    <r>
      <rPr>
        <sz val="11"/>
        <color theme="1"/>
        <rFont val="Calibri"/>
        <family val="2"/>
        <scheme val="minor"/>
      </rPr>
      <t xml:space="preserve"> 
2) Complejo Heliotis
3) </t>
    </r>
    <r>
      <rPr>
        <i/>
        <sz val="11"/>
        <color theme="1"/>
        <rFont val="Calibri"/>
        <family val="2"/>
        <scheme val="minor"/>
      </rPr>
      <t xml:space="preserve">Euxesta eluta
</t>
    </r>
    <r>
      <rPr>
        <sz val="11"/>
        <color theme="1"/>
        <rFont val="Calibri"/>
        <family val="2"/>
        <scheme val="minor"/>
      </rPr>
      <t>4) Potyviurs.</t>
    </r>
  </si>
  <si>
    <t>Al menos 5 accesiones del Banco de Germoplasma regeneradas, evaluadas e identificadas como fuentes de resistencia a: 1) Spodoptera frugiperda, 2) Complejo Heliotis y 3) Euxesta eluta y 4) Potyvirus</t>
  </si>
  <si>
    <t>Desarrollo de método de manejo de mancha de asfalto.</t>
  </si>
  <si>
    <t>Método integrado del manejo del complejo mancha de asfalto desarrollado</t>
  </si>
  <si>
    <r>
      <t>Validación del manejo integrado del gusano cogollero (</t>
    </r>
    <r>
      <rPr>
        <i/>
        <sz val="11"/>
        <color theme="1"/>
        <rFont val="Calibri"/>
        <family val="2"/>
        <scheme val="minor"/>
      </rPr>
      <t>Spodoptera frugiperda</t>
    </r>
    <r>
      <rPr>
        <sz val="11"/>
        <color theme="1"/>
        <rFont val="Calibri"/>
        <family val="2"/>
        <scheme val="minor"/>
      </rPr>
      <t>), en la provincia de Bolívar.</t>
    </r>
  </si>
  <si>
    <t>Manejo integrado de gusano cogollero desarrollado</t>
  </si>
  <si>
    <t>Desarrollo de una recomendación de manejo de nutrientes por sitio específico y curva de extracción de nutrientes en la variedad de maíz INIAP-122 en la provincia de Imbabura.</t>
  </si>
  <si>
    <t>Recomendación de fertilización de manejo de nutrientes por sitio específico en el cultivo de maíz generada.</t>
  </si>
  <si>
    <t>Capacitación en el manejo integrado del cultivo de maíz suave a técnicos extensionistas del MAGAP y GADs en los siguientes temas: muestreo de suelos, fertilización inicial y complementaria, características fisiológicas de la semilla, variedades y adaptación a las diferentes condicones agroecológicas, manejo de las larvas de la mosca y la mariposa del choclo, manejo del gorgojo mediante el uso de ceniza para el almacenamiento del grano, selección masal para obtener semilla de calidad, cosecha y poscosecha, valor nutricional de los maices blancos, amarillos y negros, valor gregado: expandido, bebidas energética-nutricional a base de maíz negro, extracción de los pigmentos del maíz negro, elaboración de chuchucael.</t>
  </si>
  <si>
    <t>Técnicos extensionistas capacitados</t>
  </si>
  <si>
    <t>Validación y adaptación de tecnologías de maíz suave en zonas maiceras de la sierra en los siguientes temas: adaptación del maíz INIAP-101 en las provincias de Carchi, Imbabura, Cotopaxi, Tungurahua, adaptación del maíz INIAP-103 en las provincias de Imbabura, Cotopaxi, Tungurahua, Chimborazo y Bolívar, adaptación de maíz Chazo en las pronvicas de Tungurahua, Bolívar y Cotopaxi, adaptación del maíz negro INIAP-199 en las provincias de Imbabura, Cotopaxi, Chimborazo.</t>
  </si>
  <si>
    <t>Seis variedades  de maíz INIAP-122, INIAP-124, INIAP-101, INIAP-102, INIAP-103, INIAP-111, INIAP-199 validadas</t>
  </si>
  <si>
    <t>Videos que muestran el trabajo realizado en temas de investigación  y transferencia de Tecnología en el rubro de maíz elaborados</t>
  </si>
  <si>
    <t>Guía de aprendizaje del cultivo de maíz elaborada</t>
  </si>
  <si>
    <t>Producción de semilla básica de maíz suave de las variedades INIAP</t>
  </si>
  <si>
    <t>Entrega de nuevas variedade de pasto de las especies: lollium, panicum y trifolium</t>
  </si>
  <si>
    <t>Variedades de las especies lolium, dactiliys y trifolium generadas</t>
  </si>
  <si>
    <t>Validación y difusión del manejo de mezclas forrajeras y del uso de las prácticas de fertilización y encalamiento para el manejo de potreros en proceso de degradación.</t>
  </si>
  <si>
    <t>Tecnología de manejo de mezclas forrajeras y del uso de las prácticas de fertilización y encalamiento para el manejo de potreros en proceso de degradación, beneficiando a 10 organizaciones campesinas disponible</t>
  </si>
  <si>
    <t>Difusión de mezclas forrajeras en diferentes condiciones ambientales de las provincias de Carchi, Tungurahua y Chimborazo.</t>
  </si>
  <si>
    <t>Recomendación  de mezclas forrajeras en diferente condiciones ambientales, beneficiando a 15 organizaciones campesinas difundida</t>
  </si>
  <si>
    <t>Capacitación y trasferencia de tecnologías en los siguientes temas: muestreo de suelos, fertilización inicial y complementaria, especies y variedades de las mezclas forrajeras usadas en la sierra ecuatoriana, elaboración de heno, ensilaje y enolaje, cortes y pastoreo.</t>
  </si>
  <si>
    <t>Personas entre técnicos y productores capacitados</t>
  </si>
  <si>
    <t>Videos que muestran el trabajo realizado en temas de investigación  y transferencia de Tecnología en el rubro de de pastos realizados</t>
  </si>
  <si>
    <t>Videos que muestran las tecnologías  vigentes y generadas en el rubro de de pastos elaborados</t>
  </si>
  <si>
    <t>Manual  técnico de manejo de pasturas realizado</t>
  </si>
  <si>
    <t>Trípticos  y una publicación  misceláneas en manejo de pasturas realizados</t>
  </si>
  <si>
    <t>Producción de semilla registrada de Avena INIAP 82</t>
  </si>
  <si>
    <t>Producción de semilla registrada de rye grass INIAP-Pichincha</t>
  </si>
  <si>
    <t>Generación de cruces raciales de bovinos de alto rendimiento adaptados a diferentes pisos altitudinales para la producción y calidad de leche (F1, Holstein x Jersey)</t>
  </si>
  <si>
    <t>Cruces raciales de bovinos de alto rendimiento  adaptados a diferentes pisos altitudinales para la producción y calidad de leche. (F1, Holstein x jersey) (Holstein x Brown Swiss) generados</t>
  </si>
  <si>
    <t>Generación de cruces de la especies cavícola de mayor producción y calidad de carne.</t>
  </si>
  <si>
    <t>Cruces de la especie cavícola de mayor producción y calidad de carne generados</t>
  </si>
  <si>
    <t>Validación y evaluación de ganancia de peso en cuyes en la provincia de Tungurahua.</t>
  </si>
  <si>
    <t>Ganancia de peso en cuyes en la provincia de Tungurahua evaluada y determinada</t>
  </si>
  <si>
    <r>
      <t>Desarrollo de una tecnología para el manejo de garrapatas (</t>
    </r>
    <r>
      <rPr>
        <i/>
        <sz val="11"/>
        <color theme="1"/>
        <rFont val="Calibri"/>
        <family val="2"/>
        <scheme val="minor"/>
      </rPr>
      <t>Riphiceplus micropulus</t>
    </r>
    <r>
      <rPr>
        <sz val="11"/>
        <color theme="1"/>
        <rFont val="Calibri"/>
        <family val="2"/>
        <scheme val="minor"/>
      </rPr>
      <t xml:space="preserve">) mediante la aplicación de aceites esenciales </t>
    </r>
  </si>
  <si>
    <t>Tecnología para el manejo de garrapatas mediante la aplicación de aceites esenciales generada</t>
  </si>
  <si>
    <t>Capacitación y transferencia de tecnología en los siguientes temas: raza de ganado lechero que se maneja en la sierra ecuatoriana, manejo de terneras, ordeño mecanizado, inseminación artificial.</t>
  </si>
  <si>
    <t>Personas entre técnicos y productores en manejo del hato lechero capacitadas</t>
  </si>
  <si>
    <r>
      <t>Caracterización de razas de roya amarilla (</t>
    </r>
    <r>
      <rPr>
        <i/>
        <sz val="11"/>
        <color theme="1"/>
        <rFont val="Calibri"/>
        <family val="2"/>
        <scheme val="minor"/>
      </rPr>
      <t>Puccinia striiformis</t>
    </r>
    <r>
      <rPr>
        <sz val="11"/>
        <color theme="1"/>
        <rFont val="Calibri"/>
        <family val="2"/>
        <scheme val="minor"/>
      </rPr>
      <t>), de la hoja (</t>
    </r>
    <r>
      <rPr>
        <i/>
        <sz val="11"/>
        <color theme="1"/>
        <rFont val="Calibri"/>
        <family val="2"/>
        <scheme val="minor"/>
      </rPr>
      <t>Puccinia triticina</t>
    </r>
    <r>
      <rPr>
        <sz val="11"/>
        <color theme="1"/>
        <rFont val="Calibri"/>
        <family val="2"/>
        <scheme val="minor"/>
      </rPr>
      <t>) y del tallo (</t>
    </r>
    <r>
      <rPr>
        <i/>
        <sz val="11"/>
        <color theme="1"/>
        <rFont val="Calibri"/>
        <family val="2"/>
        <scheme val="minor"/>
      </rPr>
      <t>Puccinia graminis</t>
    </r>
    <r>
      <rPr>
        <sz val="11"/>
        <color theme="1"/>
        <rFont val="Calibri"/>
        <family val="2"/>
        <scheme val="minor"/>
      </rPr>
      <t>) en la sierra ecuatoriana que permita diseñar estrategias de manejo para la enfermedad y reducir la pérdida en el rendimiento.</t>
    </r>
  </si>
  <si>
    <t>Cincuenta (50) razas de roya del trigo y cebada caracterizadas.</t>
  </si>
  <si>
    <t>Desarrollo y o liberación de una variead mejorada de trigo de alto rendimiento (5-6 ton/ha) con calidad agroindustrial.</t>
  </si>
  <si>
    <t>Validación de seis líneas promisorias mas dos testigos de trigo.</t>
  </si>
  <si>
    <t>Dos (2) líneas de trigo con calidad agroindustrial identificadas.</t>
  </si>
  <si>
    <t>Validación de un material promisorio de trigo.</t>
  </si>
  <si>
    <t>Líneas de trigo con calidad agroindustrial identificadas</t>
  </si>
  <si>
    <t>Desarrollo y entrega de una variedad de cebada cervecera con un rendimiento de 3 ton/ha, resistente a enfermedades y/o alto contenido de proteína.</t>
  </si>
  <si>
    <t>Variedad mejorada de cebada cervecera liberada</t>
  </si>
  <si>
    <t>Desarrollo y entrega de variedades de cebada de grano descubierto de calidad para el consumo humano y agroindustrial</t>
  </si>
  <si>
    <t>Variedad mejorada de cebada de grano descubierto liberada.</t>
  </si>
  <si>
    <t>Mantenimiento de líneas para generación de nuevas variedades de cebada</t>
  </si>
  <si>
    <t>Líneas promisorias para futura generación de nuevas variedades mantenidas</t>
  </si>
  <si>
    <t>Validación y liberación de una variedad de avena forrajera con un rendimiento alto de biomasa, resistenes a enfermedades y/o alto contenido de proteína.</t>
  </si>
  <si>
    <t xml:space="preserve">Variedad mejorada de avena forrajera liberada
</t>
  </si>
  <si>
    <t>Validación y liberación de una variedad de triticale con un rendimiento alto de biomasa, resistenes a enfermedades y/o alto contenido de proteína.</t>
  </si>
  <si>
    <t>Variedad mejorada de triticale liberada</t>
  </si>
  <si>
    <t>Selección de líneas avanzadas de pastos (origen: 2 nacionales y 5 uruguayas) de las especies: lollium (2), trifolium (4), dactiles (1)</t>
  </si>
  <si>
    <t>Líneas avanzadas de pastos (origen: 2 nacionales y 5 uruguayas) de las especies: 2 Lollium, 2 trifolium, 1 dactiles obtenidas</t>
  </si>
  <si>
    <t>Validación de líneas de cebada cervecera en las provincias de Imbabura, Bolívar y Chimborazo.</t>
  </si>
  <si>
    <t>Líneas de cebada con calidad para procesos artesanales y agroindustriales identificadas.</t>
  </si>
  <si>
    <t>Caracterización de las plagas que afectan a los cereales.</t>
  </si>
  <si>
    <t>Al menos una plaga que afecta a los cereales caracterizada</t>
  </si>
  <si>
    <t>Transferencia de tecnología para el manejo integrado del cultivo de trigo y cebada a técnicos extensionistas del MAGAP y GADs en: muestreo de suelos, fertilización inicial y complementaria, características fisiológicas de la semilla de trigo y cebada, adaptación de las variedades a las diferentes condiciones agroecológicas, manejo de la roya de la hoja y de la roya amarilla, cosecha y poscosecha, valor nutricional y valor agregado.</t>
  </si>
  <si>
    <t>Video promocional de las actividades de investigación y transferencia de tecnología en el rubro cereales elaborado</t>
  </si>
  <si>
    <t>Videos promocionales de las tecnologías vigentes del programa elaborados</t>
  </si>
  <si>
    <t>Guía de aprendizaje elaborado</t>
  </si>
  <si>
    <t>Manual de cultivos de cereales actualizado</t>
  </si>
  <si>
    <t>Trípticos y dos publicaciones misceláneas elaborados</t>
  </si>
  <si>
    <t>Producción de semilla registrada de trigo INIAP-VIVAR</t>
  </si>
  <si>
    <t>Producción de semilla registrada de trigo INIAP-IMBABURA</t>
  </si>
  <si>
    <t>Producción de semilla registrada de cebada INIAP-CAÑICAPA</t>
  </si>
  <si>
    <t>Producción de semilla registrada de cebada maltera</t>
  </si>
  <si>
    <r>
      <t xml:space="preserve">Conservación de colecciones del banco de germoplasma en cámara fría, campo e </t>
    </r>
    <r>
      <rPr>
        <i/>
        <sz val="11"/>
        <color theme="1"/>
        <rFont val="Calibri"/>
        <family val="2"/>
        <scheme val="minor"/>
      </rPr>
      <t>in vitro</t>
    </r>
  </si>
  <si>
    <r>
      <t xml:space="preserve">Accesiones en camara fría, campo e </t>
    </r>
    <r>
      <rPr>
        <i/>
        <sz val="11"/>
        <color theme="1"/>
        <rFont val="Calibri"/>
        <family val="2"/>
        <scheme val="minor"/>
      </rPr>
      <t>in vitro</t>
    </r>
    <r>
      <rPr>
        <sz val="11"/>
        <color theme="1"/>
        <rFont val="Calibri"/>
        <family val="2"/>
        <scheme val="minor"/>
      </rPr>
      <t xml:space="preserve"> conservadas.</t>
    </r>
  </si>
  <si>
    <t>Determinación de áreas de conservación en maíz, papa, y fréjol mediante inventarios y criterios ecogeográficos, biológicos, sociales, demográficos, etc.</t>
  </si>
  <si>
    <t>Áreas de conservación de las especies indicadas determinadas.</t>
  </si>
  <si>
    <t>Colecta de agrobiodiversidad de especies de importancia alimentaria y/o en peligro de erosión genética</t>
  </si>
  <si>
    <t>Accesiones colectadas</t>
  </si>
  <si>
    <t>Refrescamiento y multiplicación de colecciones con baja viabilidad</t>
  </si>
  <si>
    <t>50 % del Banco de Germoplasma refrescado</t>
  </si>
  <si>
    <t>Caracterización de germoplasma de las colecciones conservadas en el banco</t>
  </si>
  <si>
    <t>30 % del Banco de Germoplasma caracterizado</t>
  </si>
  <si>
    <t>Completar la colección nacional de maíz con colectas de la costa y amazonía</t>
  </si>
  <si>
    <t>Material suplementario de maíz colectado</t>
  </si>
  <si>
    <t>Identificación de dos nuevas razas de maíz: guagal y chaucho</t>
  </si>
  <si>
    <t>Dos nuevas razas de maíz determinadas</t>
  </si>
  <si>
    <t>Capacitación y transferencia de conocimiento en: conservación y ferias agrobiodiversas.</t>
  </si>
  <si>
    <t>Video promocional elaborado</t>
  </si>
  <si>
    <t>Videos promocionales elaborados</t>
  </si>
  <si>
    <t>Implementación y manejo de CBDA's</t>
  </si>
  <si>
    <t>4 CBDAs implementados</t>
  </si>
  <si>
    <t xml:space="preserve">Trípticos publicados </t>
  </si>
  <si>
    <t>Elaboración y actualización de trípticos y publicaciones miscelaneas.</t>
  </si>
  <si>
    <t>Publicaciones miscelaneas realizadas</t>
  </si>
  <si>
    <t>Detección y limpieza de virus en la colección de raíces y tubérculos nativos del DENAREF</t>
  </si>
  <si>
    <t>Detectado y depurado la colección de raíces y tubérculos nativos del DENAREF</t>
  </si>
  <si>
    <t>Zoogenetica</t>
  </si>
  <si>
    <t>Colectar, caracterizar y conservar los recursos zoogenéticos con potencial productivo del país de las razas bovinas y cavícolas.</t>
  </si>
  <si>
    <t>Recursos zoogenéticos con potencial productivo del país de las razas bovinas y cavícolas colectados, caracterizados y conservados.</t>
  </si>
  <si>
    <t>Micro y entobiológicos</t>
  </si>
  <si>
    <t>Implementación de la colección entomológica de especies de interés agronómico.</t>
  </si>
  <si>
    <t>Colección de entomología con la tecnología necesaria para su conservación implementada</t>
  </si>
  <si>
    <t>Implementción de la colección de microorganismos y nemátodos de interés agronómico.</t>
  </si>
  <si>
    <t>Colección de nematodos y microorganismos con la tecnología necesaria para su conservación implementada</t>
  </si>
  <si>
    <t>Determinación del patrón genético de identidad de las variedades de INIAP vigentes y nuevas.</t>
  </si>
  <si>
    <t>Patrón de identidad genética de todas las variedades vigentes liberadas por el INIAP establecido</t>
  </si>
  <si>
    <t xml:space="preserve">Estudios de caracterización e identificación molecular en germoplasma vegetal, animal y de microorganismos  </t>
  </si>
  <si>
    <t>Estudios de caracterización e identificación molecular en germoplasma vegetal, animal o de microrganismos realizados</t>
  </si>
  <si>
    <t xml:space="preserve">Desarrollo y validación de marcadores moleculares para diversidad y mapeo genético </t>
  </si>
  <si>
    <t>Marcadores moleculares para diversidad y mapeo genético en al menos cuatro cultivos nativos de interés económico desarrollados y validados</t>
  </si>
  <si>
    <t>Estudios de expresión génica con relación a la producción de metabolitos secundarios o productos biosintéticos de interés</t>
  </si>
  <si>
    <t>Estudios de expresión genética con técnicas moleculares y de bioinformatica asociados a genes de interés realizados</t>
  </si>
  <si>
    <t>Desarrollar y/o validar  protocolos para la producción masiva in vitro de especies con potencial económico o agroindustrial</t>
  </si>
  <si>
    <r>
      <t xml:space="preserve">Tecnología para la multiplicación acelerada </t>
    </r>
    <r>
      <rPr>
        <i/>
        <sz val="11"/>
        <color theme="1"/>
        <rFont val="Calibri"/>
        <family val="2"/>
        <scheme val="minor"/>
      </rPr>
      <t>in vitro</t>
    </r>
    <r>
      <rPr>
        <sz val="11"/>
        <color theme="1"/>
        <rFont val="Calibri"/>
        <family val="2"/>
        <scheme val="minor"/>
      </rPr>
      <t xml:space="preserve"> de al menos cuatro especies nativas de interés económico desarrollada y validada</t>
    </r>
  </si>
  <si>
    <t>Videos que muestran las actividades que se realizan en Biotecnología elaborados</t>
  </si>
  <si>
    <t>Videos que muestran las tecnologías generadas por el Departamento elaborados</t>
  </si>
  <si>
    <t xml:space="preserve">Tríptico y publicación miscelánea elaborados  </t>
  </si>
  <si>
    <t>Raíces y tubérculos</t>
  </si>
  <si>
    <t>Evaluar las propiedades nutricionales, agroindustriales y los metabolitos secundarios de las papas y otras raíces y tubérculos andinos.</t>
  </si>
  <si>
    <t>Propiedades nutricionales, agroindustriales y los metabolitos secundarios de al menos 50  genotipos de papa , así como 4 raíces y tubérculos andinos determinada</t>
  </si>
  <si>
    <t xml:space="preserve">Evaluación de la atividad biológica de los extractos de papa y otras raíces y tubérculos andinos, ricos en compuestos bioactivos. </t>
  </si>
  <si>
    <t>Dos actividades biológicas de genotipos representativos de papa y otras raíces y tubérculos andinos evaluadas</t>
  </si>
  <si>
    <t>Desarrollar tecnologías para reducir las pérdidas en poscosecha de melloco, mashua, jícama y zanahoria blanca.</t>
  </si>
  <si>
    <t>Tecnologías para reducir la pérdida postcosecha de papa, melloco, mashua, jícama y zanahoria blanca desarrolladas.</t>
  </si>
  <si>
    <t>Desarrollar tecnologías para el aprovechamiento agroindustrial de los componentes primarios y secundarios de la papa y otras raíces y tubérculos andinos.</t>
  </si>
  <si>
    <t>Tecnologías para el aprovechamiento agroindustrial de la papa y otras raíces y tubérculos generadas</t>
  </si>
  <si>
    <t>Capacitación y transferencia de tecnología en los siguientes temas: poscosecha, valor nutricional, tecnologías de trasnformación de papa, melloco, mashua, jícama y zanahoria blanca, y otras tecnologías que se desarrollen durante la ejecución del PEI.</t>
  </si>
  <si>
    <t>Usuarios entre productores, procesadores y consumidores de papa, raíces y tubérculos andinos capacitados</t>
  </si>
  <si>
    <t>Yuca y Camote</t>
  </si>
  <si>
    <t>Evaluar las propiedades nutricionales, agroindustriales y los metabolitos secundarios del camote y yuca.</t>
  </si>
  <si>
    <t>Propiedades nutricionales, agroindustriales y los metabolitos secundarios de al menos 20  genotipos de yuca y camote determinadas</t>
  </si>
  <si>
    <t>Evaluación de la actividad biológica de los extractos de camote y yuca (raíz y hojas)</t>
  </si>
  <si>
    <t>Al menos dos actividades biológicas en los extractos de raíces  y hojas de  genotipos de camote y yuca identificadas</t>
  </si>
  <si>
    <t>Desarrollo de tecnologías para reducir las pérdidas de poscosecha de camote y yuca</t>
  </si>
  <si>
    <t>Tecnologías para reducir las pérdidas postcosecha de camote y yuca desarrolladas</t>
  </si>
  <si>
    <t>Desarrollar tecnologías para el aprovechamiento agroindustrial de los componentes primarios y secundarios del camote y la yuca</t>
  </si>
  <si>
    <t>Tecnologías para  el aprovechamiento agroindustrial del camote y la yuca desarrolladas</t>
  </si>
  <si>
    <t>Capacitación y transferencia de tecnología en los siguientes temas: poscosecha, valor nutricional, tecnologías de transformación  de yuca y camote y otras tecnologías que se desarrollen durante la ejecución del PEI.</t>
  </si>
  <si>
    <t>Usuarios entre productores, procesadores y consumidores de   camote y yuca capacitados</t>
  </si>
  <si>
    <t>Medicinales</t>
  </si>
  <si>
    <t>Estudios sobre la producción de los metabolitos secundarios de al menos 4 plantas medicinales durante su fenología en las zonas de origen y en jardines de conservación.</t>
  </si>
  <si>
    <t>Perfil de metabolitos secundarios de al menos 4 plantas medicinales durante su fenología, en las zonas de origen y en jardines de conservación, caracterizado</t>
  </si>
  <si>
    <r>
      <t xml:space="preserve">Desarrollar el valor agregado de al menos 4 especies medicinales promisorias a través de la cuantificación de la actividad biológica, terapeútica y toxicidad </t>
    </r>
    <r>
      <rPr>
        <i/>
        <sz val="11"/>
        <color theme="1"/>
        <rFont val="Calibri"/>
        <family val="2"/>
        <scheme val="minor"/>
      </rPr>
      <t>in vivo</t>
    </r>
    <r>
      <rPr>
        <sz val="11"/>
        <color theme="1"/>
        <rFont val="Calibri"/>
        <family val="2"/>
        <scheme val="minor"/>
      </rPr>
      <t xml:space="preserve"> de los metabolitos secundarios. </t>
    </r>
  </si>
  <si>
    <t>Estudios de la actividad biológica, terepeútica y toxicidad en vivo, de los metabolitos secundarios de al menos 4 especies de plantas medicinales promisorias, realizados</t>
  </si>
  <si>
    <t>Alternativas de agregación de valor a través de la estandarización de diferentes formulaciones: nutraceúticas, fitofarmaceúticas y semioquímicas, a partir de cuatro especies medicinales promisorias, a escala de laboratorio.</t>
  </si>
  <si>
    <t>Tecnologías para formular productos nutraceúticos, fitofarmacéuticos y semioquimicos con los extractos de cuatro plantas medicinales promisorias, desarrolladas.</t>
  </si>
  <si>
    <t>Aplicación de métodos alternativos no contaminantes para reducir las podredumbres en poscosecha de frutas andinas y tropicales (piña, banano, mora, pitahaya).</t>
  </si>
  <si>
    <t>Al menos 2 métodos alternativos para reducir la podredumbre poscosecha en piña, banano, mora, pitahaya, estudiados</t>
  </si>
  <si>
    <t>Alternativas de mejora en el manejo poscosecha para reducir las pérdidas de calidad que se producen desde la cosecha del maracuyá hasta la comercialización de los principales mercados del país.</t>
  </si>
  <si>
    <t>Al menos dos alternativas para mejorar el manejo poscosecha y reducir las pérdidas de calidad desde la poscosecha hasta la comercialización de maracuya en los principales mercados del país estudiadas</t>
  </si>
  <si>
    <t>Alternativas de mejora en el manejo poscosecha para reducir las pérdidas de calidad que se producen desde la cosecha de las variedades Hass y Fuerte de aguacate, hasta la comercialización en los principales mercados del país.</t>
  </si>
  <si>
    <t>Al menos dos alternativas para mejorar el manejo poscosecha y reducir las pérdidas de calidad desde la poscosecha hasta la comercialización de aguacate de las variedades Hass y Fuerte en los principales mercados del país estudiadas</t>
  </si>
  <si>
    <t>Caracterización física, química y agroindustrial en nuevos materiales promisorios (maracuyá, tomate de árbol) una variedad (mora) y otros que se prioricen durante la ejecución del PEI.</t>
  </si>
  <si>
    <t>Caracterización quimica, fisica y agroindustrial en al menos 30  materiales promisorios y/o variedades de tomate de árbol, maracuya,mortiño realizada</t>
  </si>
  <si>
    <t>Identificación y cuantificación de las principales biomoléculas de interés funcional y agroindustrial en materiales promisorios y/o variedades de frutales (aguacate, maracuyá, granadilla, tomate de árbol, mora, chirimoya)</t>
  </si>
  <si>
    <t>Al menos 6 biomoléculas de interés funcional y agroindustrial en materiales promisorios y/o variedades de tomate de árbol, maracuyá, mortiño, granadilla) identificadas y cuantificadas</t>
  </si>
  <si>
    <t>Generación de tecnologías agregadoras de valor para la obtención de productos funcionales, en al menos tres frutales priorizados (aguacate, maracuyá y chirimoya)</t>
  </si>
  <si>
    <t>Tecnologías para elaboraborar productos nutritivos y funcionales a base de maracuya y aguacate generadas</t>
  </si>
  <si>
    <t>Determinación de niveles de contaminación por metales pesados en mora, en las principales zonas productoras del país.</t>
  </si>
  <si>
    <t>Niveles de contaminación por metales pesados en al menos 100 muestras de mora de las principales zonas productoras del país evaluados</t>
  </si>
  <si>
    <t>Capacitación y transferencia de tecnología para los cultivos maracuyá, aguacate, tomate de árbol, mora, granadilla en los temas: poscosecha, valor nutricioinal, tecnologías de transformación, y otras tecnologías que se desarrollen durante la ejecución del PEI</t>
  </si>
  <si>
    <t>Usuarios entre productores, procesadores y consumidores de frutas andinas y tropicalles capacitados</t>
  </si>
  <si>
    <t>Caracterización nutricional y agroindustrial de cebada, trigo, triticale, avena, maices duros y suaves.</t>
  </si>
  <si>
    <t xml:space="preserve">Caracterización  nutricional y agroindustrial de al menos 20 lineas promisorias de cebada, 30 de trigo, 10 de triticale, 5 de avena, 10  lineas promisorias de maices duros y 10 maíces suaves realizada </t>
  </si>
  <si>
    <t>Determinación de la calidad nutricional y aptitud para el consumo animal de la biomasa de triticale, avena y otros.</t>
  </si>
  <si>
    <t xml:space="preserve">Calidad nutricional y aptitud para el consumo animal del follaje, de al menos 10 genotipos de triticales, 5 de avena y otros  cereales  forrajeros determinada. </t>
  </si>
  <si>
    <t>Desarrollo de tecnologías para agregar valor al trigo, cebada, triticale, avena, maices duros y suaves</t>
  </si>
  <si>
    <t>Tecnologías para agregar valor al trigo, cebada, triticales, avena, maíces duros y suaves desarrolladas</t>
  </si>
  <si>
    <t>Desarrollo de productos funcionales a partir de los subproductos del procesamiento de cebada.</t>
  </si>
  <si>
    <t>Productos funcionales, a partir de los subproductos del  procesamiento de la cebada desarrollados</t>
  </si>
  <si>
    <t>Implementación de ensayos de efectividad, bioseguridad y estabilidad de los productos funcionales.</t>
  </si>
  <si>
    <t>Efectividad, calidad y estabilidad  de los productos funcionales desarrollados  con base a los subproductos del trigo y cebada conocida</t>
  </si>
  <si>
    <t>Desarrollo de nuevos productos a partir de los residuos agroindustriales de trigo, cebada, triticale, avena, maices duros y suaves.</t>
  </si>
  <si>
    <t>Productos, a partir de los residuos industriales del trigo, cebada, triticales, avena, maíces duros y suaves desarrollados</t>
  </si>
  <si>
    <t>Determinación de niveles de contaminación por micotoxinas: aflatoxina, fumonisina en al menos 100 muestras de maíz y deoxinivalenol en al menos 100 muestras de trigo.</t>
  </si>
  <si>
    <t>Nivel de contaminación por micotoxinas, aflatoxinas y fumonisina en al menos 100 muestras de maíz  y  de oxinivalenol en al menos 100 muestras de trigo determinado</t>
  </si>
  <si>
    <t>Capacitación y transferencia de tecnología en: poscosecha, valor nutricional, tecnologías de transformación de trigo, cebada, avena, maices duros , suaves y otras tecnologías que se desarrollen en la ejecución del PEI</t>
  </si>
  <si>
    <t>Usuarios de las tecnologías  entre productores, procesadores y consumidores de  trigo, cebada, triticale, avena, maíces duros y suaves capacitados</t>
  </si>
  <si>
    <t>Leguminosas y GA</t>
  </si>
  <si>
    <t>Realizar la caracterización nutricional y agroindustrial del banco activo de fréjol, chocho, quinua, amaranto.</t>
  </si>
  <si>
    <t>Caracterización agroindustrial  de al menos 20 genotipos de frejol,  20 de chocho,  15 de quinua y  10 de amaranto realizada</t>
  </si>
  <si>
    <t>Evaluar la actividad biológica de extractos y/o copuestos bioactivos del fréjol, amaranto, quinua y chocho</t>
  </si>
  <si>
    <t>Al menos dos actividades  biológicas de extractos y/o compuestos bioactivos de  fréjol, chocho, quinua y amaranto evaluadas</t>
  </si>
  <si>
    <t>Desarrollar tecnologías poscosecha, para prolongar la vida últil de fréjol, haba y arveja en estado fresco</t>
  </si>
  <si>
    <t xml:space="preserve">Tecnologías postcosecha para prolongar la vida útil de fréjol, haba y arveja en estado fresco desarrolladas  </t>
  </si>
  <si>
    <t>Desarrollar producto nutritivos y/o funcionales con base a leguminosas y granos andinos.</t>
  </si>
  <si>
    <t>Productos nutritivos y/o funcionales con base a leguminosas y granos andinos desarrolados</t>
  </si>
  <si>
    <t>Desarrollar tecnologías para el desarrollo de nuevos productos a partir de leguminosas y granos andinos</t>
  </si>
  <si>
    <t>Tecnologías para el desarrollo de  nuevos productos con base a leguminosas y granos andinos desarrolladas</t>
  </si>
  <si>
    <t>Capacitación y transferencia de tecnología en los siguientes temas: poscosecha, valor nutricional, tecnologías de transformación de chocho, quinua, amaranto, sangorache, fréjol, arveja, haba y otras tecnologías que se desarrollen durante la ejecución del PEI.</t>
  </si>
  <si>
    <t>Usuarios de las tecnologías  entre productores, procesadores y consumidores de leguminosas y granos andinos capacitados</t>
  </si>
  <si>
    <t xml:space="preserve">Identificación y cuantificación de biomoléculas de interés funcional, en al menos 400 muestras de clones promisorios de cacao y muestras comerciales, para usos agroalimentarios. </t>
  </si>
  <si>
    <t>Al menos 4 biomoléculas de interés funcional en al menos 400 muestras de clones promisorios de cacao y muestras comerciales para usos agroalimentarios caracterizadas</t>
  </si>
  <si>
    <t>Caracterización de los componentes volátiles y no volátiles, como herramientas de calidad, que permita discriminar poblaciones, usando métodos convencionales y espectrales (NIRS) en al menos 300 muestras de cacao y 300 de café.</t>
  </si>
  <si>
    <t>Al menos 4 componentes quimicos volátiles y no volátiles que permita discriminar poblaciones de cacao como herramientas de calidad utilizando análisis convensionales y espectrales NIRS en al menos 300 muestras de cacao y café caracterizados</t>
  </si>
  <si>
    <t>Extracción y purificación de compuestos bioactivos del cacao Nacional y CCN 51 para la elaboración de productos nutraceúticos</t>
  </si>
  <si>
    <t>Al menos 2 tecnologías de extracción y purificación de componentes bioactivos en cacao Nacional y CCN 51 parea elaboración de productos nutraceuticos desarrolladas.</t>
  </si>
  <si>
    <t>Determinación de los niveles de contaminación por Ocratoxina A, en al menos 200 muestras de café y 200 de cacao procedentes de las principales zonas productoras del Ecuador.</t>
  </si>
  <si>
    <t>Nivel de contaminación de al menos 200 muestras de café y 200 de cacao de las principales zonas productoras del país determinado</t>
  </si>
  <si>
    <t>Capacitación y transferencia de tecnología en los siguientes temas: calidad química y funcional de cacao y café, inocuidad en cacao y café, y otras tecnologías que se elaboren en la ejecución del PEI.</t>
  </si>
  <si>
    <t>Estudiantes, profesores, productores , exportadores involucrados en la cadena de producción de cacao y café capacitados</t>
  </si>
  <si>
    <t>Economía agrícola</t>
  </si>
  <si>
    <t>Oportunidades de mercado para tecnologías agroindustriales innovadoras basadas en el aprovechamiento de la biodiversidad de raíces, tubérculos y frutas andinas.</t>
  </si>
  <si>
    <t>Oportunidades de mercado para tecnologías agroindustriales basadas en el aprovechamiento de la biodiversidad de raíces, tubérculos y frutales andinos detectadas</t>
  </si>
  <si>
    <t>Estudio de impacto de las tecnologáis generadas por el INIAP.</t>
  </si>
  <si>
    <t>Estudios que muestran la adopción e impactos de las tecnologías desarrolladas por el INIAP realizados.</t>
  </si>
  <si>
    <t xml:space="preserve">Estudio de la demanda tecnológica de la cadena de valor en las zonas de influencia en la sierra norte y centro. </t>
  </si>
  <si>
    <t>Diferentes actores de los eslabones de las cadenas de valor y sus esquemas de participación para fortalecer el desarrollo de estas cadenas identificados</t>
  </si>
  <si>
    <t>Principales determinantes y estrategias que promueven la productividad del cultivo de mora en la provincia de Tungurahua - Ecuador</t>
  </si>
  <si>
    <t>Determinantes y las estrategias que promueven la productividad del cultivo de mora en Tungurahua conocidas</t>
  </si>
  <si>
    <t>Optimización económica como estrategia para mejorar la productividad y sostenibilidad de los sistemas de producción de mora en la provincia de Bolívar.</t>
  </si>
  <si>
    <t>Mejores estrategias que optimizan los sistemas de producción de mora de la provincia de Bolívar conocidas</t>
  </si>
  <si>
    <t>Factores determinantes de la elección de los métodos de adaptación y mitigación al cambio climatico por parte de los agricultores de la región andina del Ecuador.</t>
  </si>
  <si>
    <t>Factores que promueven o no la elección de alternativas de adaptación y mitigación al cambio climático conocidos</t>
  </si>
  <si>
    <t>Investigaciones en agricultura de conservación como una potencial vía para promover el manejo de recursos, incrementar la productividad y mejorar las condiciones socio-económicas en la región andina del Ecuador.</t>
  </si>
  <si>
    <t xml:space="preserve">Alternativas tecnológicas que promueven el manejo de recursos naturales, por provincia disponibles.  </t>
  </si>
  <si>
    <t>Galápagos</t>
  </si>
  <si>
    <t>Catálogo de microorganismos, organismos y especies invasoras asociados a las áreas agrícolas de la provincia de Galápagos.</t>
  </si>
  <si>
    <t>Catálogo de microorganismos, organismos y especies invasoras asociados a las áreas agrícolas de la provincia de Galápagos disponible</t>
  </si>
  <si>
    <t>Protección vegetal</t>
  </si>
  <si>
    <t>Elaboración de videos promocionales de las actividades que realiza el departamento</t>
  </si>
  <si>
    <t>Videos promocionales de las actividades del departamento disponibles</t>
  </si>
  <si>
    <t>Elaboración de videos promocionales de las tecnologías vigentes y disponibles generadas por el departamento</t>
  </si>
  <si>
    <t>Videos promocionales de las tecnologías vigentes y disponibles generadas por el departamento disponibles</t>
  </si>
  <si>
    <t>Trípticos y las misceláneas actualizados</t>
  </si>
  <si>
    <t>NDT</t>
  </si>
  <si>
    <t>Elaboración de 3 videos promocionales de las experiencias de la validación participativa</t>
  </si>
  <si>
    <t>Videos que muestran las experiencias de la validación participativa elaborados</t>
  </si>
  <si>
    <t>Tripticos y publicación miscelánea sobre las actividades de Trasnferencia de tecnología realizados</t>
  </si>
  <si>
    <t>Elaboración y actualización de fichas técnicas de los cultivos</t>
  </si>
  <si>
    <t>Fichas técnicas de los cultivos que trabaja la EESC actualizadas</t>
  </si>
  <si>
    <t>Elaboración y actualización de los archivos fotográficos (siembra, variedades, labores culturales, plagas, controles fitosanitarios, cosecha, poscosecha, valor agregado) de los cultivos que se investigan en EESC</t>
  </si>
  <si>
    <t>Archivos fotográficos de los cultivos que trabaja la EESC actualizados</t>
  </si>
  <si>
    <t xml:space="preserve">Palma </t>
  </si>
  <si>
    <t>Selección de plantas promisorias del banco de germoplasma para ser utilizadas en nuevos cruzamientos, recombinaciones; procedentes de varios orígenes y colecciones.</t>
  </si>
  <si>
    <t>Plantas Duras identificadas y seleccionadas.</t>
  </si>
  <si>
    <t>Plantas Pisiferas identificadas y seleccionadas.</t>
  </si>
  <si>
    <t>Plantas Tenera identificadas y seleccionadas.</t>
  </si>
  <si>
    <t xml:space="preserve">Evaluación y caracterización agromorfológica, química y molecular de poblaciones de oleíferas colectadas en la amazonía ecuatoriana. </t>
  </si>
  <si>
    <t>Plantas oleíferas en base a la caracterización agromorfológica de las colectas para realizar cruces entre Guineensis y entre las más divergentes en oleíferas preseleccionadas.</t>
  </si>
  <si>
    <r>
      <t xml:space="preserve">Desarrollo de nuevos cruzamientos entre </t>
    </r>
    <r>
      <rPr>
        <i/>
        <sz val="11"/>
        <color theme="1"/>
        <rFont val="Calibri"/>
        <family val="2"/>
        <scheme val="minor"/>
      </rPr>
      <t>Teneras Guineensis</t>
    </r>
    <r>
      <rPr>
        <sz val="11"/>
        <color theme="1"/>
        <rFont val="Calibri"/>
        <family val="2"/>
        <scheme val="minor"/>
      </rPr>
      <t xml:space="preserve"> INIAP con polen de diferentes orígenes.</t>
    </r>
  </si>
  <si>
    <t>Información del comportamiento y adaptación de cinco cruzamientos con diferentes polen con el fin de selecciona Pisíferas, disponible.</t>
  </si>
  <si>
    <t>Ensayo correspondiente a seis cruamientos con diferente polen implementado.</t>
  </si>
  <si>
    <t>Identificación de los mejores cruzamientos INIAP-Tenera en diferentes condiciones ambientales: Oriente, Quevedo, Santo Domingo, Esmeraldas.</t>
  </si>
  <si>
    <t>Localidades establecidas con 20 cruamientos de Duras x Pisifera procedente del departamento de producción implementadas.</t>
  </si>
  <si>
    <t>Identificación de los mejores cruzamientos de híbridos interespecíficos Oleifera x Guineensis (OxG) como alternativa a la pudrición del cogollo, con un adecuado manejo en diferentes condiciones ambientales: Oriente, Quevedo, Santo Domingo, Esmeraldas.</t>
  </si>
  <si>
    <t>Información del comportamiento de cuatro cruces OxG en la zona de San Lorenzo afectada por la PC, disponible.</t>
  </si>
  <si>
    <t>Localidades afectadas por la PC implementadas con dos retrocruzamientos de (OxG)xG, establecidas.</t>
  </si>
  <si>
    <t>Nuevos cruzamientos de OxG (polen de planta virescens) germinados.</t>
  </si>
  <si>
    <r>
      <t xml:space="preserve">Desarrollo de compracaciones de requerimientos nutricionales entre palma aceitera </t>
    </r>
    <r>
      <rPr>
        <i/>
        <sz val="11"/>
        <color theme="1"/>
        <rFont val="Calibri"/>
        <family val="2"/>
        <scheme val="minor"/>
      </rPr>
      <t>Elaeis guineensis</t>
    </r>
    <r>
      <rPr>
        <sz val="11"/>
        <color theme="1"/>
        <rFont val="Calibri"/>
        <family val="2"/>
        <scheme val="minor"/>
      </rPr>
      <t xml:space="preserve"> y </t>
    </r>
    <r>
      <rPr>
        <i/>
        <sz val="11"/>
        <color theme="1"/>
        <rFont val="Calibri"/>
        <family val="2"/>
        <scheme val="minor"/>
      </rPr>
      <t>Elaeis oleífera</t>
    </r>
    <r>
      <rPr>
        <sz val="11"/>
        <color theme="1"/>
        <rFont val="Calibri"/>
        <family val="2"/>
        <scheme val="minor"/>
      </rPr>
      <t>, a nivel de campo.</t>
    </r>
  </si>
  <si>
    <t>Resultados preliminares en por lo menos dos elementos esenciales nutricionales en guineensis y oleífera disponibles.</t>
  </si>
  <si>
    <t>Actualización química de suelos sembrados con palma aceitera.</t>
  </si>
  <si>
    <t>Actualizaciones químicas (N,P.K.Mg y S) de suelos sembrados con palma aceitera de La Concordia y áreas aledañas, disponible.</t>
  </si>
  <si>
    <t>Obtención de hapliodes y dobles haploides en palma aceitera</t>
  </si>
  <si>
    <t>Protocolo de regeneración de plantas vía embriogénesis somática a partir del cultivo de anteras en palma aceitera.</t>
  </si>
  <si>
    <t>Obtención de hapliodes y doble haploides en palma aceitera</t>
  </si>
  <si>
    <t>Plantas hapliodes y doble haploides de palma aceitera con posible aplicación en los programas de mejoramiento genético en estas especies establecidas en condiciones de vivero.</t>
  </si>
  <si>
    <t>Clonación de plantas progenitoras del híbrido INIAP-Tenera de palma aceitera</t>
  </si>
  <si>
    <t>Protocolo de regeneración de plantas vía embriogénesis somática para la conservación de plantas progenitoras del híbrido INIAP-Tenera de palma aceitera generado.</t>
  </si>
  <si>
    <t>Plantas que son clones de plantas progenitoras obtenidas en condiciones de vivero.</t>
  </si>
  <si>
    <t>Desarrollo de un método más eficiente para la germinación de semillas de palma aceitera.</t>
  </si>
  <si>
    <t>Protocolo de germinación de semillas de palma más rápido y eficiente generado.</t>
  </si>
  <si>
    <r>
      <t xml:space="preserve">Desarrollo de clones de caucho con resistencia genética a </t>
    </r>
    <r>
      <rPr>
        <i/>
        <sz val="11"/>
        <color theme="1"/>
        <rFont val="Calibri"/>
        <family val="2"/>
        <scheme val="minor"/>
      </rPr>
      <t>Microcyclus ulei</t>
    </r>
    <r>
      <rPr>
        <sz val="11"/>
        <color theme="1"/>
        <rFont val="Calibri"/>
        <family val="2"/>
        <scheme val="minor"/>
      </rPr>
      <t xml:space="preserve"> para zonas de alta incidencia y clones de alto rendimiento para zonas de escape.</t>
    </r>
  </si>
  <si>
    <t>Rendimiento de los clones con resistencia genética del Campo clonal a gran escala No. 1 confirmado.</t>
  </si>
  <si>
    <r>
      <t xml:space="preserve">Clones de resistencia genética al hongo </t>
    </r>
    <r>
      <rPr>
        <i/>
        <sz val="11"/>
        <color theme="1"/>
        <rFont val="Calibri"/>
        <family val="2"/>
        <scheme val="minor"/>
      </rPr>
      <t xml:space="preserve">M. ulei </t>
    </r>
    <r>
      <rPr>
        <sz val="11"/>
        <color theme="1"/>
        <rFont val="Calibri"/>
        <family val="2"/>
        <scheme val="minor"/>
      </rPr>
      <t>en el campo clonal a gran escala No. 4 de la EESD evaluados y seleccionados.</t>
    </r>
  </si>
  <si>
    <r>
      <t xml:space="preserve">Clones de caucho con resistencia a </t>
    </r>
    <r>
      <rPr>
        <i/>
        <sz val="11"/>
        <color theme="1"/>
        <rFont val="Calibri"/>
        <family val="2"/>
        <scheme val="minor"/>
      </rPr>
      <t>M. ulei</t>
    </r>
    <r>
      <rPr>
        <sz val="11"/>
        <color theme="1"/>
        <rFont val="Calibri"/>
        <family val="2"/>
        <scheme val="minor"/>
      </rPr>
      <t xml:space="preserve"> y de alto rendiimento liberados.</t>
    </r>
  </si>
  <si>
    <r>
      <t xml:space="preserve">Determinación de las características y variabilidad genética de las cepas de </t>
    </r>
    <r>
      <rPr>
        <i/>
        <sz val="11"/>
        <color theme="1"/>
        <rFont val="Calibri"/>
        <family val="2"/>
        <scheme val="minor"/>
      </rPr>
      <t>M. ulei</t>
    </r>
    <r>
      <rPr>
        <sz val="11"/>
        <color theme="1"/>
        <rFont val="Calibri"/>
        <family val="2"/>
        <scheme val="minor"/>
      </rPr>
      <t>.</t>
    </r>
  </si>
  <si>
    <r>
      <t xml:space="preserve">Purificación de las cepas de </t>
    </r>
    <r>
      <rPr>
        <i/>
        <sz val="11"/>
        <color theme="1"/>
        <rFont val="Calibri"/>
        <family val="2"/>
        <scheme val="minor"/>
      </rPr>
      <t>M. ulei</t>
    </r>
    <r>
      <rPr>
        <sz val="11"/>
        <color theme="1"/>
        <rFont val="Calibri"/>
        <family val="2"/>
        <scheme val="minor"/>
      </rPr>
      <t xml:space="preserve"> realizada.</t>
    </r>
  </si>
  <si>
    <r>
      <t xml:space="preserve">Caracterización molecular de las cepas de </t>
    </r>
    <r>
      <rPr>
        <i/>
        <sz val="11"/>
        <color theme="1"/>
        <rFont val="Calibri"/>
        <family val="2"/>
        <scheme val="minor"/>
      </rPr>
      <t>M. ulei</t>
    </r>
    <r>
      <rPr>
        <sz val="11"/>
        <color theme="1"/>
        <rFont val="Calibri"/>
        <family val="2"/>
        <scheme val="minor"/>
      </rPr>
      <t xml:space="preserve"> realizada.</t>
    </r>
  </si>
  <si>
    <t>Establecimiento de sistemas agroforestales de caucho y otras especies.</t>
  </si>
  <si>
    <t>Parcela establecida en SAF caucho y otras especies en EESD, con el objeto de diversificar la unidad de producción, obtener un retorno económico durante la etapa improductiva del caucho y darle sostenibilidad económica al productor a través del tiempo.</t>
  </si>
  <si>
    <t>Desarrollo de alternativas tecnológicas de establecimiento de caucho en Sistemas Agroforestales económicamente más rentables.</t>
  </si>
  <si>
    <t>Interacción de las especies estalecidas en Sistemas Agroforestales, mediante el uso de distanciamientos de siembra alternativos que permitan una mejor distribución de las plantas en la misma unidad de produción y su impacto económico, conocida.</t>
  </si>
  <si>
    <t>Establecimiento de viveros y material vegetal (varetas) disponibles para productores.</t>
  </si>
  <si>
    <t>Materiales de siembra disponibles para los productores, de acuerdo a la demanda existente.</t>
  </si>
  <si>
    <r>
      <t>Adquisición de procedencias por especies de Pino (</t>
    </r>
    <r>
      <rPr>
        <i/>
        <sz val="11"/>
        <color theme="1"/>
        <rFont val="Calibri"/>
        <family val="2"/>
        <scheme val="minor"/>
      </rPr>
      <t>Pinus radita</t>
    </r>
    <r>
      <rPr>
        <sz val="11"/>
        <color theme="1"/>
        <rFont val="Calibri"/>
        <family val="2"/>
        <scheme val="minor"/>
      </rPr>
      <t xml:space="preserve"> y </t>
    </r>
    <r>
      <rPr>
        <i/>
        <sz val="11"/>
        <color theme="1"/>
        <rFont val="Calibri"/>
        <family val="2"/>
        <scheme val="minor"/>
      </rPr>
      <t>Pinus patula</t>
    </r>
    <r>
      <rPr>
        <sz val="11"/>
        <color theme="1"/>
        <rFont val="Calibri"/>
        <family val="2"/>
        <scheme val="minor"/>
      </rPr>
      <t>), Eucalipto (</t>
    </r>
    <r>
      <rPr>
        <i/>
        <sz val="11"/>
        <color theme="1"/>
        <rFont val="Calibri"/>
        <family val="2"/>
        <scheme val="minor"/>
      </rPr>
      <t>Eucaliptus globulus, E. urograndis</t>
    </r>
    <r>
      <rPr>
        <sz val="11"/>
        <color theme="1"/>
        <rFont val="Calibri"/>
        <family val="2"/>
        <scheme val="minor"/>
      </rPr>
      <t xml:space="preserve"> y </t>
    </r>
    <r>
      <rPr>
        <i/>
        <sz val="11"/>
        <color theme="1"/>
        <rFont val="Calibri"/>
        <family val="2"/>
        <scheme val="minor"/>
      </rPr>
      <t>E. saligna</t>
    </r>
    <r>
      <rPr>
        <sz val="11"/>
        <color theme="1"/>
        <rFont val="Calibri"/>
        <family val="2"/>
        <scheme val="minor"/>
      </rPr>
      <t>), de origen foráneo y nacional para impulsar la selección del mejor material genético forestal.</t>
    </r>
  </si>
  <si>
    <r>
      <t>Procedencias de pino (</t>
    </r>
    <r>
      <rPr>
        <i/>
        <sz val="11"/>
        <color theme="1"/>
        <rFont val="Calibri"/>
        <family val="2"/>
        <scheme val="minor"/>
      </rPr>
      <t>Pinus radita</t>
    </r>
    <r>
      <rPr>
        <sz val="11"/>
        <color theme="1"/>
        <rFont val="Calibri"/>
        <family val="2"/>
        <scheme val="minor"/>
      </rPr>
      <t>) de origen foráneo y nacional para impulsar el establecimiento de ensayos para la evaluación y selección de los mejores genotipos adquiridas.</t>
    </r>
  </si>
  <si>
    <t>Procedencias de eucalipto de origen foráneo y nacional para impulsar el establecimieno de ensayos para la evaluación y selección de los mejores materiales adquiridas.</t>
  </si>
  <si>
    <r>
      <t xml:space="preserve">Conservación y mantenimiento de la colección de </t>
    </r>
    <r>
      <rPr>
        <i/>
        <sz val="11"/>
        <color theme="1"/>
        <rFont val="Calibri"/>
        <family val="2"/>
        <scheme val="minor"/>
      </rPr>
      <t>Mircrocyclus ulei.</t>
    </r>
  </si>
  <si>
    <r>
      <t xml:space="preserve">Conservación y mantenimiento de la colección de </t>
    </r>
    <r>
      <rPr>
        <i/>
        <sz val="11"/>
        <color theme="1"/>
        <rFont val="Calibri"/>
        <family val="2"/>
        <scheme val="minor"/>
      </rPr>
      <t>M. ulei</t>
    </r>
    <r>
      <rPr>
        <sz val="11"/>
        <color theme="1"/>
        <rFont val="Calibri"/>
        <family val="2"/>
        <scheme val="minor"/>
      </rPr>
      <t xml:space="preserve"> realizada.</t>
    </r>
  </si>
  <si>
    <r>
      <t>Ampliación de la colección de</t>
    </r>
    <r>
      <rPr>
        <i/>
        <sz val="11"/>
        <color theme="1"/>
        <rFont val="Calibri"/>
        <family val="2"/>
        <scheme val="minor"/>
      </rPr>
      <t xml:space="preserve"> Microcyclus ulei</t>
    </r>
    <r>
      <rPr>
        <sz val="11"/>
        <color theme="1"/>
        <rFont val="Calibri"/>
        <family val="2"/>
        <scheme val="minor"/>
      </rPr>
      <t>.</t>
    </r>
  </si>
  <si>
    <t>Colección, hasta contar con al menos 100 aislados procedentes de las diversas regiones de cultivo de caucho a lo largo de las diferentes temporadas, ampliada.</t>
  </si>
  <si>
    <r>
      <t xml:space="preserve">Aislamiento de cepas monospóricas de </t>
    </r>
    <r>
      <rPr>
        <i/>
        <sz val="11"/>
        <color theme="1"/>
        <rFont val="Calibri"/>
        <family val="2"/>
        <scheme val="minor"/>
      </rPr>
      <t>Microcyclus ulei.</t>
    </r>
  </si>
  <si>
    <t>El 80% de los aislados como cepas monospóricas disponible.</t>
  </si>
  <si>
    <t>Colecta, aislado e identificación de hongos entomopatógenos.</t>
  </si>
  <si>
    <t>80% de los aislados identificados.</t>
  </si>
  <si>
    <t>Técnicos extensionistas capacitados en  el manejo integrado del cultivo de palma aceitera.</t>
  </si>
  <si>
    <t>Procesos de capacitación continua dirigidos a técnicos extensionistas, promotores agrícolas, estudiantes, docentes y demás personal involucrado en el desarrollo agro productivo del país realizados.</t>
  </si>
  <si>
    <t>Técnicos extensionistas, promotores agrícolas, estudiantes, docentes y demás personal involucrado en el desarrollo agroproductivo del país, capacitados en el manejo integrado del cultivo de palma aceitera.</t>
  </si>
  <si>
    <t>Ficha técnica de cultivo revisada y actualizada.</t>
  </si>
  <si>
    <t>Estudiantes de universidades, institutos, colegios y más instituciones agropecuarias capacitadas en visitas técnicas realizadas a la EESD.</t>
  </si>
  <si>
    <t>Banco de fotografías el cual es actualizado cada año, disponible.</t>
  </si>
  <si>
    <t>Video sobre el manejo integrado del cultivo de palma aceitera, disponible.</t>
  </si>
  <si>
    <t>Guía de aprendiaje del culitvo de palma aceitera disponible.</t>
  </si>
  <si>
    <t>Capacitación a técnicos extensionistas en el manejo integrado del cultivo de caucho.</t>
  </si>
  <si>
    <t>Procesos de capacitación continua dirigidos a técnicos extensionistas, promotores agrícolas, estudiantes, docentes y demás personal involucrado en el desarrollo agroproductivo del país realizados.</t>
  </si>
  <si>
    <t>Técnicos extensionistas, promotores agrícolas, estudiantes, docentes y demás personal involucrado en el desarrollo agroproductivo del país, capacitado en el manejo integrado del cultivo de caucho.</t>
  </si>
  <si>
    <t>Video sobre el manejo integrado del cultivo de caucho, disponible.</t>
  </si>
  <si>
    <t>Video promocinal sobre las bondades de los clones de caucho liberados por la EESD disponible.</t>
  </si>
  <si>
    <t>Guía de aprendizaje del cultivo de caucho disponible</t>
  </si>
  <si>
    <t>Capacitación a técnicos extensionistas en el manejo integrado del cultivo de cacao.</t>
  </si>
  <si>
    <t xml:space="preserve">Técnicos extensionistas, promotores agrícolas, estudiantes, docentes y demás personal involucrado en el dearrollo agroproductivo del país, en el manejo integrado del cultivo de cacao. </t>
  </si>
  <si>
    <t>Estudiantes de universidades, institutos, colegios y más instituciones agropecuarias capactiados en visitas técnicas realizadas a la EESD.</t>
  </si>
  <si>
    <t>Difusión de tecnologías a los agricultores.</t>
  </si>
  <si>
    <t>60 noticias para alimentar la plataforma Info INIAP realizadas.</t>
  </si>
  <si>
    <t>Producción de semillas germinadas de palma aceitera de híbrido INIAP - Tenera</t>
  </si>
  <si>
    <t>Semillas germinadas de palma africana del híbrido INIAP - Tenera producidas (miles)</t>
  </si>
  <si>
    <t>Producción de plantas de pre vivero (3 meses) de palma aceitera del híbrido INIAP - Tenera.</t>
  </si>
  <si>
    <t>Plantas de pre vivero (3 meses) del híbrido INIAP - Tenera producidas (miles).</t>
  </si>
  <si>
    <t>Producción de plantas de 6 meses de palma aceitera del híbrido INIAP - Tenera</t>
  </si>
  <si>
    <t>Plantas de 6 meses del híbrido INIAP - Tenera producidas (miles).</t>
  </si>
  <si>
    <t>Producción de plantas injertas de cacao tipo nacional fino y de aroma</t>
  </si>
  <si>
    <t>Plantas injertas de cacao tipo nacional fino y de aroma producidas (miles).</t>
  </si>
  <si>
    <t>Producción de fruta fresca de palma aceitera en lotes comerciales y remanentes de investigación</t>
  </si>
  <si>
    <t>Fruta fresca de palma aceitera cosechada (toneladas)</t>
  </si>
  <si>
    <t>Producción de látex (chipa) del campo a gran escala de caucho.</t>
  </si>
  <si>
    <t>Látex (chipa) de caucho en campo a gran escala cosechado (toneladas)</t>
  </si>
  <si>
    <t>Generación de materiales de cacao con características físicas, químicas y sensoriales sobresalientes, con alta productividad.</t>
  </si>
  <si>
    <r>
      <t>Desarrollo de nuevas variedades de cacao (</t>
    </r>
    <r>
      <rPr>
        <i/>
        <sz val="11"/>
        <color theme="1"/>
        <rFont val="Calibri"/>
        <family val="2"/>
        <scheme val="minor"/>
      </rPr>
      <t>Theobroma cacao</t>
    </r>
    <r>
      <rPr>
        <sz val="11"/>
        <color theme="1"/>
        <rFont val="Calibri"/>
        <family val="2"/>
        <scheme val="minor"/>
      </rPr>
      <t xml:space="preserve"> L) con alto rendimiento y caliad organoléptica, a partir de genotipos con características promisorias de resistencia a escoba de bruja (</t>
    </r>
    <r>
      <rPr>
        <i/>
        <sz val="11"/>
        <color theme="1"/>
        <rFont val="Calibri"/>
        <family val="2"/>
        <scheme val="minor"/>
      </rPr>
      <t>Moniliopththora perniciosa</t>
    </r>
    <r>
      <rPr>
        <sz val="11"/>
        <color theme="1"/>
        <rFont val="Calibri"/>
        <family val="2"/>
        <scheme val="minor"/>
      </rPr>
      <t>).</t>
    </r>
  </si>
  <si>
    <r>
      <t>Evaluación de la aptitud combinatoria de 8 genotipos de cacao acriollado (</t>
    </r>
    <r>
      <rPr>
        <i/>
        <sz val="11"/>
        <color theme="1"/>
        <rFont val="Calibri"/>
        <family val="2"/>
        <scheme val="minor"/>
      </rPr>
      <t>Theobroma cacao</t>
    </r>
    <r>
      <rPr>
        <sz val="11"/>
        <color theme="1"/>
        <rFont val="Calibri"/>
        <family val="2"/>
        <scheme val="minor"/>
      </rPr>
      <t xml:space="preserve"> L.) seleccionados por su potencial agronómico y productivo.</t>
    </r>
  </si>
  <si>
    <t>Estudio de la fertilización del cultivo de cacao tipo Nacional en la zona de Quevedo.</t>
  </si>
  <si>
    <t>Conservación, manejo y uso de la diversidad genética de cacao.</t>
  </si>
  <si>
    <t>Desarrollo de perfiles moleculares de genotipos promisorios generados por el programa de mejoramiento.</t>
  </si>
  <si>
    <t>Generación de alternativas económicas, tecnológicas y sostenibles para incrementar la productividad del cultivo de cacao.</t>
  </si>
  <si>
    <t>Realizar estudios en la epidemiología de la enfermedad del cancro basal en cacao.</t>
  </si>
  <si>
    <t>Determinación del agente causal de la llaga estrellada.</t>
  </si>
  <si>
    <t>Desarrollo de una formulación registrada de Trichoderma para manejo de moniliasis en cacao.</t>
  </si>
  <si>
    <r>
      <t xml:space="preserve">Determinación de la variabilidad patogénica de </t>
    </r>
    <r>
      <rPr>
        <i/>
        <sz val="11"/>
        <color theme="1"/>
        <rFont val="Calibri"/>
        <family val="2"/>
        <scheme val="minor"/>
      </rPr>
      <t>Moniliophthora roreri</t>
    </r>
    <r>
      <rPr>
        <sz val="11"/>
        <color theme="1"/>
        <rFont val="Calibri"/>
        <family val="2"/>
        <scheme val="minor"/>
      </rPr>
      <t xml:space="preserve"> y estudios de sensibilidad a moléculas químicas para la zona central del Litoral ecuatoriano.</t>
    </r>
  </si>
  <si>
    <t>Determinación de los hospederos alternativos de escoba de bruja en cacao.</t>
  </si>
  <si>
    <r>
      <t xml:space="preserve">Determinación de la dinámica y fluctuación poblacional de </t>
    </r>
    <r>
      <rPr>
        <i/>
        <sz val="11"/>
        <color theme="1"/>
        <rFont val="Calibri"/>
        <family val="2"/>
        <scheme val="minor"/>
      </rPr>
      <t>Forcipomyia spp.</t>
    </r>
    <r>
      <rPr>
        <sz val="11"/>
        <color theme="1"/>
        <rFont val="Calibri"/>
        <family val="2"/>
        <scheme val="minor"/>
      </rPr>
      <t>, en sistemas agroforestales "limpios" vs sistemas de manejo con insecticidas, conducidos a nivel de fincas.</t>
    </r>
  </si>
  <si>
    <t>Evaluación de la diversidad de la entomofauna últi en ecosistemas cacaoteros con y sin aroma.</t>
  </si>
  <si>
    <t>Técnicas para disminuir la disponibilidad de Cd, en suelos cacaoteros.</t>
  </si>
  <si>
    <r>
      <t xml:space="preserve">Determinación de los niveles de severidad de </t>
    </r>
    <r>
      <rPr>
        <i/>
        <sz val="11"/>
        <color theme="1"/>
        <rFont val="Calibri"/>
        <family val="2"/>
        <scheme val="minor"/>
      </rPr>
      <t>Ceratocystis cacofunesta</t>
    </r>
    <r>
      <rPr>
        <sz val="11"/>
        <color theme="1"/>
        <rFont val="Calibri"/>
        <family val="2"/>
        <scheme val="minor"/>
      </rPr>
      <t xml:space="preserve"> en genotipos de cacao (</t>
    </r>
    <r>
      <rPr>
        <i/>
        <sz val="11"/>
        <color theme="1"/>
        <rFont val="Calibri"/>
        <family val="2"/>
        <scheme val="minor"/>
      </rPr>
      <t>Theobroma cacao</t>
    </r>
    <r>
      <rPr>
        <sz val="11"/>
        <color theme="1"/>
        <rFont val="Calibri"/>
        <family val="2"/>
        <scheme val="minor"/>
      </rPr>
      <t xml:space="preserve"> L.) provenientes de parentales Amazónicos resistentes.</t>
    </r>
  </si>
  <si>
    <t>Análisis económico de las tecnologías a desarrollarse en la EETP en cacao.</t>
  </si>
  <si>
    <t>Validación de la tecnología de cultivo de anteras para la generación de plantas haploides en cacao.</t>
  </si>
  <si>
    <t>Caracterización molecular de colecciones de cacao (H1, Loma Long, CANOE)</t>
  </si>
  <si>
    <t>Desarrollo de tecnologías para el manejo agroindustrial y de valor agregado del rubro cacao.</t>
  </si>
  <si>
    <t>Caracterización organoléptica de selecciones de las colecciones Ancestros y cacao Criollo</t>
  </si>
  <si>
    <t>Desarrollo de tecnologías en el rubro cacao.</t>
  </si>
  <si>
    <t>Validación de materiales y tecnologías desarrolladas en el rubro cacao.</t>
  </si>
  <si>
    <t>Producción de plantas, varetas y mazorcas de cacao.</t>
  </si>
  <si>
    <t>Multiplicación masiva de los nuevos materiales de cacao INIAP-EETP-800 e INIAP-EETP-801 y próximos materiales a ser liberados por el Programa de Cacao y Café.</t>
  </si>
  <si>
    <t>Supervisión, control e instalación de jardines clonales dentro de la EETP y los señalados por el Programa de Cacao.</t>
  </si>
  <si>
    <t>Materiales de café con características físicas químicas y sensoriales sobresalientes con alta productividad.</t>
  </si>
  <si>
    <t>Identificación de genotipos de café arábigo con potencial para desarrollarse como variedades comerciales en diferentes zonas del país.</t>
  </si>
  <si>
    <t>Identificación de genotipos de café robusta con potencial para desarrollarse como policlones omerciales en diferentes zonas del país.</t>
  </si>
  <si>
    <t>Estudio nutricional de 18 variedades de café arábigo establecidas en 13 localidades del país.</t>
  </si>
  <si>
    <t>Determinación de pertfiles moleculares de nuevos materiales generados por el Programa de mejoramiento.</t>
  </si>
  <si>
    <t>Alternativas económicas, tecnológicas y sostenibles para incrementar la productividad del cultivo de café generadas.</t>
  </si>
  <si>
    <t>Desarrollo de un modelo matemático para la caracterización bioquímica de café robusta y arábigo.</t>
  </si>
  <si>
    <t>Determinación molecular de tipos de roya existentes en las plantaciones establecidas con café arábigo.</t>
  </si>
  <si>
    <t>Determinación de la incidencia del complejo homoptera (hemíptera) en nuevos cultivares de café arábigo y robusta sembrados en la EETP.</t>
  </si>
  <si>
    <t>Determinación de tolerancia o resistencia a efermedades foliares en café arábigo.</t>
  </si>
  <si>
    <t>Estudio de resistencia genética a roya con cultivares de café arábigo.</t>
  </si>
  <si>
    <t>Análisis económico de las tecnologías a desarrollarse en la EETP en café</t>
  </si>
  <si>
    <t>Generación de tecnologías para manejo agroindustrial y de valor agregado del rubro café.</t>
  </si>
  <si>
    <t>Determinación de las características físicas, químicas y organolépticas de genotipos de café robusta y arábigo.</t>
  </si>
  <si>
    <t>Validación de tecnologías desarrolladas en el rubro café.</t>
  </si>
  <si>
    <t>Validación de materiales y tecnologías desarrolladas en el rubro café.</t>
  </si>
  <si>
    <t>Producción de semillas de café</t>
  </si>
  <si>
    <r>
      <t xml:space="preserve">Propagación de plantas </t>
    </r>
    <r>
      <rPr>
        <i/>
        <sz val="11"/>
        <color theme="1"/>
        <rFont val="Calibri"/>
        <family val="2"/>
        <scheme val="minor"/>
      </rPr>
      <t>in vitro</t>
    </r>
    <r>
      <rPr>
        <sz val="11"/>
        <color theme="1"/>
        <rFont val="Calibri"/>
        <family val="2"/>
        <scheme val="minor"/>
      </rPr>
      <t xml:space="preserve"> de nuevos materiales genéticos de </t>
    </r>
    <r>
      <rPr>
        <i/>
        <sz val="11"/>
        <color theme="1"/>
        <rFont val="Calibri"/>
        <family val="2"/>
        <scheme val="minor"/>
      </rPr>
      <t>C. canephora</t>
    </r>
    <r>
      <rPr>
        <sz val="11"/>
        <color theme="1"/>
        <rFont val="Calibri"/>
        <family val="2"/>
        <scheme val="minor"/>
      </rPr>
      <t xml:space="preserve"> como base para la implementación de Jardines clonales.</t>
    </r>
  </si>
  <si>
    <t>Multiplicación masiva de semillas de variedades comerciales de café (que  libere el Programa de Cacao y Café).</t>
  </si>
  <si>
    <t>Generación de alternativas económicas, tecnológicas y sostenibles para incrementar la productividad del cultivo de banano y plátano.</t>
  </si>
  <si>
    <t>Determinación del balance hídrico en diferentes tipos de suelo en el cultivo de banano.</t>
  </si>
  <si>
    <t>Efecto de la nutrición y selección de hijuelos sobre la producción en el cultivo de banano y plátano.</t>
  </si>
  <si>
    <t>Efecto de la permanencia-eliminación del pseudotallo post-cosecha sobre la producción en el cultivo de banano.</t>
  </si>
  <si>
    <t>Uso de enmiendas orgánicas sobre el rendimiento y desarrollo radicular en el cultivo de banano.</t>
  </si>
  <si>
    <t>Comparación de la tecnología tradicional (química) vs. tecnología orgánica, enfocada al manejo de nematodos fitoparásitos en banano.</t>
  </si>
  <si>
    <t>Manejo del pseudotallo despojado del racimo de banano y plátano, enfocado a determinar la incidencia de insectos plagas y el rendimiento productivo de la nueva planta madre.</t>
  </si>
  <si>
    <t>Desarrollo de técnicas de recuperación de suelos con características físicas degradadas.</t>
  </si>
  <si>
    <t>Determinación del efecto de enmiendas para corregir problemas de acidez en la zona central del Litoral ecuatoriano.</t>
  </si>
  <si>
    <t>Conservación, manejo y uso de la diersidad genética de musáceas.</t>
  </si>
  <si>
    <t>Análisis económico de las tecnologías a desarrollarse en la EETP en banano y plátano.</t>
  </si>
  <si>
    <t>Desarrollo de alternativas de manejo de problemas fitosanitarios en Musáceas con énfasis en Raza 4.</t>
  </si>
  <si>
    <r>
      <t xml:space="preserve">Desarrollo de un sistema de indexación para las principales enferemedades en plantas </t>
    </r>
    <r>
      <rPr>
        <i/>
        <sz val="11"/>
        <color theme="1"/>
        <rFont val="Calibri"/>
        <family val="2"/>
        <scheme val="minor"/>
      </rPr>
      <t>in vitro</t>
    </r>
    <r>
      <rPr>
        <sz val="11"/>
        <color theme="1"/>
        <rFont val="Calibri"/>
        <family val="2"/>
        <scheme val="minor"/>
      </rPr>
      <t xml:space="preserve"> de especies musáceas.</t>
    </r>
  </si>
  <si>
    <r>
      <t xml:space="preserve">Determinación de biovares de </t>
    </r>
    <r>
      <rPr>
        <i/>
        <sz val="11"/>
        <color theme="1"/>
        <rFont val="Calibri"/>
        <family val="2"/>
        <scheme val="minor"/>
      </rPr>
      <t>Ralstonia solanacearum</t>
    </r>
    <r>
      <rPr>
        <sz val="11"/>
        <color theme="1"/>
        <rFont val="Calibri"/>
        <family val="2"/>
        <scheme val="minor"/>
      </rPr>
      <t xml:space="preserve"> en plátano.</t>
    </r>
  </si>
  <si>
    <r>
      <t xml:space="preserve">Estudio de resistencia genética de varios cultivares de plátano a </t>
    </r>
    <r>
      <rPr>
        <i/>
        <sz val="11"/>
        <color theme="1"/>
        <rFont val="Calibri"/>
        <family val="2"/>
        <scheme val="minor"/>
      </rPr>
      <t>Ralstonia solacearum</t>
    </r>
    <r>
      <rPr>
        <sz val="11"/>
        <color theme="1"/>
        <rFont val="Calibri"/>
        <family val="2"/>
        <scheme val="minor"/>
      </rPr>
      <t>.</t>
    </r>
  </si>
  <si>
    <t>Desarrollo de alternativa de manejo de problemas fitosanitarios en plátano y banano con énfasis Fusarium raza 4.</t>
  </si>
  <si>
    <r>
      <t>Determinación del umbral de daño causado por el picudo negro (</t>
    </r>
    <r>
      <rPr>
        <i/>
        <sz val="11"/>
        <color theme="1"/>
        <rFont val="Calibri"/>
        <family val="2"/>
        <scheme val="minor"/>
      </rPr>
      <t>Cosmopolites sordidus</t>
    </r>
    <r>
      <rPr>
        <sz val="11"/>
        <color theme="1"/>
        <rFont val="Calibri"/>
        <family val="2"/>
        <scheme val="minor"/>
      </rPr>
      <t>) en tres cultivares de plátano de mayor importancia económica para el Ecuador.</t>
    </r>
  </si>
  <si>
    <t>Determinación de umbrales de daños causados por nematodos de alta persistencia en cultivos de banano y plátano, manejados con tecnologías limpias.</t>
  </si>
  <si>
    <t>Validación de tecnologías desarrolladas en el rubro banano y plátano.</t>
  </si>
  <si>
    <t>Validación y difusión de tecnologías desarrolladas en banano y plátano.</t>
  </si>
  <si>
    <t>Generación de híbridos de maíz</t>
  </si>
  <si>
    <t>Estudio de la diversidad genética existente en la EETP y pre-mejoramiento para identificar grupo heteróticos.</t>
  </si>
  <si>
    <t>Liberación de híbridos de maíz duro cristalino con rendimientos superiores a las 9 ton/ha</t>
  </si>
  <si>
    <t>Obtención de semilla F1 de parentales de los híbridos de maíz duro generados.</t>
  </si>
  <si>
    <t>Formación, selección y evaluación de híbridos simples y/o triples de maíz duro.</t>
  </si>
  <si>
    <t>Determinación de las necesidades nutricionales de híbridos promisorios de maíz duro</t>
  </si>
  <si>
    <t>Introducción, multiplicación y refrescamiento de material genético de maíz</t>
  </si>
  <si>
    <t>Establecimiento de alternativas económicas, tecnológicas y sostenibles para incrementar la productividad del cultivo de maíz duro.</t>
  </si>
  <si>
    <t>Pruebas de eficacia de productos orgánicos y químicos para el manejo del "gusano cogollero" en condiciones de laboratorio y campo.</t>
  </si>
  <si>
    <t>Variabilidad patogénica de organismos causales de enfermedades foliares del cultivo de maíz duro y estudios de sensibilidad a moléculas químicas en la zona central del Litoral ecuatoriano.</t>
  </si>
  <si>
    <t>Estudio de resistencia genética a organismos causales de enfermedades foliares.</t>
  </si>
  <si>
    <t>Sistema de cultivos y su relación con las reservas de carbono, fraccionamiento, atributos físicos, químicos y absorción de nutrientes en la zona de Quevedo.</t>
  </si>
  <si>
    <t xml:space="preserve">Análisis económico de las tecnologías utilizadas en el cultivo de maíz en la zona central del Litoral </t>
  </si>
  <si>
    <t>Validación de tecnologías desarrolladas en el rubro maíz duro.</t>
  </si>
  <si>
    <t>Validación y difusión de tecnologías desarrolladas para el cultvio de maíz en la zona central del Litoral ecuatoriano.</t>
  </si>
  <si>
    <t>Producción de semilla de maíz duro.</t>
  </si>
  <si>
    <t>Obtención de semilla básica y certificada de híbridos de maíz, con tecnología INIAP</t>
  </si>
  <si>
    <t>Desarrollo de alternativas económicas, tecnológicas y sostebibles para incrementar la productividad del sector pecuario.</t>
  </si>
  <si>
    <t>Desarrollo de híbridos promisorios de maíz (QPM) como alternativa forrajera para ganado bovino.</t>
  </si>
  <si>
    <t>Evaluación de sistemas silvopartoriles en la EETP.</t>
  </si>
  <si>
    <r>
      <t xml:space="preserve">Estudio de ecotipos de </t>
    </r>
    <r>
      <rPr>
        <i/>
        <sz val="11"/>
        <color theme="1"/>
        <rFont val="Calibri"/>
        <family val="2"/>
        <scheme val="minor"/>
      </rPr>
      <t>Panicum maximum</t>
    </r>
    <r>
      <rPr>
        <sz val="11"/>
        <color theme="1"/>
        <rFont val="Calibri"/>
        <family val="2"/>
        <scheme val="minor"/>
      </rPr>
      <t xml:space="preserve"> en la EETP.</t>
    </r>
  </si>
  <si>
    <t>Desarrollo de protocolos de receptoras y donadoras de embriones.</t>
  </si>
  <si>
    <t>Evaluación de cruces raciales de ganado bovino para ganado de carne.</t>
  </si>
  <si>
    <t>Comportamiento productivo a pastoreo de diferentes razas de ganado bovino</t>
  </si>
  <si>
    <t>Determinación de resistencia genética en materiales de máiz forrajero a enfermeades fungosas</t>
  </si>
  <si>
    <t>Evaluación de productos orgánicos y químicos para el control de "garrapatas" en ganado bovino del trópico ecuatoriano</t>
  </si>
  <si>
    <t>Determinación de curvas de absorción de nutrientes para el cultivo de maíz forrajero en la EETP.</t>
  </si>
  <si>
    <t>Conservación, manejo y uso de especies forrajeras de la colección de la EETP.</t>
  </si>
  <si>
    <t>Construcción y equipamiento de laboratorio de Biotecnología Animal</t>
  </si>
  <si>
    <t>Laboratorio de Biotecnología Animal construido y equipado</t>
  </si>
  <si>
    <t>Estimación de costos de producción de carne (kg) de ganado bovino con alto valor genético.</t>
  </si>
  <si>
    <t>Validación de tecnologías generadas en el rubro ganadería.</t>
  </si>
  <si>
    <t>Validación y difusión de tecnologías desarrolladas en el rubro ganadería.</t>
  </si>
  <si>
    <t>Comercialización de pies de cría.</t>
  </si>
  <si>
    <t xml:space="preserve">Comercialización de pie de cría de ganado bovino de alto valor genético. </t>
  </si>
  <si>
    <t>Contrucción del Centro de Bioconocimiento y Desarrollo Agrícola en San Cristóbal</t>
  </si>
  <si>
    <t>Primera fase de la infraestructura contruida en San Cristóbal</t>
  </si>
  <si>
    <t>Laboratorios de protección vegetal y micropropagación equipados en San Cristóbal</t>
  </si>
  <si>
    <t>Caracterización de germoplasma de diferente especies en las islas.</t>
  </si>
  <si>
    <t>Especies por isla caracteriadas morfológica y agronómicamente en San Cristóbal, Santa Cruz, Isabela y Floreana.</t>
  </si>
  <si>
    <t>Elaboración de inventario de organismos, microorganismos y especies invasoras presentes en los cultivos agrícolas</t>
  </si>
  <si>
    <t>Estudio de prospección de organismo, microorfanismo y especies vegetales invasoras presentes en cultivos de galápagos realizados en San Cristóbal, Santa Cruz, Isabela y Floreana.</t>
  </si>
  <si>
    <t>Identificación de especies silvestres relacionadas con sus parientes cultivadas con resistencia a sequía.</t>
  </si>
  <si>
    <t>Estudio de especies silvestres relacionadas con cultivadas con resistencia a factores bióticos y/o abióticos realizado.</t>
  </si>
  <si>
    <t>Identificación, colecta, evaluación y selección de clones sobresalientes en productividad de banano y plátano existentes en fincas de productores.</t>
  </si>
  <si>
    <t>Al menos 1 clon sobresaliente en productividad de banano o plátano identificado, colectado, evaluado y seleccionado por isla en San Cristóbal, Santa Cruz e Isabela</t>
  </si>
  <si>
    <t>Generación de variantes somaclonales con características sobresalientes de producción y sanidad en los cultivos de plátano y banano.</t>
  </si>
  <si>
    <t>Variantes somaclonales con carcterístias sobresalientes de producción y sanidad en los cultivos de plátano y banano generadas en San Cristóbal, Santa Cruz, Isabela y Floreana</t>
  </si>
  <si>
    <t>Caracterización y evaluación de sistemas de producción.</t>
  </si>
  <si>
    <t>Al menos 5 sistemas de producción exsitentes por isla, caracterizados preliminarmente en San Cristóbal, Santa Cruz</t>
  </si>
  <si>
    <t>Al menos dos sistemas de producción evaluados en cada isla en San Cristóbal, Santa Cruz</t>
  </si>
  <si>
    <t>Generación de tecnologías de propagación y/o conservación de variedades de papa.</t>
  </si>
  <si>
    <t>Métodos de conservación de papa evaluados en San Cristóbal, Santa Cruz, Isabela y Floreana</t>
  </si>
  <si>
    <t>Tecnología de micropropagación en papa elaborada en San Cristóbal, Santa Cruz, Isabela y Floreana</t>
  </si>
  <si>
    <t>Conservación de la agrobiodiversidad de las islas</t>
  </si>
  <si>
    <t>Germoplasma relacionado con la alimentación y agricultura colectado en San Cristóbal</t>
  </si>
  <si>
    <t>Líneas promisorias en maíz, fréjol, plátano, yuca, maní identificadas en San Cristóbal</t>
  </si>
  <si>
    <t>Establecimiento de CBDA</t>
  </si>
  <si>
    <t>Calendarios de siembras y cosechas de cultivos de ciclo corto con mínimo 50 especies de interés para los productores de la isla en funcionamiento en San Cristóbal.</t>
  </si>
  <si>
    <t>Germoplasma relacionado con la alimentación y agricultura colectada en Santa Cruz.</t>
  </si>
  <si>
    <t>Implementación de jadrín de introducción de especies forrajeras con uso en la alimentación del ganado bovino.</t>
  </si>
  <si>
    <t>Pasto y especies forrajeras arbustivas multiambientes evaluadas mofológica y agronomicamente en San Cristóbal, Santa Cruz</t>
  </si>
  <si>
    <t>Establecimiento de parcelas de multiplicación de materiales promisorios de musáceas</t>
  </si>
  <si>
    <r>
      <t xml:space="preserve">Materaiales presentes en el área agrícola con la especie </t>
    </r>
    <r>
      <rPr>
        <i/>
        <sz val="11"/>
        <color theme="1"/>
        <rFont val="Calibri"/>
        <family val="2"/>
        <scheme val="minor"/>
      </rPr>
      <t>Musa acuminata</t>
    </r>
    <r>
      <rPr>
        <sz val="11"/>
        <color theme="1"/>
        <rFont val="Calibri"/>
        <family val="2"/>
        <scheme val="minor"/>
      </rPr>
      <t xml:space="preserve">, colectados. </t>
    </r>
  </si>
  <si>
    <t>Colección de plátano en la Granja El Socavón establecida y caracterizada morfológica y agronomicamente.</t>
  </si>
  <si>
    <t>Parcela de multplicación con los materiales promisorios establecidos.</t>
  </si>
  <si>
    <t>Validación de sistemas silvopastoriles como alternativa tecnológica para la ganadería de las islas.</t>
  </si>
  <si>
    <t>Pastizales bajo sistema silvopastoril en finca de ganaderos en dos localidades establecido.</t>
  </si>
  <si>
    <t>Tecnología silvopastoril en dos localidades evaluada de manera participativa.</t>
  </si>
  <si>
    <t>Evaluación de tecnologías alternatias para la alimentación nutritiva del ganado bovino.</t>
  </si>
  <si>
    <t xml:space="preserve">Bancos proteícos establecidos en fincas de ganaderos. </t>
  </si>
  <si>
    <t>Banos proteícos evaluados bajo el enfoque de investigación participativa.</t>
  </si>
  <si>
    <t>Evaluación de alterntaivas ecológicas que potencien la productividad de cultivos de importancia local como café y cítricos y a la vez mitiguen los efectos del cambio climático sobre la agricultura</t>
  </si>
  <si>
    <t>Sistemas agroforestales con café y limón evaluados.</t>
  </si>
  <si>
    <t>Ventajas económicas y ambientales que ofrecen los SAF en ambientes insulares analizadas</t>
  </si>
  <si>
    <t>Desarrollo de semiquímicos para el manejo de organismos y/o microoranismos cuyas poblaciones generen impatcto negativo en los ambientes productivos de las islas.</t>
  </si>
  <si>
    <t>Interacción negativa planta-insecto / microbio - ambiente sobre el ambiente y la economía familiar identificada.</t>
  </si>
  <si>
    <t>Generación de alternativas biológicas, etológicas, culturales y químicas de baja toxicidad, para el manejo integrado de los pincipales problemas fitosanitarios en los cultivos de plátano.</t>
  </si>
  <si>
    <t>Alternativas biológicas, etológicas, culturales y químicas de baja toxicidad para el control de picudo en plátadon generada en San Cristóbal, Santa Cruz e Isabela</t>
  </si>
  <si>
    <t>Determinación de la dinámica poblacional de nemátodos asociados al cultivo de plátano en las islas.</t>
  </si>
  <si>
    <t>Dinámica poblacional de nemátodos asociados a los cultivos de plátano determinadas en San Cristóbal y Santa Cruz.</t>
  </si>
  <si>
    <t>Capacitación de técnicos de las diferentes instituciones que realizan asesoramiento y/o desarrollo del sector agropecuario con fines productivos, en nuevas tecnologías agrícolas generadas por el INIAP.</t>
  </si>
  <si>
    <t>Al menos cinco tecnologías generadas por el INIAP, transferidas a los técnicos extencionstas de las islas (San Cristóbal, Santa Cruz, Isabela, Floreana)</t>
  </si>
  <si>
    <t>Fortaleciiento de capacidades locales en nuevas formas de producción sostenibles y validadas en las islas con enfoque a mantener el equilibrio H+N</t>
  </si>
  <si>
    <t xml:space="preserve">Plan de capacitación contínua a telentos locales en el CBDA de San Cristóbal implementado y financiado. </t>
  </si>
  <si>
    <t>Fortalecimiento de capacidades locales en nuevas formas de producción sostenibles y validadas en las islas con enfoque a mantener el equilibrio H+N</t>
  </si>
  <si>
    <t xml:space="preserve">Talentos locales formados en el CBDA </t>
  </si>
  <si>
    <t>Validación de tecnologías promisorias</t>
  </si>
  <si>
    <t>Ensayos de validación con productores establecidos en Santa Cruz, San Cristobal e Isabela.</t>
  </si>
  <si>
    <t>Implementación de parcelas demostrativas</t>
  </si>
  <si>
    <t>Parcelas demostrativas con productores en cultivos y/o variedades promisoras implementadas en Santa Cruz, San Cristobal e Isabela</t>
  </si>
  <si>
    <t>Realización de pruebas de eficiencia con herbicidas de bajo impacto ambiental.</t>
  </si>
  <si>
    <t>Al menos 4 alternativas para cuatro principales cultivos difundidas.</t>
  </si>
  <si>
    <t>Talleres sobre el uso adecuado de pesticidas en las islas realizados.</t>
  </si>
  <si>
    <t>Elaboración de publicaciones técnicas y científicas.</t>
  </si>
  <si>
    <t>Material divulgativo publicado (trípticos, boletines)</t>
  </si>
  <si>
    <t>Guía de manejo de cultivos amigables con el ambiente publicados.</t>
  </si>
  <si>
    <t>Publicaciones científicas en revista de carácter nacional e internacional sobre los resultados de estudios e investigaciones desarrolladas en las islas.</t>
  </si>
  <si>
    <t>Producción de semilla básica y artesanal</t>
  </si>
  <si>
    <t>Colinos de plátano producidos (cobertura hectáreas)</t>
  </si>
  <si>
    <t>Semilla básica de maíz suave producida (toneladas)</t>
  </si>
  <si>
    <t>Semilla básica de fréjol producida (toneladas)</t>
  </si>
  <si>
    <t xml:space="preserve">Yuca  </t>
  </si>
  <si>
    <t>Material vegetativo de yuca producido (cobertura hectáreas)</t>
  </si>
  <si>
    <t>Gestión de Conocimiento</t>
  </si>
  <si>
    <t>Gestión del conocimiento</t>
  </si>
  <si>
    <t>Realización de eventos científicos para difundir los resultados de I+D+i generados por el INIAP</t>
  </si>
  <si>
    <t>Eventos científicos realizados.</t>
  </si>
  <si>
    <t>TOTAL</t>
  </si>
  <si>
    <t>EE</t>
  </si>
  <si>
    <t>Plataforma</t>
  </si>
  <si>
    <t>Agricultura de conservación</t>
  </si>
  <si>
    <t>Innovación</t>
  </si>
  <si>
    <t>investigación</t>
  </si>
  <si>
    <t>Ganadería y pastos</t>
  </si>
  <si>
    <t>Laboratorio de suelos y aguas</t>
  </si>
  <si>
    <t>Prestar servicios de análisis fisico-químicos de suelos y auas de uso agrícola e interpretar resultados</t>
  </si>
  <si>
    <t>Técnicos extensionistas del MAG y Gobiernos Autónomos Descentralizados (zona de influencia de la Estación Experimental del Austro) capacitados en el manejo integrado del cultivo de fréjol</t>
  </si>
  <si>
    <t>Maíz suave</t>
  </si>
  <si>
    <t>Identificar a través de la caracterización convencional microorganismos e insectos plagas y benéficos</t>
  </si>
  <si>
    <t>Desarrollar soluciones prácticas e inocuoas con el medio ambiente para el manejo de las principales plagas en los sistemas de producción en fincas</t>
  </si>
  <si>
    <t>Amazonía</t>
  </si>
  <si>
    <t>Conservación de suelos y aguas</t>
  </si>
  <si>
    <t>Conservación y uso de recursos genéticos</t>
  </si>
  <si>
    <t>Conservar, caracterizar y evaluar la agrobiodiversidad y servicios ambientales para evitar la erosión genética de los cultivos nativos y sus especies silvestres relacionadas, a través de técnicas ex situ e in situ (en finca), como mecanismos de adatpación al cambio climático.</t>
  </si>
  <si>
    <t>Manejo integrado de cultivo y ganado</t>
  </si>
  <si>
    <t>Prospección e impacto económico y social de tecnologías desarrolladas por el INIAP</t>
  </si>
  <si>
    <t>Transformación y agregación de valor de productos vegetales</t>
  </si>
  <si>
    <t>???</t>
  </si>
  <si>
    <t>Construcción del Centro de Bioconocimiento y Desarrollo Agrícola en San Cristóbal, infraestructura especializada con la misión de Investigar, Desarrollar y Transferir tecnologías sustentables adaptadas al ecosistema de Galápagos con enfoque multidisciplinario</t>
  </si>
  <si>
    <t>Caracterizar y evaluar recursos genéticos (vegetales, organismos y microorganismos) parentados a cultivos agrícolas, con la finalidad de contribuir a la preservación de un ambiente sano al interior de las islas</t>
  </si>
  <si>
    <t>Caracterizar, desarrollar y/o seleccionar materiales genéticos de banano y plátano a través de técnicas convencionales, biotecnológicas o ingeniería genética, buscando productividad, calidad y resistencia a los principales problemas fitosanitarios de importancia relevante y/o factores abióticos sequía</t>
  </si>
  <si>
    <t>Caracterizar y evaluar sistemas productivos agropecuarios en San Cristóbal y Santa Cruz, como insumo para la Determinación de la capacidad de resiliencia de los agroecosistemas insulares (largo plazo)</t>
  </si>
  <si>
    <t>Tecnologías de propagación acorde a las condiciones de las islas en cultivos cuyos productos mantienen ARP altos, ubicados en la categoría de Restringidos</t>
  </si>
  <si>
    <t>Conservación de la agrobiodiversidad adaptada a las islas, como alternativa de mitigación frente a los efectos que el cambio climático genera sobre los ecosistemas insulares</t>
  </si>
  <si>
    <t>Generar tecnologías adecuadas al régimen de conservación en manejo integrado de cultivos y ganado, que contribuyan a la sostenibilidad de las islas</t>
  </si>
  <si>
    <t>Generar tecnologías para el control de insectos (Tagosodes oryzicolus), nemátodos (Aphelenchoides besseyi, Meloidogyne graminicola, Hirschmanniella oryzae) y plagas (Pyricularia oryzae, Gaeumannomyces graminis, Rhizoctonia solani, Sarocladium oryzae, rice hoja blanca virus, rice stripe necrosis virus y complejo bacteriano), malezass (Echinocloa, caminadora, arroz rojo).</t>
  </si>
  <si>
    <t>Generar información agro socioeconómica en arroz</t>
  </si>
  <si>
    <t>Producción de plantas injertadas de cacao</t>
  </si>
  <si>
    <t>Producción de plantas hibridas de cacao</t>
  </si>
  <si>
    <t>Establecer colección de cacao recolectado en manabí, como base para iniciar un programa de mejoramiento genético en la EEP</t>
  </si>
  <si>
    <t>Generar tecnologías de manejo de cultivo de cacao y conservación</t>
  </si>
  <si>
    <t xml:space="preserve">Problemática fitosanitaria del cultivo de cacao </t>
  </si>
  <si>
    <t>Identificar genotipos de café arábigo con potencial, para desarrollarse como variedades comerciales en la zona sur de  Manabí</t>
  </si>
  <si>
    <t>Conservación y evaluación de genotipo de café robusta</t>
  </si>
  <si>
    <t>Determinar las características físicas y organolépticas de café arábigo y robusta</t>
  </si>
  <si>
    <t>Problemática fitosanitaria del cultivo de  café (DNPV)</t>
  </si>
  <si>
    <t xml:space="preserve">Capacitación en tecnologías iniap a técnicos extensionistas </t>
  </si>
  <si>
    <t>Ejecución de procesos de validación de tecnologias en cacao</t>
  </si>
  <si>
    <t xml:space="preserve">Capacitación en tecnologías INIAP a técnicos extensionistas </t>
  </si>
  <si>
    <t>Ejecución de procesos de validación de tecnologias en café arábigo</t>
  </si>
  <si>
    <t>Definir las etapas fenológicas de variedades de camote de uso comercial</t>
  </si>
  <si>
    <t>Implementación de procesos de validación de tecnologías en camote</t>
  </si>
  <si>
    <t>Mantener, evaluar y documentar las colecciones de especies  forestales</t>
  </si>
  <si>
    <t>Evaluar los ensayos de procedencia de teca y melina</t>
  </si>
  <si>
    <t>Determinar el rol de insectos escolitinos (Coleoptera: Curculionidae:  Scolitinae) en la transmisión y dispersión de la enfermedad “muerte regresiva”</t>
  </si>
  <si>
    <t xml:space="preserve"> Producción de plantas injertadas de cítricos y mango</t>
  </si>
  <si>
    <t>Mantener, evaluar y documentar las colecciones de frutales</t>
  </si>
  <si>
    <t>Establecer una colección de maracuyá recolectado en el litoral ecuatoriano con fines de conservación y mejoramiento genético</t>
  </si>
  <si>
    <t>Generación de nuevos materiales de maracuyá de alto rendimiento y calidad</t>
  </si>
  <si>
    <t>Realizar un estudio económico sobre el cultivo del maracuyá en el litoral ecuatoriano</t>
  </si>
  <si>
    <t xml:space="preserve">Estudiar la problemática fitosanitaria de los frutales </t>
  </si>
  <si>
    <t>Implementación de procesos de validación de tecnologias en maracuyá</t>
  </si>
  <si>
    <t>Producción de semilla básica de maíz</t>
  </si>
  <si>
    <t>Producción de semilla certificada de maíz</t>
  </si>
  <si>
    <t>Conservación e incremento de un banco de germoplasma con fines de mejoramiento en maíz</t>
  </si>
  <si>
    <t>Obtener variedades y/o híbridos de maíz de alto potencial de rendimiento</t>
  </si>
  <si>
    <t>Generar tecnologías para el mejoramiento agronómico y productivo en maíz</t>
  </si>
  <si>
    <t xml:space="preserve">Generar tecnologías para el manejo integrado de los principales problemas fitosanitarios en maíz </t>
  </si>
  <si>
    <t>Capacitación en tecnologías INIAP a técnicos extensionistas</t>
  </si>
  <si>
    <t>Implementación de procesos de validación de tecnologias en maíz</t>
  </si>
  <si>
    <t>Piñón-Higuerilla</t>
  </si>
  <si>
    <t>Conservación e incremento de la colección de piñón con fines de mejoramiento genético</t>
  </si>
  <si>
    <t>Evaluar perfil químico de materiales promisorios de piñón</t>
  </si>
  <si>
    <t>Generar clones de piñón altamente productivos</t>
  </si>
  <si>
    <t>Generar tecnologías de manejo agronómico en diferentes sistemas de cultivos</t>
  </si>
  <si>
    <t>Aprovechamiento de los subproductos del piñón</t>
  </si>
  <si>
    <r>
      <t xml:space="preserve">Desarrollar tecnologías de multiplicación </t>
    </r>
    <r>
      <rPr>
        <i/>
        <sz val="11"/>
        <color theme="1"/>
        <rFont val="Calibri"/>
        <family val="2"/>
        <scheme val="minor"/>
      </rPr>
      <t>in vitro</t>
    </r>
    <r>
      <rPr>
        <sz val="11"/>
        <color theme="1"/>
        <rFont val="Calibri"/>
        <family val="2"/>
        <scheme val="minor"/>
      </rPr>
      <t xml:space="preserve"> para piñón</t>
    </r>
  </si>
  <si>
    <t xml:space="preserve">Generar conocimiento como auxilio al desarrollo de un programa de manejo sostenible de problemas fitosanitarios en piñón </t>
  </si>
  <si>
    <t>Estimar el potencial de la biomasa residual agrícola local con fines de producción de energía térmica y eléctrica</t>
  </si>
  <si>
    <t>Ejecución de procesos de validación de tecnologias en piñón</t>
  </si>
  <si>
    <t>Ejecución de procesos de validación de tecnologias en    higuerilla</t>
  </si>
  <si>
    <t>Caracterizar el banco de germoplasma de yuca para homologar variedades</t>
  </si>
  <si>
    <t>Refrescar variedades de yuca liberadas por el INIAP para incrementar los rendimientos</t>
  </si>
  <si>
    <r>
      <rPr>
        <b/>
        <sz val="7"/>
        <color rgb="FF000000"/>
        <rFont val="Times New Roman"/>
        <family val="1"/>
      </rPr>
      <t xml:space="preserve"> </t>
    </r>
    <r>
      <rPr>
        <sz val="11"/>
        <color theme="1"/>
        <rFont val="Calibri"/>
        <family val="2"/>
        <scheme val="minor"/>
      </rPr>
      <t>Implementación de procesos de validación de tecnologías en yuca</t>
    </r>
  </si>
  <si>
    <t>Agroindustria</t>
  </si>
  <si>
    <t>Investigar  y desarrollar tecnologías innovadoras para la agroindustria, con base al aprovechamiento de la biodiversidad de las raíces y tubérculos andinos y oportunidades de mercado, que permitan diversificar,  generar mayor valor agregado en la producción nacional de estos cultivos y  contribuir  a la transformación de la matriz productiva.</t>
  </si>
  <si>
    <t>raices y tuberculos</t>
  </si>
  <si>
    <t>Investigar  y desarrollar tecnologías innovadoras para la agroindustria, con base al aprovechamiento de la biodiversidad de las raíces y tubérculos, para incrementar su valor  agregado y contribuir a la transformación de la matriz productiva.</t>
  </si>
  <si>
    <t>Valorización del uso de las especies de plantas medicinales, a través de la investigación agronómica, manejo integrado de plagas, química y terapéutica, en beneficio de los productores y la industria nacional</t>
  </si>
  <si>
    <t>medicinales</t>
  </si>
  <si>
    <t>Generar conocimiento y tecnologías enfocadas al manejo poscosecha, caracterización funcional, determinación de contaminantes artificiales y productos con valor agregado, que permita incrementar la productividad y competitividad de las cadenas frutícolas de los rubros tropicales y andinos</t>
  </si>
  <si>
    <t>frutales</t>
  </si>
  <si>
    <t>Generar conocimientos y tecnologías de transformación para el  aprovechamiento óptimo de la biodiversidad de los cereales,  que permitan diversificar y generar mayor valor agregado en la producción nacional, como alternativa a la disminución de las importaciones</t>
  </si>
  <si>
    <t>cereales</t>
  </si>
  <si>
    <t>Generar conocimientos y tecnologías de transformación  para el  aprovechamiento óptimo del  fréjol, chocho, haba, arveja, quinua y amaranto, que permitan  mejorar la calidad de vida de la población e impulsar la transformación de la matriz productiva</t>
  </si>
  <si>
    <t>leguminosas</t>
  </si>
  <si>
    <t>Caracterizar los componentes de la calidad química y funcional, así como establecer los niveles de contaminantes naturales y artificiales, para evaluar los riesgos y definir gestiones que propicien la protección al consumidor y mejorar la comercialización</t>
  </si>
  <si>
    <t>Desarrollar y aplicar investigación y tecnología en caracterización de variabilidad y expresión genética, mejoramiento asistido e identificación molecular</t>
  </si>
  <si>
    <t>Desarrollar y transferir variedades de trigo  con alto potencial de rendimiento (5 t/ha), resistencia a las principales plagas, con aptitud para consumo directo y agroindustrial (molinera); y variedades de cebada maltera, con alto potencial de rendimiento (3 t/ha), resistencia a las principales plagas, con aptitud para procesos artesanales y agroindustriales</t>
  </si>
  <si>
    <t>Economía e impacto</t>
  </si>
  <si>
    <t>Generar elementos de apoyo para la dirección, planificación y toma de decisiones relacionadas con la investigación, desarrollo e innovación del sector agropecuario, agroindustrial y forestal comercial del país</t>
  </si>
  <si>
    <t>Generar y transferir tecnologías de manejo que permitan reducir los tiempos de corte de las plantaciones forestales a través del uso de germoplasma de calidad y manejo adecuado de las plantaciones comerciales de Pino y Eucalipto</t>
  </si>
  <si>
    <t>Desarrollar y transferir tecnologías innovadoras para la producción integrada de frutas que permitan incrementar la productividad en un 20% (tomate de árbol, naranjilla, mora, /chirimoya, aguacate, granadilla, frutilla y durazno), con calidad de fruta para exportación y tolerancia a factores bióticos y abióticos</t>
  </si>
  <si>
    <t>Desarrollar y transferir variedades de pasto en la región sierra con resistencia a enfermedades, alto valor nutritivo y alta producción de forraje que permita incrementar rendimiento en un 15% de biomasa en las zonas de intervención.</t>
  </si>
  <si>
    <t>Desarrollo y entrega de 3 cruces raciales de bovinos adaptados a diferentes pisos altitudinales de la región interandina para la producción de leche y tecnologías de manejo  que permitan incrementar la producción en un 5% en pequeños y medianos productores de las zonas de influencia de la EESC; y generación y entrega de 3 cruces de la especie cavícola de alto rendimiento</t>
  </si>
  <si>
    <t>Generar nuevas variedades de fréjol arbustivo, arveja y haba con rendimiento superior a 1,5 t/ha, calidad de grano y resistencia a las principales plagas que afectan el cultivo y recomendaciones para el manejo integrado del cultivo</t>
  </si>
  <si>
    <t>Generar y transferir nuevas variedades de quinua, chocho y amaranto con resistencia o tolerancia a enfermedades y recomendaciones para el manejo integrado del cultivo que permitan incrementar la producción de estos cultivos en 1 ton/ha</t>
  </si>
  <si>
    <t>Generar y transferir tecnologías de maíz que permitan incrementar  rendimientos superiores a las 2.5 t/ha en seco y/o 5 t/ha de choclo, para la región interandina</t>
  </si>
  <si>
    <t>Generar variedades que satisfagan los requerimientos de la agroindustria y consumo en fresco, desarrollo de tecnología de manejo integrado del cultivo y producción de semilla</t>
  </si>
  <si>
    <t>Plan Seguridad Alimentaria para Galápagos</t>
  </si>
  <si>
    <t>Actualizar la base de conocimientos de la existencia de microorganismos, organismos y especies invasoras asociadas a las áreas agrícolas de la provincia de Galápagos</t>
  </si>
  <si>
    <t>Conservar, estudiar y caracterizar morfológica, agronómica y molecular  del banco de germoplasma para potencializar el uso de la agrobiodiversidad</t>
  </si>
  <si>
    <t>Recursos Micro y Entobiológicos</t>
  </si>
  <si>
    <t>Identificar y caracterizar morfológica, agronómica y molecularmente microorganismos, nematodos y artrópodos de interés agronómico para la conservación de los especímenes</t>
  </si>
  <si>
    <t>Recursos Zoogenéticos</t>
  </si>
  <si>
    <t>Conservar, estudiar y caracterizar semen y embriones para potencializar su uso en los programas de mejoramiento genético</t>
  </si>
  <si>
    <t>Palma africana</t>
  </si>
  <si>
    <t>Disponer de semillas germinadas, plantas de pre-vivero y vivero de palma africana híbrido INIAP TENERA, además de clones de cacao tipo nacional</t>
  </si>
  <si>
    <t>Validar las tecnologías promisorias generadas por los diferentes programas y departamentos de investigación y realizar recomendaciones de manejo de los cultivos de café y cacao</t>
  </si>
  <si>
    <t>Evaluar el comportamiento de producción y resistencia a Microcyclus ulei de nuevos materiales de caucho en diferentes condiciones ambientales del Ecuador para garantizar la expansión del cultivo y el abastecimiento de materia prima para la industria nacional</t>
  </si>
  <si>
    <t>Establecer ensayos de procedencias de pino y eucalipto para evaluar y seleccionar material genético de alta productividad a través del uso de germoplasma de calidad genética superior</t>
  </si>
  <si>
    <t>Evaluar el banco de germoplasma de palma aceitera, obteniendo las características agronómicas de mayor importancia seleccionando plantas promisorias aplicando modelos moleculares, biométricos y mixtos</t>
  </si>
  <si>
    <t>Obtención de nuevo ciclo de recombinación de las mejores Duras y Teneras. Generar y evaluar híbridos INIAP-Tenera con rendimientos de 30 t/ha y 25% de extracción de aceite, con un adecuado manejo de la nutrición, estudiando su estabilidad, adaptabilidad y heterosis en diferentes condiciones ambientales: Oriente, Quevedo, Santo Domingo, Esmeraldas</t>
  </si>
  <si>
    <t>Generar y evaluar híbridos interespecificos Oleífera x Guineensis (OxG) de materiales nativos de la amazonia con polen de Pisiferas del INIAP, y de retrocruzamientos (OxG)xG, (OxO)xG, como alternativa a la pudrición del Cogollo, generando alternativas de polinización asistida, insectos polinizadores, estudiando su estabilidad  y adaptabilidad y nutrición en el Oriente, Quevedo, Santo Domingo,  Esmeraldas</t>
  </si>
  <si>
    <t>Obtener genotipos del híbrido INIAP-Tenera de palma aceitera con características agronómicas mejoradas, mediante la aplicación de técnicas biotecnológicas</t>
  </si>
  <si>
    <t>Establecer medidas adecuadas para el control de plagas que afectan a los cultivos de la zona de influencia de la Estación Experimental Santo Domingo</t>
  </si>
  <si>
    <t>Transferir las innovaciones tecnológicas generadas por el INIAP EESD a través de  procesos de capacitación continua y transferencia de tecnología dirigido a técnicos extensionistas, promotores agrícolas, estudiantes, docentes y demás personal involucrado en el desarrollo agro productivo del país, con el fin de fortalecer las habilidades, destrezas y conocimientos de los participantes, mediante la utilización de herramientas de aprendizaje,  para contribuir al mejoramiento de la productividad en varios rubros de importancia económica, productiva y social</t>
  </si>
  <si>
    <t>Banano y plátano</t>
  </si>
  <si>
    <t>Establecer alternativas económicas, tecnológicas y sostenibles para incrementar la productividad del cultivo</t>
  </si>
  <si>
    <t>Desarrollar alternativas de manejo de problemas fitosanitarios en Musáceas, con énfasis en Raza 4</t>
  </si>
  <si>
    <t>Validar las tecnologías desarrolladas en el rubro de banano y plátano</t>
  </si>
  <si>
    <t>Multiplicar plantas, varetas y mazorcas de cacao</t>
  </si>
  <si>
    <t>Multiplicar semillas de variedades comerciales de café</t>
  </si>
  <si>
    <t>Generar materiales de cacao con características físicas, químicas y sensoriales sobresalientes, con mayor productividad que los usados comercialmente</t>
  </si>
  <si>
    <t>Establecer alternativas económicas, tecnológicas y sostenibles para incrementar la productividad de los cultivos</t>
  </si>
  <si>
    <t>Desarrollar tecnologías para manejo agroindustrial y de valor agregado</t>
  </si>
  <si>
    <t>Generar materiales de café con características físicas, químicas y sensoriales sobresalientes, con mayor productividad que los usados comercialmente</t>
  </si>
  <si>
    <t>Validar las tecnologías desarrolladas en el rubro cacao</t>
  </si>
  <si>
    <t>Validar las tecnologías desarrolladas en el rubro café</t>
  </si>
  <si>
    <t>Comercializar pie de cría de alto valor genético</t>
  </si>
  <si>
    <t>Establecer alternativas económicas, tecnológicas y sostenibles para incrementar la productividad del sector pecuario</t>
  </si>
  <si>
    <t>Validar las tecnologías desarrolladas en el rubro ganadería</t>
  </si>
  <si>
    <t>Maíz duro</t>
  </si>
  <si>
    <t>Multiplicar semillas básica y registrada de híbridos de maíz duro</t>
  </si>
  <si>
    <t>Generar híbridos de maíz con alto potencial de rendimiento, y adaptadas a condiciones ambientales del trópico húmedo y seco del Ecuador</t>
  </si>
  <si>
    <t>Validar las tecnologías desarrolladas en el rubro maíz duro</t>
  </si>
  <si>
    <t>Area</t>
  </si>
  <si>
    <t>Indicador</t>
  </si>
  <si>
    <t>proyecc</t>
  </si>
  <si>
    <t>cupo</t>
  </si>
  <si>
    <t>prueba</t>
  </si>
  <si>
    <t>Estudios</t>
  </si>
  <si>
    <t>3 Análisis fitopatológico/insectos a muestras vegetales</t>
  </si>
  <si>
    <t xml:space="preserve">Establecimiento de ensayos en campo en la provincia de El Oro en ciclo lluvioso. (Malezas tolerantes a herbicidas identificadas y desarrollo de estrategias para su manejo en arroz) </t>
  </si>
  <si>
    <t>Comportamiento de clones de cacao (Theobroma cacao L) bajo tres fercuencias de riego en sistema agroforestal en el valle del rio portoviejo</t>
  </si>
  <si>
    <t>Servicios y otros bienes</t>
  </si>
  <si>
    <t>Sistemas Agroforestales</t>
  </si>
  <si>
    <t>Incrementar Productividad</t>
  </si>
  <si>
    <t>Valor Agregado</t>
  </si>
  <si>
    <t>Manejo y Conservación</t>
  </si>
  <si>
    <t>incrementar Productividad</t>
  </si>
  <si>
    <t>Línea Investigación</t>
  </si>
  <si>
    <t>Mejoramiento Genético</t>
  </si>
  <si>
    <t>Manejo Integrado</t>
  </si>
  <si>
    <t>Recursos Genéticos</t>
  </si>
  <si>
    <t>Suelos y Aguas</t>
  </si>
  <si>
    <t>Ají</t>
  </si>
  <si>
    <t>Subproductos</t>
  </si>
  <si>
    <t>Unidad (autodefinición)</t>
  </si>
  <si>
    <t>PROGRAMA DE CEREALES</t>
  </si>
  <si>
    <t>PROGRAMA DE FORESTERÍA</t>
  </si>
  <si>
    <t>PROGRAMA DE FRUTICULTURA</t>
  </si>
  <si>
    <t>PROGRAMA DE GANADERÍA Y PASTOS</t>
  </si>
  <si>
    <t>PROGRAMA DE MAIZ</t>
  </si>
  <si>
    <t>PNRT-PAPA</t>
  </si>
  <si>
    <t>PROGRAMA DE LEGUMINOSAS Y GRANOS ANDINOS</t>
  </si>
  <si>
    <t>DEPARTAMENTO DE BIOTECNOLOGIA</t>
  </si>
  <si>
    <t>DEPARTAMENTO DE ECONOMIA AGRICOLA</t>
  </si>
  <si>
    <t>DEPARTAMENTO DE NUTRICIÓN Y CALIDAD</t>
  </si>
  <si>
    <t>DEPARTAMENTO DE PROTECCIÓN VEGETAL</t>
  </si>
  <si>
    <t>DEPARTAMENTO DE MANEJO DE SUELOS Y AGUAS</t>
  </si>
  <si>
    <t>SUELOS Y AGUAS/CACAO</t>
  </si>
  <si>
    <t>PRODUCCION Y SERVICIOS -PALMA</t>
  </si>
  <si>
    <t>PRODUCCIÓN Y SERVICIOS - MAÍZ</t>
  </si>
  <si>
    <t>PRODUCCIÓN Y SERVICIOS - CACAO</t>
  </si>
  <si>
    <t xml:space="preserve">PRODUCCIÓN Y SERVICIOS - CAUCHO </t>
  </si>
  <si>
    <t>PRODUCCIÓN Y SERVICIOS (PRODUCTOS COMERCIALES)</t>
  </si>
  <si>
    <t>PALMA ACEITERA</t>
  </si>
  <si>
    <t>DNPV-ENTOMOLOGÍA</t>
  </si>
  <si>
    <t>DNPV-FITOPATOLOGÍA</t>
  </si>
  <si>
    <t>TRANSFERENCIA DE TECNOLOGÍA</t>
  </si>
  <si>
    <t>AGROENERGÍA</t>
  </si>
  <si>
    <t>YUCA</t>
  </si>
  <si>
    <t>CAMOTE</t>
  </si>
  <si>
    <t>MAÍZ</t>
  </si>
  <si>
    <t>BIOTECNOLOGÍA</t>
  </si>
  <si>
    <t xml:space="preserve">PROTECCIÓN VEGETAL </t>
  </si>
  <si>
    <t>RECURSOS FITOGENÉTICOS</t>
  </si>
  <si>
    <t>MANEJO Y CONSERVACIÓN DE SUELOS</t>
  </si>
  <si>
    <t>GANADERÍA Y PASTOS</t>
  </si>
  <si>
    <t>GRANJA EXPERIMENTAL PALORA</t>
  </si>
  <si>
    <t>GRANJA EXPERIMENTAL DOMONO</t>
  </si>
  <si>
    <t>DEPARTAMENTO DE PRODUCCION DE SEMILLAS</t>
  </si>
  <si>
    <t>DEPARATAMENTO DE MANEJO DE SUELOS Y AGUAS</t>
  </si>
  <si>
    <t>PROGRAMA DE MAIZ - PRODUCCIÓN</t>
  </si>
  <si>
    <t>PRODUCCIÓN 
LABORATORIO CALIDAD CACAO Y CAFÉ</t>
  </si>
  <si>
    <t>DEPARTAMENTO DE NUTRICIÓN Y CALIDAD - SERVICIOS</t>
  </si>
  <si>
    <t>DEPARTAMENTO DE BIOTECNOLOGIA - SERVICIOS</t>
  </si>
  <si>
    <t>PROGRAMA DE FRUTICULTURA - PRODUCCIÓN</t>
  </si>
  <si>
    <t>DEPARTAMENTO DE PROTECCIÓN VEGETAL - PRODUCCIÓN</t>
  </si>
  <si>
    <t>PROGRAMA DE GANADERIA - PRODUCCIÓN</t>
  </si>
  <si>
    <t>Contribución Global</t>
  </si>
  <si>
    <t>Contribución Estación</t>
  </si>
  <si>
    <t>Orégano</t>
  </si>
  <si>
    <t>Múltiple</t>
  </si>
  <si>
    <t>No definida</t>
  </si>
  <si>
    <t>GANADERÍA - PRODUCCIÓN</t>
  </si>
  <si>
    <t>GANADERÍA - INVESTIGACIÓN</t>
  </si>
  <si>
    <t>PRODUCCIÓN Y SERVICIOS (DPVBSA-PLANTAS CACAO)</t>
  </si>
  <si>
    <t>PRODUCCIÓN Y SERVICIOS - OTROS</t>
  </si>
  <si>
    <t>RAICES Y TUBÉRCULOS</t>
  </si>
  <si>
    <t>Unidad</t>
  </si>
  <si>
    <t>Cód Un</t>
  </si>
  <si>
    <t>Column Labels</t>
  </si>
  <si>
    <t>EEA</t>
  </si>
  <si>
    <t>EEP</t>
  </si>
  <si>
    <t>Sum of PRESUPUESTO CODIFICADO</t>
  </si>
  <si>
    <t>Adm. Bodega y Adquisiciones</t>
  </si>
  <si>
    <t>Adm. Compras Públicas</t>
  </si>
  <si>
    <t>Adm. Informática</t>
  </si>
  <si>
    <t>Adm. Presupuesto y Contabilidad</t>
  </si>
  <si>
    <t>Adm. Talento Humano</t>
  </si>
  <si>
    <t>Adm. Tesorería</t>
  </si>
  <si>
    <t>Administración Técnica Estación</t>
  </si>
  <si>
    <t>Adm. Financiero</t>
  </si>
  <si>
    <t>Adm. Dirección</t>
  </si>
  <si>
    <t>Adm. Administrativo Financiero</t>
  </si>
  <si>
    <t>Adm. Subdirección</t>
  </si>
  <si>
    <t>Adm. Planificación</t>
  </si>
  <si>
    <t>D. Suelos y Aguas - Producción</t>
  </si>
  <si>
    <t>P. Alimentos</t>
  </si>
  <si>
    <t>D. Raíces y Tubérculos - Papa</t>
  </si>
  <si>
    <t>D. Suelos y Aguas</t>
  </si>
  <si>
    <t>D. Suelos</t>
  </si>
  <si>
    <t xml:space="preserve">D. Protección Vegetal </t>
  </si>
  <si>
    <t>D. Protección Vegetal - Producción</t>
  </si>
  <si>
    <t>D. Protección Vegetal - Malezas</t>
  </si>
  <si>
    <t>D. Economía Agrícola</t>
  </si>
  <si>
    <t>P. Cereales</t>
  </si>
  <si>
    <t>P. Arroz</t>
  </si>
  <si>
    <t>D. Nutrición y Calidad</t>
  </si>
  <si>
    <t>P. Forestería</t>
  </si>
  <si>
    <t>P. Fruticultura</t>
  </si>
  <si>
    <t>P. Fruticultura - Zona Central</t>
  </si>
  <si>
    <t>D. Protección Vegetal - Entomología</t>
  </si>
  <si>
    <t>D. Protección Vegetal - Fitopatología</t>
  </si>
  <si>
    <t>P. Frutales</t>
  </si>
  <si>
    <t>P. Banano</t>
  </si>
  <si>
    <t xml:space="preserve">P. Banano y Plátano </t>
  </si>
  <si>
    <t xml:space="preserve">P. Cacao </t>
  </si>
  <si>
    <t>P. Palma</t>
  </si>
  <si>
    <t>P. Maíz</t>
  </si>
  <si>
    <t>P. Ganadería y Pastos</t>
  </si>
  <si>
    <t>P. Ganadería</t>
  </si>
  <si>
    <t>P. Ganadería - Producción</t>
  </si>
  <si>
    <t>P. Maíz - Producción</t>
  </si>
  <si>
    <t>D. Recursos Fitogenéticos</t>
  </si>
  <si>
    <t>P. Cacao y Café</t>
  </si>
  <si>
    <t>P. Cacao y Café - Producción</t>
  </si>
  <si>
    <t>P. Café</t>
  </si>
  <si>
    <t>D. Biotecnología</t>
  </si>
  <si>
    <t>P. Caucho</t>
  </si>
  <si>
    <t>Administración, Investigación, Producción y Transferencia</t>
  </si>
  <si>
    <t>Ciclo Corto</t>
  </si>
  <si>
    <t>Administración, Suelos</t>
  </si>
  <si>
    <t>Otros - Décimos para encargos, horas extras</t>
  </si>
  <si>
    <t>Déficit - de partidas</t>
  </si>
  <si>
    <t>Adm. Dirección, Administración</t>
  </si>
  <si>
    <t>Adm. Dirección, Investigación</t>
  </si>
  <si>
    <t>P. Raíces y Tubérculos</t>
  </si>
  <si>
    <t>Déficit - de partidas, además de este valor existe déficit para encargos y horas extras</t>
  </si>
  <si>
    <t>D. Protección Vegetal - Nematología</t>
  </si>
  <si>
    <t>D. Investigación</t>
  </si>
  <si>
    <t>D. PRONALEGGA</t>
  </si>
  <si>
    <t>Otros</t>
  </si>
  <si>
    <t>G. Domono</t>
  </si>
  <si>
    <t>G. Palora</t>
  </si>
  <si>
    <t>G. Paltas</t>
  </si>
  <si>
    <t>G. Zapotillo</t>
  </si>
  <si>
    <t>No.</t>
  </si>
  <si>
    <t>Grupo</t>
  </si>
  <si>
    <t>Proceso Apoyo</t>
  </si>
  <si>
    <t>P. Leguminosas y Granos Andinos</t>
  </si>
  <si>
    <t>Soporte I+D+i</t>
  </si>
  <si>
    <t>Por Definir</t>
  </si>
  <si>
    <t>Libre Uso</t>
  </si>
  <si>
    <t>SI</t>
  </si>
  <si>
    <t>Estudio del complejo vectores-virus en maíz</t>
  </si>
  <si>
    <t>Sum of Contribución Estación</t>
  </si>
  <si>
    <t>Rubro enfoque según autodefinición 2</t>
  </si>
  <si>
    <t>Rubro enfoque</t>
  </si>
  <si>
    <t>(Multiple Items)</t>
  </si>
  <si>
    <t>Caracterización molecular de la colección de tomate de árbol del INIAP y de un grupo de materiales provenientes de la colección del CADET Tumbaco con marcadores microsatelites (TESIS INIAP-U. CENTRAL)</t>
  </si>
  <si>
    <t>Convenio GAD Portoviejo</t>
  </si>
  <si>
    <t>Convenio GAD Santa Ana</t>
  </si>
  <si>
    <t>Capacitación - transferencia y difusión de tecnologías en maíz duro</t>
  </si>
  <si>
    <t>Capacitación - transferencia y difusión de tecnologías en arroz</t>
  </si>
  <si>
    <t>Capacitación - transferencia y difusión de tecnologías en cítricos</t>
  </si>
  <si>
    <t>Capacitación - transferencia y difusión de tecnologías en maní</t>
  </si>
  <si>
    <t>Capacitación - transferencia y difusión de tecnologías en limón</t>
  </si>
  <si>
    <t>Convenio</t>
  </si>
  <si>
    <t xml:space="preserve">1 Taller de capacitación </t>
  </si>
  <si>
    <t>Estudio sobre biodiversidad de artrópodos e insecticidas en maíz (2015)</t>
  </si>
  <si>
    <t>Publicación enviada</t>
  </si>
  <si>
    <t>2 publicación científicas</t>
  </si>
  <si>
    <t>Proyecto sobre desarrollo de variedades de Yuca (Senescyt 2016)</t>
  </si>
  <si>
    <t>Análisis en laboratorio de calidad integral en granos  de café robusta (análisis físicos).</t>
  </si>
  <si>
    <t>Mejoramiento genetico para obtención de híbrido de maíz de rendimiento superior (2010 - 2013) (H 603)</t>
  </si>
  <si>
    <t>1 artículo científico</t>
  </si>
  <si>
    <t>Mejoramiento genético para obtención de híbridos triples (2010 - 2013)</t>
  </si>
  <si>
    <t>Suma de Ejecución</t>
  </si>
  <si>
    <t>Produccion de 250 kilos de semilla basica del P.M. H-601 - se venderan 5 kilos</t>
  </si>
  <si>
    <t>Produccion de 500 kilos de semila basica del P.F. H-601- se venderan 15 kilos</t>
  </si>
  <si>
    <t>Produccion de semilla basica 250 kilos de P.M. H-603 - se venderan 35 kilos</t>
  </si>
  <si>
    <t>Produccion de 500 kilos de semilla basica del P.F. H-603 -se venderan 150 kilos</t>
  </si>
  <si>
    <t>Producccion de 200 kilos de semilla basica de la variedad de mani I-380 - se venderan 120 kilos</t>
  </si>
  <si>
    <t>Produccion de 900 kilos de semilla del hibrido H-601 - Se venderan 600 kilos</t>
  </si>
  <si>
    <t>Evaluación participativa sobre las bondades de una variedad sintética de color blanco QPM para consumo en fresco</t>
  </si>
  <si>
    <t>Lista y Firma de asistentes</t>
  </si>
  <si>
    <t xml:space="preserve">Borrador </t>
  </si>
  <si>
    <t>Escritura de borrador de articulo cientifico: Comportamiento de clones de café robusta (Coffea Canephora P)en la zona centro de Manabí</t>
  </si>
  <si>
    <t>31/09/2018</t>
  </si>
  <si>
    <t>Envío de muestras para identificación</t>
  </si>
  <si>
    <t>31/11/2018</t>
  </si>
  <si>
    <t>Guía de identificación</t>
  </si>
  <si>
    <t>Capacitación de 40 Personas en Camote</t>
  </si>
  <si>
    <t>Lista de participantes y firmas</t>
  </si>
  <si>
    <t>31/04/2018</t>
  </si>
  <si>
    <t>Joffre Pincay</t>
  </si>
  <si>
    <t>Geover Peña</t>
  </si>
  <si>
    <t>Jim Ochoa</t>
  </si>
  <si>
    <t>Nestor Valarezo</t>
  </si>
  <si>
    <t>E ACORDÓ ELABORAR UNA PROPUESTA A LA CONVOCATORIA INÉDITA 2018 Y SE FUSIONARON CON EL PRODUCTO N° 3 ÉPOCAS DE CORTE-PASANDO LA PRIMERA FASE Y PASO A REVISIÓN DE PARES-Conforme esta novedad los protocolos  pasan a ser una sola propuesta para concursar por fondos ante la SENESCY  convocatoria INEDITA-2018</t>
  </si>
  <si>
    <t>E ACORDÓ ELABORAR UNA PROPUESTA A LA CONVOCATORIA INÉDITA 2018 Y SE FUSIONARON CON EL PRODUCTO N° 2 ÉPOCAS DE CORTE-PASANDO LA PRIMERA FASE Y PASO A REVISIÓN DE PARES-Conforme esta novedad los protocolos  pasan a ser una sola propuesta para concursar por fondos ante la SENESCY  convocatoria INEDITA-2018</t>
  </si>
  <si>
    <t>Se dio de baja la parcela por condiciones climáticas adversas</t>
  </si>
  <si>
    <t>Por problemas ajenos a la parte técnica no se podrá establecer la parcela en este año</t>
  </si>
  <si>
    <t>Se realizaron las cosechas y se destinó toda la materia prima a grano comercial por existir mezcla (detalle informe de Dic)</t>
  </si>
  <si>
    <t xml:space="preserve">Por motivo de tener en el país un laboratorio que haga este tipo análisis y de recurso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</si>
</sst>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_(&quot;$&quot;\ * \(#,##0.00\);_(&quot;$&quot;\ * &quot;-&quot;??_);_(@_)"/>
    <numFmt numFmtId="43" formatCode="_(* #,##0.00_);_(* \(#,##0.00\);_(* &quot;-&quot;??_);_(@_)"/>
    <numFmt numFmtId="164" formatCode="_-* #,##0.00\ _€_-;\-* #,##0.00\ _€_-;_-* &quot;-&quot;??\ _€_-;_-@_-"/>
    <numFmt numFmtId="165" formatCode="dd/mm/yyyy;@"/>
    <numFmt numFmtId="166" formatCode="00"/>
    <numFmt numFmtId="167" formatCode="_(* #,##0_);_(* \(#,##0\);_(* &quot;-&quot;??_);_(@_)"/>
    <numFmt numFmtId="168" formatCode="_-* #,##0.00_-;\-* #,##0.00_-;_-* &quot;-&quot;??_-;_-@_-"/>
    <numFmt numFmtId="169" formatCode="0.0000"/>
  </numFmts>
  <fonts count="44">
    <font>
      <sz val="11"/>
      <color theme="1"/>
      <name val="Calibri"/>
      <family val="2"/>
      <scheme val="minor"/>
    </font>
    <font>
      <sz val="12"/>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9"/>
      <color indexed="81"/>
      <name val="Tahoma"/>
      <family val="2"/>
    </font>
    <font>
      <b/>
      <sz val="11"/>
      <name val="Calibri"/>
      <family val="2"/>
      <scheme val="minor"/>
    </font>
    <font>
      <sz val="11"/>
      <name val="Calibri"/>
      <family val="2"/>
      <scheme val="minor"/>
    </font>
    <font>
      <sz val="12"/>
      <color theme="1"/>
      <name val="Calibri"/>
      <family val="2"/>
      <scheme val="minor"/>
    </font>
    <font>
      <sz val="10"/>
      <color rgb="FF000000"/>
      <name val="Times New Roman"/>
      <family val="1"/>
    </font>
    <font>
      <b/>
      <sz val="9"/>
      <name val="Arial"/>
      <family val="2"/>
    </font>
    <font>
      <b/>
      <sz val="9"/>
      <color rgb="FF000000"/>
      <name val="Arial"/>
      <family val="2"/>
    </font>
    <font>
      <sz val="9"/>
      <name val="Arial"/>
      <family val="2"/>
    </font>
    <font>
      <sz val="11"/>
      <color theme="0"/>
      <name val="Calibri"/>
      <family val="2"/>
      <scheme val="minor"/>
    </font>
    <font>
      <sz val="10"/>
      <color theme="0"/>
      <name val="Times New Roman"/>
      <family val="1"/>
    </font>
    <font>
      <sz val="10"/>
      <name val="Arial"/>
      <family val="2"/>
    </font>
    <font>
      <sz val="10"/>
      <name val="Lohit Hindi"/>
      <family val="2"/>
    </font>
    <font>
      <sz val="11"/>
      <color indexed="8"/>
      <name val="Calibri"/>
      <family val="2"/>
      <scheme val="minor"/>
    </font>
    <font>
      <i/>
      <sz val="11"/>
      <color indexed="8"/>
      <name val="Calibri"/>
      <family val="2"/>
    </font>
    <font>
      <i/>
      <sz val="11"/>
      <color theme="1"/>
      <name val="Calibri"/>
      <family val="2"/>
      <scheme val="minor"/>
    </font>
    <font>
      <sz val="11"/>
      <color rgb="FF000000"/>
      <name val="Calibri"/>
      <family val="2"/>
      <scheme val="minor"/>
    </font>
    <font>
      <sz val="11"/>
      <color rgb="FFFF0000"/>
      <name val="Calibri"/>
      <family val="2"/>
      <scheme val="minor"/>
    </font>
    <font>
      <sz val="11"/>
      <color rgb="FF92D050"/>
      <name val="Calibri"/>
      <family val="2"/>
      <scheme val="minor"/>
    </font>
    <font>
      <sz val="9"/>
      <color theme="1"/>
      <name val="Calibri"/>
      <family val="2"/>
      <scheme val="minor"/>
    </font>
    <font>
      <sz val="8"/>
      <color theme="1"/>
      <name val="Calibri"/>
      <family val="2"/>
      <scheme val="minor"/>
    </font>
    <font>
      <sz val="9"/>
      <color indexed="81"/>
      <name val="Tahoma"/>
      <family val="2"/>
    </font>
    <font>
      <sz val="11"/>
      <color indexed="8"/>
      <name val="Calibri"/>
      <family val="2"/>
    </font>
    <font>
      <sz val="11"/>
      <color theme="2" tint="-0.499984740745262"/>
      <name val="Calibri"/>
      <family val="2"/>
      <scheme val="minor"/>
    </font>
    <font>
      <sz val="9"/>
      <name val="Calibri"/>
      <family val="2"/>
    </font>
    <font>
      <sz val="11"/>
      <name val="Calibri"/>
      <family val="2"/>
    </font>
    <font>
      <sz val="11"/>
      <color theme="1"/>
      <name val="Calibri"/>
      <family val="2"/>
    </font>
    <font>
      <sz val="11"/>
      <color rgb="FF00B050"/>
      <name val="Calibri"/>
      <family val="2"/>
      <scheme val="minor"/>
    </font>
    <font>
      <sz val="12"/>
      <name val="Calibri"/>
      <family val="2"/>
      <scheme val="minor"/>
    </font>
    <font>
      <sz val="11"/>
      <color rgb="FF000000"/>
      <name val="Calibri"/>
      <family val="2"/>
    </font>
    <font>
      <sz val="10"/>
      <name val="Calibri"/>
      <family val="2"/>
    </font>
    <font>
      <sz val="10"/>
      <color rgb="FF000000"/>
      <name val="Calibri"/>
      <family val="2"/>
      <scheme val="minor"/>
    </font>
    <font>
      <sz val="8.25"/>
      <name val="Microsoft Sans Serif"/>
      <family val="2"/>
    </font>
    <font>
      <sz val="9"/>
      <name val="Calibri"/>
      <family val="2"/>
      <scheme val="minor"/>
    </font>
    <font>
      <sz val="12"/>
      <color rgb="FFFF0000"/>
      <name val="Calibri"/>
      <family val="2"/>
      <scheme val="minor"/>
    </font>
    <font>
      <b/>
      <sz val="9"/>
      <color rgb="FF000000"/>
      <name val="Tahoma"/>
      <family val="2"/>
    </font>
    <font>
      <b/>
      <sz val="7"/>
      <color rgb="FF000000"/>
      <name val="Times New Roman"/>
      <family val="1"/>
    </font>
    <font>
      <b/>
      <sz val="16"/>
      <color theme="0"/>
      <name val="Calibri"/>
      <family val="2"/>
      <scheme val="minor"/>
    </font>
    <font>
      <sz val="14"/>
      <color theme="1"/>
      <name val="Calibri"/>
      <family val="2"/>
      <scheme val="minor"/>
    </font>
    <font>
      <i/>
      <sz val="11"/>
      <color rgb="FF000000"/>
      <name val="Calibri"/>
      <family val="2"/>
      <scheme val="minor"/>
    </font>
  </fonts>
  <fills count="21">
    <fill>
      <patternFill patternType="none"/>
    </fill>
    <fill>
      <patternFill patternType="gray125"/>
    </fill>
    <fill>
      <patternFill patternType="solid">
        <fgColor rgb="FF00B050"/>
        <bgColor indexed="64"/>
      </patternFill>
    </fill>
    <fill>
      <patternFill patternType="solid">
        <fgColor theme="0"/>
        <bgColor indexed="64"/>
      </patternFill>
    </fill>
    <fill>
      <patternFill patternType="solid">
        <fgColor rgb="FF00CC00"/>
        <bgColor indexed="64"/>
      </patternFill>
    </fill>
    <fill>
      <patternFill patternType="solid">
        <fgColor theme="7" tint="0.79998168889431442"/>
        <bgColor indexed="64"/>
      </patternFill>
    </fill>
    <fill>
      <patternFill patternType="solid">
        <fgColor rgb="FFBEBEBE"/>
      </patternFill>
    </fill>
    <fill>
      <patternFill patternType="solid">
        <fgColor rgb="FFDCE6F0"/>
      </patternFill>
    </fill>
    <fill>
      <patternFill patternType="solid">
        <fgColor rgb="FFFCE9D9"/>
      </patternFill>
    </fill>
    <fill>
      <patternFill patternType="solid">
        <fgColor rgb="FFEDEBE0"/>
      </patternFill>
    </fill>
    <fill>
      <patternFill patternType="solid">
        <fgColor rgb="FFFFFF00"/>
        <bgColor indexed="64"/>
      </patternFill>
    </fill>
    <fill>
      <patternFill patternType="solid">
        <fgColor rgb="FF92D050"/>
        <bgColor indexed="64"/>
      </patternFill>
    </fill>
    <fill>
      <patternFill patternType="solid">
        <fgColor theme="4"/>
        <bgColor indexed="64"/>
      </patternFill>
    </fill>
    <fill>
      <patternFill patternType="solid">
        <fgColor theme="6" tint="0.79998168889431442"/>
        <bgColor indexed="64"/>
      </patternFill>
    </fill>
    <fill>
      <patternFill patternType="solid">
        <fgColor rgb="FFFF0000"/>
        <bgColor indexed="64"/>
      </patternFill>
    </fill>
    <fill>
      <patternFill patternType="solid">
        <fgColor rgb="FF00B0F0"/>
        <bgColor indexed="64"/>
      </patternFill>
    </fill>
    <fill>
      <patternFill patternType="solid">
        <fgColor rgb="FFFFC000"/>
        <bgColor indexed="64"/>
      </patternFill>
    </fill>
    <fill>
      <patternFill patternType="solid">
        <fgColor theme="6" tint="0.39997558519241921"/>
        <bgColor indexed="64"/>
      </patternFill>
    </fill>
    <fill>
      <patternFill patternType="solid">
        <fgColor rgb="FFFFD579"/>
        <bgColor indexed="64"/>
      </patternFill>
    </fill>
    <fill>
      <patternFill patternType="solid">
        <fgColor theme="6"/>
        <bgColor indexed="64"/>
      </patternFill>
    </fill>
    <fill>
      <patternFill patternType="solid">
        <fgColor theme="5"/>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thin">
        <color auto="1"/>
      </left>
      <right/>
      <top style="thin">
        <color auto="1"/>
      </top>
      <bottom style="thin">
        <color auto="1"/>
      </bottom>
      <diagonal/>
    </border>
  </borders>
  <cellStyleXfs count="33">
    <xf numFmtId="0" fontId="0" fillId="0" borderId="0"/>
    <xf numFmtId="43" fontId="2" fillId="0" borderId="0" applyFont="0" applyFill="0" applyBorder="0" applyAlignment="0" applyProtection="0"/>
    <xf numFmtId="9" fontId="2" fillId="0" borderId="0" applyFont="0" applyFill="0" applyBorder="0" applyAlignment="0" applyProtection="0"/>
    <xf numFmtId="0" fontId="8" fillId="0" borderId="0"/>
    <xf numFmtId="43" fontId="8" fillId="0" borderId="0" applyFont="0" applyFill="0" applyBorder="0" applyAlignment="0" applyProtection="0"/>
    <xf numFmtId="0" fontId="9" fillId="0" borderId="0"/>
    <xf numFmtId="167" fontId="2" fillId="0" borderId="0" applyFont="0" applyFill="0" applyBorder="0" applyAlignment="0" applyProtection="0"/>
    <xf numFmtId="0" fontId="2" fillId="0" borderId="3" applyBorder="0">
      <alignment horizontal="center"/>
    </xf>
    <xf numFmtId="0" fontId="15" fillId="0" borderId="0"/>
    <xf numFmtId="0" fontId="15" fillId="0" borderId="0"/>
    <xf numFmtId="0" fontId="15"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3" fontId="2" fillId="0" borderId="0" applyFont="0" applyFill="0" applyBorder="0" applyAlignment="0" applyProtection="0"/>
    <xf numFmtId="44" fontId="2" fillId="0" borderId="0" applyFont="0" applyFill="0" applyBorder="0" applyAlignment="0" applyProtection="0"/>
    <xf numFmtId="0" fontId="8" fillId="0" borderId="0"/>
    <xf numFmtId="43" fontId="8" fillId="0" borderId="0" applyFont="0" applyFill="0" applyBorder="0" applyAlignment="0" applyProtection="0"/>
    <xf numFmtId="0" fontId="33" fillId="0" borderId="0"/>
    <xf numFmtId="0" fontId="2" fillId="0" borderId="0"/>
    <xf numFmtId="168" fontId="2" fillId="0" borderId="0" applyFont="0" applyFill="0" applyBorder="0" applyAlignment="0" applyProtection="0"/>
    <xf numFmtId="0" fontId="34" fillId="0" borderId="0"/>
    <xf numFmtId="0" fontId="33" fillId="0" borderId="0"/>
    <xf numFmtId="0" fontId="16" fillId="0" borderId="0"/>
    <xf numFmtId="0" fontId="36" fillId="0" borderId="0">
      <protection locked="0"/>
    </xf>
  </cellStyleXfs>
  <cellXfs count="368">
    <xf numFmtId="0" fontId="0" fillId="0" borderId="0" xfId="0"/>
    <xf numFmtId="0" fontId="8" fillId="0" borderId="0" xfId="3"/>
    <xf numFmtId="0" fontId="7" fillId="0" borderId="1" xfId="3" applyFont="1" applyFill="1" applyBorder="1" applyAlignment="1">
      <alignment vertical="center" wrapText="1"/>
    </xf>
    <xf numFmtId="0" fontId="7" fillId="5" borderId="1" xfId="3" applyFont="1" applyFill="1" applyBorder="1" applyAlignment="1">
      <alignment vertical="center" wrapText="1"/>
    </xf>
    <xf numFmtId="43" fontId="0" fillId="0" borderId="1" xfId="4" applyFont="1" applyFill="1" applyBorder="1"/>
    <xf numFmtId="43" fontId="7" fillId="0" borderId="1" xfId="4" applyFont="1" applyFill="1" applyBorder="1" applyAlignment="1">
      <alignment vertical="center"/>
    </xf>
    <xf numFmtId="43" fontId="0" fillId="0" borderId="0" xfId="4" applyFont="1" applyFill="1"/>
    <xf numFmtId="0" fontId="8" fillId="0" borderId="0" xfId="3" applyFill="1"/>
    <xf numFmtId="43" fontId="7" fillId="0" borderId="1" xfId="4" applyFont="1" applyFill="1" applyBorder="1" applyAlignment="1">
      <alignment horizontal="center"/>
    </xf>
    <xf numFmtId="43" fontId="0" fillId="0" borderId="1" xfId="4" applyFont="1" applyFill="1" applyBorder="1" applyAlignment="1">
      <alignment vertical="center"/>
    </xf>
    <xf numFmtId="0" fontId="8" fillId="0" borderId="0" xfId="3" applyAlignment="1">
      <alignment vertical="center"/>
    </xf>
    <xf numFmtId="0" fontId="8" fillId="5" borderId="1" xfId="3" applyFill="1" applyBorder="1" applyAlignment="1">
      <alignment vertical="center" wrapText="1"/>
    </xf>
    <xf numFmtId="0" fontId="10" fillId="6" borderId="5" xfId="5" applyFont="1" applyFill="1" applyBorder="1" applyAlignment="1">
      <alignment vertical="center" wrapText="1"/>
    </xf>
    <xf numFmtId="0" fontId="10" fillId="6" borderId="6" xfId="5" applyFont="1" applyFill="1" applyBorder="1" applyAlignment="1">
      <alignment vertical="center" wrapText="1"/>
    </xf>
    <xf numFmtId="0" fontId="10" fillId="6" borderId="7" xfId="5" applyFont="1" applyFill="1" applyBorder="1" applyAlignment="1">
      <alignment vertical="center" wrapText="1"/>
    </xf>
    <xf numFmtId="0" fontId="10" fillId="6" borderId="8" xfId="5" applyFont="1" applyFill="1" applyBorder="1" applyAlignment="1">
      <alignment horizontal="center" vertical="center" wrapText="1"/>
    </xf>
    <xf numFmtId="0" fontId="9" fillId="0" borderId="0" xfId="5" applyFill="1" applyBorder="1" applyAlignment="1">
      <alignment horizontal="left" vertical="top"/>
    </xf>
    <xf numFmtId="1" fontId="11" fillId="0" borderId="9" xfId="5" applyNumberFormat="1" applyFont="1" applyFill="1" applyBorder="1" applyAlignment="1">
      <alignment vertical="top" shrinkToFit="1"/>
    </xf>
    <xf numFmtId="0" fontId="10" fillId="0" borderId="9" xfId="5" applyFont="1" applyFill="1" applyBorder="1" applyAlignment="1">
      <alignment horizontal="left" vertical="top" wrapText="1"/>
    </xf>
    <xf numFmtId="0" fontId="9" fillId="0" borderId="9" xfId="5" applyFill="1" applyBorder="1" applyAlignment="1">
      <alignment horizontal="left" vertical="top" wrapText="1"/>
    </xf>
    <xf numFmtId="1" fontId="11" fillId="7" borderId="9" xfId="5" applyNumberFormat="1" applyFont="1" applyFill="1" applyBorder="1" applyAlignment="1">
      <alignment vertical="top" shrinkToFit="1"/>
    </xf>
    <xf numFmtId="1" fontId="11" fillId="7" borderId="10" xfId="5" applyNumberFormat="1" applyFont="1" applyFill="1" applyBorder="1" applyAlignment="1">
      <alignment vertical="top" shrinkToFit="1"/>
    </xf>
    <xf numFmtId="1" fontId="11" fillId="7" borderId="11" xfId="5" applyNumberFormat="1" applyFont="1" applyFill="1" applyBorder="1" applyAlignment="1">
      <alignment vertical="top" shrinkToFit="1"/>
    </xf>
    <xf numFmtId="1" fontId="11" fillId="7" borderId="12" xfId="5" applyNumberFormat="1" applyFont="1" applyFill="1" applyBorder="1" applyAlignment="1">
      <alignment vertical="top" shrinkToFit="1"/>
    </xf>
    <xf numFmtId="1" fontId="11" fillId="8" borderId="9" xfId="5" applyNumberFormat="1" applyFont="1" applyFill="1" applyBorder="1" applyAlignment="1">
      <alignment vertical="top" shrinkToFit="1"/>
    </xf>
    <xf numFmtId="166" fontId="11" fillId="8" borderId="10" xfId="5" applyNumberFormat="1" applyFont="1" applyFill="1" applyBorder="1" applyAlignment="1">
      <alignment vertical="top" shrinkToFit="1"/>
    </xf>
    <xf numFmtId="166" fontId="11" fillId="8" borderId="12" xfId="5" applyNumberFormat="1" applyFont="1" applyFill="1" applyBorder="1" applyAlignment="1">
      <alignment vertical="top" shrinkToFit="1"/>
    </xf>
    <xf numFmtId="0" fontId="10" fillId="8" borderId="9" xfId="5" applyFont="1" applyFill="1" applyBorder="1" applyAlignment="1">
      <alignment horizontal="left" vertical="top" wrapText="1"/>
    </xf>
    <xf numFmtId="1" fontId="11" fillId="9" borderId="10" xfId="5" applyNumberFormat="1" applyFont="1" applyFill="1" applyBorder="1" applyAlignment="1">
      <alignment vertical="top" shrinkToFit="1"/>
    </xf>
    <xf numFmtId="1" fontId="11" fillId="9" borderId="11" xfId="5" applyNumberFormat="1" applyFont="1" applyFill="1" applyBorder="1" applyAlignment="1">
      <alignment vertical="top" shrinkToFit="1"/>
    </xf>
    <xf numFmtId="1" fontId="11" fillId="9" borderId="12" xfId="5" applyNumberFormat="1" applyFont="1" applyFill="1" applyBorder="1" applyAlignment="1">
      <alignment vertical="top" shrinkToFit="1"/>
    </xf>
    <xf numFmtId="0" fontId="10" fillId="9" borderId="9" xfId="5" applyFont="1" applyFill="1" applyBorder="1" applyAlignment="1">
      <alignment horizontal="left" vertical="top" wrapText="1"/>
    </xf>
    <xf numFmtId="0" fontId="10" fillId="7" borderId="9" xfId="5" applyFont="1" applyFill="1" applyBorder="1" applyAlignment="1">
      <alignment horizontal="left" vertical="top" wrapText="1"/>
    </xf>
    <xf numFmtId="166" fontId="11" fillId="0" borderId="9" xfId="5" quotePrefix="1" applyNumberFormat="1" applyFont="1" applyFill="1" applyBorder="1" applyAlignment="1">
      <alignment vertical="top" shrinkToFit="1"/>
    </xf>
    <xf numFmtId="166" fontId="11" fillId="8" borderId="10" xfId="5" quotePrefix="1" applyNumberFormat="1" applyFont="1" applyFill="1" applyBorder="1" applyAlignment="1">
      <alignment vertical="top" shrinkToFit="1"/>
    </xf>
    <xf numFmtId="1" fontId="11" fillId="8" borderId="10" xfId="5" applyNumberFormat="1" applyFont="1" applyFill="1" applyBorder="1" applyAlignment="1">
      <alignment vertical="top" shrinkToFit="1"/>
    </xf>
    <xf numFmtId="1" fontId="11" fillId="8" borderId="12" xfId="5" applyNumberFormat="1" applyFont="1" applyFill="1" applyBorder="1" applyAlignment="1">
      <alignment vertical="top" shrinkToFit="1"/>
    </xf>
    <xf numFmtId="0" fontId="9" fillId="8" borderId="9" xfId="5" applyFill="1" applyBorder="1" applyAlignment="1">
      <alignment vertical="center" wrapText="1"/>
    </xf>
    <xf numFmtId="0" fontId="9" fillId="8" borderId="9" xfId="5" applyFill="1" applyBorder="1" applyAlignment="1">
      <alignment horizontal="left" vertical="top" wrapText="1"/>
    </xf>
    <xf numFmtId="1" fontId="11" fillId="0" borderId="8" xfId="5" applyNumberFormat="1" applyFont="1" applyFill="1" applyBorder="1" applyAlignment="1">
      <alignment horizontal="left" vertical="top" shrinkToFit="1"/>
    </xf>
    <xf numFmtId="0" fontId="9" fillId="0" borderId="8" xfId="5" applyFill="1" applyBorder="1" applyAlignment="1">
      <alignment horizontal="left" vertical="top" wrapText="1"/>
    </xf>
    <xf numFmtId="0" fontId="10" fillId="0" borderId="10" xfId="5" applyFont="1" applyFill="1" applyBorder="1" applyAlignment="1">
      <alignment horizontal="left" vertical="top" wrapText="1"/>
    </xf>
    <xf numFmtId="0" fontId="9" fillId="0" borderId="0" xfId="5" applyNumberFormat="1" applyFill="1" applyBorder="1" applyAlignment="1">
      <alignment horizontal="left" vertical="top"/>
    </xf>
    <xf numFmtId="43" fontId="3" fillId="2" borderId="1" xfId="4" applyFont="1" applyFill="1" applyBorder="1" applyAlignment="1">
      <alignment horizontal="center" vertical="center" wrapText="1"/>
    </xf>
    <xf numFmtId="0" fontId="3" fillId="2" borderId="1" xfId="3" applyFont="1" applyFill="1" applyBorder="1" applyAlignment="1">
      <alignment horizontal="center" vertical="center"/>
    </xf>
    <xf numFmtId="0" fontId="14" fillId="0" borderId="0" xfId="5" applyFont="1" applyFill="1" applyBorder="1" applyAlignment="1">
      <alignment horizontal="left" vertical="top"/>
    </xf>
    <xf numFmtId="0" fontId="13" fillId="0" borderId="4" xfId="0" applyFont="1" applyFill="1" applyBorder="1"/>
    <xf numFmtId="0" fontId="13" fillId="0" borderId="13" xfId="3" applyFont="1" applyFill="1" applyBorder="1" applyAlignment="1">
      <alignment vertical="center" wrapText="1"/>
    </xf>
    <xf numFmtId="0" fontId="13" fillId="0" borderId="2" xfId="0" applyFont="1" applyFill="1" applyBorder="1"/>
    <xf numFmtId="43" fontId="7" fillId="0" borderId="0" xfId="4" applyFont="1" applyFill="1" applyBorder="1" applyAlignment="1">
      <alignment horizontal="center"/>
    </xf>
    <xf numFmtId="0" fontId="7" fillId="0" borderId="1" xfId="3" applyFont="1" applyFill="1" applyBorder="1" applyAlignment="1">
      <alignment horizontal="center" vertical="center"/>
    </xf>
    <xf numFmtId="0" fontId="7" fillId="0" borderId="1" xfId="0" applyFont="1" applyFill="1" applyBorder="1" applyAlignment="1">
      <alignment horizontal="left"/>
    </xf>
    <xf numFmtId="0" fontId="2" fillId="5" borderId="1" xfId="3" applyFont="1" applyFill="1" applyBorder="1" applyAlignment="1">
      <alignment vertical="center" wrapText="1"/>
    </xf>
    <xf numFmtId="43" fontId="2" fillId="0" borderId="1" xfId="4" applyFont="1" applyFill="1" applyBorder="1"/>
    <xf numFmtId="43" fontId="2" fillId="0" borderId="0" xfId="4" applyFont="1" applyFill="1"/>
    <xf numFmtId="0" fontId="2" fillId="0" borderId="0" xfId="3" applyFont="1" applyFill="1"/>
    <xf numFmtId="0" fontId="7" fillId="0" borderId="1" xfId="3" applyFont="1" applyFill="1" applyBorder="1"/>
    <xf numFmtId="0" fontId="7" fillId="0" borderId="1" xfId="3" applyFont="1" applyFill="1" applyBorder="1" applyAlignment="1">
      <alignment vertical="center"/>
    </xf>
    <xf numFmtId="43" fontId="2" fillId="0" borderId="1" xfId="1" applyFont="1" applyFill="1" applyBorder="1" applyAlignment="1">
      <alignment horizontal="left"/>
    </xf>
    <xf numFmtId="0" fontId="0" fillId="0" borderId="0" xfId="0" applyFont="1" applyAlignment="1"/>
    <xf numFmtId="0" fontId="0" fillId="0" borderId="0" xfId="0" applyFont="1" applyFill="1" applyAlignment="1"/>
    <xf numFmtId="0" fontId="0" fillId="0" borderId="1" xfId="0" applyFont="1" applyFill="1" applyBorder="1" applyAlignment="1">
      <alignment vertical="center"/>
    </xf>
    <xf numFmtId="0" fontId="20" fillId="0" borderId="1" xfId="0" applyFont="1" applyBorder="1" applyAlignment="1">
      <alignment vertical="center"/>
    </xf>
    <xf numFmtId="0" fontId="0" fillId="0" borderId="1" xfId="0" applyFont="1" applyBorder="1" applyAlignment="1"/>
    <xf numFmtId="0" fontId="7" fillId="0" borderId="1" xfId="0" applyFont="1" applyFill="1" applyBorder="1" applyAlignment="1">
      <alignment vertical="center"/>
    </xf>
    <xf numFmtId="0" fontId="7" fillId="0" borderId="1" xfId="0" applyFont="1" applyFill="1" applyBorder="1" applyAlignment="1"/>
    <xf numFmtId="0" fontId="7" fillId="3" borderId="1" xfId="0" applyFont="1" applyFill="1" applyBorder="1" applyAlignment="1">
      <alignment vertical="center"/>
    </xf>
    <xf numFmtId="165" fontId="7" fillId="0" borderId="1" xfId="2" applyNumberFormat="1" applyFont="1" applyFill="1" applyBorder="1" applyAlignment="1">
      <alignment vertical="center"/>
    </xf>
    <xf numFmtId="10" fontId="7" fillId="0" borderId="1" xfId="2" applyNumberFormat="1" applyFont="1" applyFill="1" applyBorder="1" applyAlignment="1">
      <alignment vertical="center"/>
    </xf>
    <xf numFmtId="0" fontId="3" fillId="2" borderId="1" xfId="3" applyFont="1" applyFill="1" applyBorder="1" applyAlignment="1">
      <alignment horizontal="center" vertical="center" wrapText="1"/>
    </xf>
    <xf numFmtId="0" fontId="4" fillId="0" borderId="0" xfId="3" applyFont="1" applyAlignment="1">
      <alignment horizontal="center"/>
    </xf>
    <xf numFmtId="0" fontId="8" fillId="0" borderId="0" xfId="3" applyAlignment="1">
      <alignment horizontal="center"/>
    </xf>
    <xf numFmtId="0" fontId="0" fillId="0" borderId="1" xfId="0" applyFill="1" applyBorder="1" applyAlignment="1"/>
    <xf numFmtId="0" fontId="0" fillId="0" borderId="1" xfId="0" applyFill="1" applyBorder="1" applyAlignment="1">
      <alignment wrapText="1"/>
    </xf>
    <xf numFmtId="0" fontId="24" fillId="0" borderId="1" xfId="0" applyFont="1" applyFill="1" applyBorder="1" applyAlignment="1">
      <alignment vertical="center" wrapText="1"/>
    </xf>
    <xf numFmtId="0" fontId="0" fillId="0" borderId="1" xfId="0" applyFont="1" applyFill="1" applyBorder="1" applyAlignment="1"/>
    <xf numFmtId="0" fontId="20" fillId="0" borderId="1" xfId="0" applyFont="1" applyFill="1" applyBorder="1" applyAlignment="1">
      <alignment vertical="center"/>
    </xf>
    <xf numFmtId="14" fontId="0" fillId="0" borderId="1" xfId="0" applyNumberFormat="1" applyFont="1" applyFill="1" applyBorder="1" applyAlignment="1"/>
    <xf numFmtId="0" fontId="0" fillId="4" borderId="1" xfId="0" applyFont="1" applyFill="1" applyBorder="1" applyAlignment="1"/>
    <xf numFmtId="43" fontId="0" fillId="0" borderId="1" xfId="1" applyFont="1" applyFill="1" applyBorder="1" applyAlignment="1"/>
    <xf numFmtId="43" fontId="0" fillId="0" borderId="0" xfId="1" applyFont="1" applyAlignment="1"/>
    <xf numFmtId="165" fontId="0" fillId="0" borderId="1" xfId="0" applyNumberFormat="1" applyFont="1" applyFill="1" applyBorder="1" applyAlignment="1">
      <alignment vertical="center"/>
    </xf>
    <xf numFmtId="10" fontId="2" fillId="0" borderId="1" xfId="2" applyNumberFormat="1" applyFont="1" applyFill="1" applyBorder="1" applyAlignment="1">
      <alignment vertical="center"/>
    </xf>
    <xf numFmtId="165" fontId="2" fillId="0" borderId="1" xfId="2" applyNumberFormat="1" applyFont="1" applyFill="1" applyBorder="1" applyAlignment="1">
      <alignment vertical="center"/>
    </xf>
    <xf numFmtId="9" fontId="2" fillId="4" borderId="1" xfId="2" applyFont="1" applyFill="1" applyBorder="1" applyAlignment="1">
      <alignment vertical="center"/>
    </xf>
    <xf numFmtId="0" fontId="0" fillId="0" borderId="1" xfId="0" applyFont="1" applyBorder="1" applyAlignment="1">
      <alignment vertical="center"/>
    </xf>
    <xf numFmtId="9" fontId="2" fillId="0" borderId="1" xfId="2" applyFont="1" applyFill="1" applyBorder="1" applyAlignment="1">
      <alignment vertical="center"/>
    </xf>
    <xf numFmtId="9" fontId="2" fillId="3" borderId="1" xfId="2" applyFont="1" applyFill="1" applyBorder="1" applyAlignment="1">
      <alignment vertical="center"/>
    </xf>
    <xf numFmtId="9" fontId="2" fillId="0" borderId="1" xfId="2" applyFont="1" applyBorder="1" applyAlignment="1">
      <alignment vertical="center"/>
    </xf>
    <xf numFmtId="9" fontId="21" fillId="4" borderId="1" xfId="2" applyFont="1" applyFill="1" applyBorder="1" applyAlignment="1">
      <alignment vertical="center"/>
    </xf>
    <xf numFmtId="43" fontId="2" fillId="0" borderId="1" xfId="1" applyFont="1" applyFill="1" applyBorder="1" applyAlignment="1">
      <alignment vertical="center"/>
    </xf>
    <xf numFmtId="9" fontId="7" fillId="0" borderId="1" xfId="2" applyFont="1" applyFill="1" applyBorder="1" applyAlignment="1">
      <alignment vertical="center"/>
    </xf>
    <xf numFmtId="9" fontId="7" fillId="4" borderId="1" xfId="2" applyFont="1" applyFill="1" applyBorder="1" applyAlignment="1">
      <alignment vertical="center"/>
    </xf>
    <xf numFmtId="0" fontId="29" fillId="0" borderId="1" xfId="0" applyFont="1" applyFill="1" applyBorder="1" applyAlignment="1">
      <alignment vertical="center"/>
    </xf>
    <xf numFmtId="165" fontId="29" fillId="0" borderId="1" xfId="0" applyNumberFormat="1" applyFont="1" applyFill="1" applyBorder="1" applyAlignment="1">
      <alignment vertical="center"/>
    </xf>
    <xf numFmtId="0" fontId="26" fillId="0" borderId="1" xfId="0" applyFont="1" applyFill="1" applyBorder="1" applyAlignment="1">
      <alignment vertical="center"/>
    </xf>
    <xf numFmtId="0" fontId="30" fillId="0" borderId="1" xfId="0" applyFont="1" applyFill="1" applyBorder="1" applyAlignment="1">
      <alignment vertical="center"/>
    </xf>
    <xf numFmtId="9" fontId="31" fillId="4" borderId="1" xfId="2" applyFont="1" applyFill="1" applyBorder="1" applyAlignment="1">
      <alignment vertical="center"/>
    </xf>
    <xf numFmtId="2" fontId="2" fillId="0" borderId="1" xfId="23" applyNumberFormat="1" applyFont="1" applyFill="1" applyBorder="1" applyAlignment="1">
      <alignment vertical="center"/>
    </xf>
    <xf numFmtId="44" fontId="2" fillId="0" borderId="1" xfId="23" applyFont="1" applyFill="1" applyBorder="1" applyAlignment="1">
      <alignment vertical="center"/>
    </xf>
    <xf numFmtId="4" fontId="0" fillId="0" borderId="1" xfId="0" applyNumberFormat="1" applyFont="1" applyFill="1" applyBorder="1" applyAlignment="1">
      <alignment vertical="center"/>
    </xf>
    <xf numFmtId="0" fontId="17" fillId="0" borderId="1" xfId="0" applyFont="1" applyFill="1" applyBorder="1" applyAlignment="1">
      <alignment vertical="center"/>
    </xf>
    <xf numFmtId="2" fontId="0" fillId="0" borderId="1" xfId="0" applyNumberFormat="1" applyFont="1" applyFill="1" applyBorder="1" applyAlignment="1">
      <alignment vertical="center"/>
    </xf>
    <xf numFmtId="14" fontId="0" fillId="0" borderId="1" xfId="0" applyNumberFormat="1" applyFont="1" applyFill="1" applyBorder="1" applyAlignment="1">
      <alignment vertical="center"/>
    </xf>
    <xf numFmtId="0" fontId="0" fillId="0" borderId="1" xfId="0" applyNumberFormat="1" applyFont="1" applyFill="1" applyBorder="1" applyAlignment="1">
      <alignment vertical="center"/>
    </xf>
    <xf numFmtId="0" fontId="0" fillId="0" borderId="14" xfId="0" pivotButton="1" applyBorder="1"/>
    <xf numFmtId="0" fontId="0" fillId="0" borderId="14" xfId="0" applyBorder="1"/>
    <xf numFmtId="0" fontId="0" fillId="0" borderId="14" xfId="0" applyBorder="1" applyAlignment="1">
      <alignment horizontal="left"/>
    </xf>
    <xf numFmtId="43" fontId="0" fillId="0" borderId="14" xfId="1" applyFont="1" applyBorder="1"/>
    <xf numFmtId="43" fontId="0" fillId="0" borderId="14" xfId="0" applyNumberFormat="1" applyBorder="1"/>
    <xf numFmtId="43" fontId="2" fillId="0" borderId="14" xfId="4" applyFont="1" applyFill="1" applyBorder="1"/>
    <xf numFmtId="43" fontId="2" fillId="0" borderId="14" xfId="4" applyFont="1" applyFill="1" applyBorder="1" applyAlignment="1">
      <alignment vertical="center"/>
    </xf>
    <xf numFmtId="43" fontId="2" fillId="3" borderId="14" xfId="4" applyFont="1" applyFill="1" applyBorder="1"/>
    <xf numFmtId="0" fontId="8" fillId="0" borderId="14" xfId="3" applyBorder="1"/>
    <xf numFmtId="0" fontId="7" fillId="0" borderId="14" xfId="24" applyFont="1" applyFill="1" applyBorder="1" applyAlignment="1">
      <alignment vertical="center"/>
    </xf>
    <xf numFmtId="43" fontId="2" fillId="3" borderId="0" xfId="4" applyFont="1" applyFill="1"/>
    <xf numFmtId="43" fontId="0" fillId="0" borderId="14" xfId="4" applyFont="1" applyFill="1" applyBorder="1" applyAlignment="1">
      <alignment horizontal="center"/>
    </xf>
    <xf numFmtId="43" fontId="2" fillId="3" borderId="14" xfId="4" applyFont="1" applyFill="1" applyBorder="1" applyAlignment="1">
      <alignment horizontal="center"/>
    </xf>
    <xf numFmtId="43" fontId="7" fillId="0" borderId="15" xfId="4" applyFont="1" applyFill="1" applyBorder="1" applyAlignment="1">
      <alignment vertical="center"/>
    </xf>
    <xf numFmtId="43" fontId="7" fillId="3" borderId="14" xfId="4" applyFont="1" applyFill="1" applyBorder="1" applyAlignment="1">
      <alignment vertical="center"/>
    </xf>
    <xf numFmtId="43" fontId="7" fillId="0" borderId="14" xfId="4" applyNumberFormat="1" applyFont="1" applyFill="1" applyBorder="1" applyAlignment="1">
      <alignment vertical="center"/>
    </xf>
    <xf numFmtId="43" fontId="0" fillId="0" borderId="14" xfId="25" applyFont="1" applyFill="1" applyBorder="1"/>
    <xf numFmtId="43" fontId="7" fillId="0" borderId="14" xfId="1" applyFont="1" applyFill="1" applyBorder="1" applyAlignment="1">
      <alignment vertical="center" wrapText="1"/>
    </xf>
    <xf numFmtId="43" fontId="7" fillId="0" borderId="14" xfId="1" applyFont="1" applyFill="1" applyBorder="1"/>
    <xf numFmtId="43" fontId="7" fillId="0" borderId="14" xfId="0" applyNumberFormat="1" applyFont="1" applyFill="1" applyBorder="1"/>
    <xf numFmtId="43" fontId="0" fillId="0" borderId="14" xfId="0" applyNumberFormat="1" applyFill="1" applyBorder="1"/>
    <xf numFmtId="0" fontId="7" fillId="0" borderId="14" xfId="3" applyFont="1" applyFill="1" applyBorder="1" applyAlignment="1">
      <alignment vertical="center"/>
    </xf>
    <xf numFmtId="43" fontId="0" fillId="0" borderId="14" xfId="1" applyFont="1" applyFill="1" applyBorder="1"/>
    <xf numFmtId="168" fontId="8" fillId="0" borderId="0" xfId="3" applyNumberFormat="1"/>
    <xf numFmtId="0" fontId="8" fillId="0" borderId="0" xfId="3"/>
    <xf numFmtId="0" fontId="7" fillId="0" borderId="14" xfId="3" applyFont="1" applyFill="1" applyBorder="1" applyAlignment="1">
      <alignment vertical="center" wrapText="1"/>
    </xf>
    <xf numFmtId="0" fontId="7" fillId="5" borderId="14" xfId="3" applyFont="1" applyFill="1" applyBorder="1" applyAlignment="1">
      <alignment vertical="center" wrapText="1"/>
    </xf>
    <xf numFmtId="43" fontId="0" fillId="0" borderId="14" xfId="4" applyFont="1" applyFill="1" applyBorder="1"/>
    <xf numFmtId="43" fontId="7" fillId="0" borderId="14" xfId="4" applyFont="1" applyFill="1" applyBorder="1" applyAlignment="1">
      <alignment vertical="center"/>
    </xf>
    <xf numFmtId="43" fontId="0" fillId="0" borderId="0" xfId="4" applyFont="1" applyFill="1"/>
    <xf numFmtId="0" fontId="8" fillId="0" borderId="0" xfId="3" applyFill="1"/>
    <xf numFmtId="43" fontId="7" fillId="0" borderId="14" xfId="4" applyFont="1" applyFill="1" applyBorder="1" applyAlignment="1">
      <alignment horizontal="center"/>
    </xf>
    <xf numFmtId="43" fontId="0" fillId="0" borderId="14" xfId="4" applyFont="1" applyFill="1" applyBorder="1" applyAlignment="1">
      <alignment vertical="center"/>
    </xf>
    <xf numFmtId="0" fontId="8" fillId="5" borderId="14" xfId="3" applyFill="1" applyBorder="1" applyAlignment="1">
      <alignment vertical="center" wrapText="1"/>
    </xf>
    <xf numFmtId="0" fontId="0" fillId="0" borderId="14" xfId="0" applyBorder="1"/>
    <xf numFmtId="43" fontId="0" fillId="0" borderId="14" xfId="1" applyFont="1" applyBorder="1"/>
    <xf numFmtId="43" fontId="0" fillId="0" borderId="14" xfId="4" applyFont="1" applyFill="1" applyBorder="1" applyAlignment="1">
      <alignment horizontal="center" vertical="center"/>
    </xf>
    <xf numFmtId="43" fontId="7" fillId="0" borderId="14" xfId="4" applyFont="1" applyFill="1" applyBorder="1" applyAlignment="1">
      <alignment horizontal="center" vertical="center"/>
    </xf>
    <xf numFmtId="0" fontId="7" fillId="0" borderId="14" xfId="24" applyFont="1" applyFill="1" applyBorder="1" applyAlignment="1">
      <alignment vertical="center" wrapText="1"/>
    </xf>
    <xf numFmtId="0" fontId="7" fillId="5" borderId="14" xfId="24" applyFont="1" applyFill="1" applyBorder="1" applyAlignment="1">
      <alignment vertical="center" wrapText="1"/>
    </xf>
    <xf numFmtId="43" fontId="7" fillId="0" borderId="14" xfId="25" applyFont="1" applyFill="1" applyBorder="1" applyAlignment="1">
      <alignment vertical="center"/>
    </xf>
    <xf numFmtId="43" fontId="0" fillId="0" borderId="14" xfId="25" applyFont="1" applyFill="1" applyBorder="1" applyAlignment="1">
      <alignment vertical="center"/>
    </xf>
    <xf numFmtId="43" fontId="0" fillId="0" borderId="14" xfId="25" applyFont="1" applyFill="1" applyBorder="1" applyAlignment="1">
      <alignment horizontal="center" vertical="center"/>
    </xf>
    <xf numFmtId="164" fontId="35" fillId="0" borderId="14" xfId="6" applyNumberFormat="1" applyFont="1" applyFill="1" applyBorder="1" applyAlignment="1">
      <alignment horizontal="center" vertical="center" wrapText="1"/>
    </xf>
    <xf numFmtId="43" fontId="32" fillId="3" borderId="14" xfId="4" applyFont="1" applyFill="1" applyBorder="1"/>
    <xf numFmtId="43" fontId="0" fillId="3" borderId="14" xfId="4" applyFont="1" applyFill="1" applyBorder="1"/>
    <xf numFmtId="43" fontId="2" fillId="3" borderId="14" xfId="4" applyFont="1" applyFill="1" applyBorder="1" applyAlignment="1">
      <alignment vertical="center"/>
    </xf>
    <xf numFmtId="43" fontId="8" fillId="3" borderId="14" xfId="4" applyFont="1" applyFill="1" applyBorder="1"/>
    <xf numFmtId="2" fontId="0" fillId="3" borderId="14" xfId="0" applyNumberFormat="1" applyFill="1" applyBorder="1"/>
    <xf numFmtId="43" fontId="0" fillId="3" borderId="14" xfId="1" applyFont="1" applyFill="1" applyBorder="1"/>
    <xf numFmtId="0" fontId="0" fillId="3" borderId="14" xfId="0" applyFill="1" applyBorder="1"/>
    <xf numFmtId="4" fontId="0" fillId="0" borderId="14" xfId="0" applyNumberFormat="1" applyFill="1" applyBorder="1" applyProtection="1"/>
    <xf numFmtId="2" fontId="0" fillId="0" borderId="14" xfId="0" applyNumberFormat="1" applyFill="1" applyBorder="1" applyProtection="1"/>
    <xf numFmtId="0" fontId="0" fillId="0" borderId="14" xfId="0" applyFill="1" applyBorder="1" applyProtection="1"/>
    <xf numFmtId="43" fontId="8" fillId="0" borderId="0" xfId="3" applyNumberFormat="1"/>
    <xf numFmtId="43" fontId="2" fillId="0" borderId="14" xfId="4" applyFont="1" applyFill="1" applyBorder="1" applyAlignment="1">
      <alignment horizontal="center"/>
    </xf>
    <xf numFmtId="2" fontId="0" fillId="0" borderId="0" xfId="0" applyNumberFormat="1" applyFont="1" applyFill="1" applyBorder="1" applyAlignment="1"/>
    <xf numFmtId="0" fontId="8" fillId="10" borderId="0" xfId="3" applyFill="1"/>
    <xf numFmtId="43" fontId="2" fillId="10" borderId="0" xfId="4" applyFont="1" applyFill="1"/>
    <xf numFmtId="0" fontId="8" fillId="0" borderId="0" xfId="3" applyFont="1"/>
    <xf numFmtId="0" fontId="32" fillId="0" borderId="0" xfId="32" applyFont="1" applyFill="1" applyBorder="1" applyAlignment="1" applyProtection="1">
      <alignment horizontal="left" vertical="center" wrapText="1"/>
    </xf>
    <xf numFmtId="0" fontId="37" fillId="0" borderId="0" xfId="32" applyFont="1" applyFill="1" applyBorder="1" applyAlignment="1" applyProtection="1">
      <alignment horizontal="left" vertical="center" wrapText="1"/>
    </xf>
    <xf numFmtId="44" fontId="37" fillId="0" borderId="0" xfId="23" applyFont="1" applyFill="1" applyBorder="1" applyAlignment="1" applyProtection="1">
      <alignment horizontal="left" vertical="center" wrapText="1"/>
    </xf>
    <xf numFmtId="44" fontId="37" fillId="0" borderId="0" xfId="23" applyFont="1" applyFill="1" applyBorder="1" applyAlignment="1" applyProtection="1">
      <alignment horizontal="center" vertical="center" wrapText="1"/>
    </xf>
    <xf numFmtId="0" fontId="8" fillId="0" borderId="0" xfId="3" applyFont="1" applyAlignment="1">
      <alignment wrapText="1"/>
    </xf>
    <xf numFmtId="43" fontId="2" fillId="0" borderId="0" xfId="4" applyFont="1"/>
    <xf numFmtId="0" fontId="8" fillId="0" borderId="0" xfId="3" applyFont="1" applyAlignment="1">
      <alignment vertical="center"/>
    </xf>
    <xf numFmtId="0" fontId="8" fillId="0" borderId="0" xfId="3" applyFont="1" applyAlignment="1">
      <alignment vertical="center" wrapText="1"/>
    </xf>
    <xf numFmtId="0" fontId="8" fillId="0" borderId="0" xfId="24"/>
    <xf numFmtId="43" fontId="2" fillId="0" borderId="0" xfId="1" applyFont="1"/>
    <xf numFmtId="43" fontId="0" fillId="0" borderId="0" xfId="1" applyFont="1" applyAlignment="1">
      <alignment vertical="center"/>
    </xf>
    <xf numFmtId="43" fontId="32" fillId="0" borderId="0" xfId="1" applyFont="1" applyFill="1"/>
    <xf numFmtId="43" fontId="0" fillId="0" borderId="0" xfId="1" applyFont="1" applyFill="1"/>
    <xf numFmtId="43" fontId="32" fillId="0" borderId="0" xfId="1" applyFont="1" applyFill="1" applyBorder="1" applyAlignment="1" applyProtection="1">
      <alignment horizontal="left" vertical="center" wrapText="1"/>
    </xf>
    <xf numFmtId="43" fontId="8" fillId="0" borderId="0" xfId="1" applyFont="1"/>
    <xf numFmtId="0" fontId="8" fillId="3" borderId="0" xfId="3" applyFont="1" applyFill="1"/>
    <xf numFmtId="0" fontId="32" fillId="0" borderId="0" xfId="3" applyFont="1" applyFill="1"/>
    <xf numFmtId="0" fontId="8" fillId="0" borderId="0" xfId="3"/>
    <xf numFmtId="0" fontId="8" fillId="0" borderId="0" xfId="3" applyFill="1"/>
    <xf numFmtId="43" fontId="0" fillId="0" borderId="0" xfId="1" applyFont="1"/>
    <xf numFmtId="0" fontId="8" fillId="0" borderId="0" xfId="3" applyFont="1" applyFill="1"/>
    <xf numFmtId="0" fontId="0" fillId="0" borderId="0" xfId="0" pivotButton="1"/>
    <xf numFmtId="0" fontId="0" fillId="0" borderId="0" xfId="0" applyAlignment="1">
      <alignment horizontal="left"/>
    </xf>
    <xf numFmtId="0" fontId="7" fillId="0" borderId="14" xfId="0" applyFont="1" applyFill="1" applyBorder="1" applyAlignment="1">
      <alignment vertical="center"/>
    </xf>
    <xf numFmtId="0" fontId="0" fillId="0" borderId="14" xfId="0" applyFont="1" applyFill="1" applyBorder="1" applyAlignment="1"/>
    <xf numFmtId="165" fontId="2" fillId="3" borderId="1" xfId="2" applyNumberFormat="1" applyFont="1" applyFill="1" applyBorder="1" applyAlignment="1">
      <alignment vertical="center"/>
    </xf>
    <xf numFmtId="165" fontId="0" fillId="3" borderId="1" xfId="0" applyNumberFormat="1" applyFont="1" applyFill="1" applyBorder="1" applyAlignment="1">
      <alignment vertical="center"/>
    </xf>
    <xf numFmtId="165" fontId="2" fillId="0" borderId="1" xfId="2" applyNumberFormat="1" applyFont="1" applyBorder="1" applyAlignment="1">
      <alignment vertical="center"/>
    </xf>
    <xf numFmtId="165" fontId="0" fillId="0" borderId="1" xfId="0" applyNumberFormat="1" applyFont="1" applyBorder="1" applyAlignment="1">
      <alignment vertical="center"/>
    </xf>
    <xf numFmtId="14" fontId="0" fillId="3" borderId="1" xfId="0" applyNumberFormat="1" applyFont="1" applyFill="1" applyBorder="1" applyAlignment="1">
      <alignment vertical="center"/>
    </xf>
    <xf numFmtId="14" fontId="0" fillId="0" borderId="1" xfId="0" applyNumberFormat="1" applyFont="1" applyBorder="1" applyAlignment="1">
      <alignment vertical="center"/>
    </xf>
    <xf numFmtId="165" fontId="7" fillId="0" borderId="1" xfId="2" applyNumberFormat="1" applyFont="1" applyBorder="1" applyAlignment="1">
      <alignment vertical="center"/>
    </xf>
    <xf numFmtId="165" fontId="7" fillId="0" borderId="1" xfId="0" applyNumberFormat="1" applyFont="1" applyBorder="1" applyAlignment="1">
      <alignment vertical="center"/>
    </xf>
    <xf numFmtId="165" fontId="0" fillId="0" borderId="1" xfId="0" applyNumberFormat="1" applyFill="1" applyBorder="1" applyAlignment="1">
      <alignment vertical="center"/>
    </xf>
    <xf numFmtId="165" fontId="4" fillId="0" borderId="1" xfId="2" applyNumberFormat="1" applyFont="1" applyFill="1" applyBorder="1" applyAlignment="1">
      <alignment vertical="center"/>
    </xf>
    <xf numFmtId="165" fontId="0" fillId="0" borderId="1" xfId="2" applyNumberFormat="1" applyFont="1" applyFill="1" applyBorder="1" applyAlignment="1">
      <alignment vertical="center"/>
    </xf>
    <xf numFmtId="14" fontId="0" fillId="0" borderId="1" xfId="0" applyNumberFormat="1" applyFont="1" applyBorder="1" applyAlignment="1"/>
    <xf numFmtId="17" fontId="0" fillId="0" borderId="1" xfId="0" applyNumberFormat="1" applyFont="1" applyBorder="1" applyAlignment="1"/>
    <xf numFmtId="0" fontId="0" fillId="3" borderId="1" xfId="0" applyFont="1" applyFill="1" applyBorder="1" applyAlignment="1">
      <alignment vertical="center"/>
    </xf>
    <xf numFmtId="10" fontId="2" fillId="3" borderId="1" xfId="2" applyNumberFormat="1" applyFont="1" applyFill="1" applyBorder="1" applyAlignment="1">
      <alignment vertical="center"/>
    </xf>
    <xf numFmtId="10" fontId="2" fillId="0" borderId="1" xfId="2" applyNumberFormat="1" applyFont="1" applyBorder="1" applyAlignment="1">
      <alignment vertical="center"/>
    </xf>
    <xf numFmtId="43" fontId="0" fillId="3" borderId="1" xfId="1" applyFont="1" applyFill="1" applyBorder="1" applyAlignment="1">
      <alignment vertical="center"/>
    </xf>
    <xf numFmtId="9" fontId="2" fillId="12" borderId="1" xfId="2" applyFont="1" applyFill="1" applyBorder="1" applyAlignment="1">
      <alignment vertical="center"/>
    </xf>
    <xf numFmtId="165" fontId="7" fillId="0" borderId="1" xfId="0" applyNumberFormat="1" applyFont="1" applyFill="1" applyBorder="1" applyAlignment="1">
      <alignment vertical="center"/>
    </xf>
    <xf numFmtId="43" fontId="0" fillId="0" borderId="1" xfId="1" applyFont="1" applyBorder="1" applyAlignment="1">
      <alignment vertical="center"/>
    </xf>
    <xf numFmtId="43" fontId="0" fillId="0" borderId="1" xfId="1" applyFont="1" applyFill="1" applyBorder="1" applyAlignment="1">
      <alignment vertical="center"/>
    </xf>
    <xf numFmtId="9" fontId="2" fillId="10" borderId="1" xfId="2" applyFont="1" applyFill="1" applyBorder="1" applyAlignment="1">
      <alignment vertical="center"/>
    </xf>
    <xf numFmtId="9" fontId="2" fillId="11" borderId="1" xfId="2" applyFont="1" applyFill="1" applyBorder="1" applyAlignment="1">
      <alignment vertical="center"/>
    </xf>
    <xf numFmtId="0" fontId="7" fillId="0" borderId="1" xfId="0" applyFont="1" applyBorder="1" applyAlignment="1">
      <alignment vertical="center"/>
    </xf>
    <xf numFmtId="9" fontId="2" fillId="0" borderId="1" xfId="2" applyNumberFormat="1" applyFont="1" applyBorder="1" applyAlignment="1">
      <alignment vertical="center"/>
    </xf>
    <xf numFmtId="10" fontId="7" fillId="0" borderId="1" xfId="2" applyNumberFormat="1" applyFont="1" applyBorder="1" applyAlignment="1">
      <alignment vertical="center"/>
    </xf>
    <xf numFmtId="43" fontId="2" fillId="0" borderId="1" xfId="1" applyFont="1" applyBorder="1" applyAlignment="1">
      <alignment vertical="center"/>
    </xf>
    <xf numFmtId="10" fontId="0" fillId="0" borderId="1" xfId="0" applyNumberFormat="1" applyFont="1" applyBorder="1" applyAlignment="1"/>
    <xf numFmtId="0" fontId="0" fillId="0" borderId="1" xfId="0" applyFont="1" applyFill="1" applyBorder="1" applyAlignment="1">
      <alignment vertical="center" wrapText="1"/>
    </xf>
    <xf numFmtId="10" fontId="0" fillId="0" borderId="1" xfId="2" applyNumberFormat="1" applyFont="1" applyFill="1" applyBorder="1" applyAlignment="1">
      <alignment vertical="center"/>
    </xf>
    <xf numFmtId="0" fontId="0" fillId="0" borderId="1" xfId="0" applyFill="1" applyBorder="1" applyAlignment="1">
      <alignment vertical="center" wrapText="1"/>
    </xf>
    <xf numFmtId="9" fontId="0" fillId="4" borderId="1" xfId="2" applyFont="1" applyFill="1" applyBorder="1" applyAlignment="1">
      <alignment vertical="center"/>
    </xf>
    <xf numFmtId="9" fontId="0" fillId="0" borderId="1" xfId="2" applyFont="1" applyFill="1" applyBorder="1" applyAlignment="1">
      <alignment vertical="center"/>
    </xf>
    <xf numFmtId="9" fontId="22" fillId="0" borderId="1" xfId="2" applyFont="1" applyFill="1" applyBorder="1" applyAlignment="1">
      <alignment vertical="center"/>
    </xf>
    <xf numFmtId="9" fontId="22" fillId="4" borderId="1" xfId="2" applyFont="1" applyFill="1" applyBorder="1" applyAlignment="1">
      <alignment vertical="center"/>
    </xf>
    <xf numFmtId="9" fontId="22" fillId="3" borderId="1" xfId="2" applyFont="1" applyFill="1" applyBorder="1" applyAlignment="1">
      <alignment vertical="center"/>
    </xf>
    <xf numFmtId="9" fontId="0" fillId="3" borderId="1" xfId="2" applyFont="1" applyFill="1" applyBorder="1" applyAlignment="1">
      <alignment vertical="center"/>
    </xf>
    <xf numFmtId="0" fontId="0" fillId="0" borderId="1" xfId="0" applyFill="1" applyBorder="1" applyAlignment="1">
      <alignment vertical="center"/>
    </xf>
    <xf numFmtId="9" fontId="2" fillId="13" borderId="1" xfId="2" applyFont="1" applyFill="1" applyBorder="1" applyAlignment="1">
      <alignment vertical="center"/>
    </xf>
    <xf numFmtId="0" fontId="0" fillId="0" borderId="1" xfId="0" applyFont="1" applyFill="1" applyBorder="1" applyAlignment="1">
      <alignment vertical="top"/>
    </xf>
    <xf numFmtId="10" fontId="4" fillId="0" borderId="1" xfId="2" applyNumberFormat="1" applyFont="1" applyFill="1" applyBorder="1" applyAlignment="1">
      <alignment vertical="center"/>
    </xf>
    <xf numFmtId="10" fontId="0" fillId="0" borderId="1" xfId="0" applyNumberFormat="1" applyFill="1" applyBorder="1" applyAlignment="1"/>
    <xf numFmtId="0" fontId="0" fillId="0" borderId="1" xfId="0" applyBorder="1" applyAlignment="1"/>
    <xf numFmtId="0" fontId="0" fillId="4" borderId="1" xfId="0" applyFill="1" applyBorder="1" applyAlignment="1"/>
    <xf numFmtId="10" fontId="0" fillId="4" borderId="1" xfId="2" applyNumberFormat="1" applyFont="1" applyFill="1" applyBorder="1" applyAlignment="1">
      <alignment vertical="center"/>
    </xf>
    <xf numFmtId="10" fontId="0" fillId="3" borderId="1" xfId="2" applyNumberFormat="1" applyFont="1" applyFill="1" applyBorder="1" applyAlignment="1">
      <alignment vertical="center"/>
    </xf>
    <xf numFmtId="10" fontId="0" fillId="0" borderId="1" xfId="2" applyNumberFormat="1" applyFont="1" applyBorder="1" applyAlignment="1">
      <alignment vertical="center"/>
    </xf>
    <xf numFmtId="9" fontId="0" fillId="0" borderId="1" xfId="2" applyNumberFormat="1" applyFont="1" applyFill="1" applyBorder="1" applyAlignment="1">
      <alignment vertical="center"/>
    </xf>
    <xf numFmtId="0" fontId="23" fillId="0" borderId="1" xfId="0" applyFont="1" applyFill="1" applyBorder="1" applyAlignment="1">
      <alignment vertical="center"/>
    </xf>
    <xf numFmtId="9" fontId="0" fillId="0" borderId="1" xfId="2" applyFont="1" applyBorder="1" applyAlignment="1">
      <alignment vertical="center"/>
    </xf>
    <xf numFmtId="9" fontId="27" fillId="3" borderId="1" xfId="2" applyFont="1" applyFill="1" applyBorder="1" applyAlignment="1">
      <alignment vertical="center"/>
    </xf>
    <xf numFmtId="9" fontId="27" fillId="4" borderId="1" xfId="2" applyFont="1" applyFill="1" applyBorder="1" applyAlignment="1">
      <alignment vertical="center"/>
    </xf>
    <xf numFmtId="9" fontId="0" fillId="4" borderId="1" xfId="2" applyFont="1" applyFill="1" applyBorder="1" applyAlignment="1"/>
    <xf numFmtId="9" fontId="0" fillId="0" borderId="1" xfId="2" applyFont="1" applyFill="1" applyBorder="1" applyAlignment="1"/>
    <xf numFmtId="0" fontId="28" fillId="0" borderId="1" xfId="0" applyFont="1" applyFill="1" applyBorder="1" applyAlignment="1">
      <alignment vertical="center"/>
    </xf>
    <xf numFmtId="0" fontId="28" fillId="4" borderId="1" xfId="0" applyFont="1" applyFill="1" applyBorder="1" applyAlignment="1">
      <alignment vertical="center"/>
    </xf>
    <xf numFmtId="0" fontId="0" fillId="0" borderId="0" xfId="0" applyFont="1" applyFill="1" applyAlignment="1">
      <alignment vertical="center"/>
    </xf>
    <xf numFmtId="0" fontId="0" fillId="0" borderId="0" xfId="0" applyFont="1" applyAlignment="1">
      <alignment vertical="center"/>
    </xf>
    <xf numFmtId="0" fontId="3" fillId="2" borderId="1" xfId="0" applyFont="1" applyFill="1" applyBorder="1" applyAlignment="1">
      <alignment horizontal="center" vertical="center" wrapText="1"/>
    </xf>
    <xf numFmtId="0" fontId="3" fillId="2" borderId="14" xfId="0" applyFont="1" applyFill="1" applyBorder="1" applyAlignment="1">
      <alignment horizontal="center" vertical="center" wrapText="1"/>
    </xf>
    <xf numFmtId="43" fontId="3" fillId="2" borderId="1" xfId="1" applyFont="1" applyFill="1" applyBorder="1" applyAlignment="1">
      <alignment horizontal="center" vertical="center" wrapText="1"/>
    </xf>
    <xf numFmtId="17" fontId="3" fillId="2" borderId="1" xfId="0" applyNumberFormat="1" applyFont="1" applyFill="1" applyBorder="1" applyAlignment="1">
      <alignment horizontal="center" vertical="center" textRotation="90" wrapText="1"/>
    </xf>
    <xf numFmtId="0" fontId="6" fillId="0" borderId="0" xfId="0" applyFont="1" applyFill="1" applyAlignment="1">
      <alignment horizontal="center" wrapText="1"/>
    </xf>
    <xf numFmtId="0" fontId="0" fillId="3" borderId="14" xfId="0" applyFont="1" applyFill="1" applyBorder="1" applyAlignment="1">
      <alignment vertical="center"/>
    </xf>
    <xf numFmtId="0" fontId="7" fillId="10" borderId="1" xfId="0" applyFont="1" applyFill="1" applyBorder="1" applyAlignment="1">
      <alignment vertical="center"/>
    </xf>
    <xf numFmtId="0" fontId="7" fillId="14" borderId="1" xfId="0" applyFont="1" applyFill="1" applyBorder="1" applyAlignment="1">
      <alignment vertical="center"/>
    </xf>
    <xf numFmtId="0" fontId="4" fillId="0" borderId="0" xfId="0" applyFont="1"/>
    <xf numFmtId="44" fontId="0" fillId="0" borderId="0" xfId="23" applyFont="1"/>
    <xf numFmtId="0" fontId="6" fillId="15" borderId="14" xfId="0" applyFont="1" applyFill="1" applyBorder="1" applyAlignment="1">
      <alignment horizontal="center" vertical="center"/>
    </xf>
    <xf numFmtId="0" fontId="7" fillId="0" borderId="0" xfId="0" applyFont="1" applyAlignment="1">
      <alignment horizontal="center" vertical="center"/>
    </xf>
    <xf numFmtId="0" fontId="0" fillId="0" borderId="14" xfId="0" applyBorder="1" applyAlignment="1">
      <alignment vertical="center" wrapText="1"/>
    </xf>
    <xf numFmtId="0" fontId="0" fillId="0" borderId="14" xfId="0" applyBorder="1" applyAlignment="1">
      <alignment horizontal="center" vertical="center"/>
    </xf>
    <xf numFmtId="0" fontId="0" fillId="0" borderId="0" xfId="0" applyAlignment="1">
      <alignment horizontal="center" vertical="center"/>
    </xf>
    <xf numFmtId="0" fontId="0" fillId="16" borderId="14" xfId="0" applyFill="1" applyBorder="1" applyAlignment="1">
      <alignment vertical="center" wrapText="1"/>
    </xf>
    <xf numFmtId="0" fontId="0" fillId="0" borderId="14" xfId="0" applyFill="1" applyBorder="1" applyAlignment="1">
      <alignment vertical="center" wrapText="1"/>
    </xf>
    <xf numFmtId="0" fontId="0" fillId="10" borderId="14" xfId="0" applyFill="1" applyBorder="1" applyAlignment="1">
      <alignment vertical="center" wrapText="1"/>
    </xf>
    <xf numFmtId="44" fontId="0" fillId="0" borderId="14" xfId="23" applyFont="1" applyBorder="1" applyAlignment="1">
      <alignment vertical="center" wrapText="1"/>
    </xf>
    <xf numFmtId="0" fontId="0" fillId="0" borderId="0" xfId="0" applyAlignment="1">
      <alignment vertical="center" wrapText="1"/>
    </xf>
    <xf numFmtId="44" fontId="0" fillId="10" borderId="14" xfId="23" applyFont="1" applyFill="1" applyBorder="1" applyAlignment="1">
      <alignment vertical="center" wrapText="1"/>
    </xf>
    <xf numFmtId="0" fontId="0" fillId="0" borderId="14" xfId="0" applyBorder="1" applyAlignment="1">
      <alignment vertical="center"/>
    </xf>
    <xf numFmtId="0" fontId="0" fillId="0" borderId="0" xfId="0" applyAlignment="1">
      <alignment vertical="center"/>
    </xf>
    <xf numFmtId="2" fontId="0" fillId="0" borderId="14" xfId="0" applyNumberFormat="1" applyBorder="1" applyAlignment="1">
      <alignment vertical="center" wrapText="1"/>
    </xf>
    <xf numFmtId="0" fontId="0" fillId="10" borderId="14" xfId="0" applyFill="1" applyBorder="1" applyAlignment="1">
      <alignment vertical="center"/>
    </xf>
    <xf numFmtId="0" fontId="0" fillId="10" borderId="0" xfId="0" applyFill="1" applyAlignment="1">
      <alignment vertical="center"/>
    </xf>
    <xf numFmtId="44" fontId="0" fillId="0" borderId="14" xfId="23" applyFont="1" applyBorder="1"/>
    <xf numFmtId="44" fontId="0" fillId="0" borderId="14" xfId="23" applyFont="1" applyBorder="1" applyAlignment="1">
      <alignment vertical="center"/>
    </xf>
    <xf numFmtId="0" fontId="0" fillId="10" borderId="0" xfId="0" applyFill="1" applyAlignment="1">
      <alignment vertical="center" wrapText="1"/>
    </xf>
    <xf numFmtId="44" fontId="0" fillId="0" borderId="14" xfId="23" applyFont="1" applyBorder="1" applyAlignment="1">
      <alignment horizontal="center" vertical="center" wrapText="1"/>
    </xf>
    <xf numFmtId="0" fontId="0" fillId="0" borderId="0" xfId="23" applyNumberFormat="1" applyFont="1"/>
    <xf numFmtId="169" fontId="0" fillId="0" borderId="0" xfId="23" applyNumberFormat="1" applyFont="1"/>
    <xf numFmtId="169" fontId="0" fillId="0" borderId="0" xfId="0" applyNumberFormat="1"/>
    <xf numFmtId="0" fontId="6" fillId="15" borderId="14" xfId="0" applyFont="1" applyFill="1" applyBorder="1" applyAlignment="1">
      <alignment horizontal="center"/>
    </xf>
    <xf numFmtId="0" fontId="0" fillId="3" borderId="0" xfId="0" applyFill="1"/>
    <xf numFmtId="0" fontId="0" fillId="3" borderId="14" xfId="0" applyFill="1" applyBorder="1" applyAlignment="1">
      <alignment vertical="center" wrapText="1"/>
    </xf>
    <xf numFmtId="0" fontId="0" fillId="11" borderId="14" xfId="0" applyFill="1" applyBorder="1" applyAlignment="1">
      <alignment vertical="center" wrapText="1"/>
    </xf>
    <xf numFmtId="0" fontId="0" fillId="17" borderId="14" xfId="0" applyFill="1" applyBorder="1" applyAlignment="1">
      <alignment vertical="center" wrapText="1"/>
    </xf>
    <xf numFmtId="0" fontId="7" fillId="10" borderId="14" xfId="0" applyFont="1" applyFill="1" applyBorder="1" applyAlignment="1">
      <alignment vertical="center" wrapText="1"/>
    </xf>
    <xf numFmtId="0" fontId="0" fillId="3" borderId="0" xfId="0" applyFill="1" applyAlignment="1">
      <alignment wrapText="1"/>
    </xf>
    <xf numFmtId="0" fontId="6" fillId="15" borderId="0" xfId="0" applyFont="1" applyFill="1" applyBorder="1" applyAlignment="1">
      <alignment horizontal="center" vertical="center"/>
    </xf>
    <xf numFmtId="0" fontId="0" fillId="0" borderId="16" xfId="0" applyBorder="1"/>
    <xf numFmtId="9" fontId="0" fillId="0" borderId="0" xfId="2" applyFont="1"/>
    <xf numFmtId="1" fontId="0" fillId="0" borderId="0" xfId="0" applyNumberFormat="1"/>
    <xf numFmtId="0" fontId="21" fillId="0" borderId="0" xfId="0" applyFont="1"/>
    <xf numFmtId="0" fontId="21" fillId="0" borderId="16" xfId="0" applyFont="1" applyBorder="1"/>
    <xf numFmtId="0" fontId="7" fillId="18" borderId="1" xfId="0" applyFont="1" applyFill="1" applyBorder="1" applyAlignment="1">
      <alignment vertical="center"/>
    </xf>
    <xf numFmtId="0" fontId="0" fillId="18" borderId="1" xfId="0" applyFont="1" applyFill="1" applyBorder="1" applyAlignment="1">
      <alignment vertical="center"/>
    </xf>
    <xf numFmtId="0" fontId="0" fillId="14" borderId="1" xfId="0" applyFont="1" applyFill="1" applyBorder="1" applyAlignment="1">
      <alignment vertical="center"/>
    </xf>
    <xf numFmtId="0" fontId="17" fillId="18" borderId="1" xfId="0" applyFont="1" applyFill="1" applyBorder="1" applyAlignment="1">
      <alignment vertical="center"/>
    </xf>
    <xf numFmtId="10" fontId="2" fillId="3" borderId="14" xfId="2" applyNumberFormat="1" applyFont="1" applyFill="1" applyBorder="1" applyAlignment="1">
      <alignment vertical="center"/>
    </xf>
    <xf numFmtId="9" fontId="0" fillId="0" borderId="0" xfId="2" applyFont="1" applyAlignment="1"/>
    <xf numFmtId="4" fontId="0" fillId="0" borderId="0" xfId="0" applyNumberFormat="1"/>
    <xf numFmtId="0" fontId="3" fillId="2" borderId="14" xfId="3" applyFont="1" applyFill="1" applyBorder="1" applyAlignment="1">
      <alignment horizontal="center" vertical="center" wrapText="1"/>
    </xf>
    <xf numFmtId="0" fontId="7" fillId="0" borderId="14" xfId="0" applyFont="1" applyFill="1" applyBorder="1" applyAlignment="1">
      <alignment horizontal="left"/>
    </xf>
    <xf numFmtId="0" fontId="7" fillId="0" borderId="14" xfId="3" applyFont="1" applyFill="1" applyBorder="1"/>
    <xf numFmtId="0" fontId="41" fillId="19" borderId="14" xfId="0" applyFont="1" applyFill="1" applyBorder="1" applyAlignment="1">
      <alignment horizontal="center" vertical="center" wrapText="1"/>
    </xf>
    <xf numFmtId="0" fontId="1" fillId="0" borderId="0" xfId="3" applyFont="1"/>
    <xf numFmtId="0" fontId="7" fillId="20" borderId="14" xfId="3" applyFont="1" applyFill="1" applyBorder="1" applyAlignment="1">
      <alignment vertical="center" wrapText="1"/>
    </xf>
    <xf numFmtId="0" fontId="7" fillId="20" borderId="14" xfId="0" applyFont="1" applyFill="1" applyBorder="1" applyAlignment="1">
      <alignment horizontal="left"/>
    </xf>
    <xf numFmtId="0" fontId="7" fillId="20" borderId="14" xfId="3" applyFont="1" applyFill="1" applyBorder="1"/>
    <xf numFmtId="0" fontId="7" fillId="20" borderId="1" xfId="3" applyFont="1" applyFill="1" applyBorder="1" applyAlignment="1">
      <alignment vertical="center" wrapText="1"/>
    </xf>
    <xf numFmtId="0" fontId="42" fillId="0" borderId="0" xfId="0" applyFont="1" applyAlignment="1">
      <alignment wrapText="1"/>
    </xf>
    <xf numFmtId="0" fontId="42" fillId="0" borderId="0" xfId="0" pivotButton="1" applyFont="1"/>
    <xf numFmtId="0" fontId="42" fillId="0" borderId="0" xfId="0" applyFont="1"/>
    <xf numFmtId="0" fontId="42" fillId="0" borderId="0" xfId="0" pivotButton="1" applyFont="1" applyAlignment="1">
      <alignment wrapText="1"/>
    </xf>
    <xf numFmtId="0" fontId="42" fillId="0" borderId="0" xfId="0" applyFont="1" applyAlignment="1">
      <alignment horizontal="left" wrapText="1"/>
    </xf>
    <xf numFmtId="10" fontId="42" fillId="0" borderId="0" xfId="0" applyNumberFormat="1" applyFont="1"/>
    <xf numFmtId="0" fontId="42" fillId="0" borderId="0" xfId="0" applyFont="1" applyAlignment="1">
      <alignment horizontal="left"/>
    </xf>
    <xf numFmtId="9" fontId="0" fillId="0" borderId="0" xfId="0" applyNumberFormat="1"/>
    <xf numFmtId="0" fontId="7" fillId="0" borderId="1" xfId="0" applyFont="1" applyFill="1" applyBorder="1" applyAlignment="1">
      <alignment vertical="center" wrapText="1"/>
    </xf>
    <xf numFmtId="0" fontId="0" fillId="0" borderId="0" xfId="0" applyFont="1" applyFill="1" applyAlignment="1">
      <alignment wrapText="1"/>
    </xf>
    <xf numFmtId="0" fontId="0" fillId="0" borderId="14" xfId="0" applyFont="1" applyFill="1" applyBorder="1" applyAlignment="1">
      <alignment vertical="center"/>
    </xf>
    <xf numFmtId="10" fontId="0" fillId="0" borderId="14" xfId="2" applyNumberFormat="1" applyFont="1" applyFill="1" applyBorder="1" applyAlignment="1">
      <alignment vertical="center"/>
    </xf>
    <xf numFmtId="165" fontId="0" fillId="0" borderId="14" xfId="2" applyNumberFormat="1" applyFont="1" applyFill="1" applyBorder="1" applyAlignment="1">
      <alignment vertical="center"/>
    </xf>
    <xf numFmtId="165" fontId="0" fillId="0" borderId="14" xfId="0" applyNumberFormat="1" applyFont="1" applyFill="1" applyBorder="1" applyAlignment="1">
      <alignment vertical="center"/>
    </xf>
    <xf numFmtId="43" fontId="0" fillId="0" borderId="14" xfId="1" applyFont="1" applyFill="1" applyBorder="1" applyAlignment="1">
      <alignment vertical="center"/>
    </xf>
    <xf numFmtId="9" fontId="0" fillId="0" borderId="14" xfId="2" applyFont="1" applyFill="1" applyBorder="1" applyAlignment="1">
      <alignment vertical="center"/>
    </xf>
    <xf numFmtId="9" fontId="0" fillId="4" borderId="14" xfId="2" applyFont="1" applyFill="1" applyBorder="1" applyAlignment="1">
      <alignment vertical="center"/>
    </xf>
    <xf numFmtId="0" fontId="7" fillId="10" borderId="14" xfId="0" applyFont="1" applyFill="1" applyBorder="1" applyAlignment="1">
      <alignment vertical="center"/>
    </xf>
    <xf numFmtId="165" fontId="7" fillId="0" borderId="14" xfId="2" applyNumberFormat="1" applyFont="1" applyFill="1" applyBorder="1" applyAlignment="1">
      <alignment vertical="center"/>
    </xf>
    <xf numFmtId="10" fontId="7" fillId="0" borderId="14" xfId="2" applyNumberFormat="1" applyFont="1" applyFill="1" applyBorder="1" applyAlignment="1">
      <alignment vertical="center"/>
    </xf>
    <xf numFmtId="0" fontId="7" fillId="14" borderId="14" xfId="0" applyFont="1" applyFill="1" applyBorder="1" applyAlignment="1">
      <alignment vertical="center"/>
    </xf>
    <xf numFmtId="0" fontId="7" fillId="0" borderId="14" xfId="0" applyFont="1" applyFill="1" applyBorder="1" applyAlignment="1">
      <alignment vertical="center" wrapText="1"/>
    </xf>
    <xf numFmtId="0" fontId="7" fillId="18" borderId="14" xfId="0" applyFont="1" applyFill="1" applyBorder="1" applyAlignment="1">
      <alignment vertical="center"/>
    </xf>
    <xf numFmtId="0" fontId="0" fillId="18" borderId="14" xfId="0" applyFont="1" applyFill="1" applyBorder="1" applyAlignment="1">
      <alignment vertical="center"/>
    </xf>
    <xf numFmtId="0" fontId="0" fillId="14" borderId="14" xfId="0" applyFont="1" applyFill="1" applyBorder="1" applyAlignment="1">
      <alignment vertical="center"/>
    </xf>
    <xf numFmtId="0" fontId="0" fillId="0" borderId="14" xfId="0" applyFont="1" applyFill="1" applyBorder="1" applyAlignment="1">
      <alignment vertical="top"/>
    </xf>
    <xf numFmtId="0" fontId="17" fillId="18" borderId="14" xfId="0" applyFont="1" applyFill="1" applyBorder="1" applyAlignment="1">
      <alignment vertical="center"/>
    </xf>
    <xf numFmtId="0" fontId="17" fillId="0" borderId="14" xfId="0" applyFont="1" applyFill="1" applyBorder="1" applyAlignment="1">
      <alignment vertical="center"/>
    </xf>
    <xf numFmtId="0" fontId="0" fillId="0" borderId="0" xfId="0" applyAlignment="1">
      <alignment horizontal="left" indent="1"/>
    </xf>
    <xf numFmtId="0" fontId="0" fillId="0" borderId="0" xfId="0" applyNumberFormat="1"/>
    <xf numFmtId="165" fontId="7" fillId="0" borderId="14" xfId="0" applyNumberFormat="1" applyFont="1" applyBorder="1" applyAlignment="1">
      <alignment vertical="center"/>
    </xf>
    <xf numFmtId="0" fontId="0" fillId="3" borderId="14" xfId="0" applyFill="1" applyBorder="1" applyAlignment="1">
      <alignment vertical="center"/>
    </xf>
    <xf numFmtId="0" fontId="0" fillId="0" borderId="14" xfId="0" applyFill="1" applyBorder="1" applyAlignment="1">
      <alignment vertical="center"/>
    </xf>
    <xf numFmtId="0" fontId="0" fillId="0" borderId="17" xfId="0" applyFont="1" applyFill="1" applyBorder="1" applyAlignment="1">
      <alignment vertical="center"/>
    </xf>
    <xf numFmtId="0" fontId="0" fillId="0" borderId="15" xfId="0" applyFont="1" applyFill="1" applyBorder="1" applyAlignment="1">
      <alignment vertical="center"/>
    </xf>
    <xf numFmtId="9" fontId="0" fillId="3" borderId="14" xfId="2" applyFont="1" applyFill="1" applyBorder="1" applyAlignment="1">
      <alignment vertical="center"/>
    </xf>
    <xf numFmtId="10" fontId="0" fillId="3" borderId="14" xfId="2" applyNumberFormat="1" applyFont="1" applyFill="1" applyBorder="1" applyAlignment="1">
      <alignment vertical="center"/>
    </xf>
    <xf numFmtId="165" fontId="0" fillId="3" borderId="14" xfId="2" applyNumberFormat="1" applyFont="1" applyFill="1" applyBorder="1" applyAlignment="1">
      <alignment vertical="center"/>
    </xf>
    <xf numFmtId="165" fontId="0" fillId="3" borderId="14" xfId="0" applyNumberFormat="1" applyFont="1" applyFill="1" applyBorder="1" applyAlignment="1">
      <alignment horizontal="right" vertical="center"/>
    </xf>
    <xf numFmtId="165" fontId="0" fillId="3" borderId="14" xfId="0" applyNumberFormat="1" applyFont="1" applyFill="1" applyBorder="1" applyAlignment="1">
      <alignment vertical="center"/>
    </xf>
    <xf numFmtId="43" fontId="0" fillId="3" borderId="14" xfId="1" applyFont="1" applyFill="1" applyBorder="1" applyAlignment="1">
      <alignment vertical="center"/>
    </xf>
    <xf numFmtId="165" fontId="0" fillId="3" borderId="14" xfId="0" applyNumberFormat="1" applyFill="1" applyBorder="1" applyAlignment="1">
      <alignment horizontal="right" vertical="center"/>
    </xf>
    <xf numFmtId="0" fontId="0" fillId="3" borderId="14" xfId="0" applyFont="1" applyFill="1" applyBorder="1" applyAlignment="1"/>
    <xf numFmtId="0" fontId="7" fillId="3" borderId="14" xfId="0" applyFont="1" applyFill="1" applyBorder="1" applyAlignment="1">
      <alignment vertical="center"/>
    </xf>
    <xf numFmtId="165" fontId="0" fillId="0" borderId="1" xfId="0" applyNumberFormat="1" applyFont="1" applyFill="1" applyBorder="1" applyAlignment="1">
      <alignment horizontal="right" vertical="center"/>
    </xf>
    <xf numFmtId="0" fontId="0" fillId="3" borderId="0" xfId="0" applyFont="1" applyFill="1" applyAlignment="1"/>
    <xf numFmtId="0" fontId="0" fillId="3" borderId="1" xfId="0" applyFont="1" applyFill="1" applyBorder="1" applyAlignment="1"/>
    <xf numFmtId="0" fontId="43" fillId="0" borderId="0" xfId="0" applyFont="1" applyAlignment="1">
      <alignment vertical="center"/>
    </xf>
    <xf numFmtId="10" fontId="2" fillId="0" borderId="14" xfId="2" applyNumberFormat="1" applyFont="1" applyFill="1" applyBorder="1" applyAlignment="1">
      <alignment vertical="center"/>
    </xf>
    <xf numFmtId="0" fontId="0" fillId="0" borderId="4" xfId="0" applyFont="1" applyFill="1" applyBorder="1" applyAlignment="1">
      <alignment horizontal="center" vertical="center" wrapText="1"/>
    </xf>
    <xf numFmtId="0" fontId="0" fillId="0" borderId="13" xfId="0" applyFont="1" applyFill="1" applyBorder="1" applyAlignment="1">
      <alignment horizontal="center" vertical="center" wrapText="1"/>
    </xf>
    <xf numFmtId="0" fontId="0" fillId="0" borderId="2" xfId="0" applyFont="1" applyFill="1" applyBorder="1" applyAlignment="1">
      <alignment horizontal="center" vertical="center" wrapText="1"/>
    </xf>
    <xf numFmtId="44" fontId="0" fillId="0" borderId="14" xfId="23" applyFont="1" applyBorder="1" applyAlignment="1">
      <alignment horizontal="center" vertical="center" wrapText="1"/>
    </xf>
    <xf numFmtId="44" fontId="6" fillId="15" borderId="14" xfId="23" applyFont="1" applyFill="1" applyBorder="1" applyAlignment="1">
      <alignment horizontal="center" vertical="center"/>
    </xf>
    <xf numFmtId="0" fontId="6" fillId="15" borderId="14" xfId="0" applyFont="1" applyFill="1" applyBorder="1" applyAlignment="1">
      <alignment horizontal="center" vertical="center"/>
    </xf>
    <xf numFmtId="44" fontId="0" fillId="0" borderId="4" xfId="23" applyFont="1" applyBorder="1" applyAlignment="1">
      <alignment horizontal="center" vertical="center" wrapText="1"/>
    </xf>
    <xf numFmtId="44" fontId="0" fillId="0" borderId="13" xfId="23" applyFont="1" applyBorder="1" applyAlignment="1">
      <alignment horizontal="center" vertical="center" wrapText="1"/>
    </xf>
    <xf numFmtId="44" fontId="0" fillId="0" borderId="2" xfId="23" applyFont="1" applyBorder="1" applyAlignment="1">
      <alignment horizontal="center" vertical="center" wrapText="1"/>
    </xf>
  </cellXfs>
  <cellStyles count="33">
    <cellStyle name="Estilo 1" xfId="7"/>
    <cellStyle name="Millares" xfId="1" builtinId="3"/>
    <cellStyle name="Millares 2" xfId="4"/>
    <cellStyle name="Millares 2 2" xfId="25"/>
    <cellStyle name="Millares 2 2 2" xfId="28"/>
    <cellStyle name="Millares 3" xfId="6"/>
    <cellStyle name="Millares 4" xfId="22"/>
    <cellStyle name="Moneda" xfId="23" builtinId="4"/>
    <cellStyle name="Normal" xfId="0" builtinId="0"/>
    <cellStyle name="Normal 10" xfId="8"/>
    <cellStyle name="Normal 2" xfId="3"/>
    <cellStyle name="Normal 2 2" xfId="24"/>
    <cellStyle name="Normal 2 2 2" xfId="9"/>
    <cellStyle name="Normal 2 2 3" xfId="27"/>
    <cellStyle name="Normal 2 53" xfId="29"/>
    <cellStyle name="Normal 2 54" xfId="32"/>
    <cellStyle name="Normal 3" xfId="5"/>
    <cellStyle name="Normal 3 2" xfId="10"/>
    <cellStyle name="Normal 3 3" xfId="11"/>
    <cellStyle name="Normal 3 4" xfId="26"/>
    <cellStyle name="Normal 32" xfId="12"/>
    <cellStyle name="Normal 37" xfId="13"/>
    <cellStyle name="Normal 41" xfId="14"/>
    <cellStyle name="Normal 45" xfId="15"/>
    <cellStyle name="Normal 49" xfId="16"/>
    <cellStyle name="Normal 53" xfId="17"/>
    <cellStyle name="Normal 57" xfId="18"/>
    <cellStyle name="Normal 6" xfId="31"/>
    <cellStyle name="Normal 61" xfId="19"/>
    <cellStyle name="Normal 65" xfId="20"/>
    <cellStyle name="Normal 7" xfId="30"/>
    <cellStyle name="Normal 73" xfId="21"/>
    <cellStyle name="Porcentaje" xfId="2" builtinId="5"/>
  </cellStyles>
  <dxfs count="7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13" formatCode="0%"/>
    </dxf>
    <dxf>
      <alignment wrapText="1" indent="0"/>
    </dxf>
    <dxf>
      <alignment wrapText="1" indent="0"/>
    </dxf>
    <dxf>
      <numFmt numFmtId="14" formatCode="0.00%"/>
    </dxf>
    <dxf>
      <font>
        <sz val="14"/>
      </font>
    </dxf>
    <dxf>
      <font>
        <sz val="14"/>
      </font>
    </dxf>
    <dxf>
      <font>
        <sz val="14"/>
      </font>
    </dxf>
    <dxf>
      <font>
        <sz val="14"/>
      </font>
    </dxf>
    <dxf>
      <font>
        <sz val="14"/>
      </font>
    </dxf>
    <dxf>
      <font>
        <sz val="14"/>
      </font>
    </dxf>
    <dxf>
      <font>
        <sz val="14"/>
      </font>
    </dxf>
    <dxf>
      <alignment wrapText="1" indent="0"/>
    </dxf>
    <dxf>
      <alignment wrapText="1" indent="0"/>
    </dxf>
    <dxf>
      <alignment wrapText="1" indent="0"/>
    </dxf>
  </dxfs>
  <tableStyles count="0" defaultTableStyle="TableStyleMedium2" defaultPivotStyle="PivotStyleLight16"/>
  <colors>
    <mruColors>
      <color rgb="FF00CC00"/>
      <color rgb="FFFFD57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pivotCacheDefinition" Target="pivotCache/pivotCacheDefinition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857250</xdr:colOff>
      <xdr:row>10</xdr:row>
      <xdr:rowOff>123825</xdr:rowOff>
    </xdr:from>
    <xdr:to>
      <xdr:col>3</xdr:col>
      <xdr:colOff>12589</xdr:colOff>
      <xdr:row>25</xdr:row>
      <xdr:rowOff>21956</xdr:rowOff>
    </xdr:to>
    <xdr:pic>
      <xdr:nvPicPr>
        <xdr:cNvPr id="2" name="2 Imagen">
          <a:extLst>
            <a:ext uri="{FF2B5EF4-FFF2-40B4-BE49-F238E27FC236}">
              <a16:creationId xmlns="" xmlns:a16="http://schemas.microsoft.com/office/drawing/2014/main" id="{914EC844-2CD4-F646-A0D8-398FAF474BB8}"/>
            </a:ext>
          </a:extLst>
        </xdr:cNvPr>
        <xdr:cNvPicPr>
          <a:picLocks noChangeAspect="1"/>
        </xdr:cNvPicPr>
      </xdr:nvPicPr>
      <xdr:blipFill>
        <a:blip xmlns:r="http://schemas.openxmlformats.org/officeDocument/2006/relationships" r:embed="rId1" cstate="print"/>
        <a:stretch>
          <a:fillRect/>
        </a:stretch>
      </xdr:blipFill>
      <xdr:spPr>
        <a:xfrm>
          <a:off x="857250" y="2028825"/>
          <a:ext cx="5365639" cy="275563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dpl\Library\Containers\com.apple.mail\Data\Library\Mail%20Downloads\372AE673-C419-4715-9CC5-DC00FCFDD246\Indicadores%20PEI%2021.09_gra&#769;ficos%20nuev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Hoja2"/>
      <sheetName val="Resumen"/>
      <sheetName val="Hoja1"/>
      <sheetName val="Gráfico"/>
      <sheetName val="Graf_semilla_prod"/>
      <sheetName val="Graf_semilla"/>
      <sheetName val="Graf_capaci"/>
      <sheetName val="Graf_resultados_I+D"/>
      <sheetName val="Objetivos"/>
      <sheetName val="Por contexto"/>
      <sheetName val="calculo para articulos"/>
      <sheetName val="Hoja10"/>
      <sheetName val="Ind. lin"/>
      <sheetName val="graficos"/>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Daniel Lemus Sares" refreshedDate="43150.397606597224" createdVersion="6" refreshedVersion="6" minRefreshableVersion="3" recordCount="1149">
  <cacheSource type="worksheet">
    <worksheetSource ref="A1:W1150" sheet="PROGRAMACIÓN 2018"/>
  </cacheSource>
  <cacheFields count="23">
    <cacheField name="No." numFmtId="0">
      <sharedItems containsSemiMixedTypes="0" containsString="0" containsNumber="1" containsInteger="1" minValue="1" maxValue="1149"/>
    </cacheField>
    <cacheField name="GASTO AGRUPADO" numFmtId="0">
      <sharedItems/>
    </cacheField>
    <cacheField name="ESTACIÓN EXPERIMENTAL" numFmtId="0">
      <sharedItems count="7">
        <s v="Santa Catalina"/>
        <s v="Austro"/>
        <s v="Central de la Amazonía"/>
        <s v="Litoral Sur"/>
        <s v="Portoviejo"/>
        <s v="Santo Domingo"/>
        <s v="Tropical Pichilingue"/>
      </sharedItems>
    </cacheField>
    <cacheField name="RUBRO O ENFOQUE" numFmtId="0">
      <sharedItems/>
    </cacheField>
    <cacheField name="Grupo" numFmtId="0">
      <sharedItems count="30">
        <s v="Proceso Apoyo"/>
        <s v="Biotecnología"/>
        <s v="Frutales"/>
        <s v="Cereales"/>
        <s v="Leguminosas y Granos Andinos"/>
        <s v="Maíz"/>
        <s v="Papa"/>
        <s v="Ganadería y Pastos"/>
        <s v="Economía Agrícola"/>
        <s v="Nutrición y Calidad"/>
        <s v="Producción y Servicios"/>
        <s v="Protección Vegetal"/>
        <s v="Recursos Fitogenéticos"/>
        <s v="Suelos y Aguas"/>
        <s v="Transferencia de Tecnología"/>
        <s v="Forestería"/>
        <s v="Raíces y Tubérculos - Papa"/>
        <s v="Raíces y Tubérculos"/>
        <s v="Soporte I+D+i"/>
        <s v="Por Definir"/>
        <s v="Cacao y Café"/>
        <s v="Palma Aceitera"/>
        <s v="Alimentos"/>
        <s v="G. Domono"/>
        <s v="G. Palora"/>
        <s v="Arroz"/>
        <s v="Banano y Plátano"/>
        <s v="Integral"/>
        <s v="Caucho"/>
        <s v="Palma" u="1"/>
      </sharedItems>
    </cacheField>
    <cacheField name="Libre Uso" numFmtId="0">
      <sharedItems containsBlank="1"/>
    </cacheField>
    <cacheField name="ITEM" numFmtId="0">
      <sharedItems containsSemiMixedTypes="0" containsString="0" containsNumber="1" containsInteger="1" minValue="510105" maxValue="840107" count="61">
        <n v="510105"/>
        <n v="510510"/>
        <n v="510106"/>
        <n v="510203"/>
        <n v="510204"/>
        <n v="510602"/>
        <n v="510601"/>
        <n v="510306"/>
        <n v="510512"/>
        <n v="510509"/>
        <n v="510513"/>
        <n v="530101"/>
        <n v="530102"/>
        <n v="530104"/>
        <n v="530105"/>
        <n v="530301"/>
        <n v="530303"/>
        <n v="530404"/>
        <n v="530420"/>
        <n v="530422"/>
        <n v="530502"/>
        <n v="530504"/>
        <n v="530701"/>
        <n v="530704"/>
        <n v="530802"/>
        <n v="530804"/>
        <n v="530805"/>
        <n v="530807"/>
        <n v="530811"/>
        <n v="530814"/>
        <n v="530819"/>
        <n v="530823"/>
        <n v="530837"/>
        <n v="530840"/>
        <n v="530841"/>
        <n v="530844"/>
        <n v="530204"/>
        <n v="530228"/>
        <n v="530702"/>
        <n v="530806"/>
        <n v="530829"/>
        <n v="531403"/>
        <n v="570102"/>
        <n v="570206"/>
        <n v="530106"/>
        <n v="530220"/>
        <n v="530810"/>
        <n v="570203"/>
        <n v="580209"/>
        <n v="530602"/>
        <n v="530209"/>
        <n v="530203"/>
        <n v="530801"/>
        <n v="531406"/>
        <n v="531404"/>
        <n v="840104"/>
        <n v="840103"/>
        <n v="840107"/>
        <n v="531407"/>
        <n v="530609"/>
        <n v="531411"/>
      </sharedItems>
    </cacheField>
    <cacheField name="DESCRIPCION ITEM" numFmtId="0">
      <sharedItems/>
    </cacheField>
    <cacheField name="PRESUPUESTO CODIFICADO" numFmtId="0">
      <sharedItems containsSemiMixedTypes="0" containsString="0" containsNumber="1" minValue="-429" maxValue="284389.99999999994"/>
    </cacheField>
    <cacheField name="ENERO" numFmtId="0">
      <sharedItems containsString="0" containsBlank="1" containsNumber="1" minValue="0" maxValue="23956.799999999996"/>
    </cacheField>
    <cacheField name="FEBRERO" numFmtId="0">
      <sharedItems containsString="0" containsBlank="1" containsNumber="1" minValue="0" maxValue="23956.799999999996"/>
    </cacheField>
    <cacheField name="MARZO" numFmtId="0">
      <sharedItems containsString="0" containsBlank="1" containsNumber="1" minValue="0" maxValue="23956.799999999996"/>
    </cacheField>
    <cacheField name="ABRIL" numFmtId="0">
      <sharedItems containsString="0" containsBlank="1" containsNumber="1" minValue="0" maxValue="45000"/>
    </cacheField>
    <cacheField name="MAYO" numFmtId="0">
      <sharedItems containsString="0" containsBlank="1" containsNumber="1" minValue="0" maxValue="23956.799999999996"/>
    </cacheField>
    <cacheField name="JUNIO" numFmtId="0">
      <sharedItems containsString="0" containsBlank="1" containsNumber="1" minValue="0" maxValue="50000"/>
    </cacheField>
    <cacheField name="JULIO" numFmtId="0">
      <sharedItems containsString="0" containsBlank="1" containsNumber="1" minValue="0" maxValue="23956.799999999996"/>
    </cacheField>
    <cacheField name="AGOSTO" numFmtId="0">
      <sharedItems containsString="0" containsBlank="1" containsNumber="1" minValue="0" maxValue="23956.799999999996"/>
    </cacheField>
    <cacheField name="SEPTIEMBRE" numFmtId="0">
      <sharedItems containsString="0" containsBlank="1" containsNumber="1" minValue="0" maxValue="23956.799999999996"/>
    </cacheField>
    <cacheField name="OCTUBRE" numFmtId="0">
      <sharedItems containsString="0" containsBlank="1" containsNumber="1" minValue="0" maxValue="50000"/>
    </cacheField>
    <cacheField name="NOVIEMBRE" numFmtId="0">
      <sharedItems containsString="0" containsBlank="1" containsNumber="1" minValue="0" maxValue="23956.799999999996"/>
    </cacheField>
    <cacheField name="DICIEMBRE" numFmtId="43">
      <sharedItems containsString="0" containsBlank="1" containsNumber="1" minValue="-429" maxValue="22981"/>
    </cacheField>
    <cacheField name="Suma" numFmtId="43">
      <sharedItems containsString="0" containsBlank="1" containsNumber="1" minValue="-429" maxValue="284389.99999999994"/>
    </cacheField>
    <cacheField name="Validación"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Daniel Lemus Sares" refreshedDate="43150.400243518518" createdVersion="6" refreshedVersion="6" minRefreshableVersion="3" recordCount="1297">
  <cacheSource type="worksheet">
    <worksheetSource ref="A1:AP1278" sheet="PRODUCTOS Y ACTIVIDADES"/>
  </cacheSource>
  <cacheFields count="41">
    <cacheField name="ID" numFmtId="0">
      <sharedItems containsSemiMixedTypes="0" containsString="0" containsNumber="1" containsInteger="1" minValue="1" maxValue="1297"/>
    </cacheField>
    <cacheField name="Estación Experimental" numFmtId="0">
      <sharedItems count="7">
        <s v="Santa Catalina"/>
        <s v="Tropical Pichilingue"/>
        <s v="Austro"/>
        <s v="Santo Domingo"/>
        <s v="Portoviejo"/>
        <s v="Litoral Sur"/>
        <s v="Central de la Amazonía"/>
      </sharedItems>
    </cacheField>
    <cacheField name="Cód EE" numFmtId="0">
      <sharedItems count="7">
        <s v="EESC"/>
        <s v="EETP"/>
        <s v="EEA"/>
        <s v="EESD"/>
        <s v="EEP"/>
        <s v="EELS"/>
        <s v="EECA"/>
      </sharedItems>
    </cacheField>
    <cacheField name="Unidad" numFmtId="0">
      <sharedItems/>
    </cacheField>
    <cacheField name="Cód Un" numFmtId="0">
      <sharedItems/>
    </cacheField>
    <cacheField name="Unidad (autodefinición)" numFmtId="0">
      <sharedItems/>
    </cacheField>
    <cacheField name="Tipo" numFmtId="0">
      <sharedItems/>
    </cacheField>
    <cacheField name="Rubro enfoque según autodefinición 2" numFmtId="0">
      <sharedItems/>
    </cacheField>
    <cacheField name="Rubro enfoque" numFmtId="0">
      <sharedItems containsBlank="1" count="25">
        <s v="Cereales"/>
        <s v="Forestería"/>
        <s v="Fruticultura"/>
        <s v="Ganadería y Pastos"/>
        <s v="Maíz"/>
        <s v="Raíces y Tubérculos - Papa"/>
        <s v="Leguminosas y Granos Andinos"/>
        <s v="Producción y Servicios"/>
        <s v="Biotecnología"/>
        <s v="Recursos Fitogenéticos"/>
        <s v="Economía Agrícola"/>
        <s v="Nutrición y Calidad"/>
        <s v="Protección Vegetal"/>
        <s v="Manejo de Suelos y Aguas"/>
        <s v="Transferencia"/>
        <m/>
        <s v="Raíces y Tubérculos"/>
        <s v="Frutales"/>
        <s v="Suelos y Aguas"/>
        <s v="Transferencia de Tecnología"/>
        <s v="Palma Aceitera"/>
        <s v="Cacao y Café"/>
        <s v="G. Palora"/>
        <s v="G. Domono"/>
        <s v="Alimentos"/>
      </sharedItems>
    </cacheField>
    <cacheField name="Área" numFmtId="0">
      <sharedItems/>
    </cacheField>
    <cacheField name="Línea Investigación" numFmtId="0">
      <sharedItems/>
    </cacheField>
    <cacheField name="Rubro" numFmtId="0">
      <sharedItems count="22">
        <s v="Cereales"/>
        <s v="Forestales"/>
        <s v="Ganadería y Pastos"/>
        <s v="Frutales"/>
        <s v="Maíz Suave"/>
        <s v="Papa"/>
        <s v="Leguminosas y Granos Andinos"/>
        <s v="Múltiple"/>
        <s v="Cacao y Café"/>
        <s v="Orégano"/>
        <s v="Banano y Plátano"/>
        <s v="Servicios y otros bienes"/>
        <s v="Maíz Duro"/>
        <s v="Palma Aceitera"/>
        <s v="Soya"/>
        <s v="Caucho"/>
        <s v="Raíces y Tubérculos"/>
        <s v="Agroenergía"/>
        <s v="Maní"/>
        <s v="Arroz"/>
        <s v="Ají"/>
        <s v="Sistemas Agroforestales"/>
      </sharedItems>
    </cacheField>
    <cacheField name="Cód Rubro o Enfoque" numFmtId="0">
      <sharedItems/>
    </cacheField>
    <cacheField name="Producto/Rubro" numFmtId="0">
      <sharedItems/>
    </cacheField>
    <cacheField name="Producto" numFmtId="0">
      <sharedItems count="383" longText="1">
        <s v="Ensayos de rendimiento en cebada evaluados - Lotes internos"/>
        <s v="Líneas Promisorias de cebada seleccionadas en las diferentes filiales - Lotes internos"/>
        <s v="Ensayos de Rendimiento en trigo evaluados - Lotes internos"/>
        <s v="Líneas Promisorias de trigo seleccionadas en las diferentes filiales - Lotes internos"/>
        <s v="Evaluación de línea promisoria de Cebada Maltera en las Provincias de Imbabura, Pichincha, Bolívar "/>
        <s v="Examen Distinción, Homogeneidad y Estabilidad (DHE) variedad de cebada INIAP-Palmira 2014"/>
        <s v="Examen Distinción, Homogeneidad y Estabilidad (DHE) variedad de trigo INIAP-Imbabura 2014"/>
        <s v="Evaluación del comportamiento y adaptabilidad de varias procedencias de Pinus sp. y Eucalyptus sp, en dos localidades del Ecuador"/>
        <s v="Evaluación de la propagación vegetativa de Eucalyptus globulus y Eucalyptus urograndis mediante enraizamiento de estacas"/>
        <s v="Evaluación del efecto de la fertilización química en la productividad de Pinus sp. "/>
        <s v="Evaluación del efecto de la fertilización química en la productividad de Eucalyptus sp."/>
        <s v="Efecto de la competencia de malezas en la productividad a largo plazo de pino en la Hacienda El Rosario"/>
        <s v="Evaluación del efecto de la cobertura arbórea sobre el comportamiento animal en respuesta al estrés calórico"/>
        <s v="Población segregante de tomate de árbol evaluada (año 5/6)"/>
        <s v="Segundo ciclo del ensayo de DHE de mora evaluado "/>
        <s v="Materiales promisorios de cultivares de durazno seleccionados"/>
        <s v="Efectos de la aplicación de Trichoderma sobre el rendimiento del cultivo de mora en Tungurahua evaluado"/>
        <s v="Proceso de propagación de plantas injertas de aguacate mejorado"/>
        <s v="Artículos científicos publicados"/>
        <s v="Desarrollo de alternativas tecnológicas sostenibles para el mejoramiento productivo y nutricional de pasturas."/>
        <s v="Generar alternativas tecnológicas para mejorar la nutrición, salud y mejoramiento animal."/>
        <s v="Mejoramiento de poblaciones de maíz de altura"/>
        <s v="Incremento y mantenimiento de poblaciones y variedades de maíz de altura"/>
        <s v="Manejo de ensayos internacionales (CIMMYT)"/>
        <s v="Validación del complejo Azospirillum y Pseudomonas en la variedad de maíz INIAP-124 y 101 en la (Pichincha y Chimborazo)"/>
        <s v="Elaboración de publicaciones"/>
        <s v="Desarrollo de genotipos de papa con resistencia/tolerancia a factores bióticos/abióticos y calidad para consumo fresco y/o procesado"/>
        <s v="Multiplicación y mantenimiento de germoplasma de papa para uso en mejoramiento genético"/>
        <s v="Difusión de resultados "/>
        <s v="Líneas (F2 a F9) de quinua evaluadas"/>
        <s v="Líneas promisorias de quinua validadas  en localidades de las provincias Chimborazo y Cotopaxi"/>
        <s v="Poblaciones F5 de arveja evaluadas"/>
        <s v="Líneas F8 de haba evaluadas"/>
        <s v="Semilla genética de variedades de fréjol voluble, quinua, chocho, haba y arveja multiplicada"/>
        <s v="Evaluación de la densidad, época de siembra y poda en el cultivo del chocho variedad INIAP 450 Andino"/>
        <s v="Evaluación de la quinua variedad Chimborazo, abonada con bocashi en localidades de la provincia Chimborazo"/>
        <s v="Evaluación de la quinua variedad Chimborazo, asociada con leguminosas en localidades de la provincia Chimborazo"/>
        <s v="Evaluación de tres épocas de siembra con el cultivo del chocho en localidades de la parroquia Ilapo, Chimborazo"/>
        <s v="Desarrollo de la tecnología de marcadores moleculares microsatélites para el genotipaje de tomate de árbol (Solanum betaceum)"/>
        <s v="Caracterización molecular de la colección de tomate de árbol del INIAP y de un grupo de materiales provenientes de la colección del CADET Tumbaco con marcadores microsatelites (CONVENIO INIAP-U. CENTRAL)"/>
        <s v="Cuantificación por PCR cuantitativa de la expresión de genes asociados a la síntesis de saponinas en quinuas dulces y amargas del INIAP "/>
        <s v="Desarrollo de una tecnología de multiplicación in vitro de mortiño"/>
        <s v="Conservación ex situ de colecciones"/>
        <s v="Monitoreo de viabilidad del banco"/>
        <s v="Refrescamiento de colección"/>
        <s v="Colecta de germoplasma"/>
        <s v="Protocolos de crioconservación establecidos para maní y cacao "/>
        <s v="Desarrollo de alternativas de conservación de suelos y agua en la cuenca alta del río Paute (4to. Año)"/>
        <s v="Desarrollo de alternativas de conservación de suelos y agua en la cuenca alta del río Sicalpa (4to año)"/>
        <s v="Estudio de efecto de la irradiación sobre la vida útil de alimentos en estado fresco"/>
        <s v="Desarrollo de talleres para fomentar el consumo del grano de chocho en la Costa ecuatoriana"/>
        <s v="Intercambio de experiencias en el cultivo, manejo y procesamiento del chocho. "/>
        <s v="Evaluación de las propiedades reológicas de la harina de 90 líneas promisorias de trigo"/>
        <s v="Determinación del contenido de proteína y gluten de 70 líneas promisorias de trigo"/>
        <s v="Evaluación de la calidad maltera de  15 líneas promisorias de cebada e diferentes localidades "/>
        <s v="Determinación de compuestos con propiedades antioxidantes en  hojas  de quinua provenientes de  tres zonas de cultivo"/>
        <s v="Caracterización agroindustrial de morochillo y chulpi"/>
        <s v="Evaluación de la capacidad antioxidante en &quot;Cacao Nacional Fino de Aroma de las principales zonas productoras del Ecuador"/>
        <s v="Evaluación del efecto de la utilización de atmósferas modificadas sobre la composición bioquímica y vida útil de  Arazá, Naranjilla y Tomate de Árbol"/>
        <s v="Evaluación de compuestos funcionales en cuatro cultivares de mora, cosechados en tres estados de madurez."/>
        <s v="Alternativas de mejora en el manejo poscosecha, para reducir las pérdidas de calidad que se producen desde la cosecha, hasta la comercialización en los principales mercados del país, en algunas frutas priorizadas."/>
        <s v="Caracterización química y funcional de una población de 100 segregantes de tomate de árbol."/>
        <s v="Caracterización e identificación de los principales componentes del aceite esencial obtenido del orégano (Origanum vulgare)."/>
        <s v="Desarrollo de prototipos de bioformulaciones en base a Trichoderma asperellumy Purpureocillium lilacinum para el manejo de nematodos fitoparásitos en el cultivo de banano (Musa paradisiaca) en el Ecuador."/>
        <s v="Caracterización genética de Spodoptera frugiperda en Ecuador."/>
        <s v="Caracterización de especies género Spodoptera."/>
        <s v="Evaluación de eficacia de productos convencionales y alternativos para control de marchitez en mora de Castilla."/>
        <s v="Determinación de componentes de manejo integrado de plagas en los cultivos de naranjilla, tomate de árbol y fréjol."/>
        <s v="Identificación y caracterización de especies fitopatógenas y agentes de control biológico en los cultivos de papa y fresa."/>
        <s v="Respuesta del cultivo de papa (Solanum tuberosum l.) variedad Superchola a la aplicación de cinco soluciones nutritivas mediante fertirriego"/>
        <s v="Evaluación del efecto de la omisión de N, P y K en el cultivo de papa (Solanum tuberosum L.) variedad Super chola con fertirrigación bajo invernadero"/>
        <s v="Respuesta de la fertilización con N, P, y K en el cultivo de fresa (Fragaria x ananassa duch.) variedad Albion en invernadero."/>
        <s v="Fertirrigación en aguacate y granadilla (Fontagro). Experimentos en campo"/>
        <s v="Evaluación de deficiencias nutricionales en quinua hidropónica (Chenopodium quinoa willd.),  bajo invernadero"/>
        <s v="Zonificación de la Estación Experimental Santa Catalina"/>
        <s v="Cuantificación de la eficiencia en la fijación biológica de nitrógeno atmosférico por leguminosas de clima templado, utilizando las técnicas de abundancia natural e isotópica "/>
        <s v="Evaluación de efecto residual de la aplicación de abonos verdes y la eficiencia de la fertilización nitrogenada"/>
        <s v="Determinación de la eficiencia de uso de nitrógeno y fósforo por el cultivo de papa (Solanum tuberosum L.) en suelos volcánicos"/>
        <s v="Validación de tecnologías, multiplicación y difusión de semilla de papa "/>
        <s v="Validación de tecnologías, multiplicación y difusión de semilla de chocho "/>
        <s v="Validación de tecnologías de cebada"/>
        <s v="Validación de tecnologías de trigo"/>
        <s v="Validación de tecnologías, multiplicación y difusión de semilla de maíz"/>
        <s v="Validación de tecnologías de quinua"/>
        <s v="Validación de tecnologías de aguacate"/>
        <s v="Difusión de tecnologías de duraznero"/>
        <s v="Difusión de tecnologías de claudia"/>
        <s v="Difusión de tecnologías de ciruelo"/>
        <s v="Validación del manejo agronómico del cultivo de pera"/>
        <s v="Validación y difusión del manejo agronómico del cultivo de manzana"/>
        <s v="Difusión del manejo integrado del cultivo de mora"/>
        <s v="Validación de tecnología en el cultivo de naranjilla"/>
        <s v="Difusión del uso de las prácticas de fertilización_x000a_ y encalamiento de potreros en proceso de degradación."/>
        <s v="Producción y distribución de semilla de maíz"/>
        <s v="Producción y distribución de semilla de papa"/>
        <s v="Producción y distribución de semilla de leguminosas y granos andinos"/>
        <s v="Producción y distribución de semilla de  trigo"/>
        <s v="Producción y distribución de semilla de  Cebada"/>
        <s v="Producción y distribución de semilla de  pastos"/>
        <s v="Prestación de servicios"/>
        <s v="Plantas frutales producidas"/>
        <s v="Fruta producida"/>
        <s v="Producción comercial de leche cruda"/>
        <s v="Producción de pie de cría"/>
        <s v="Análisis de muestras provenientes de  proyectos de investigación de INIAP (Clientes Internos)"/>
        <s v="Análisis de muestras provenientes de clientes externos"/>
        <s v="Diagnóstico de problemas fitosanitarios de los cultivos del área de influencia de la EESC - clientes externos"/>
        <s v="Control de calidad de productos biológicos - clientes externos"/>
        <s v="Análisis químicos y físicos de suelos, plantas y aguas"/>
        <s v="Prestar servicios biotecnológicos de calidad a clientes internos y externos al instituto"/>
        <s v="Conservación, manejo y uso de la diversidad genética vegetal conservada en la EET-Pichilingue"/>
        <s v="Evaluación morfoagronómica y sanitaria de materiales de Passifloras"/>
        <s v="Incremento de 5 líneas endogámicas progenitoras de híbridos de maíz."/>
        <s v="Evaluación de un Híbrido Simple Promisorio de maíz"/>
        <s v="Formación de un Híbrido Simple Promisorio de maíz"/>
        <s v="Formación de un Híbrido QPM Forrajero de maíz"/>
        <s v="Evaluación de híbridos de maíz duro, en diferentes zonas del Litoral ecuatoriano."/>
        <s v="Determinación de hongos patogenos cultivables asociados a enfermedades basales en cacao"/>
        <s v="Estimación del umbral de daño causado por Cosmopolites sordidus (Coleoptera: Dryophthoridae) en tres cultivares de plátano"/>
        <s v="3 Análisis fitopatológico/insectos a muestras vegetales"/>
        <s v="Caracterización y evaluación de genotipos de cacao (Theobroma cacao L.) con potencial para su liberación comercial"/>
        <s v="Evaluación de genotipos de café arábigo (Coffea arabica) introducidos al Ecuador y otros desarrollados en territorio."/>
        <s v="Evaluación, desarrollo y entrega de clones superiores de café robusta (C. canephora P.), para beneficio del sector cafetalero nacional"/>
        <s v="Análisis físico de almendras de cacao"/>
        <s v="Análisis sensorial de almendras de cacao"/>
        <s v="Elaboración barras de chocolate (20 g)"/>
        <s v="Procesamiento pasta de cacao (3-12 kg)"/>
        <s v="Entrenamiento y/o Capacitaciones"/>
        <s v="Evaluación comparativa de plantas de varios genotipos de cacao obtenidas por estacas ortotrópicas y Embriogénesis Somática en tres localidades"/>
        <s v="Desarrollo de sistema para certificaciòn genética de plantas de cacao Nacional mediante herramientas moleculares."/>
        <s v="Desarrollo de sistema para detección y cuantificación de mezclas de cacao Nacional con CCN-51 mediante herramientas moleculares."/>
        <s v="Estudio de la fertilización del cultivo de cacao Nacional en Quevedo"/>
        <s v="Distancias y densidades de siembra del híbrido promisorio de maíz"/>
        <s v="Prestación de servicios de Análisis de Suelos, Tejidos Vegetales y Aguas a productores y empresas agrícolas"/>
        <s v="Comportamiento de 13 procedencias de teca en la EETP"/>
        <s v="Comportamiento de procedencias de Melina en la EETP"/>
        <s v=" Adaptación de especies forestales del género Paulownia spp en la EETP "/>
        <s v="Producción de bovinos para ser utilizado como  pie de cria. "/>
        <s v="Caracterización morfológica, productiva y de valor nutricional de 8 ecotipos de  Megathyrsus maximus"/>
        <s v="Comercialización de fruta fresca de palma africana "/>
        <s v="Multiplicar semilla basica de parentales del hibrido de maiz INIAP H-551 en lotes aislado."/>
        <s v="Multiplicar semilla categoria certificada del  hibrido de maiz INIAP H-551."/>
        <s v="produción de semilla  basica  y certificada  de lineas e hibrido promisorio de maíz."/>
        <s v="Multiplicar semilla de Soya categoría registrada INIAP 307."/>
        <s v="Multiplicar semilla de Soya categoría certificada  INIAP 307."/>
        <s v="Cosechar, transportar, beneficiar y comercializar almendras secas de cacao."/>
        <s v="Multiplicar y comercializar plantas de cacao Tipo Nacional de los clones Aroma Pichilingue y Fino de Aroma, para las diferentes zonas de recomendación primaria."/>
        <s v="Cosechar, clasificar y comercializar varetas porta yemas de cacao Tipo Nacional de los diferentes clones con siglas EET´s."/>
        <s v="Cosechar, clasificar y comercializar mazorcas para patrones de Cacao Tipo Nacional, resistentes a enfermedades radiculares."/>
        <s v="Cosechar, transportar y comercializar el caucho humedo recolectado en los lotes de produccion de la  EETP"/>
        <s v="Cosechar productos de las investigaciones realizadas por el programa de cacao, Recursos Fitogéneticos, Producción y comercializar. "/>
        <s v="Otros Servicios  "/>
        <s v="Estimación del flujo del agua en el suelo mediante enfoques de uso de datos de campo y  modelo de flujo en el cultivo de Banano (Mussa spp)."/>
        <s v="Cursos de capacitación dirigidos a técnicos extensionistas y promotores locales en los rubros maíz, cacao y ganadería."/>
        <s v="Validación de selecciones avanzadas de cacao tipo nacional, café arábigo y robusta."/>
        <s v="Líneas avanzadas de cebada (Hordeum vulgare) de grano descubierto   biofortificadas en varias localidades de la sierra sur evaluados."/>
        <s v="Líneas avanzadas de cebada cervecera  (Hordeum vulgare L.) con  con características para la industria,  en varias localidades de la sierra sur evaluado."/>
        <s v="Líneas  Promisorias de trigo blanco con alta proteína para la industria  en varias localidades de la sierra sur evaluado."/>
        <s v="Líneas avanzadas de avena  con  con características para  forraje   en varias localidades de la sierra sur evaluado."/>
        <s v="Estrategias de agricultura de conservación  en varias localidades de la Sierra Sur evaluado."/>
        <s v="Publicación científica sobre &quot;INIAP Ñusta&quot; variedad de cebada de grano descubierto generada."/>
        <s v="Mejor clon promisorio de papa seleccionada para futura liberación como variedad mejorada."/>
        <s v="20 colectas promisorias de papas nativas tipo: Bolonas, Jubaleñas, Suscaleñas, Chaucha amarilla y papas Carrizos, en Cañar, Azuay y Loja, seleccionadas."/>
        <s v=" Población de maíz I-103 Mishqui Sara evaluada y selección de 100 familias con 12 hileras."/>
        <s v="50 colectas de maíz Zhima evaluadas y selección de 150 familias."/>
        <s v="3 variedades de maíz evaluadas y selección de una variedad de maíz con potencial forrajero."/>
        <s v="15 híbridos de maíz amarillo duro seleccionados con rendimientos superiores a 7 toneladas/hectárea."/>
        <s v="2 híbridos de maíz blanco duro seleccionados con rendimientos superiores a 8 toneladas/hectárea."/>
        <s v="20 Híbridos (Simples y triples) de maíces amarillos y blancos formados."/>
        <s v="Parcelas de adaptación establecidas de los materiales silvestres de mora recolectados."/>
        <s v="Ensayo de niveles de fertilización en chirimoya evaluado."/>
        <s v="Solución de macro y micronutrientes para detectar deficiencias en chirimoya evaluado."/>
        <s v="Caracterización agromorfologica en chirimoya generado"/>
        <s v="Alternativa tecnológica para el mejoramiento de pastos en la Sierra-Sur ecuatoriana seleccionado."/>
        <s v="Colección de insectos de Spodoptera frugiperla disponible"/>
        <s v="Identificación morfológica de la Colección de especímenes del género spodoptera disponible"/>
        <s v="Publicación científica sobre descripción  del insecto barrenador del chocho (Lupinus mutabilis Sweet) Diptera: Cecidomyiidae generado."/>
        <s v="Diez procesos de validación de tecnologías promisorias en: trigo (2),  cebada (3), avena (1), papa (2), maíz suave (1) y chirimoya (1) evaluados."/>
        <s v="Un curso de capacitación en Polinización de chirimoya dirigido a técnicos y agricultores elaborado."/>
        <s v="Producción de Semillas"/>
        <s v="Producción de Plantas injertas"/>
        <s v="Análisis de laboratorio"/>
        <s v="Materiales promisorios del banco de germoplasma evaluados en su rendimiento"/>
        <s v="Evaluación de 32 poblaciones de olíferas colectadas en la Amazonía"/>
        <s v="Siembra y evaluación de los ensayos de cruzamientos entre Teneras Guineensis INIAP con polen de diferentes origenes."/>
        <s v="Evaluación de hibridos interespecificos OxG en diferentes localidades"/>
        <s v="Evaluación de los efectos de mutagenesis en palma (primer ciclo de evaluación)"/>
        <s v="Obtención de plantas madres clonadas - Fase vivero"/>
        <s v="Conservar y mantener la colección de M. ulei"/>
        <s v="Conservar y mantener la colección de hongos entomopatogenos"/>
        <s v="Evaluación de 8 clones de caucho (introducción 2004) "/>
        <s v="Evaluación de 6 clones de caucho (introducción 2007) "/>
        <s v="Protocolo de multiplicación clonal de Teca"/>
        <s v="Cursos de Capacitación"/>
        <s v="Técnicos extencionistas y promotores agrícolas capacitados"/>
        <s v="Parcelas de validación, difusión y aprendizaje"/>
        <s v="Producción de Materiales de propagación de Palma de Aceite Hibrido INIAP Tenera"/>
        <s v="Producción de Materiales de propagación de Cacao tipo Nacional Fino de Aroma"/>
        <s v="Producción comercial, Investigación y remanentes "/>
        <s v="Estudio del complejo vectores-virus en maíz"/>
        <s v="Identificación taxonómica y molecular de especies de Spodoptera spp. (Lepidoptera: Noctuidae)"/>
        <s v="Bioensayos de la eficacia del aceite de piñón Jatropha curcas L. sobre L1-L2 de Spodoptera frugiperda en maíz "/>
        <s v="Influencia del sistema de producción del cacao sobre la diversidad de polinizadores"/>
        <s v="Situación de la broca del café en Manabí"/>
        <s v="Artrópodos consumidores de roya"/>
        <s v="Artrópodos polinizadores del cultivo de maracuyá. "/>
        <s v="Diaphorina citri Kuwayama (Hemiptera: Liviidae) y sus enemigos naturales en Manabí."/>
        <s v="Etiología de la principal enfermedad de la teca en Ecuador y rol de insectos en su dispersión"/>
        <s v="Elaboración de publicaciones científicas"/>
        <s v="Elaboración de publicación técnica"/>
        <s v="Evaluaciones de los problemas fitosanitarios del cultivo de maíz, ejecutadas (EEP-Portoviejo)."/>
        <s v="Evaluaciones fitosanitarias en café arábigo, realizadas (EEP-Portoviejo)."/>
        <s v="Evaluación fitosanitaria de materiales promisorios de  Piñón"/>
        <s v="Determinación de patogenicidad de hongos  asociado al  Piñón"/>
        <s v="Pruebas del efecto del aceite de Piñón sobre cultivos afectados por antracnosis y  cercosporiosis,"/>
        <s v="Evaluaciones de la tolerancia y/o resistencia de  passifloráceas a Fusarium"/>
        <s v="Validación de un material  promisorio de yuca Manihot sculenta Crantz  en cinco zonas productoras de Manabi"/>
        <s v="Difusión de una línea élite de  higuerilla en asociación  con maní en tres localidades de la provincia de Manabí"/>
        <s v="DIFUSIÓN HÍBRIDO DE MAÍZ H603 EN LOCALIDADES DE MANABÍ"/>
        <s v="Validacion de los clones de cacao EET-450 y EET-454en varios ambientes de Manab"/>
        <s v="Validacion de clones promisorios de cacao en finca de productores "/>
        <s v="Validacion de clones de café arabigo fase 1 "/>
        <s v="CURSOS DE CAPACITACIÓN TECNICOS MAG"/>
        <s v="CURSOS DE FORMACIÓN INIAP"/>
        <s v="CONVENIO DE COOPERACIÓN GAD SANTA ANA"/>
        <s v="CONVENIO DE COOPERACIÓN GAD PORTOVIEJO"/>
        <s v="Establecimiento de ensayo de materiales promisorios de piñón en sistemas de cerca viva en campo."/>
        <s v="Estudio de obtención de un aceite vegetal formulado para uso agrícola."/>
        <s v="Manejo Y procesamiento de la cosecha de Piñón (Jatropha curcas L.) para obtener aceite de buena calidad."/>
        <s v="Jabones a base de Piñón (Jatropha curcas L.)                                           "/>
        <s v="Conservación y mantenimiento del banco de germoplasma de piñón."/>
        <s v="Establecimiento y Evaluación del banco germoplasma de higuerilla."/>
        <s v="Determinación del balance energético en el ciclo de producción de tres híbridos comerciales de maíz duro en la E.E. Portoviejo"/>
        <s v="Estudio sobre caracterización física-química del aceite  de líneas promisorias de la colección de piñón"/>
        <s v="Accesiones de cacao nacional recolectado en la provincia de Manabí, como base para un banco de germoplasma y  futuro mejoramiento genético en la (EEP)."/>
        <s v="Comportamiento de clones de cacao (Theobroma cacao L) bajo tres fercuencias de riego en sistema agroforestal en el valle del rio portoviejo"/>
        <s v="Evaluaciones agronómicas, productivas, sanitarias y organolepticas de café arábigo y robusta en las localidades de Paján, 24 de Mayo, Jipijapa y Portoviejo."/>
        <s v="Evaluación  Agronómica en especies de Teca, Melina, Eucalipto en la EEP"/>
        <s v="Conservación y manejo de colecciones  Centrolobium ochroxylum (Amarillo de Guayaquil), Swietenia macrophylla (caoba), Miroxylon peruiferum (bálsamo), Maclura tinctorea (moral fino) y Tabebuias/handroanthus (guayacanes), realizado"/>
        <s v="Refrescamiento de dos variedades liberadas por el INIAP "/>
        <s v="Conservación y Mantenimiento del Banco de Germoplasma de yuca"/>
        <s v="Mantenimiento de lote de multiplicación de semilla vegetativa de variedades de yuca"/>
        <s v="Crecimiento y fenología de nueve variedades de camote en el Valle del Río  Portoviejo en la época seca"/>
        <s v="Forraje de camote ensilado con residuos de maíz como alimento para bovinos en crecimiento"/>
        <s v="Determinar la época y porcentaje de corte de follaje en variedades promisorias de camote"/>
        <s v="Obtención de plantas con sanidad controlada en variedad de camote Guayaco morado, mayormente sembrada por el agricultor ecuatoriano"/>
        <s v="Mantenimiento de lote de multiplicación de semilla vegetativa de variedades de cammote"/>
        <s v="Publicaciones técnicas"/>
        <s v="Produccion de semilla Certificada de Maíz"/>
        <s v="Produccion de semilla basica de maiz"/>
        <s v="Produccion de semilla basica de mani I-380"/>
        <s v="Produccion de plantas "/>
        <s v="Producción de cacao comercial"/>
        <s v="Producción de semilla de Maracuya"/>
        <s v="Evaluación de Híbridos simples promisorios (Líneas S4.POB.5, 6, 7 y 8 × tres líneas S4.PM-EEP) en época lluviosa y seca en varias localidades del Litoral ecuatoriano y Loja, obtenidos en la EEP: (Evaluación de rendimiento y otras características agronómicas). "/>
        <s v="Evaluación de híbridos simples promisorios  (Líneas S4.GI X S4.GI X líneas S4.PM-EEP) en época lluviosa y seca en varias localidades del Litoral ecuatoriano y Loja, obtenidos en la EEP: (Evaluación de rendimiento y otras características agronómicas). "/>
        <s v="Evaluación de híbridos simples experimentales (S4.GI. X CML-451 y CLO-2450)  en época lluviosa y seca en varias localidades del Litoral ecuatoriano y Loja, obtenidos en la EEP: (Evaluación de rendimiento y otras caracteristicas agronómicas). "/>
        <s v="Evaluación de híbridos simples promisorios (Líneas S4.POB.5, 6, 7 y 8 × tres líneas S4.PM-EEP) en época lluviosa y seca  en varias localidades del Litoral ecuatoriano, obtenidos en la EEP:  (Evaluación de rendimiento y otras características agronómicas)"/>
        <s v="Evaluación de híbridos simples promisorios (Líneas S4.GI X S4.GI X líneas S4.PM-EEP) en época lluviosa y seca en varias localidades del Litoral ecuatoriano, ontenidos en la EEP: (Evaluación de rendimiento y otras características agronómicas)  "/>
        <s v="Evaluación de híbridos simples experimentales  (S4.GI. X CML-451 y CLO-2450) en época lluviosa y seca en varias localidades del Litoral ecuatoriano, obtenidos en la EEP: (Evaluación de rendimiento y otras caracteristicas agronómicas)"/>
        <s v="Formación de la variedad sintética bajo condiciones de libre polinización como proceso de obtención de una variedad de maíz blanco QPM para consumo en fresco:"/>
        <s v="Cruzamientos de Familias (Compuesto balanceado) como proceso de obtención de una variedad de maíz blanco QPM para consumo en fresco:"/>
        <s v="Evaluación de la variedad experimental de maíz blanco QPM para consumo en fresco en seis localidades del Litoral ecuatoriano "/>
        <s v="Análisis de proteína (lisina y triptofano) en laboratorio de la variedad experimental de maíz blanco QPM para consumo en fresco "/>
        <s v="Mantenimiento de la pureza genética y aumento de líneas endogamicas de híbridos promisorios y comerciales"/>
        <s v="Conservación y mantenimiento de colecciones de cítricos, vid, mango, maranón, tamarindo y especies en peligro de extinción"/>
        <s v="Generación de poblaciones segregantes de maracuyá (Pasiflora edullis f. flavicarpa. Sims. Degener.) y especies de pasiflora afines a maracuyá para selección de materiales promisorios con características de producción, calidad de frutas y tolerancia a marchitez."/>
        <s v="Línea base del cultivo de maracuyá en Manabí"/>
        <s v="Evaluación del VIOFLAR 2016 (120 líneas introducidas del FLAR)"/>
        <s v="Evaluación del VIOFLAR 2017 (150 líneas introducidas del FLAR)"/>
        <s v="Ensayo multiambiente de 10 líneas promisorias en 10 zonas arroceras de las provincias del Guayas, Los Ríos, Manabí, El Oro y Loja. "/>
        <s v="Evaluación de poblaciones segregantes (F1, F2, F3 y F4) de cruces locales"/>
        <s v="Evaluación de  líneas seleccionadas en ensayos de rendimiento (3 ensayos) en EELS"/>
        <s v="Evaluación de  23 híbridos experimentales provenientes del FLAR (VIOHIAAL 2016)"/>
        <s v="Evaluación de 24 híbridos experimentales provenientes del FLAR (VIOHIALAL 2017)"/>
        <s v="Ensayo multiambiente (8 ambientes)  de 2 híbridos élite, provenientes del FLAR "/>
        <s v="Evaluación de dos híbridos HIAAL 2014"/>
        <s v="Desarrollo del sistema de regeneración de plantas mediante el cultivo de anteras"/>
        <s v="Inducción de mutaciones con etilmetano sulfonato en semillas de arroz INIAP-FL-Cristalino, INIAP-FL-ARENILLAS e INIAP-10"/>
        <s v="Caracterización bioquímica, nutricional, fisiológica y molecular de bacterias asociadas  a la enfermedad de la pudrición del cogollo en palma aceitera. "/>
        <s v="Amplificación por círculo rodante y con enzimas de restricción plantas  de Banano afectadas con BSV"/>
        <s v="Evaluación de la reacción genética de los materiales avanzados del Programa de Arroz, a Rhizoctonia"/>
        <s v="Establecimiento de ensayos en campo en la provincia de Los Ríos. (Malezas tolerantes a herbicidas identificadas y desarrollo de estrategias para su manejo en arroz) "/>
        <s v="Establecimiento de ensayos en campo en la provincia de El Oro en ciclo lluvioso. (Malezas tolerantes a herbicidas identificadas y desarrollo de estrategias para su manejo en arroz) "/>
        <s v="Establecimiento de ensayos en campo en la provincia de El Oro en condiciones de riego. (Malezas tolerantes a herbicidas identificadas y desarrollo de estrategias para su manejo en arroz) "/>
        <s v="Establecimiento de ensayos en campo en la provincia de Loja. (Malezas tolerantes a herbicidas identificadas y desarrollo de estrategias para su manejo en arroz) "/>
        <s v="Colecta de muestras de  Echinochloa colona en la provincia de Guayas y Los Ríos y establecimiento del ensayo en invernadero de la EELS (Niveles de tolerancia y/o resistencia en Biotipos de malezas a diferentes herbicidas)"/>
        <s v="Niveles críticos de los principales nemátodos en diferentes etapas fenológicas "/>
        <s v="Aplicación de bioformulados según mejor frecuencia y método de aplicación para el manejo de nemátodos en bananera orgánica"/>
        <s v="Evaluación de la persistencia de productos utilizados para el manejo del Trips de la mancha roja en laboratorio"/>
        <s v="Evaluación de dos métodos de aplicación a los racimos para el manejo del trips de la mancha roja"/>
        <s v="Se dispone de 1 diagnóstico de zonas arroceras."/>
        <s v="Evaluación del comportamiento agronómico de materiales  de mango  en varios ambientes del litoral ecuatoriano_x000a_"/>
        <s v="Evaluación del comportamiento agronómico de materiales   de guanábana en varios ambientes del litoral ecuatoriano"/>
        <s v="Evaluación del efecto de desinfectantes sobre Ralstonia solanacearum causante del Moko de las Musáceas"/>
        <s v="Evaluación del comportamiento agronómico y sanitario de los clones de la serie 800_x000a_"/>
        <s v="Evaluación de al menos dos ensayos de híbridos en la EELS  y EESD_x000a_"/>
        <s v="Evaluación agronómica fitosanitaria y productiva del banco de germoplasma de los genotipos de cacao nacional centenario."/>
        <s v="Preselección de variedades de café arábigo en la zona de Palanda y G. Almendral._x000a_"/>
        <s v="Cursos de capacitación continua Arroz "/>
        <s v="Cursos de capacitación continua Banano "/>
        <s v="Cursos de capacitación continua Frutales "/>
        <s v="Pruebas de adaptabilidad y eficiencia de cultivos "/>
        <s v="Validación  tecnologías promisorias con contenidos nutricionales bajo condiciones de riego y secano."/>
        <s v="Difusión de tecnología generada "/>
        <s v="Producción de semilla Arroz"/>
        <s v="Producción de Plantas y varetas de cacao "/>
        <s v="Servicio de análisis de laboratorio "/>
        <s v="Caracterización morfológica y química de 48 accesiones de ají (Capsicum sp.) colectadas en la Amazonía ecuatoriana (Fase 2)"/>
        <s v="Evaluación de sistemas agroforestales bajo diferentes manejos agronomicos de cacao / café robusta en la Joya de los Sachas. Objetivo Estimar el contenido de carbono almacenado en la biomasa aérea del sistema agroforestal de cacao / café robusta en cuatro edades diferentes (Fase 1)"/>
        <s v="Caracterización morfológica fisicoquímica y nutricional de 50 accesiones de naranjilla (Solanum quitoense Lam (Fase 2)."/>
        <s v="Evaluación de sistemas agroforestales bajo diferentes manejos agronomicos de cacao (Theobroma cacao) en la Joya de los Sachas. Objetivo Caracterizar y evaluar el comportamiento agronómico del chontaduro (Bactris gasipaes), como componente de un sistema agroforestal de cacao (Fase 2)"/>
        <s v="Caracterización fenotípica y  potencial agroindustrial de 13 accesiones de papa aérea (Dioscorea sp) en  la Amazonía ecuatoriana (Fase 1)"/>
        <s v="Colecciones conservadas ex situ (cacao, frutales amazónicos y exóticos, medicinales, plátano, chontaduro, raíces, ají, seguridad alimentaría, yuca Sacha inchi) en campo"/>
        <s v="Chakras agrobiodiversas fortalecidas  bajo el enfoque de sistemas agroforestales en las provincias de Orellana"/>
        <s v="Brindar servicios de análisis de suelos, tejido vegetal y abonos orgánicos. "/>
        <s v="Manejo de nutrientes por sitio específico (MNSE) en el cultivo de naranjilla en 3 localidades. (Año 2/2) conjuntamente con el Programa de Fruticultura."/>
        <s v="Evaluación del cultivo de naranjilla bajo sistema agroforestal tipo callejones con gliricidia (Gliricidia sepium) y flemingia (Fleminga macrophylla) en el cantón Palora. "/>
        <s v="Evaluación del balance de nutrientes y respuesta del cultivo de maíz (Zea mays L.) a la fertilización en rotación con maní (Arachis hipogaea L.) bajo dos sistemas de labranza, Joya de los Sachas."/>
        <s v="Evaluación de sistemas  agroforestales  bajo diferentes manejos agronómicos de cacao (Theobroma cacao)  en la Joya de los Sachas."/>
        <s v="Evaluación de sistemas  agroforestales  bajo diferentes manejos agronómicos de café (Coffea canephora)  en la Joya de los Sachas."/>
        <s v="Mejoramiento de la producción de Cacao Nacional (Theobroma cacao L.) en la región Amazónica del Ecuador a través de fertirrigación."/>
        <s v="Caracterización mineralógica y fisicoquímica de los suelos en las planicies de los Ríos Napo y Coca (Orellana – Ecuador) conjuntamente con el Dr. Markus Gräfe. "/>
        <s v="Producción de fruta fresca de palma de aceite"/>
        <s v="Producción de plantas "/>
        <s v="Producción de material vegetal"/>
        <s v="Evaluación de segregantes provenientes de cruzamientos interespecíficos  para la selección de materiales promisorios."/>
        <s v="Evaluación del cultivo de naranjilla bajo sistema agroforestal tipo callejones con gliricidia y flemingia."/>
        <s v="Evaluación de la compatibilidad de tomate de árbol con solanáceas silvestres."/>
        <s v="Alternativa tecnológica para el manejo de la nutrición del cultivo de naranjilla"/>
        <s v="Determinación de la fenología e índices de madurez para la cosecha y conservación al ambiente de la fruta de pitahaya amarilla (Selenicereus megalanthus)."/>
        <s v="Evaluación de productividad, rentabilidad y regeneración de servicios ambientales del módulo de ganadería en la Granja Experimental Domono&quot;. Fase 1"/>
        <s v="Prevalencia y determinación de las principales enfermedades que afectan la productividad y la calidad de la leche en la hatos bovinos del cantón Joya de los Sachas Provincia de Orellana."/>
        <s v="Evaluación de diferentes sistemas silvopastoriles, en la región Amazónica, como alternativa para la sostenibilidad de la actividad ganadera, en la Granja Experimental Palora del INIAP"/>
        <s v="Desarrollo de cruzamientos alternos bajo un esquema genético para la obtención de pies de cría con alternativas biotecnológicas adaptados a las condiciones de la RAE para el mejoramiento de la actividad pecuaria en la región"/>
        <s v="Transferencia capacitación y Difusión de Tecnologías"/>
        <s v="Adaptación y eficiencia de cultivos de variedades de arroz para la Amazonía norte"/>
        <s v="Adaptación y eficiencia de híbridos de maiz para la Amazonía norte"/>
        <s v="Evaluación del comportamiento agronómico, productivo y sanitario de 11 clones mejorados de cacao Theobroma cacao L., en los agroecosistemas cacaoteros de la Región Amazónica"/>
        <s v="Evaluación del comportamiento productivo, sanitario y calidad de clones mejorados de café robusta (Coffea canephora) en las principales agroecosistemas cafetaleros de la Amazonía ecuatoriana Fase 1 (establecimiento) "/>
        <s v="Adaptación del comportamiento productivo, sanitario y calidad de los genotipos  (Híbridos y variedades) de café arábigo (Coffea arábiga) (Fase 1 establecimiento)"/>
        <s v="Evaluación de progenie (híbridos) de cacao adaptados a las condiciones climáticas de la Amazonía"/>
        <s v="Evaluación del comportamiento agronómico y productivo tres especies de pastos bajo sistemas silvopastoriles como alternativa para la gestión sostenible de los recursos naturales en la Amazonía Ecuatoriana."/>
        <s v="Evaluación del cultivo de palma africana en sistema agroforestal con Gliricidia sepium, Flemigia macrophyla y Pueraria phaseoloides en el cantón Joya de los Sachas."/>
        <s v="Evaluación de prácticas de manejo para el control de marchitez sorpresiva en palma aceitera (Elaeis guineensis) en la parte norte de la Amazonía ecuatoriana."/>
        <s v="Obtención de materiales de palma Tenera de alto rendimiento"/>
        <s v="Evaluación de 11 accesiones de palma americana Elaeis oleifera colectadas en la Amazonía ecuatoriana"/>
        <s v="Evaluación de híbridos de cacao nacional adaptados a las condiciones climáticas de la Amazonía"/>
        <s v="Evaluación de clones de cacao nacional adaptados a las condiciones climáticas de la Amazonía"/>
        <s v="Evaluación y validación de clones promisorios de cacao nacional adaptados a las condiciones climáticas de la Amazonía"/>
        <s v="Evaluación de sistemas agroforestales bajo diferentes manejos agronomicos de cacao (Theobroma cacao) en la Joya de los Sachas"/>
        <s v="Mejoramiento de la producción de Cacao Nacional  en la región amazónica del Ecuador a través de la fertirrigación en la EECA - Orellana"/>
        <s v="Evaluación de materiales de café robusta adaptados a las condiciones climáticas de la Amazonía"/>
        <s v="Evaluación y validación de variedades de café arábigo adaptados a las condiciones climáticas de la Amazonía"/>
        <s v="Evaluación de sistemas agroforestales bajo diferentes manejos agronomicos de café robusta (Coffea canephora) en la Joya de los Sachas"/>
        <s v="Publicación científica sobre avances en el mejoramiento genético en cacao y/o café en la Amazonía ecuatoriana "/>
        <s v="Mejoramiento genético forestal para aumentar la productividad de las plantaciones de Chuncho (Cedrelinga catenaeformis), Melina (Gmelina arbórea) y Laurel (Cordia alliodora) en la Amazonía Ecuatoriana. "/>
        <s v="Evaluación de sistemas Agroforestales  como alternativa para la gestión sostenible de los recursos naturales en la Amazonía Ecuatoriana."/>
        <s v="Desarrollo de materiale de difusión en alternativas forestales y agroforestales "/>
        <s v="Alternativa tecnológica para la producción sostenible, caracterización fisicoquímica y estudio de pos cosecha de Pitahaya"/>
        <s v="Evaluación multilocal bajo las condiciones de la RAE de materiales de cacao nacional  y café arábigo"/>
        <s v="Alternativa tecnológica para la producción de naranjilla bajo sistema agroforestal tipo callejones"/>
        <s v="Desarrollo de alternativas tecnológicas en sistemas silvopastoriles adaptados a diferentes pisos altitudinales de la RAE"/>
        <s v="Mantenimiento de los huertos de producción, Proyecto para producción comercial de frutales."/>
        <s v="Producción de plantas, Semillas de frutales Priorizados de la Zona "/>
        <s v="Producción bovina en pie de cria en sistema semi estabulado."/>
        <s v="Mejoramiento genético"/>
        <s v="Rehabilitación de pastos"/>
        <s v="Implementación de cercados eléctricos"/>
        <s v="Caracterización morfológica y potencial agroindustrial de 13 accesiones de Papa aérea (Dioscorea bulbifera) de la Amazonía ecuatoriana"/>
        <s v="Caracterización morfológica y química de 48 accesiones de ají (Capsicum sp.) colectadas en la Amazonía ecuatoriana"/>
        <s v="Evaluación del efecto del pre secado y tiempo de fermentación del beneficio semiautomatizado en la calidad física y química del cacao Nacional y Súper Árbol cultivados en la Provincia de Orellana"/>
        <s v="Evaluación del contenido mineral en marzorca de la producción de Cacao Nacional  en la región amazónica del Ecuador a través de fertirrigación en la EECA - Orellana"/>
        <s v="Evaluación del contenido nutricional del componente forrajero de diferentes sistemas silvopastoriles, en la región Amazónica, como alternativa para la sostenibilidad de la actividad ganadera, en la Granja Experimental Palora del INIAP"/>
        <s v="Prestación de servicios de análisis proximales, minerales y caracterización físico-química de muestras en el laboratorio de calidad de alimento"/>
        <s v="Efecto de la sombra y el manejo sobre el comportamiento de  monilia (Moniliophthora roreri) en el cultivo de cacao (Theobroma cacao L.) en la Amazonía"/>
        <s v="Manejo integrado de los principales problemas fitosanitarios en el cultivo de café (Coffea canephora) bajo sistemas agroforestales, en el cantón la Joya de los Sachas, provincia de Orellana"/>
        <s v="Evaluación de sistemas agroforestales bajo diferentes manejos agronómicos de café robusta (Coffea canephora) en la Joya de los Sachas"/>
        <s v="Evaluación de sistemas  agroforestales  bajo diferentes manejos agronómicos de cacao (Theobroma cacaoL.)  en la Joya de los Sachas"/>
        <s v="Mejoramiento de la producción de Cacao Nacional (Theobroma cacao L.) en la región Amazónica del Ecuador a través de fertirrigación"/>
        <s v="Identificación de salivazo y evaluación de estrategias de manejo para la reducción del daño en pastos Brachiaria sp. en la zona norte de la Amazonía Ecuatoriana"/>
        <s v="Caracterización genética de poblaciones de Spodoptera frugiperda (J.E.Smith) (Lepidoptera: Noctuidae) en Ecuador"/>
        <s v="Brindar servicios de análisis de plagas"/>
      </sharedItems>
    </cacheField>
    <cacheField name="Verificable/producto" numFmtId="0">
      <sharedItems containsBlank="1" longText="1"/>
    </cacheField>
    <cacheField name="Actividades" numFmtId="0">
      <sharedItems longText="1"/>
    </cacheField>
    <cacheField name="Cód Act." numFmtId="0">
      <sharedItems/>
    </cacheField>
    <cacheField name="Planificado" numFmtId="0">
      <sharedItems containsSemiMixedTypes="0" containsString="0" containsNumber="1" minValue="0" maxValue="1"/>
    </cacheField>
    <cacheField name="Contribución Global" numFmtId="10">
      <sharedItems containsSemiMixedTypes="0" containsString="0" containsNumber="1" minValue="0" maxValue="1.1363636363636364E-2"/>
    </cacheField>
    <cacheField name="Contribución Estación" numFmtId="10">
      <sharedItems containsSemiMixedTypes="0" containsString="0" containsNumber="1" minValue="0" maxValue="0.125"/>
    </cacheField>
    <cacheField name="Ejecución" numFmtId="0">
      <sharedItems containsSemiMixedTypes="0" containsString="0" containsNumber="1" containsInteger="1" minValue="0" maxValue="0"/>
    </cacheField>
    <cacheField name="Fecha Inicio" numFmtId="0">
      <sharedItems containsSemiMixedTypes="0" containsNonDate="0" containsDate="1" containsString="0" minDate="2017-04-01T00:00:00" maxDate="2019-01-01T00:00:00"/>
    </cacheField>
    <cacheField name="Fecha Fin" numFmtId="0">
      <sharedItems containsSemiMixedTypes="0" containsNonDate="0" containsDate="1" containsString="0" minDate="2017-05-31T00:00:00" maxDate="2019-09-29T00:00:00"/>
    </cacheField>
    <cacheField name="Fecha Cumplimiento / Finalización" numFmtId="0">
      <sharedItems containsNonDate="0" containsDate="1" containsString="0" containsBlank="1" minDate="2018-12-31T00:00:00" maxDate="2019-01-01T00:00:00"/>
    </cacheField>
    <cacheField name="Medio de verificación" numFmtId="0">
      <sharedItems/>
    </cacheField>
    <cacheField name="Responsable" numFmtId="0">
      <sharedItems/>
    </cacheField>
    <cacheField name="Ingresos generados por ventas" numFmtId="0">
      <sharedItems containsString="0" containsBlank="1" containsNumber="1" minValue="0" maxValue="323000"/>
    </cacheField>
    <cacheField name="ENERO" numFmtId="0">
      <sharedItems containsNonDate="0" containsString="0" containsBlank="1"/>
    </cacheField>
    <cacheField name="FEBRERO" numFmtId="0">
      <sharedItems containsNonDate="0" containsString="0" containsBlank="1"/>
    </cacheField>
    <cacheField name="MARZO" numFmtId="0">
      <sharedItems containsNonDate="0" containsString="0" containsBlank="1"/>
    </cacheField>
    <cacheField name="ABRIL" numFmtId="0">
      <sharedItems containsNonDate="0" containsString="0" containsBlank="1"/>
    </cacheField>
    <cacheField name="MAYO" numFmtId="0">
      <sharedItems containsNonDate="0" containsString="0" containsBlank="1"/>
    </cacheField>
    <cacheField name="JUNIO" numFmtId="0">
      <sharedItems containsNonDate="0" containsString="0" containsBlank="1"/>
    </cacheField>
    <cacheField name="JULIO" numFmtId="0">
      <sharedItems containsNonDate="0" containsString="0" containsBlank="1"/>
    </cacheField>
    <cacheField name="AGOSTO" numFmtId="0">
      <sharedItems containsNonDate="0" containsString="0" containsBlank="1"/>
    </cacheField>
    <cacheField name="SEPTIEMBRE" numFmtId="0">
      <sharedItems containsNonDate="0" containsString="0" containsBlank="1"/>
    </cacheField>
    <cacheField name="OCTUBRE" numFmtId="0">
      <sharedItems containsBlank="1"/>
    </cacheField>
    <cacheField name="NOVIEMBRE" numFmtId="0">
      <sharedItems containsNonDate="0" containsString="0" containsBlank="1"/>
    </cacheField>
    <cacheField name="DICIEMBRE" numFmtId="0">
      <sharedItems containsNonDate="0" containsString="0" containsBlank="1"/>
    </cacheField>
    <cacheField name="Observaciones"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Lenovo" refreshedDate="43237.644576851853" createdVersion="4" refreshedVersion="4" minRefreshableVersion="3" recordCount="1297">
  <cacheSource type="worksheet">
    <worksheetSource ref="B1:W1278" sheet="PRODUCTOS Y ACTIVIDADES"/>
  </cacheSource>
  <cacheFields count="22">
    <cacheField name="Estación Experimental" numFmtId="0">
      <sharedItems count="7">
        <s v="Santa Catalina"/>
        <s v="Tropical Pichilingue"/>
        <s v="Austro"/>
        <s v="Santo Domingo"/>
        <s v="Portoviejo"/>
        <s v="Litoral Sur"/>
        <s v="Central de la Amazonía"/>
      </sharedItems>
    </cacheField>
    <cacheField name="Cód EE" numFmtId="0">
      <sharedItems/>
    </cacheField>
    <cacheField name="Unidad" numFmtId="0">
      <sharedItems/>
    </cacheField>
    <cacheField name="Cód Un" numFmtId="0">
      <sharedItems/>
    </cacheField>
    <cacheField name="Unidad (autodefinición)" numFmtId="0">
      <sharedItems count="71">
        <s v="PROGRAMA DE CEREALES"/>
        <s v="PROGRAMA DE FORESTERÍA"/>
        <s v="PROGRAMA DE FRUTICULTURA"/>
        <s v="PROGRAMA DE GANADERÍA Y PASTOS"/>
        <s v="PROGRAMA DE MAIZ"/>
        <s v="PNRT-PAPA"/>
        <s v="PROGRAMA DE LEGUMINOSAS Y GRANOS ANDINOS"/>
        <s v="DEPARTAMENTO DE BIOTECNOLOGIA"/>
        <s v="DENAREF"/>
        <s v="DEPARTAMENTO DE ECONOMIA AGRICOLA"/>
        <s v="DEPARTAMENTO DE NUTRICIÓN Y CALIDAD"/>
        <s v="DEPARTAMENTO DE PROTECCIÓN VEGETAL"/>
        <s v="DEPARTAMENTO DE MANEJO DE SUELOS Y AGUAS"/>
        <s v="TRANSFERENCIA"/>
        <s v="DEPARTAMENTO DE PRODUCCION DE SEMILLAS"/>
        <s v="PROGRAMA DE FRUTICULTURA - PRODUCCIÓN"/>
        <s v="PROGRAMA DE GANADERIA - PRODUCCIÓN"/>
        <s v="DEPARTAMENTO DE NUTRICIÓN Y CALIDAD - SERVICIOS"/>
        <s v="DEPARTAMENTO DE PROTECCIÓN VEGETAL - PRODUCCIÓN"/>
        <s v="DEPARATAMENTO DE MANEJO DE SUELOS Y AGUAS"/>
        <s v="DEPARTAMENTO DE BIOTECNOLOGIA - SERVICIOS"/>
        <s v="RECURSOS FITOGENETICOS"/>
        <s v="PROGRAMA DE MAIZ - PRODUCCIÓN"/>
        <s v="PROTECCIÓN VEGETAL"/>
        <s v="CACAO"/>
        <s v="CAFÉ"/>
        <s v="PRODUCCIÓN _x000a_LABORATORIO CALIDAD CACAO Y CAFÉ"/>
        <s v="BIOTECNOLOGÍA"/>
        <s v="SUELOS Y AGUAS/CACAO"/>
        <s v="FORESTERÍA"/>
        <s v="GANADERÍA - PRODUCCIÓN"/>
        <s v="GANADERÍA - INVESTIGACIÓN"/>
        <s v="PRODUCCION Y SERVICIOS -PALMA"/>
        <s v="PRODUCCIÓN Y SERVICIOS - MAÍZ"/>
        <s v="PRODUCCIÓN Y SERVICIOS - CACAO"/>
        <s v="PRODUCCIÓN Y SERVICIOS (DPVBSA-PLANTAS CACAO)"/>
        <s v="PRODUCCIÓN Y SERVICIOS - CAUCHO "/>
        <s v="PRODUCCIÓN Y SERVICIOS (PRODUCTOS COMERCIALES)"/>
        <s v="PRODUCCIÓN Y SERVICIOS - OTROS"/>
        <s v="BANANO"/>
        <s v="CEREALES"/>
        <s v="RAICES Y TUBÉRCULOS"/>
        <s v="MAÍZ"/>
        <s v="FRUTALES"/>
        <s v="GANADERIA Y PASTOS"/>
        <s v="PROTECCION VEGETAL"/>
        <s v="PRODUCCIÓN"/>
        <s v="PALMA ACEITERA"/>
        <s v="CAUCHO"/>
        <s v="DNPV-ENTOMOLOGÍA"/>
        <s v="DNPV-FITOPATOLOGÍA"/>
        <s v="AGROENERGÍA"/>
        <s v="CACAO Y CAFÉ"/>
        <s v="YUCA"/>
        <s v="CAMOTE"/>
        <s v="PRODUCCIÓN Y SERVICIOS"/>
        <s v="FRUTICULTURA"/>
        <s v="ARROZ"/>
        <s v="PROTECCIÓN VEGETAL "/>
        <s v="ECONOMÍA AGRÍCOLA "/>
        <s v="FRUTALES "/>
        <s v="BANANO Y PLÁTANO "/>
        <s v="TRANSFERENCIA "/>
        <s v="RECURSOS FITOGENÉTICOS"/>
        <s v="MANEJO Y CONSERVACIÓN DE SUELOS"/>
        <s v="GANADERÍA Y PASTOS"/>
        <s v="TRANSFERENCIA DE TECNOLOGÍA"/>
        <s v="PALMA"/>
        <s v="GRANJA EXPERIMENTAL PALORA"/>
        <s v="GRANJA EXPERIMENTAL DOMONO"/>
        <s v="ALIMENTOS"/>
      </sharedItems>
    </cacheField>
    <cacheField name="Tipo" numFmtId="0">
      <sharedItems/>
    </cacheField>
    <cacheField name="Rubro enfoque según autodefinición 2" numFmtId="0">
      <sharedItems/>
    </cacheField>
    <cacheField name="Rubro enfoque" numFmtId="0">
      <sharedItems containsBlank="1"/>
    </cacheField>
    <cacheField name="Área" numFmtId="0">
      <sharedItems/>
    </cacheField>
    <cacheField name="Línea Investigación" numFmtId="0">
      <sharedItems/>
    </cacheField>
    <cacheField name="Rubro" numFmtId="0">
      <sharedItems/>
    </cacheField>
    <cacheField name="Cód Rubro o Enfoque" numFmtId="0">
      <sharedItems containsBlank="1"/>
    </cacheField>
    <cacheField name="Producto/Rubro" numFmtId="0">
      <sharedItems containsBlank="1"/>
    </cacheField>
    <cacheField name="Producto" numFmtId="0">
      <sharedItems longText="1"/>
    </cacheField>
    <cacheField name="Convenio" numFmtId="0">
      <sharedItems containsBlank="1"/>
    </cacheField>
    <cacheField name="Verificable/producto" numFmtId="0">
      <sharedItems containsBlank="1" longText="1"/>
    </cacheField>
    <cacheField name="Actividades" numFmtId="0">
      <sharedItems longText="1"/>
    </cacheField>
    <cacheField name="Cód Act." numFmtId="0">
      <sharedItems containsBlank="1"/>
    </cacheField>
    <cacheField name="Planificado" numFmtId="0">
      <sharedItems containsString="0" containsBlank="1" containsNumber="1" minValue="0" maxValue="1"/>
    </cacheField>
    <cacheField name="Contribución Global" numFmtId="10">
      <sharedItems containsString="0" containsBlank="1" containsNumber="1" minValue="0" maxValue="1.1363636363636364E-2"/>
    </cacheField>
    <cacheField name="Contribución Estación" numFmtId="10">
      <sharedItems containsSemiMixedTypes="0" containsString="0" containsNumber="1" minValue="0" maxValue="0.125"/>
    </cacheField>
    <cacheField name="Ejecución" numFmtId="1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49">
  <r>
    <n v="1"/>
    <s v="51"/>
    <x v="0"/>
    <s v="Adm. Dirección"/>
    <x v="0"/>
    <m/>
    <x v="0"/>
    <s v="Remuneraciones Unificadas"/>
    <n v="28416"/>
    <n v="2368"/>
    <n v="2368"/>
    <n v="2368"/>
    <n v="2368"/>
    <n v="2368"/>
    <n v="2368"/>
    <n v="2368"/>
    <n v="2368"/>
    <n v="2368"/>
    <n v="2368"/>
    <n v="2368"/>
    <n v="2368"/>
    <n v="28416"/>
    <b v="1"/>
  </r>
  <r>
    <n v="2"/>
    <s v="51"/>
    <x v="0"/>
    <s v="Adm. Dirección"/>
    <x v="0"/>
    <m/>
    <x v="1"/>
    <s v="Servicios Personales por Contrato"/>
    <n v="0"/>
    <n v="0"/>
    <n v="0"/>
    <n v="0"/>
    <n v="0"/>
    <n v="0"/>
    <n v="0"/>
    <n v="0"/>
    <n v="0"/>
    <n v="0"/>
    <n v="0"/>
    <n v="0"/>
    <n v="0"/>
    <n v="0"/>
    <b v="1"/>
  </r>
  <r>
    <n v="3"/>
    <s v="51"/>
    <x v="0"/>
    <s v="Adm. Dirección"/>
    <x v="0"/>
    <m/>
    <x v="2"/>
    <s v="Salarios Unificados"/>
    <n v="0"/>
    <n v="0"/>
    <n v="0"/>
    <n v="0"/>
    <n v="0"/>
    <n v="0"/>
    <n v="0"/>
    <n v="0"/>
    <n v="0"/>
    <n v="0"/>
    <n v="0"/>
    <n v="0"/>
    <n v="0"/>
    <n v="0"/>
    <b v="1"/>
  </r>
  <r>
    <n v="4"/>
    <s v="51"/>
    <x v="0"/>
    <s v="Adm. Dirección"/>
    <x v="0"/>
    <m/>
    <x v="3"/>
    <s v="Decimotercer Sueldo"/>
    <n v="2368.3560000000002"/>
    <n v="197.363"/>
    <n v="197.363"/>
    <n v="197.363"/>
    <n v="197.363"/>
    <n v="197.363"/>
    <n v="197.363"/>
    <n v="197.363"/>
    <n v="197.363"/>
    <n v="197.363"/>
    <n v="197.363"/>
    <n v="197.363"/>
    <n v="197.363"/>
    <n v="2368.3560000000002"/>
    <b v="1"/>
  </r>
  <r>
    <n v="5"/>
    <s v="51"/>
    <x v="0"/>
    <s v="Adm. Dirección"/>
    <x v="0"/>
    <m/>
    <x v="4"/>
    <s v="Decimocuarto Sueldo"/>
    <n v="386.04000000000013"/>
    <n v="32.17"/>
    <n v="32.17"/>
    <n v="32.17"/>
    <n v="32.17"/>
    <n v="32.17"/>
    <n v="32.17"/>
    <n v="32.17"/>
    <n v="32.17"/>
    <n v="32.17"/>
    <n v="32.17"/>
    <n v="32.17"/>
    <n v="32.17"/>
    <n v="386.04000000000013"/>
    <b v="1"/>
  </r>
  <r>
    <n v="6"/>
    <s v="51"/>
    <x v="0"/>
    <s v="Adm. Dirección"/>
    <x v="0"/>
    <m/>
    <x v="5"/>
    <s v="Fondo de Reserva"/>
    <n v="2368.3200000000006"/>
    <n v="197.36"/>
    <n v="197.36"/>
    <n v="197.36"/>
    <n v="197.36"/>
    <n v="197.36"/>
    <n v="197.36"/>
    <n v="197.36"/>
    <n v="197.36"/>
    <n v="197.36"/>
    <n v="197.36"/>
    <n v="197.36"/>
    <n v="197.36"/>
    <n v="2368.3200000000006"/>
    <b v="1"/>
  </r>
  <r>
    <n v="7"/>
    <s v="51"/>
    <x v="0"/>
    <s v="Adm. Dirección"/>
    <x v="0"/>
    <m/>
    <x v="6"/>
    <s v="Aporte Patronal"/>
    <n v="2742.1200000000008"/>
    <n v="228.51"/>
    <n v="228.51"/>
    <n v="228.51"/>
    <n v="228.51"/>
    <n v="228.51"/>
    <n v="228.51"/>
    <n v="228.51"/>
    <n v="228.51"/>
    <n v="228.51"/>
    <n v="228.51"/>
    <n v="228.51"/>
    <n v="228.51"/>
    <n v="2742.1200000000008"/>
    <b v="1"/>
  </r>
  <r>
    <n v="8"/>
    <s v="51"/>
    <x v="0"/>
    <s v="Adm. Planificación"/>
    <x v="0"/>
    <m/>
    <x v="0"/>
    <s v="Remuneraciones Unificadas"/>
    <n v="33144"/>
    <n v="2762"/>
    <n v="2762"/>
    <n v="2762"/>
    <n v="2762"/>
    <n v="2762"/>
    <n v="2762"/>
    <n v="2762"/>
    <n v="2762"/>
    <n v="2762"/>
    <n v="2762"/>
    <n v="2762"/>
    <n v="2762"/>
    <n v="33144"/>
    <b v="1"/>
  </r>
  <r>
    <n v="9"/>
    <s v="51"/>
    <x v="0"/>
    <s v="Adm. Planificación"/>
    <x v="0"/>
    <m/>
    <x v="3"/>
    <s v="Decimotercer Sueldo"/>
    <n v="2761.9999999999995"/>
    <n v="230.16666666666666"/>
    <n v="230.16666666666666"/>
    <n v="230.16666666666666"/>
    <n v="230.16666666666666"/>
    <n v="230.16666666666666"/>
    <n v="230.16666666666666"/>
    <n v="230.16666666666666"/>
    <n v="230.16666666666666"/>
    <n v="230.16666666666666"/>
    <n v="230.16666666666666"/>
    <n v="230.16666666666666"/>
    <n v="230.16666666666666"/>
    <n v="2761.9999999999995"/>
    <b v="1"/>
  </r>
  <r>
    <n v="10"/>
    <s v="51"/>
    <x v="0"/>
    <s v="Adm. Planificación"/>
    <x v="0"/>
    <m/>
    <x v="4"/>
    <s v="Decimocuarto Sueldo"/>
    <n v="772.00000000000011"/>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11"/>
    <s v="51"/>
    <x v="0"/>
    <s v="Adm. Planificación"/>
    <x v="0"/>
    <m/>
    <x v="5"/>
    <s v="Fondo de Reserva"/>
    <n v="2761.9999999999995"/>
    <n v="230.16666666666666"/>
    <n v="230.16666666666666"/>
    <n v="230.16666666666666"/>
    <n v="230.16666666666666"/>
    <n v="230.16666666666666"/>
    <n v="230.16666666666666"/>
    <n v="230.16666666666666"/>
    <n v="230.16666666666666"/>
    <n v="230.16666666666666"/>
    <n v="230.16666666666666"/>
    <n v="230.16666666666666"/>
    <n v="230.16666666666666"/>
    <n v="2761.9999999999995"/>
    <b v="1"/>
  </r>
  <r>
    <n v="12"/>
    <s v="51"/>
    <x v="0"/>
    <s v="Adm. Planificación"/>
    <x v="0"/>
    <m/>
    <x v="6"/>
    <s v="Aporte Patronal"/>
    <n v="3198.3959999999993"/>
    <n v="266.53300000000002"/>
    <n v="266.53300000000002"/>
    <n v="266.53300000000002"/>
    <n v="266.53300000000002"/>
    <n v="266.53300000000002"/>
    <n v="266.53300000000002"/>
    <n v="266.53300000000002"/>
    <n v="266.53300000000002"/>
    <n v="266.53300000000002"/>
    <n v="266.53300000000002"/>
    <n v="266.53300000000002"/>
    <n v="266.53300000000002"/>
    <n v="3198.3959999999993"/>
    <b v="1"/>
  </r>
  <r>
    <n v="13"/>
    <s v="51"/>
    <x v="0"/>
    <s v="Administración "/>
    <x v="0"/>
    <m/>
    <x v="0"/>
    <s v="Remuneraciones Unificadas"/>
    <n v="16944"/>
    <n v="1412"/>
    <n v="1412"/>
    <n v="1412"/>
    <n v="1412"/>
    <n v="1412"/>
    <n v="1412"/>
    <n v="1412"/>
    <n v="1412"/>
    <n v="1412"/>
    <n v="1412"/>
    <n v="1412"/>
    <n v="1412"/>
    <n v="16944"/>
    <b v="1"/>
  </r>
  <r>
    <n v="14"/>
    <s v="51"/>
    <x v="0"/>
    <s v="Administración "/>
    <x v="0"/>
    <m/>
    <x v="1"/>
    <s v="Servicios Personales por Contrato"/>
    <n v="0"/>
    <n v="0"/>
    <n v="0"/>
    <n v="0"/>
    <n v="0"/>
    <n v="0"/>
    <n v="0"/>
    <n v="0"/>
    <n v="0"/>
    <n v="0"/>
    <n v="0"/>
    <n v="0"/>
    <n v="0"/>
    <n v="0"/>
    <b v="1"/>
  </r>
  <r>
    <n v="15"/>
    <s v="51"/>
    <x v="0"/>
    <s v="Administración "/>
    <x v="0"/>
    <m/>
    <x v="2"/>
    <s v="Salarios Unificados"/>
    <n v="284389.99999999994"/>
    <n v="23956.799999999996"/>
    <n v="23956.799999999996"/>
    <n v="23956.799999999996"/>
    <n v="23956.799999999996"/>
    <n v="23956.799999999996"/>
    <n v="23956.799999999996"/>
    <n v="23956.799999999996"/>
    <n v="23956.799999999996"/>
    <n v="23956.799999999996"/>
    <n v="23956.799999999996"/>
    <n v="23956.799999999996"/>
    <n v="20865.199999999993"/>
    <n v="284389.99999999994"/>
    <b v="1"/>
  </r>
  <r>
    <n v="16"/>
    <s v="51"/>
    <x v="0"/>
    <s v="Administración "/>
    <x v="0"/>
    <m/>
    <x v="3"/>
    <s v="Decimotercer Sueldo"/>
    <n v="30991.626666666671"/>
    <n v="2184.5766666666673"/>
    <n v="2151.91"/>
    <n v="2151.91"/>
    <n v="2151.91"/>
    <n v="2151.91"/>
    <n v="2114.9333333333343"/>
    <n v="2114.066666666668"/>
    <n v="2114.0700000000002"/>
    <n v="2114.0700000000002"/>
    <n v="2114.0700000000002"/>
    <n v="2114.0700000000002"/>
    <n v="7514.130000000001"/>
    <n v="30991.626666666671"/>
    <b v="1"/>
  </r>
  <r>
    <n v="17"/>
    <s v="51"/>
    <x v="0"/>
    <s v="Administración "/>
    <x v="0"/>
    <m/>
    <x v="4"/>
    <s v="Decimocuarto Sueldo"/>
    <n v="17892.956666666672"/>
    <n v="1640.5000000000009"/>
    <n v="1640.5000000000009"/>
    <n v="1640.5000000000009"/>
    <n v="1640.5000000000009"/>
    <n v="1640.5000000000009"/>
    <n v="1640.5000000000009"/>
    <n v="1640.5000000000009"/>
    <n v="1640.5000000000009"/>
    <n v="1640.5000000000009"/>
    <n v="1640.5000000000009"/>
    <n v="1487.9566666666672"/>
    <n v="0"/>
    <n v="17892.956666666672"/>
    <b v="1"/>
  </r>
  <r>
    <n v="18"/>
    <s v="51"/>
    <x v="0"/>
    <s v="Administración "/>
    <x v="0"/>
    <m/>
    <x v="5"/>
    <s v="Fondo de Reserva"/>
    <n v="25158.680000000015"/>
    <n v="2114.066666666668"/>
    <n v="2114.066666666668"/>
    <n v="2114.066666666668"/>
    <n v="2114.066666666668"/>
    <n v="2114.066666666668"/>
    <n v="2114.9333333333343"/>
    <n v="2114.066666666668"/>
    <n v="2114.066666666668"/>
    <n v="2114.066666666668"/>
    <n v="2114.066666666668"/>
    <n v="2114.066666666668"/>
    <n v="1903.08"/>
    <n v="25158.680000000015"/>
    <b v="1"/>
  </r>
  <r>
    <n v="19"/>
    <s v="51"/>
    <x v="0"/>
    <s v="Administración "/>
    <x v="0"/>
    <m/>
    <x v="6"/>
    <s v="Aporte Patronal"/>
    <n v="36050.431580000004"/>
    <n v="3140.0127799999987"/>
    <n v="3102.18"/>
    <n v="3102.18"/>
    <n v="3102.18"/>
    <n v="3102.18"/>
    <n v="3048.2727999999993"/>
    <n v="3047.0091999999991"/>
    <n v="3047.01"/>
    <n v="3047.01"/>
    <n v="3047.01"/>
    <n v="3047.01"/>
    <n v="2218.3767999999991"/>
    <n v="36050.431580000004"/>
    <b v="1"/>
  </r>
  <r>
    <n v="20"/>
    <s v="51"/>
    <x v="0"/>
    <s v="Administración "/>
    <x v="0"/>
    <m/>
    <x v="7"/>
    <s v="Alimentación"/>
    <n v="50600"/>
    <n v="4400"/>
    <n v="4400"/>
    <n v="4400"/>
    <n v="4400"/>
    <n v="4400"/>
    <n v="4400"/>
    <n v="4400"/>
    <n v="4400"/>
    <n v="4400"/>
    <n v="4400"/>
    <n v="4400"/>
    <n v="2200"/>
    <n v="50600"/>
    <b v="1"/>
  </r>
  <r>
    <n v="21"/>
    <s v="51"/>
    <x v="0"/>
    <s v="Administración "/>
    <x v="0"/>
    <m/>
    <x v="8"/>
    <s v="Subrogación"/>
    <n v="392"/>
    <n v="392"/>
    <n v="0"/>
    <n v="0"/>
    <n v="0"/>
    <n v="0"/>
    <n v="0"/>
    <n v="0"/>
    <n v="0"/>
    <n v="0"/>
    <n v="0"/>
    <n v="0"/>
    <n v="0"/>
    <n v="392"/>
    <b v="1"/>
  </r>
  <r>
    <n v="22"/>
    <s v="51"/>
    <x v="0"/>
    <s v="Administración "/>
    <x v="0"/>
    <m/>
    <x v="9"/>
    <s v="Horas Extraordinarias y Suplementarias"/>
    <n v="2281"/>
    <n v="454.12"/>
    <n v="454.12"/>
    <n v="454.12"/>
    <n v="454.12"/>
    <n v="454.12"/>
    <n v="10.4"/>
    <n v="0"/>
    <n v="0"/>
    <n v="0"/>
    <n v="0"/>
    <n v="0"/>
    <n v="0"/>
    <n v="2281"/>
    <b v="1"/>
  </r>
  <r>
    <n v="23"/>
    <s v="51"/>
    <x v="0"/>
    <s v="Adm. Informática"/>
    <x v="0"/>
    <m/>
    <x v="1"/>
    <s v="Servicios Personales por Contrato"/>
    <n v="8796"/>
    <n v="733"/>
    <n v="733"/>
    <n v="733"/>
    <n v="733"/>
    <n v="733"/>
    <n v="733"/>
    <n v="733"/>
    <n v="733"/>
    <n v="733"/>
    <n v="733"/>
    <n v="733"/>
    <n v="733"/>
    <n v="8796"/>
    <b v="1"/>
  </r>
  <r>
    <n v="24"/>
    <s v="51"/>
    <x v="0"/>
    <s v="Adm. Informática"/>
    <x v="0"/>
    <m/>
    <x v="3"/>
    <s v="Decimotercer Sueldo"/>
    <n v="733.00000000000011"/>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25"/>
    <s v="51"/>
    <x v="0"/>
    <s v="Adm. Informática"/>
    <x v="0"/>
    <m/>
    <x v="4"/>
    <s v="Decimocuarto Sueldo"/>
    <n v="386.0000000000000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26"/>
    <s v="51"/>
    <x v="0"/>
    <s v="Adm. Informática"/>
    <x v="0"/>
    <m/>
    <x v="5"/>
    <s v="Fondo de Reserva"/>
    <n v="733.00000000000011"/>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27"/>
    <s v="51"/>
    <x v="0"/>
    <s v="Adm. Informática"/>
    <x v="0"/>
    <m/>
    <x v="6"/>
    <s v="Aporte Patronal"/>
    <n v="848.81400000000019"/>
    <n v="70.734499999999997"/>
    <n v="70.734499999999997"/>
    <n v="70.734499999999997"/>
    <n v="70.734499999999997"/>
    <n v="70.734499999999997"/>
    <n v="70.734499999999997"/>
    <n v="70.734499999999997"/>
    <n v="70.734499999999997"/>
    <n v="70.734499999999997"/>
    <n v="70.734499999999997"/>
    <n v="70.734499999999997"/>
    <n v="70.734499999999997"/>
    <n v="848.81400000000019"/>
    <b v="1"/>
  </r>
  <r>
    <n v="28"/>
    <s v="51"/>
    <x v="0"/>
    <s v="D. Biotecnología"/>
    <x v="1"/>
    <m/>
    <x v="0"/>
    <s v="Remuneraciones Unificadas"/>
    <n v="8796"/>
    <n v="733"/>
    <n v="733"/>
    <n v="733"/>
    <n v="733"/>
    <n v="733"/>
    <n v="733"/>
    <n v="733"/>
    <n v="733"/>
    <n v="733"/>
    <n v="733"/>
    <n v="733"/>
    <n v="733"/>
    <n v="8796"/>
    <b v="1"/>
  </r>
  <r>
    <n v="29"/>
    <s v="51"/>
    <x v="0"/>
    <s v="D. Biotecnología"/>
    <x v="1"/>
    <m/>
    <x v="3"/>
    <s v="Decimotercer Sueldo"/>
    <n v="733.00000000000011"/>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30"/>
    <s v="51"/>
    <x v="0"/>
    <s v="D. Biotecnología"/>
    <x v="1"/>
    <m/>
    <x v="4"/>
    <s v="Decimocuarto Sueldo"/>
    <n v="386.0000000000000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31"/>
    <s v="51"/>
    <x v="0"/>
    <s v="D. Biotecnología"/>
    <x v="1"/>
    <m/>
    <x v="5"/>
    <s v="Fondo de Reserva"/>
    <n v="733.00000000000011"/>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32"/>
    <s v="51"/>
    <x v="0"/>
    <s v="D. Biotecnología"/>
    <x v="1"/>
    <m/>
    <x v="6"/>
    <s v="Aporte Patronal"/>
    <n v="848.81400000000019"/>
    <n v="70.734499999999997"/>
    <n v="70.734499999999997"/>
    <n v="70.734499999999997"/>
    <n v="70.734499999999997"/>
    <n v="70.734499999999997"/>
    <n v="70.734499999999997"/>
    <n v="70.734499999999997"/>
    <n v="70.734499999999997"/>
    <n v="70.734499999999997"/>
    <n v="70.734499999999997"/>
    <n v="70.734499999999997"/>
    <n v="70.734499999999997"/>
    <n v="848.81400000000019"/>
    <b v="1"/>
  </r>
  <r>
    <n v="33"/>
    <s v="51"/>
    <x v="0"/>
    <s v="Adm. Compras Públicas"/>
    <x v="0"/>
    <m/>
    <x v="1"/>
    <s v="Servicios Personales por Contrato"/>
    <n v="8796"/>
    <n v="733"/>
    <n v="733"/>
    <n v="733"/>
    <n v="733"/>
    <n v="733"/>
    <n v="733"/>
    <n v="733"/>
    <n v="733"/>
    <n v="733"/>
    <n v="733"/>
    <n v="733"/>
    <n v="733"/>
    <n v="8796"/>
    <b v="1"/>
  </r>
  <r>
    <n v="34"/>
    <s v="51"/>
    <x v="0"/>
    <s v="Adm. Compras Públicas"/>
    <x v="0"/>
    <m/>
    <x v="0"/>
    <s v="Remuneraciones Unificadas"/>
    <n v="8100"/>
    <n v="675"/>
    <n v="675"/>
    <n v="675"/>
    <n v="675"/>
    <n v="675"/>
    <n v="675"/>
    <n v="675"/>
    <n v="675"/>
    <n v="675"/>
    <n v="675"/>
    <n v="675"/>
    <n v="675"/>
    <n v="8100"/>
    <b v="1"/>
  </r>
  <r>
    <n v="35"/>
    <s v="51"/>
    <x v="0"/>
    <s v="Adm. Compras Públicas"/>
    <x v="0"/>
    <m/>
    <x v="3"/>
    <s v="Decimotercer Sueldo"/>
    <n v="1408"/>
    <n v="117.33333333333334"/>
    <n v="117.33333333333334"/>
    <n v="117.33333333333334"/>
    <n v="117.33333333333334"/>
    <n v="117.33333333333334"/>
    <n v="117.33333333333334"/>
    <n v="117.33333333333334"/>
    <n v="117.33333333333334"/>
    <n v="117.33333333333334"/>
    <n v="117.33333333333334"/>
    <n v="117.33333333333334"/>
    <n v="117.33333333333334"/>
    <n v="1408"/>
    <b v="1"/>
  </r>
  <r>
    <n v="36"/>
    <s v="51"/>
    <x v="0"/>
    <s v="Adm. Compras Públicas"/>
    <x v="0"/>
    <m/>
    <x v="4"/>
    <s v="Decimocuarto Sueldo"/>
    <n v="772.00000000000011"/>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37"/>
    <s v="51"/>
    <x v="0"/>
    <s v="Adm. Compras Públicas"/>
    <x v="0"/>
    <m/>
    <x v="5"/>
    <s v="Fondo de Reserva"/>
    <n v="1408"/>
    <n v="117.33333333333334"/>
    <n v="117.33333333333334"/>
    <n v="117.33333333333334"/>
    <n v="117.33333333333334"/>
    <n v="117.33333333333334"/>
    <n v="117.33333333333334"/>
    <n v="117.33333333333334"/>
    <n v="117.33333333333334"/>
    <n v="117.33333333333334"/>
    <n v="117.33333333333334"/>
    <n v="117.33333333333334"/>
    <n v="117.33333333333334"/>
    <n v="1408"/>
    <b v="1"/>
  </r>
  <r>
    <n v="38"/>
    <s v="51"/>
    <x v="0"/>
    <s v="Adm. Compras Públicas"/>
    <x v="0"/>
    <m/>
    <x v="6"/>
    <s v="Aporte Patronal"/>
    <n v="1630.4640000000006"/>
    <n v="135.87200000000001"/>
    <n v="135.87200000000001"/>
    <n v="135.87200000000001"/>
    <n v="135.87200000000001"/>
    <n v="135.87200000000001"/>
    <n v="135.87200000000001"/>
    <n v="135.87200000000001"/>
    <n v="135.87200000000001"/>
    <n v="135.87200000000001"/>
    <n v="135.87200000000001"/>
    <n v="135.87200000000001"/>
    <n v="135.87200000000001"/>
    <n v="1630.4640000000006"/>
    <b v="1"/>
  </r>
  <r>
    <n v="39"/>
    <s v="51"/>
    <x v="0"/>
    <s v="Adm. Bodega y Adquisiciones"/>
    <x v="0"/>
    <m/>
    <x v="1"/>
    <s v="Servicios Personales por Contrato"/>
    <n v="7020"/>
    <n v="585"/>
    <n v="585"/>
    <n v="585"/>
    <n v="585"/>
    <n v="585"/>
    <n v="585"/>
    <n v="585"/>
    <n v="585"/>
    <n v="585"/>
    <n v="585"/>
    <n v="585"/>
    <n v="585"/>
    <n v="7020"/>
    <b v="1"/>
  </r>
  <r>
    <n v="40"/>
    <s v="51"/>
    <x v="0"/>
    <s v="Adm. Bodega y Adquisiciones"/>
    <x v="0"/>
    <m/>
    <x v="0"/>
    <s v="Remuneraciones Unificadas"/>
    <n v="17592"/>
    <n v="1466"/>
    <n v="1466"/>
    <n v="1466"/>
    <n v="1466"/>
    <n v="1466"/>
    <n v="1466"/>
    <n v="1466"/>
    <n v="1466"/>
    <n v="1466"/>
    <n v="1466"/>
    <n v="1466"/>
    <n v="1466"/>
    <n v="17592"/>
    <b v="1"/>
  </r>
  <r>
    <n v="41"/>
    <s v="51"/>
    <x v="0"/>
    <s v="Adm. Bodega y Adquisiciones"/>
    <x v="0"/>
    <m/>
    <x v="3"/>
    <s v="Decimotercer Sueldo"/>
    <n v="2051.0000000000005"/>
    <n v="170.91666666666669"/>
    <n v="170.91666666666669"/>
    <n v="170.91666666666669"/>
    <n v="170.91666666666669"/>
    <n v="170.91666666666669"/>
    <n v="170.91666666666669"/>
    <n v="170.91666666666669"/>
    <n v="170.91666666666669"/>
    <n v="170.91666666666669"/>
    <n v="170.91666666666669"/>
    <n v="170.91666666666669"/>
    <n v="170.91666666666669"/>
    <n v="2051.0000000000005"/>
    <b v="1"/>
  </r>
  <r>
    <n v="42"/>
    <s v="51"/>
    <x v="0"/>
    <s v="Adm. Bodega y Adquisiciones"/>
    <x v="0"/>
    <m/>
    <x v="4"/>
    <s v="Decimocuarto Sueldo"/>
    <n v="1158"/>
    <n v="96.5"/>
    <n v="96.5"/>
    <n v="96.5"/>
    <n v="96.5"/>
    <n v="96.5"/>
    <n v="96.5"/>
    <n v="96.5"/>
    <n v="96.5"/>
    <n v="96.5"/>
    <n v="96.5"/>
    <n v="96.5"/>
    <n v="96.5"/>
    <n v="1158"/>
    <b v="1"/>
  </r>
  <r>
    <n v="43"/>
    <s v="51"/>
    <x v="0"/>
    <s v="Adm. Bodega y Adquisiciones"/>
    <x v="0"/>
    <m/>
    <x v="5"/>
    <s v="Fondo de Reserva"/>
    <n v="2051.0000000000005"/>
    <n v="170.91666666666669"/>
    <n v="170.91666666666669"/>
    <n v="170.91666666666669"/>
    <n v="170.91666666666669"/>
    <n v="170.91666666666669"/>
    <n v="170.91666666666669"/>
    <n v="170.91666666666669"/>
    <n v="170.91666666666669"/>
    <n v="170.91666666666669"/>
    <n v="170.91666666666669"/>
    <n v="170.91666666666669"/>
    <n v="170.91666666666669"/>
    <n v="2051.0000000000005"/>
    <b v="1"/>
  </r>
  <r>
    <n v="44"/>
    <s v="51"/>
    <x v="0"/>
    <s v="Adm. Bodega y Adquisiciones"/>
    <x v="0"/>
    <m/>
    <x v="6"/>
    <s v="Aporte Patronal"/>
    <n v="2375.0579999999995"/>
    <n v="197.92149999999998"/>
    <n v="197.92149999999998"/>
    <n v="197.92149999999998"/>
    <n v="197.92149999999998"/>
    <n v="197.92149999999998"/>
    <n v="197.92149999999998"/>
    <n v="197.92149999999998"/>
    <n v="197.92149999999998"/>
    <n v="197.92149999999998"/>
    <n v="197.92149999999998"/>
    <n v="197.92149999999998"/>
    <n v="197.92149999999998"/>
    <n v="2375.0579999999995"/>
    <b v="1"/>
  </r>
  <r>
    <n v="45"/>
    <s v="51"/>
    <x v="0"/>
    <s v="Adm. Presupuesto y Contabilidad"/>
    <x v="0"/>
    <m/>
    <x v="1"/>
    <s v="Servicios Personales por Contrato"/>
    <n v="16896"/>
    <n v="1408"/>
    <n v="1408"/>
    <n v="1408"/>
    <n v="1408"/>
    <n v="1408"/>
    <n v="1408"/>
    <n v="1408"/>
    <n v="1408"/>
    <n v="1408"/>
    <n v="1408"/>
    <n v="1408"/>
    <n v="1408"/>
    <n v="16896"/>
    <b v="1"/>
  </r>
  <r>
    <n v="46"/>
    <s v="51"/>
    <x v="0"/>
    <s v="Adm. Presupuesto y Contabilidad"/>
    <x v="0"/>
    <m/>
    <x v="0"/>
    <s v="Remuneraciones Unificadas"/>
    <n v="29424"/>
    <n v="2452"/>
    <n v="2452"/>
    <n v="2452"/>
    <n v="2452"/>
    <n v="2452"/>
    <n v="2452"/>
    <n v="2452"/>
    <n v="2452"/>
    <n v="2452"/>
    <n v="2452"/>
    <n v="2452"/>
    <n v="2452"/>
    <n v="29424"/>
    <b v="1"/>
  </r>
  <r>
    <n v="47"/>
    <s v="51"/>
    <x v="0"/>
    <s v="Adm. Presupuesto y Contabilidad"/>
    <x v="0"/>
    <m/>
    <x v="3"/>
    <s v="Decimotercer Sueldo"/>
    <n v="3859.9999999999995"/>
    <n v="321.66666666666669"/>
    <n v="321.66666666666669"/>
    <n v="321.66666666666669"/>
    <n v="321.66666666666669"/>
    <n v="321.66666666666669"/>
    <n v="321.66666666666669"/>
    <n v="321.66666666666669"/>
    <n v="321.66666666666669"/>
    <n v="321.66666666666669"/>
    <n v="321.66666666666669"/>
    <n v="321.66666666666669"/>
    <n v="321.66666666666669"/>
    <n v="3859.9999999999995"/>
    <b v="1"/>
  </r>
  <r>
    <n v="48"/>
    <s v="51"/>
    <x v="0"/>
    <s v="Adm. Presupuesto y Contabilidad"/>
    <x v="0"/>
    <m/>
    <x v="4"/>
    <s v="Decimocuarto Sueldo"/>
    <n v="1929.9999999999993"/>
    <n v="160.83333333333331"/>
    <n v="160.83333333333331"/>
    <n v="160.83333333333331"/>
    <n v="160.83333333333331"/>
    <n v="160.83333333333331"/>
    <n v="160.83333333333331"/>
    <n v="160.83333333333331"/>
    <n v="160.83333333333331"/>
    <n v="160.83333333333331"/>
    <n v="160.83333333333331"/>
    <n v="160.83333333333331"/>
    <n v="160.83333333333331"/>
    <n v="1929.9999999999993"/>
    <b v="1"/>
  </r>
  <r>
    <n v="49"/>
    <s v="51"/>
    <x v="0"/>
    <s v="Adm. Presupuesto y Contabilidad"/>
    <x v="0"/>
    <m/>
    <x v="5"/>
    <s v="Fondo de Reserva"/>
    <n v="3859.9999999999995"/>
    <n v="321.66666666666669"/>
    <n v="321.66666666666669"/>
    <n v="321.66666666666669"/>
    <n v="321.66666666666669"/>
    <n v="321.66666666666669"/>
    <n v="321.66666666666669"/>
    <n v="321.66666666666669"/>
    <n v="321.66666666666669"/>
    <n v="321.66666666666669"/>
    <n v="321.66666666666669"/>
    <n v="321.66666666666669"/>
    <n v="321.66666666666669"/>
    <n v="3859.9999999999995"/>
    <b v="1"/>
  </r>
  <r>
    <n v="50"/>
    <s v="51"/>
    <x v="0"/>
    <s v="Adm. Presupuesto y Contabilidad"/>
    <x v="0"/>
    <m/>
    <x v="6"/>
    <s v="Aporte Patronal"/>
    <n v="4469.8799999999992"/>
    <n v="372.49"/>
    <n v="372.49"/>
    <n v="372.49"/>
    <n v="372.49"/>
    <n v="372.49"/>
    <n v="372.49"/>
    <n v="372.49"/>
    <n v="372.49"/>
    <n v="372.49"/>
    <n v="372.49"/>
    <n v="372.49"/>
    <n v="372.49"/>
    <n v="4469.8799999999992"/>
    <b v="1"/>
  </r>
  <r>
    <n v="51"/>
    <s v="51"/>
    <x v="0"/>
    <s v="Adm. Tesorería"/>
    <x v="0"/>
    <m/>
    <x v="0"/>
    <s v="Remuneraciones Unificadas"/>
    <n v="23916"/>
    <n v="1993"/>
    <n v="1993"/>
    <n v="1993"/>
    <n v="1993"/>
    <n v="1993"/>
    <n v="1993"/>
    <n v="1993"/>
    <n v="1993"/>
    <n v="1993"/>
    <n v="1993"/>
    <n v="1993"/>
    <n v="1993"/>
    <n v="23916"/>
    <b v="1"/>
  </r>
  <r>
    <n v="52"/>
    <s v="51"/>
    <x v="0"/>
    <s v="Adm. Tesorería"/>
    <x v="0"/>
    <m/>
    <x v="3"/>
    <s v="Decimotercer Sueldo"/>
    <n v="1992.9999999999998"/>
    <n v="166.08333333333334"/>
    <n v="166.08333333333334"/>
    <n v="166.08333333333334"/>
    <n v="166.08333333333334"/>
    <n v="166.08333333333334"/>
    <n v="166.08333333333334"/>
    <n v="166.08333333333334"/>
    <n v="166.08333333333334"/>
    <n v="166.08333333333334"/>
    <n v="166.08333333333334"/>
    <n v="166.08333333333334"/>
    <n v="166.08333333333334"/>
    <n v="1992.9999999999998"/>
    <b v="1"/>
  </r>
  <r>
    <n v="53"/>
    <s v="51"/>
    <x v="0"/>
    <s v="Adm. Tesorería"/>
    <x v="0"/>
    <m/>
    <x v="4"/>
    <s v="Decimocuarto Sueldo"/>
    <n v="1158"/>
    <n v="96.5"/>
    <n v="96.5"/>
    <n v="96.5"/>
    <n v="96.5"/>
    <n v="96.5"/>
    <n v="96.5"/>
    <n v="96.5"/>
    <n v="96.5"/>
    <n v="96.5"/>
    <n v="96.5"/>
    <n v="96.5"/>
    <n v="96.5"/>
    <n v="1158"/>
    <b v="1"/>
  </r>
  <r>
    <n v="54"/>
    <s v="51"/>
    <x v="0"/>
    <s v="Adm. Tesorería"/>
    <x v="0"/>
    <m/>
    <x v="5"/>
    <s v="Fondo de Reserva"/>
    <n v="1992.9999999999998"/>
    <n v="166.08333333333334"/>
    <n v="166.08333333333334"/>
    <n v="166.08333333333334"/>
    <n v="166.08333333333334"/>
    <n v="166.08333333333334"/>
    <n v="166.08333333333334"/>
    <n v="166.08333333333334"/>
    <n v="166.08333333333334"/>
    <n v="166.08333333333334"/>
    <n v="166.08333333333334"/>
    <n v="166.08333333333334"/>
    <n v="166.08333333333334"/>
    <n v="1992.9999999999998"/>
    <b v="1"/>
  </r>
  <r>
    <n v="55"/>
    <s v="51"/>
    <x v="0"/>
    <s v="Adm. Tesorería"/>
    <x v="0"/>
    <m/>
    <x v="6"/>
    <s v="Aporte Patronal"/>
    <n v="2307.8939999999998"/>
    <n v="192.3245"/>
    <n v="192.3245"/>
    <n v="192.3245"/>
    <n v="192.3245"/>
    <n v="192.3245"/>
    <n v="192.3245"/>
    <n v="192.3245"/>
    <n v="192.3245"/>
    <n v="192.3245"/>
    <n v="192.3245"/>
    <n v="192.3245"/>
    <n v="192.3245"/>
    <n v="2307.8939999999998"/>
    <b v="1"/>
  </r>
  <r>
    <n v="56"/>
    <s v="51"/>
    <x v="0"/>
    <s v="Adm. Talento Humano"/>
    <x v="0"/>
    <m/>
    <x v="1"/>
    <s v="Servicios Personales por Contrato"/>
    <n v="25044"/>
    <n v="2087"/>
    <n v="2087"/>
    <n v="2087"/>
    <n v="2087"/>
    <n v="2087"/>
    <n v="2087"/>
    <n v="2087"/>
    <n v="2087"/>
    <n v="2087"/>
    <n v="2087"/>
    <n v="2087"/>
    <n v="2087"/>
    <n v="25044"/>
    <b v="1"/>
  </r>
  <r>
    <n v="57"/>
    <s v="51"/>
    <x v="0"/>
    <s v="Adm. Talento Humano"/>
    <x v="0"/>
    <m/>
    <x v="0"/>
    <s v="Remuneraciones Unificadas"/>
    <n v="8796"/>
    <n v="733"/>
    <n v="733"/>
    <n v="733"/>
    <n v="733"/>
    <n v="733"/>
    <n v="733"/>
    <n v="733"/>
    <n v="733"/>
    <n v="733"/>
    <n v="733"/>
    <n v="733"/>
    <n v="733"/>
    <n v="8796"/>
    <b v="1"/>
  </r>
  <r>
    <n v="58"/>
    <s v="51"/>
    <x v="0"/>
    <s v="Adm. Talento Humano"/>
    <x v="0"/>
    <m/>
    <x v="3"/>
    <s v="Decimotercer Sueldo"/>
    <n v="2820.0000000000005"/>
    <n v="235.00000000000003"/>
    <n v="235.00000000000003"/>
    <n v="235.00000000000003"/>
    <n v="235.00000000000003"/>
    <n v="235.00000000000003"/>
    <n v="235.00000000000003"/>
    <n v="235.00000000000003"/>
    <n v="235.00000000000003"/>
    <n v="235.00000000000003"/>
    <n v="235.00000000000003"/>
    <n v="235.00000000000003"/>
    <n v="235.00000000000003"/>
    <n v="2820.0000000000005"/>
    <b v="1"/>
  </r>
  <r>
    <n v="59"/>
    <s v="51"/>
    <x v="0"/>
    <s v="Adm. Talento Humano"/>
    <x v="0"/>
    <m/>
    <x v="4"/>
    <s v="Decimocuarto Sueldo"/>
    <n v="1158"/>
    <n v="96.5"/>
    <n v="96.5"/>
    <n v="96.5"/>
    <n v="96.5"/>
    <n v="96.5"/>
    <n v="96.5"/>
    <n v="96.5"/>
    <n v="96.5"/>
    <n v="96.5"/>
    <n v="96.5"/>
    <n v="96.5"/>
    <n v="96.5"/>
    <n v="1158"/>
    <b v="1"/>
  </r>
  <r>
    <n v="60"/>
    <s v="51"/>
    <x v="0"/>
    <s v="Adm. Talento Humano"/>
    <x v="0"/>
    <m/>
    <x v="5"/>
    <s v="Fondo de Reserva"/>
    <n v="2820.0000000000005"/>
    <n v="235.00000000000003"/>
    <n v="235.00000000000003"/>
    <n v="235.00000000000003"/>
    <n v="235.00000000000003"/>
    <n v="235.00000000000003"/>
    <n v="235.00000000000003"/>
    <n v="235.00000000000003"/>
    <n v="235.00000000000003"/>
    <n v="235.00000000000003"/>
    <n v="235.00000000000003"/>
    <n v="235.00000000000003"/>
    <n v="235.00000000000003"/>
    <n v="2820.0000000000005"/>
    <b v="1"/>
  </r>
  <r>
    <n v="61"/>
    <s v="51"/>
    <x v="0"/>
    <s v="Adm. Talento Humano"/>
    <x v="0"/>
    <m/>
    <x v="6"/>
    <s v="Aporte Patronal"/>
    <n v="3265.5600000000009"/>
    <n v="272.13"/>
    <n v="272.13"/>
    <n v="272.13"/>
    <n v="272.13"/>
    <n v="272.13"/>
    <n v="272.13"/>
    <n v="272.13"/>
    <n v="272.13"/>
    <n v="272.13"/>
    <n v="272.13"/>
    <n v="272.13"/>
    <n v="272.13"/>
    <n v="3265.5600000000009"/>
    <b v="1"/>
  </r>
  <r>
    <n v="62"/>
    <s v="51"/>
    <x v="0"/>
    <s v="P. Fruticultura"/>
    <x v="2"/>
    <m/>
    <x v="1"/>
    <s v="Servicios Personales por Contrato"/>
    <n v="10812"/>
    <n v="901"/>
    <n v="901"/>
    <n v="901"/>
    <n v="901"/>
    <n v="901"/>
    <n v="901"/>
    <n v="901"/>
    <n v="901"/>
    <n v="901"/>
    <n v="901"/>
    <n v="901"/>
    <n v="901"/>
    <n v="10812"/>
    <b v="1"/>
  </r>
  <r>
    <n v="63"/>
    <s v="51"/>
    <x v="0"/>
    <s v="P. Fruticultura"/>
    <x v="2"/>
    <m/>
    <x v="0"/>
    <s v="Remuneraciones Unificadas"/>
    <n v="71268"/>
    <n v="5939"/>
    <n v="5939"/>
    <n v="5939"/>
    <n v="5939"/>
    <n v="5939"/>
    <n v="5939"/>
    <n v="5939"/>
    <n v="5939"/>
    <n v="5939"/>
    <n v="5939"/>
    <n v="5939"/>
    <n v="5939"/>
    <n v="71268"/>
    <b v="1"/>
  </r>
  <r>
    <n v="64"/>
    <s v="51"/>
    <x v="0"/>
    <s v="P. Fruticultura"/>
    <x v="2"/>
    <m/>
    <x v="3"/>
    <s v="Decimotercer Sueldo"/>
    <n v="6840"/>
    <n v="570"/>
    <n v="570"/>
    <n v="570"/>
    <n v="570"/>
    <n v="570"/>
    <n v="570"/>
    <n v="570"/>
    <n v="570"/>
    <n v="570"/>
    <n v="570"/>
    <n v="570"/>
    <n v="570"/>
    <n v="6840"/>
    <b v="1"/>
  </r>
  <r>
    <n v="65"/>
    <s v="51"/>
    <x v="0"/>
    <s v="P. Fruticultura"/>
    <x v="2"/>
    <m/>
    <x v="4"/>
    <s v="Decimocuarto Sueldo"/>
    <n v="2315.9999999999995"/>
    <n v="192.99999999999997"/>
    <n v="192.99999999999997"/>
    <n v="192.99999999999997"/>
    <n v="192.99999999999997"/>
    <n v="192.99999999999997"/>
    <n v="192.99999999999997"/>
    <n v="192.99999999999997"/>
    <n v="192.99999999999997"/>
    <n v="192.99999999999997"/>
    <n v="192.99999999999997"/>
    <n v="192.99999999999997"/>
    <n v="192.99999999999997"/>
    <n v="2315.9999999999995"/>
    <b v="1"/>
  </r>
  <r>
    <n v="66"/>
    <s v="51"/>
    <x v="0"/>
    <s v="P. Fruticultura"/>
    <x v="2"/>
    <m/>
    <x v="5"/>
    <s v="Fondo de Reserva"/>
    <n v="6840"/>
    <n v="570"/>
    <n v="570"/>
    <n v="570"/>
    <n v="570"/>
    <n v="570"/>
    <n v="570"/>
    <n v="570"/>
    <n v="570"/>
    <n v="570"/>
    <n v="570"/>
    <n v="570"/>
    <n v="570"/>
    <n v="6840"/>
    <b v="1"/>
  </r>
  <r>
    <n v="67"/>
    <s v="51"/>
    <x v="0"/>
    <s v="P. Fruticultura"/>
    <x v="2"/>
    <m/>
    <x v="6"/>
    <s v="Aporte Patronal"/>
    <n v="7920.7200000000021"/>
    <n v="660.06000000000006"/>
    <n v="660.06000000000006"/>
    <n v="660.06000000000006"/>
    <n v="660.06000000000006"/>
    <n v="660.06000000000006"/>
    <n v="660.06000000000006"/>
    <n v="660.06000000000006"/>
    <n v="660.06000000000006"/>
    <n v="660.06000000000006"/>
    <n v="660.06000000000006"/>
    <n v="660.06000000000006"/>
    <n v="660.06000000000006"/>
    <n v="7920.7200000000021"/>
    <b v="1"/>
  </r>
  <r>
    <n v="68"/>
    <s v="51"/>
    <x v="0"/>
    <s v="P. Fruticultura - Zona Central"/>
    <x v="2"/>
    <m/>
    <x v="0"/>
    <s v="Remuneraciones Unificadas"/>
    <n v="39720"/>
    <n v="3310"/>
    <n v="3310"/>
    <n v="3310"/>
    <n v="3310"/>
    <n v="3310"/>
    <n v="3310"/>
    <n v="3310"/>
    <n v="3310"/>
    <n v="3310"/>
    <n v="3310"/>
    <n v="3310"/>
    <n v="3310"/>
    <n v="39720"/>
    <b v="1"/>
  </r>
  <r>
    <n v="69"/>
    <s v="51"/>
    <x v="0"/>
    <s v="P. Fruticultura - Zona Central"/>
    <x v="2"/>
    <m/>
    <x v="3"/>
    <s v="Decimotercer Sueldo"/>
    <n v="3310.0000000000005"/>
    <n v="275.83333333333331"/>
    <n v="275.83333333333331"/>
    <n v="275.83333333333331"/>
    <n v="275.83333333333331"/>
    <n v="275.83333333333331"/>
    <n v="275.83333333333331"/>
    <n v="275.83333333333331"/>
    <n v="275.83333333333331"/>
    <n v="275.83333333333331"/>
    <n v="275.83333333333331"/>
    <n v="275.83333333333331"/>
    <n v="275.83333333333331"/>
    <n v="3310.0000000000005"/>
    <b v="1"/>
  </r>
  <r>
    <n v="70"/>
    <s v="51"/>
    <x v="0"/>
    <s v="P. Fruticultura - Zona Central"/>
    <x v="2"/>
    <m/>
    <x v="4"/>
    <s v="Decimocuarto Sueldo"/>
    <n v="1158"/>
    <n v="96.5"/>
    <n v="96.5"/>
    <n v="96.5"/>
    <n v="96.5"/>
    <n v="96.5"/>
    <n v="96.5"/>
    <n v="96.5"/>
    <n v="96.5"/>
    <n v="96.5"/>
    <n v="96.5"/>
    <n v="96.5"/>
    <n v="96.5"/>
    <n v="1158"/>
    <b v="1"/>
  </r>
  <r>
    <n v="71"/>
    <s v="51"/>
    <x v="0"/>
    <s v="P. Fruticultura - Zona Central"/>
    <x v="2"/>
    <m/>
    <x v="5"/>
    <s v="Fondo de Reserva"/>
    <n v="3310.0000000000005"/>
    <n v="275.83333333333331"/>
    <n v="275.83333333333331"/>
    <n v="275.83333333333331"/>
    <n v="275.83333333333331"/>
    <n v="275.83333333333331"/>
    <n v="275.83333333333331"/>
    <n v="275.83333333333331"/>
    <n v="275.83333333333331"/>
    <n v="275.83333333333331"/>
    <n v="275.83333333333331"/>
    <n v="275.83333333333331"/>
    <n v="275.83333333333331"/>
    <n v="3310.0000000000005"/>
    <b v="1"/>
  </r>
  <r>
    <n v="72"/>
    <s v="51"/>
    <x v="0"/>
    <s v="P. Fruticultura - Zona Central"/>
    <x v="2"/>
    <m/>
    <x v="6"/>
    <s v="Aporte Patronal"/>
    <n v="3832.98"/>
    <n v="319.41500000000002"/>
    <n v="319.41500000000002"/>
    <n v="319.41500000000002"/>
    <n v="319.41500000000002"/>
    <n v="319.41500000000002"/>
    <n v="319.41500000000002"/>
    <n v="319.41500000000002"/>
    <n v="319.41500000000002"/>
    <n v="319.41500000000002"/>
    <n v="319.41500000000002"/>
    <n v="319.41500000000002"/>
    <n v="319.41500000000002"/>
    <n v="3832.98"/>
    <b v="1"/>
  </r>
  <r>
    <n v="73"/>
    <s v="51"/>
    <x v="0"/>
    <s v="P. Cereales"/>
    <x v="3"/>
    <m/>
    <x v="1"/>
    <s v="Servicios Personales por Contrato"/>
    <n v="65832"/>
    <n v="5486"/>
    <n v="5486"/>
    <n v="5486"/>
    <n v="5486"/>
    <n v="5486"/>
    <n v="5486"/>
    <n v="5486"/>
    <n v="5486"/>
    <n v="5486"/>
    <n v="5486"/>
    <n v="5486"/>
    <n v="5486"/>
    <n v="65832"/>
    <b v="1"/>
  </r>
  <r>
    <n v="74"/>
    <s v="51"/>
    <x v="0"/>
    <s v="P. Cereales"/>
    <x v="3"/>
    <m/>
    <x v="0"/>
    <s v="Remuneraciones Unificadas"/>
    <n v="51552"/>
    <n v="4296"/>
    <n v="4296"/>
    <n v="4296"/>
    <n v="4296"/>
    <n v="4296"/>
    <n v="4296"/>
    <n v="4296"/>
    <n v="4296"/>
    <n v="4296"/>
    <n v="4296"/>
    <n v="4296"/>
    <n v="4296"/>
    <n v="51552"/>
    <b v="1"/>
  </r>
  <r>
    <n v="75"/>
    <s v="51"/>
    <x v="0"/>
    <s v="P. Cereales"/>
    <x v="3"/>
    <m/>
    <x v="3"/>
    <s v="Decimotercer Sueldo"/>
    <n v="9782"/>
    <n v="815.16666666666663"/>
    <n v="815.16666666666663"/>
    <n v="815.16666666666663"/>
    <n v="815.16666666666663"/>
    <n v="815.16666666666663"/>
    <n v="815.16666666666663"/>
    <n v="815.16666666666663"/>
    <n v="815.16666666666663"/>
    <n v="815.16666666666663"/>
    <n v="815.16666666666663"/>
    <n v="815.16666666666663"/>
    <n v="815.16666666666663"/>
    <n v="9782"/>
    <b v="1"/>
  </r>
  <r>
    <n v="76"/>
    <s v="51"/>
    <x v="0"/>
    <s v="P. Cereales"/>
    <x v="3"/>
    <m/>
    <x v="4"/>
    <s v="Decimocuarto Sueldo"/>
    <n v="2316"/>
    <n v="193"/>
    <n v="193"/>
    <n v="193"/>
    <n v="193"/>
    <n v="193"/>
    <n v="193"/>
    <n v="193"/>
    <n v="193"/>
    <n v="193"/>
    <n v="193"/>
    <n v="193"/>
    <n v="193"/>
    <n v="2316"/>
    <b v="1"/>
  </r>
  <r>
    <n v="77"/>
    <s v="51"/>
    <x v="0"/>
    <s v="P. Cereales"/>
    <x v="3"/>
    <m/>
    <x v="5"/>
    <s v="Fondo de Reserva"/>
    <n v="9782"/>
    <n v="815.16666666666663"/>
    <n v="815.16666666666663"/>
    <n v="815.16666666666663"/>
    <n v="815.16666666666663"/>
    <n v="815.16666666666663"/>
    <n v="815.16666666666663"/>
    <n v="815.16666666666663"/>
    <n v="815.16666666666663"/>
    <n v="815.16666666666663"/>
    <n v="815.16666666666663"/>
    <n v="815.16666666666663"/>
    <n v="815.16666666666663"/>
    <n v="9782"/>
    <b v="1"/>
  </r>
  <r>
    <n v="78"/>
    <s v="51"/>
    <x v="0"/>
    <s v="P. Cereales"/>
    <x v="3"/>
    <m/>
    <x v="6"/>
    <s v="Aporte Patronal"/>
    <n v="11327.555999999999"/>
    <n v="943.96300000000008"/>
    <n v="943.96300000000008"/>
    <n v="943.96300000000008"/>
    <n v="943.96300000000008"/>
    <n v="943.96300000000008"/>
    <n v="943.96300000000008"/>
    <n v="943.96300000000008"/>
    <n v="943.96300000000008"/>
    <n v="943.96300000000008"/>
    <n v="943.96300000000008"/>
    <n v="943.96300000000008"/>
    <n v="943.96300000000008"/>
    <n v="11327.555999999999"/>
    <b v="1"/>
  </r>
  <r>
    <n v="79"/>
    <s v="51"/>
    <x v="0"/>
    <s v="D. PRONALEGGA"/>
    <x v="4"/>
    <m/>
    <x v="1"/>
    <s v="Servicios Personales por Contrato"/>
    <n v="10812"/>
    <n v="901"/>
    <n v="901"/>
    <n v="901"/>
    <n v="901"/>
    <n v="901"/>
    <n v="901"/>
    <n v="901"/>
    <n v="901"/>
    <n v="901"/>
    <n v="901"/>
    <n v="901"/>
    <n v="901"/>
    <n v="10812"/>
    <b v="1"/>
  </r>
  <r>
    <n v="80"/>
    <s v="51"/>
    <x v="0"/>
    <s v="D. PRONALEGGA"/>
    <x v="4"/>
    <m/>
    <x v="0"/>
    <s v="Remuneraciones Unificadas"/>
    <n v="54072"/>
    <n v="4506"/>
    <n v="4506"/>
    <n v="4506"/>
    <n v="4506"/>
    <n v="4506"/>
    <n v="4506"/>
    <n v="4506"/>
    <n v="4506"/>
    <n v="4506"/>
    <n v="4506"/>
    <n v="4506"/>
    <n v="4506"/>
    <n v="54072"/>
    <b v="1"/>
  </r>
  <r>
    <n v="81"/>
    <s v="51"/>
    <x v="0"/>
    <s v="D. PRONALEGGA"/>
    <x v="4"/>
    <m/>
    <x v="3"/>
    <s v="Decimotercer Sueldo"/>
    <n v="5407"/>
    <n v="450.58333333333331"/>
    <n v="450.58333333333331"/>
    <n v="450.58333333333331"/>
    <n v="450.58333333333331"/>
    <n v="450.58333333333331"/>
    <n v="450.58333333333331"/>
    <n v="450.58333333333331"/>
    <n v="450.58333333333331"/>
    <n v="450.58333333333331"/>
    <n v="450.58333333333331"/>
    <n v="450.58333333333331"/>
    <n v="450.58333333333331"/>
    <n v="5407"/>
    <b v="1"/>
  </r>
  <r>
    <n v="82"/>
    <s v="51"/>
    <x v="0"/>
    <s v="D. PRONALEGGA"/>
    <x v="4"/>
    <m/>
    <x v="4"/>
    <s v="Decimocuarto Sueldo"/>
    <n v="1544.0000000000002"/>
    <n v="128.66666666666666"/>
    <n v="128.66666666666666"/>
    <n v="128.66666666666666"/>
    <n v="128.66666666666666"/>
    <n v="128.66666666666666"/>
    <n v="128.66666666666666"/>
    <n v="128.66666666666666"/>
    <n v="128.66666666666666"/>
    <n v="128.66666666666666"/>
    <n v="128.66666666666666"/>
    <n v="128.66666666666666"/>
    <n v="128.66666666666666"/>
    <n v="1544.0000000000002"/>
    <b v="1"/>
  </r>
  <r>
    <n v="83"/>
    <s v="51"/>
    <x v="0"/>
    <s v="D. PRONALEGGA"/>
    <x v="4"/>
    <m/>
    <x v="5"/>
    <s v="Fondo de Reserva"/>
    <n v="5407"/>
    <n v="450.58333333333331"/>
    <n v="450.58333333333331"/>
    <n v="450.58333333333331"/>
    <n v="450.58333333333331"/>
    <n v="450.58333333333331"/>
    <n v="450.58333333333331"/>
    <n v="450.58333333333331"/>
    <n v="450.58333333333331"/>
    <n v="450.58333333333331"/>
    <n v="450.58333333333331"/>
    <n v="450.58333333333331"/>
    <n v="450.58333333333331"/>
    <n v="5407"/>
    <b v="1"/>
  </r>
  <r>
    <n v="84"/>
    <s v="51"/>
    <x v="0"/>
    <s v="D. PRONALEGGA"/>
    <x v="4"/>
    <m/>
    <x v="6"/>
    <s v="Aporte Patronal"/>
    <n v="6261.3059999999978"/>
    <n v="521.77549999999997"/>
    <n v="521.77549999999997"/>
    <n v="521.77549999999997"/>
    <n v="521.77549999999997"/>
    <n v="521.77549999999997"/>
    <n v="521.77549999999997"/>
    <n v="521.77549999999997"/>
    <n v="521.77549999999997"/>
    <n v="521.77549999999997"/>
    <n v="521.77549999999997"/>
    <n v="521.77549999999997"/>
    <n v="521.77549999999997"/>
    <n v="6261.3059999999978"/>
    <b v="1"/>
  </r>
  <r>
    <n v="85"/>
    <s v="51"/>
    <x v="0"/>
    <s v="P. Maíz"/>
    <x v="5"/>
    <m/>
    <x v="1"/>
    <s v="Servicios Personales por Contrato"/>
    <n v="13032"/>
    <n v="1086"/>
    <n v="1086"/>
    <n v="1086"/>
    <n v="1086"/>
    <n v="1086"/>
    <n v="1086"/>
    <n v="1086"/>
    <n v="1086"/>
    <n v="1086"/>
    <n v="1086"/>
    <n v="1086"/>
    <n v="1086"/>
    <n v="13032"/>
    <b v="1"/>
  </r>
  <r>
    <n v="86"/>
    <s v="51"/>
    <x v="0"/>
    <s v="P. Maíz"/>
    <x v="5"/>
    <m/>
    <x v="0"/>
    <s v="Remuneraciones Unificadas"/>
    <n v="44520"/>
    <n v="3710"/>
    <n v="3710"/>
    <n v="3710"/>
    <n v="3710"/>
    <n v="3710"/>
    <n v="3710"/>
    <n v="3710"/>
    <n v="3710"/>
    <n v="3710"/>
    <n v="3710"/>
    <n v="3710"/>
    <n v="3710"/>
    <n v="44520"/>
    <b v="1"/>
  </r>
  <r>
    <n v="87"/>
    <s v="51"/>
    <x v="0"/>
    <s v="P. Maíz"/>
    <x v="5"/>
    <m/>
    <x v="3"/>
    <s v="Decimotercer Sueldo"/>
    <n v="4963.0200000000004"/>
    <n v="427.5"/>
    <n v="427.5"/>
    <n v="427.5"/>
    <n v="427.5"/>
    <n v="427.5"/>
    <n v="427.5"/>
    <n v="399.67"/>
    <n v="399.67"/>
    <n v="399.67"/>
    <n v="399.67"/>
    <n v="399.67"/>
    <n v="399.67"/>
    <n v="4963.0200000000004"/>
    <b v="1"/>
  </r>
  <r>
    <n v="88"/>
    <s v="51"/>
    <x v="0"/>
    <s v="P. Maíz"/>
    <x v="5"/>
    <m/>
    <x v="4"/>
    <s v="Decimocuarto Sueldo"/>
    <n v="1158"/>
    <n v="96.5"/>
    <n v="96.5"/>
    <n v="96.5"/>
    <n v="96.5"/>
    <n v="96.5"/>
    <n v="96.5"/>
    <n v="96.5"/>
    <n v="96.5"/>
    <n v="96.5"/>
    <n v="96.5"/>
    <n v="96.5"/>
    <n v="96.5"/>
    <n v="1158"/>
    <b v="1"/>
  </r>
  <r>
    <n v="89"/>
    <s v="51"/>
    <x v="0"/>
    <s v="P. Maíz"/>
    <x v="5"/>
    <m/>
    <x v="5"/>
    <s v="Fondo de Reserva"/>
    <n v="4795.9999999999991"/>
    <n v="399.66666666666663"/>
    <n v="399.66666666666663"/>
    <n v="399.66666666666663"/>
    <n v="399.66666666666663"/>
    <n v="399.66666666666663"/>
    <n v="399.66666666666663"/>
    <n v="399.66666666666663"/>
    <n v="399.66666666666663"/>
    <n v="399.66666666666663"/>
    <n v="399.66666666666663"/>
    <n v="399.66666666666663"/>
    <n v="399.66666666666663"/>
    <n v="4795.9999999999991"/>
    <b v="1"/>
  </r>
  <r>
    <n v="90"/>
    <s v="51"/>
    <x v="0"/>
    <s v="P. Maíz"/>
    <x v="5"/>
    <m/>
    <x v="6"/>
    <s v="Aporte Patronal"/>
    <n v="5747.130000000001"/>
    <n v="495.04499999999996"/>
    <n v="495.04499999999996"/>
    <n v="495.04499999999996"/>
    <n v="495.04499999999996"/>
    <n v="495.04499999999996"/>
    <n v="495.04499999999996"/>
    <n v="462.81"/>
    <n v="462.81"/>
    <n v="462.81"/>
    <n v="462.81"/>
    <n v="462.81"/>
    <n v="462.81"/>
    <n v="5747.130000000001"/>
    <b v="1"/>
  </r>
  <r>
    <n v="91"/>
    <s v="51"/>
    <x v="0"/>
    <s v="P. Maíz"/>
    <x v="5"/>
    <m/>
    <x v="10"/>
    <s v="Encargos"/>
    <n v="2004"/>
    <n v="334"/>
    <n v="334"/>
    <n v="334"/>
    <n v="334"/>
    <n v="334"/>
    <n v="334"/>
    <n v="0"/>
    <n v="0"/>
    <n v="0"/>
    <n v="0"/>
    <n v="0"/>
    <n v="0"/>
    <n v="2004"/>
    <b v="1"/>
  </r>
  <r>
    <n v="92"/>
    <s v="51"/>
    <x v="0"/>
    <s v="D. Raíces y Tubérculos - Papa"/>
    <x v="6"/>
    <m/>
    <x v="1"/>
    <s v="Servicios Personales por Contrato"/>
    <n v="10812"/>
    <n v="901"/>
    <n v="901"/>
    <n v="901"/>
    <n v="901"/>
    <n v="901"/>
    <n v="901"/>
    <n v="901"/>
    <n v="901"/>
    <n v="901"/>
    <n v="901"/>
    <n v="901"/>
    <n v="901"/>
    <n v="10812"/>
    <b v="1"/>
  </r>
  <r>
    <n v="93"/>
    <s v="51"/>
    <x v="0"/>
    <s v="D. Raíces y Tubérculos - Papa"/>
    <x v="6"/>
    <m/>
    <x v="0"/>
    <s v="Remuneraciones Unificadas"/>
    <n v="73740"/>
    <n v="6145"/>
    <n v="6145"/>
    <n v="6145"/>
    <n v="6145"/>
    <n v="6145"/>
    <n v="6145"/>
    <n v="6145"/>
    <n v="6145"/>
    <n v="6145"/>
    <n v="6145"/>
    <n v="6145"/>
    <n v="6145"/>
    <n v="73740"/>
    <b v="1"/>
  </r>
  <r>
    <n v="94"/>
    <s v="51"/>
    <x v="0"/>
    <s v="D. Raíces y Tubérculos - Papa"/>
    <x v="6"/>
    <m/>
    <x v="3"/>
    <s v="Decimotercer Sueldo"/>
    <n v="7046.0000000000009"/>
    <n v="587.16666666666663"/>
    <n v="587.16666666666663"/>
    <n v="587.16666666666663"/>
    <n v="587.16666666666663"/>
    <n v="587.16666666666663"/>
    <n v="587.16666666666663"/>
    <n v="587.16666666666663"/>
    <n v="587.16666666666663"/>
    <n v="587.16666666666663"/>
    <n v="587.16666666666663"/>
    <n v="587.16666666666663"/>
    <n v="587.16666666666663"/>
    <n v="7046.0000000000009"/>
    <b v="1"/>
  </r>
  <r>
    <n v="95"/>
    <s v="51"/>
    <x v="0"/>
    <s v="D. Raíces y Tubérculos - Papa"/>
    <x v="6"/>
    <m/>
    <x v="4"/>
    <s v="Decimocuarto Sueldo"/>
    <n v="1929.9999999999993"/>
    <n v="160.83333333333331"/>
    <n v="160.83333333333331"/>
    <n v="160.83333333333331"/>
    <n v="160.83333333333331"/>
    <n v="160.83333333333331"/>
    <n v="160.83333333333331"/>
    <n v="160.83333333333331"/>
    <n v="160.83333333333331"/>
    <n v="160.83333333333331"/>
    <n v="160.83333333333331"/>
    <n v="160.83333333333331"/>
    <n v="160.83333333333331"/>
    <n v="1929.9999999999993"/>
    <b v="1"/>
  </r>
  <r>
    <n v="96"/>
    <s v="51"/>
    <x v="0"/>
    <s v="D. Raíces y Tubérculos - Papa"/>
    <x v="6"/>
    <m/>
    <x v="5"/>
    <s v="Fondo de Reserva"/>
    <n v="7046.0000000000009"/>
    <n v="587.16666666666663"/>
    <n v="587.16666666666663"/>
    <n v="587.16666666666663"/>
    <n v="587.16666666666663"/>
    <n v="587.16666666666663"/>
    <n v="587.16666666666663"/>
    <n v="587.16666666666663"/>
    <n v="587.16666666666663"/>
    <n v="587.16666666666663"/>
    <n v="587.16666666666663"/>
    <n v="587.16666666666663"/>
    <n v="587.16666666666663"/>
    <n v="7046.0000000000009"/>
    <b v="1"/>
  </r>
  <r>
    <n v="97"/>
    <s v="51"/>
    <x v="0"/>
    <s v="D. Raíces y Tubérculos - Papa"/>
    <x v="6"/>
    <m/>
    <x v="6"/>
    <s v="Aporte Patronal"/>
    <n v="8159.2680000000028"/>
    <n v="679.93900000000008"/>
    <n v="679.93900000000008"/>
    <n v="679.93900000000008"/>
    <n v="679.93900000000008"/>
    <n v="679.93900000000008"/>
    <n v="679.93900000000008"/>
    <n v="679.93900000000008"/>
    <n v="679.93900000000008"/>
    <n v="679.93900000000008"/>
    <n v="679.93900000000008"/>
    <n v="679.93900000000008"/>
    <n v="679.93900000000008"/>
    <n v="8159.2680000000028"/>
    <b v="1"/>
  </r>
  <r>
    <n v="98"/>
    <s v="51"/>
    <x v="0"/>
    <s v="P. Ganadería y Pastos"/>
    <x v="7"/>
    <m/>
    <x v="1"/>
    <s v="Servicios Personales por Contrato"/>
    <n v="38328"/>
    <n v="3194"/>
    <n v="3194"/>
    <n v="3194"/>
    <n v="3194"/>
    <n v="3194"/>
    <n v="3194"/>
    <n v="3194"/>
    <n v="3194"/>
    <n v="3194"/>
    <n v="3194"/>
    <n v="3194"/>
    <n v="3194"/>
    <n v="38328"/>
    <b v="1"/>
  </r>
  <r>
    <n v="99"/>
    <s v="51"/>
    <x v="0"/>
    <s v="P. Ganadería y Pastos"/>
    <x v="7"/>
    <m/>
    <x v="0"/>
    <s v="Remuneraciones Unificadas"/>
    <n v="29916"/>
    <n v="2493"/>
    <n v="2493"/>
    <n v="2493"/>
    <n v="2493"/>
    <n v="2493"/>
    <n v="2493"/>
    <n v="2493"/>
    <n v="2493"/>
    <n v="2493"/>
    <n v="2493"/>
    <n v="2493"/>
    <n v="2493"/>
    <n v="29916"/>
    <b v="1"/>
  </r>
  <r>
    <n v="100"/>
    <s v="51"/>
    <x v="0"/>
    <s v="P. Ganadería y Pastos"/>
    <x v="7"/>
    <m/>
    <x v="3"/>
    <s v="Decimotercer Sueldo"/>
    <n v="5687.0000000000009"/>
    <n v="473.91666666666669"/>
    <n v="473.91666666666669"/>
    <n v="473.91666666666669"/>
    <n v="473.91666666666669"/>
    <n v="473.91666666666669"/>
    <n v="473.91666666666669"/>
    <n v="473.91666666666669"/>
    <n v="473.91666666666669"/>
    <n v="473.91666666666669"/>
    <n v="473.91666666666669"/>
    <n v="473.91666666666669"/>
    <n v="473.91666666666669"/>
    <n v="5687.0000000000009"/>
    <b v="1"/>
  </r>
  <r>
    <n v="101"/>
    <s v="51"/>
    <x v="0"/>
    <s v="P. Ganadería y Pastos"/>
    <x v="7"/>
    <m/>
    <x v="4"/>
    <s v="Decimocuarto Sueldo"/>
    <n v="2701.9999999999986"/>
    <n v="225.16666666666663"/>
    <n v="225.16666666666663"/>
    <n v="225.16666666666663"/>
    <n v="225.16666666666663"/>
    <n v="225.16666666666663"/>
    <n v="225.16666666666663"/>
    <n v="225.16666666666663"/>
    <n v="225.16666666666663"/>
    <n v="225.16666666666663"/>
    <n v="225.16666666666663"/>
    <n v="225.16666666666663"/>
    <n v="225.16666666666663"/>
    <n v="2701.9999999999986"/>
    <b v="1"/>
  </r>
  <r>
    <n v="102"/>
    <s v="51"/>
    <x v="0"/>
    <s v="P. Ganadería y Pastos"/>
    <x v="7"/>
    <m/>
    <x v="5"/>
    <s v="Fondo de Reserva"/>
    <n v="5687.0000000000009"/>
    <n v="473.91666666666669"/>
    <n v="473.91666666666669"/>
    <n v="473.91666666666669"/>
    <n v="473.91666666666669"/>
    <n v="473.91666666666669"/>
    <n v="473.91666666666669"/>
    <n v="473.91666666666669"/>
    <n v="473.91666666666669"/>
    <n v="473.91666666666669"/>
    <n v="473.91666666666669"/>
    <n v="473.91666666666669"/>
    <n v="473.91666666666669"/>
    <n v="5687.0000000000009"/>
    <b v="1"/>
  </r>
  <r>
    <n v="103"/>
    <s v="51"/>
    <x v="0"/>
    <s v="P. Ganadería y Pastos"/>
    <x v="7"/>
    <m/>
    <x v="6"/>
    <s v="Aporte Patronal"/>
    <n v="6585.5460000000012"/>
    <n v="548.79549999999995"/>
    <n v="548.79549999999995"/>
    <n v="548.79549999999995"/>
    <n v="548.79549999999995"/>
    <n v="548.79549999999995"/>
    <n v="548.79549999999995"/>
    <n v="548.79549999999995"/>
    <n v="548.79549999999995"/>
    <n v="548.79549999999995"/>
    <n v="548.79549999999995"/>
    <n v="548.79549999999995"/>
    <n v="548.79549999999995"/>
    <n v="6585.5460000000012"/>
    <b v="1"/>
  </r>
  <r>
    <n v="104"/>
    <s v="51"/>
    <x v="0"/>
    <s v="D. Economía Agrícola"/>
    <x v="8"/>
    <m/>
    <x v="1"/>
    <s v="Servicios Personales por Contrato"/>
    <n v="34848"/>
    <n v="2904"/>
    <n v="2904"/>
    <n v="2904"/>
    <n v="2904"/>
    <n v="2904"/>
    <n v="2904"/>
    <n v="2904"/>
    <n v="2904"/>
    <n v="2904"/>
    <n v="2904"/>
    <n v="2904"/>
    <n v="2904"/>
    <n v="34848"/>
    <b v="1"/>
  </r>
  <r>
    <n v="105"/>
    <s v="51"/>
    <x v="0"/>
    <s v="D. Economía Agrícola"/>
    <x v="8"/>
    <m/>
    <x v="0"/>
    <s v="Remuneraciones Unificadas"/>
    <n v="60000"/>
    <n v="5000"/>
    <n v="5000"/>
    <n v="5000"/>
    <n v="5000"/>
    <n v="5000"/>
    <n v="5000"/>
    <n v="5000"/>
    <n v="5000"/>
    <n v="5000"/>
    <n v="5000"/>
    <n v="5000"/>
    <n v="5000"/>
    <n v="60000"/>
    <b v="1"/>
  </r>
  <r>
    <n v="106"/>
    <s v="51"/>
    <x v="0"/>
    <s v="D. Economía Agrícola"/>
    <x v="8"/>
    <m/>
    <x v="3"/>
    <s v="Decimotercer Sueldo"/>
    <n v="7904.0000000000027"/>
    <n v="658.66666666666674"/>
    <n v="658.66666666666674"/>
    <n v="658.66666666666674"/>
    <n v="658.66666666666674"/>
    <n v="658.66666666666674"/>
    <n v="658.66666666666674"/>
    <n v="658.66666666666674"/>
    <n v="658.66666666666674"/>
    <n v="658.66666666666674"/>
    <n v="658.66666666666674"/>
    <n v="658.66666666666674"/>
    <n v="658.66666666666674"/>
    <n v="7904.0000000000027"/>
    <b v="1"/>
  </r>
  <r>
    <n v="107"/>
    <s v="51"/>
    <x v="0"/>
    <s v="D. Economía Agrícola"/>
    <x v="8"/>
    <m/>
    <x v="4"/>
    <s v="Decimocuarto Sueldo"/>
    <n v="1544.0000000000002"/>
    <n v="128.66666666666666"/>
    <n v="128.66666666666666"/>
    <n v="128.66666666666666"/>
    <n v="128.66666666666666"/>
    <n v="128.66666666666666"/>
    <n v="128.66666666666666"/>
    <n v="128.66666666666666"/>
    <n v="128.66666666666666"/>
    <n v="128.66666666666666"/>
    <n v="128.66666666666666"/>
    <n v="128.66666666666666"/>
    <n v="128.66666666666666"/>
    <n v="1544.0000000000002"/>
    <b v="1"/>
  </r>
  <r>
    <n v="108"/>
    <s v="51"/>
    <x v="0"/>
    <s v="D. Economía Agrícola"/>
    <x v="8"/>
    <m/>
    <x v="5"/>
    <s v="Fondo de Reserva"/>
    <n v="7904.0000000000027"/>
    <n v="658.66666666666674"/>
    <n v="658.66666666666674"/>
    <n v="658.66666666666674"/>
    <n v="658.66666666666674"/>
    <n v="658.66666666666674"/>
    <n v="658.66666666666674"/>
    <n v="658.66666666666674"/>
    <n v="658.66666666666674"/>
    <n v="658.66666666666674"/>
    <n v="658.66666666666674"/>
    <n v="658.66666666666674"/>
    <n v="658.66666666666674"/>
    <n v="7904.0000000000027"/>
    <b v="1"/>
  </r>
  <r>
    <n v="109"/>
    <s v="51"/>
    <x v="0"/>
    <s v="D. Economía Agrícola"/>
    <x v="8"/>
    <m/>
    <x v="6"/>
    <s v="Aporte Patronal"/>
    <n v="9152.8320000000003"/>
    <n v="762.7360000000001"/>
    <n v="762.7360000000001"/>
    <n v="762.7360000000001"/>
    <n v="762.7360000000001"/>
    <n v="762.7360000000001"/>
    <n v="762.7360000000001"/>
    <n v="762.7360000000001"/>
    <n v="762.7360000000001"/>
    <n v="762.7360000000001"/>
    <n v="762.7360000000001"/>
    <n v="762.7360000000001"/>
    <n v="762.7360000000001"/>
    <n v="9152.8320000000003"/>
    <b v="1"/>
  </r>
  <r>
    <n v="110"/>
    <s v="51"/>
    <x v="0"/>
    <s v="D. Nutrición y Calidad"/>
    <x v="9"/>
    <m/>
    <x v="1"/>
    <s v="Servicios Personales por Contrato"/>
    <n v="25356"/>
    <n v="2113"/>
    <n v="2113"/>
    <n v="2113"/>
    <n v="2113"/>
    <n v="2113"/>
    <n v="2113"/>
    <n v="2113"/>
    <n v="2113"/>
    <n v="2113"/>
    <n v="2113"/>
    <n v="2113"/>
    <n v="2113"/>
    <n v="25356"/>
    <b v="1"/>
  </r>
  <r>
    <n v="111"/>
    <s v="51"/>
    <x v="0"/>
    <s v="D. Nutrición y Calidad"/>
    <x v="9"/>
    <m/>
    <x v="0"/>
    <s v="Remuneraciones Unificadas"/>
    <n v="97008"/>
    <n v="8084"/>
    <n v="8084"/>
    <n v="8084"/>
    <n v="8084"/>
    <n v="8084"/>
    <n v="8084"/>
    <n v="8084"/>
    <n v="8084"/>
    <n v="8084"/>
    <n v="8084"/>
    <n v="8084"/>
    <n v="8084"/>
    <n v="97008"/>
    <b v="1"/>
  </r>
  <r>
    <n v="112"/>
    <s v="51"/>
    <x v="0"/>
    <s v="D. Nutrición y Calidad"/>
    <x v="9"/>
    <m/>
    <x v="3"/>
    <s v="Decimotercer Sueldo"/>
    <n v="10197"/>
    <n v="849.75"/>
    <n v="849.75"/>
    <n v="849.75"/>
    <n v="849.75"/>
    <n v="849.75"/>
    <n v="849.75"/>
    <n v="849.75"/>
    <n v="849.75"/>
    <n v="849.75"/>
    <n v="849.75"/>
    <n v="849.75"/>
    <n v="849.75"/>
    <n v="10197"/>
    <b v="1"/>
  </r>
  <r>
    <n v="113"/>
    <s v="51"/>
    <x v="0"/>
    <s v="D. Nutrición y Calidad"/>
    <x v="9"/>
    <m/>
    <x v="4"/>
    <s v="Decimocuarto Sueldo"/>
    <n v="3088.0000000000005"/>
    <n v="257.33333333333331"/>
    <n v="257.33333333333331"/>
    <n v="257.33333333333331"/>
    <n v="257.33333333333331"/>
    <n v="257.33333333333331"/>
    <n v="257.33333333333331"/>
    <n v="257.33333333333331"/>
    <n v="257.33333333333331"/>
    <n v="257.33333333333331"/>
    <n v="257.33333333333331"/>
    <n v="257.33333333333331"/>
    <n v="257.33333333333331"/>
    <n v="3088.0000000000005"/>
    <b v="1"/>
  </r>
  <r>
    <n v="114"/>
    <s v="51"/>
    <x v="0"/>
    <s v="D. Nutrición y Calidad"/>
    <x v="9"/>
    <m/>
    <x v="5"/>
    <s v="Fondo de Reserva"/>
    <n v="10197"/>
    <n v="849.75"/>
    <n v="849.75"/>
    <n v="849.75"/>
    <n v="849.75"/>
    <n v="849.75"/>
    <n v="849.75"/>
    <n v="849.75"/>
    <n v="849.75"/>
    <n v="849.75"/>
    <n v="849.75"/>
    <n v="849.75"/>
    <n v="849.75"/>
    <n v="10197"/>
    <b v="1"/>
  </r>
  <r>
    <n v="115"/>
    <s v="51"/>
    <x v="0"/>
    <s v="D. Nutrición y Calidad"/>
    <x v="9"/>
    <m/>
    <x v="6"/>
    <s v="Aporte Patronal"/>
    <n v="11808.126000000002"/>
    <n v="984.01050000000009"/>
    <n v="984.01050000000009"/>
    <n v="984.01050000000009"/>
    <n v="984.01050000000009"/>
    <n v="984.01050000000009"/>
    <n v="984.01050000000009"/>
    <n v="984.01050000000009"/>
    <n v="984.01050000000009"/>
    <n v="984.01050000000009"/>
    <n v="984.01050000000009"/>
    <n v="984.01050000000009"/>
    <n v="984.01050000000009"/>
    <n v="11808.126000000002"/>
    <b v="1"/>
  </r>
  <r>
    <n v="116"/>
    <s v="51"/>
    <x v="0"/>
    <s v="Producción"/>
    <x v="10"/>
    <m/>
    <x v="1"/>
    <s v="Servicios Personales por Contrato"/>
    <n v="19356"/>
    <n v="1613"/>
    <n v="1613"/>
    <n v="1613"/>
    <n v="1613"/>
    <n v="1613"/>
    <n v="1613"/>
    <n v="1613"/>
    <n v="1613"/>
    <n v="1613"/>
    <n v="1613"/>
    <n v="1613"/>
    <n v="1613"/>
    <n v="19356"/>
    <b v="1"/>
  </r>
  <r>
    <n v="117"/>
    <s v="51"/>
    <x v="0"/>
    <s v="Producción"/>
    <x v="10"/>
    <m/>
    <x v="0"/>
    <s v="Remuneraciones Unificadas"/>
    <n v="51924"/>
    <n v="4327"/>
    <n v="4327"/>
    <n v="4327"/>
    <n v="4327"/>
    <n v="4327"/>
    <n v="4327"/>
    <n v="4327"/>
    <n v="4327"/>
    <n v="4327"/>
    <n v="4327"/>
    <n v="4327"/>
    <n v="4327"/>
    <n v="51924"/>
    <b v="1"/>
  </r>
  <r>
    <n v="118"/>
    <s v="51"/>
    <x v="0"/>
    <s v="Producción"/>
    <x v="10"/>
    <m/>
    <x v="3"/>
    <s v="Decimotercer Sueldo"/>
    <n v="5940"/>
    <n v="495"/>
    <n v="495"/>
    <n v="495"/>
    <n v="495"/>
    <n v="495"/>
    <n v="495"/>
    <n v="495"/>
    <n v="495"/>
    <n v="495"/>
    <n v="495"/>
    <n v="495"/>
    <n v="495"/>
    <n v="5940"/>
    <b v="1"/>
  </r>
  <r>
    <n v="119"/>
    <s v="51"/>
    <x v="0"/>
    <s v="Producción"/>
    <x v="10"/>
    <m/>
    <x v="4"/>
    <s v="Decimocuarto Sueldo"/>
    <n v="2316"/>
    <n v="193"/>
    <n v="193"/>
    <n v="193"/>
    <n v="193"/>
    <n v="193"/>
    <n v="193"/>
    <n v="193"/>
    <n v="193"/>
    <n v="193"/>
    <n v="193"/>
    <n v="193"/>
    <n v="193"/>
    <n v="2316"/>
    <b v="1"/>
  </r>
  <r>
    <n v="120"/>
    <s v="51"/>
    <x v="0"/>
    <s v="Producción"/>
    <x v="10"/>
    <m/>
    <x v="5"/>
    <s v="Fondo de Reserva"/>
    <n v="5940"/>
    <n v="495"/>
    <n v="495"/>
    <n v="495"/>
    <n v="495"/>
    <n v="495"/>
    <n v="495"/>
    <n v="495"/>
    <n v="495"/>
    <n v="495"/>
    <n v="495"/>
    <n v="495"/>
    <n v="495"/>
    <n v="5940"/>
    <b v="1"/>
  </r>
  <r>
    <n v="121"/>
    <s v="51"/>
    <x v="0"/>
    <s v="Producción"/>
    <x v="10"/>
    <m/>
    <x v="6"/>
    <s v="Aporte Patronal"/>
    <n v="6878.52"/>
    <n v="573.21"/>
    <n v="573.21"/>
    <n v="573.21"/>
    <n v="573.21"/>
    <n v="573.21"/>
    <n v="573.21"/>
    <n v="573.21"/>
    <n v="573.21"/>
    <n v="573.21"/>
    <n v="573.21"/>
    <n v="573.21"/>
    <n v="573.21"/>
    <n v="6878.52"/>
    <b v="1"/>
  </r>
  <r>
    <n v="122"/>
    <s v="51"/>
    <x v="0"/>
    <s v="D. Protección Vegetal "/>
    <x v="11"/>
    <m/>
    <x v="1"/>
    <s v="Servicios Personales por Contrato"/>
    <n v="16128"/>
    <n v="1344"/>
    <n v="1344"/>
    <n v="1344"/>
    <n v="1344"/>
    <n v="1344"/>
    <n v="1344"/>
    <n v="1344"/>
    <n v="1344"/>
    <n v="1344"/>
    <n v="1344"/>
    <n v="1344"/>
    <n v="1344"/>
    <n v="16128"/>
    <b v="1"/>
  </r>
  <r>
    <n v="123"/>
    <s v="51"/>
    <x v="0"/>
    <s v="D. Protección Vegetal "/>
    <x v="11"/>
    <m/>
    <x v="0"/>
    <s v="Remuneraciones Unificadas"/>
    <n v="134952"/>
    <n v="11246"/>
    <n v="11246"/>
    <n v="11246"/>
    <n v="11246"/>
    <n v="11246"/>
    <n v="11246"/>
    <n v="11246"/>
    <n v="11246"/>
    <n v="11246"/>
    <n v="11246"/>
    <n v="11246"/>
    <n v="11246"/>
    <n v="134952"/>
    <b v="1"/>
  </r>
  <r>
    <n v="124"/>
    <s v="51"/>
    <x v="0"/>
    <s v="D. Protección Vegetal "/>
    <x v="11"/>
    <m/>
    <x v="3"/>
    <s v="Decimotercer Sueldo"/>
    <n v="12589.999999999995"/>
    <n v="1049.1666666666665"/>
    <n v="1049.1666666666665"/>
    <n v="1049.1666666666665"/>
    <n v="1049.1666666666665"/>
    <n v="1049.1666666666665"/>
    <n v="1049.1666666666665"/>
    <n v="1049.1666666666665"/>
    <n v="1049.1666666666665"/>
    <n v="1049.1666666666665"/>
    <n v="1049.1666666666665"/>
    <n v="1049.1666666666665"/>
    <n v="1049.1666666666665"/>
    <n v="12589.999999999995"/>
    <b v="1"/>
  </r>
  <r>
    <n v="125"/>
    <s v="51"/>
    <x v="0"/>
    <s v="D. Protección Vegetal "/>
    <x v="11"/>
    <m/>
    <x v="4"/>
    <s v="Decimocuarto Sueldo"/>
    <n v="3859.9999999999986"/>
    <n v="321.66666666666663"/>
    <n v="321.66666666666663"/>
    <n v="321.66666666666663"/>
    <n v="321.66666666666663"/>
    <n v="321.66666666666663"/>
    <n v="321.66666666666663"/>
    <n v="321.66666666666663"/>
    <n v="321.66666666666663"/>
    <n v="321.66666666666663"/>
    <n v="321.66666666666663"/>
    <n v="321.66666666666663"/>
    <n v="321.66666666666663"/>
    <n v="3859.9999999999986"/>
    <b v="1"/>
  </r>
  <r>
    <n v="126"/>
    <s v="51"/>
    <x v="0"/>
    <s v="D. Protección Vegetal "/>
    <x v="11"/>
    <m/>
    <x v="5"/>
    <s v="Fondo de Reserva"/>
    <n v="12589.999999999995"/>
    <n v="1049.1666666666665"/>
    <n v="1049.1666666666665"/>
    <n v="1049.1666666666665"/>
    <n v="1049.1666666666665"/>
    <n v="1049.1666666666665"/>
    <n v="1049.1666666666665"/>
    <n v="1049.1666666666665"/>
    <n v="1049.1666666666665"/>
    <n v="1049.1666666666665"/>
    <n v="1049.1666666666665"/>
    <n v="1049.1666666666665"/>
    <n v="1049.1666666666665"/>
    <n v="12589.999999999995"/>
    <b v="1"/>
  </r>
  <r>
    <n v="127"/>
    <s v="51"/>
    <x v="0"/>
    <s v="D. Protección Vegetal "/>
    <x v="11"/>
    <m/>
    <x v="6"/>
    <s v="Aporte Patronal"/>
    <n v="14579.219999999996"/>
    <n v="1214.9349999999999"/>
    <n v="1214.9349999999999"/>
    <n v="1214.9349999999999"/>
    <n v="1214.9349999999999"/>
    <n v="1214.9349999999999"/>
    <n v="1214.9349999999999"/>
    <n v="1214.9349999999999"/>
    <n v="1214.9349999999999"/>
    <n v="1214.9349999999999"/>
    <n v="1214.9349999999999"/>
    <n v="1214.9349999999999"/>
    <n v="1214.9349999999999"/>
    <n v="14579.219999999996"/>
    <b v="1"/>
  </r>
  <r>
    <n v="128"/>
    <s v="51"/>
    <x v="0"/>
    <s v="D. Recursos Fitogenéticos"/>
    <x v="12"/>
    <m/>
    <x v="1"/>
    <s v="Servicios Personales por Contrato"/>
    <n v="16944"/>
    <n v="1412"/>
    <n v="1412"/>
    <n v="1412"/>
    <n v="1412"/>
    <n v="1412"/>
    <n v="1412"/>
    <n v="1412"/>
    <n v="1412"/>
    <n v="1412"/>
    <n v="1412"/>
    <n v="1412"/>
    <n v="1412"/>
    <n v="16944"/>
    <b v="1"/>
  </r>
  <r>
    <n v="129"/>
    <s v="51"/>
    <x v="0"/>
    <s v="D. Recursos Fitogenéticos"/>
    <x v="12"/>
    <m/>
    <x v="0"/>
    <s v="Remuneraciones Unificadas"/>
    <n v="90192"/>
    <n v="7516"/>
    <n v="7516"/>
    <n v="7516"/>
    <n v="7516"/>
    <n v="7516"/>
    <n v="7516"/>
    <n v="7516"/>
    <n v="7516"/>
    <n v="7516"/>
    <n v="7516"/>
    <n v="7516"/>
    <n v="7516"/>
    <n v="90192"/>
    <b v="1"/>
  </r>
  <r>
    <n v="130"/>
    <s v="51"/>
    <x v="0"/>
    <s v="D. Recursos Fitogenéticos"/>
    <x v="12"/>
    <m/>
    <x v="3"/>
    <s v="Decimotercer Sueldo"/>
    <n v="8928"/>
    <n v="744"/>
    <n v="744"/>
    <n v="744"/>
    <n v="744"/>
    <n v="744"/>
    <n v="744"/>
    <n v="744"/>
    <n v="744"/>
    <n v="744"/>
    <n v="744"/>
    <n v="744"/>
    <n v="744"/>
    <n v="8928"/>
    <b v="1"/>
  </r>
  <r>
    <n v="131"/>
    <s v="51"/>
    <x v="0"/>
    <s v="D. Recursos Fitogenéticos"/>
    <x v="12"/>
    <m/>
    <x v="4"/>
    <s v="Decimocuarto Sueldo"/>
    <n v="2315.9999999999995"/>
    <n v="192.99999999999997"/>
    <n v="192.99999999999997"/>
    <n v="192.99999999999997"/>
    <n v="192.99999999999997"/>
    <n v="192.99999999999997"/>
    <n v="192.99999999999997"/>
    <n v="192.99999999999997"/>
    <n v="192.99999999999997"/>
    <n v="192.99999999999997"/>
    <n v="192.99999999999997"/>
    <n v="192.99999999999997"/>
    <n v="192.99999999999997"/>
    <n v="2315.9999999999995"/>
    <b v="1"/>
  </r>
  <r>
    <n v="132"/>
    <s v="51"/>
    <x v="0"/>
    <s v="D. Recursos Fitogenéticos"/>
    <x v="12"/>
    <m/>
    <x v="5"/>
    <s v="Fondo de Reserva"/>
    <n v="8928"/>
    <n v="744"/>
    <n v="744"/>
    <n v="744"/>
    <n v="744"/>
    <n v="744"/>
    <n v="744"/>
    <n v="744"/>
    <n v="744"/>
    <n v="744"/>
    <n v="744"/>
    <n v="744"/>
    <n v="744"/>
    <n v="8928"/>
    <b v="1"/>
  </r>
  <r>
    <n v="133"/>
    <s v="51"/>
    <x v="0"/>
    <s v="D. Recursos Fitogenéticos"/>
    <x v="12"/>
    <m/>
    <x v="6"/>
    <s v="Aporte Patronal"/>
    <n v="10338.623999999998"/>
    <n v="861.55200000000013"/>
    <n v="861.55200000000013"/>
    <n v="861.55200000000013"/>
    <n v="861.55200000000013"/>
    <n v="861.55200000000013"/>
    <n v="861.55200000000013"/>
    <n v="861.55200000000013"/>
    <n v="861.55200000000013"/>
    <n v="861.55200000000013"/>
    <n v="861.55200000000013"/>
    <n v="861.55200000000013"/>
    <n v="861.55200000000013"/>
    <n v="10338.623999999998"/>
    <b v="1"/>
  </r>
  <r>
    <n v="134"/>
    <s v="51"/>
    <x v="0"/>
    <s v="D. Biotecnología"/>
    <x v="1"/>
    <m/>
    <x v="1"/>
    <s v="Servicios Personales por Contrato"/>
    <n v="21624"/>
    <n v="1802"/>
    <n v="1802"/>
    <n v="1802"/>
    <n v="1802"/>
    <n v="1802"/>
    <n v="1802"/>
    <n v="1802"/>
    <n v="1802"/>
    <n v="1802"/>
    <n v="1802"/>
    <n v="1802"/>
    <n v="1802"/>
    <n v="21624"/>
    <b v="1"/>
  </r>
  <r>
    <n v="135"/>
    <s v="51"/>
    <x v="0"/>
    <s v="D. Biotecnología"/>
    <x v="1"/>
    <m/>
    <x v="0"/>
    <s v="Remuneraciones Unificadas"/>
    <n v="40488"/>
    <n v="3374"/>
    <n v="3374"/>
    <n v="3374"/>
    <n v="3374"/>
    <n v="3374"/>
    <n v="3374"/>
    <n v="3374"/>
    <n v="3374"/>
    <n v="3374"/>
    <n v="3374"/>
    <n v="3374"/>
    <n v="3374"/>
    <n v="40488"/>
    <b v="1"/>
  </r>
  <r>
    <n v="136"/>
    <s v="51"/>
    <x v="0"/>
    <s v="D. Biotecnología"/>
    <x v="1"/>
    <m/>
    <x v="3"/>
    <s v="Decimotercer Sueldo"/>
    <n v="5176"/>
    <n v="431.33333333333337"/>
    <n v="431.33333333333337"/>
    <n v="431.33333333333337"/>
    <n v="431.33333333333337"/>
    <n v="431.33333333333337"/>
    <n v="431.33333333333337"/>
    <n v="431.33333333333337"/>
    <n v="431.33333333333337"/>
    <n v="431.33333333333337"/>
    <n v="431.33333333333337"/>
    <n v="431.33333333333337"/>
    <n v="431.33333333333337"/>
    <n v="5176"/>
    <b v="1"/>
  </r>
  <r>
    <n v="137"/>
    <s v="51"/>
    <x v="0"/>
    <s v="D. Biotecnología"/>
    <x v="1"/>
    <m/>
    <x v="4"/>
    <s v="Decimocuarto Sueldo"/>
    <n v="1544.0000000000002"/>
    <n v="128.66666666666666"/>
    <n v="128.66666666666666"/>
    <n v="128.66666666666666"/>
    <n v="128.66666666666666"/>
    <n v="128.66666666666666"/>
    <n v="128.66666666666666"/>
    <n v="128.66666666666666"/>
    <n v="128.66666666666666"/>
    <n v="128.66666666666666"/>
    <n v="128.66666666666666"/>
    <n v="128.66666666666666"/>
    <n v="128.66666666666666"/>
    <n v="1544.0000000000002"/>
    <b v="1"/>
  </r>
  <r>
    <n v="138"/>
    <s v="51"/>
    <x v="0"/>
    <s v="D. Biotecnología"/>
    <x v="1"/>
    <m/>
    <x v="5"/>
    <s v="Fondo de Reserva"/>
    <n v="5176"/>
    <n v="431.33333333333337"/>
    <n v="431.33333333333337"/>
    <n v="431.33333333333337"/>
    <n v="431.33333333333337"/>
    <n v="431.33333333333337"/>
    <n v="431.33333333333337"/>
    <n v="431.33333333333337"/>
    <n v="431.33333333333337"/>
    <n v="431.33333333333337"/>
    <n v="431.33333333333337"/>
    <n v="431.33333333333337"/>
    <n v="431.33333333333337"/>
    <n v="5176"/>
    <b v="1"/>
  </r>
  <r>
    <n v="139"/>
    <s v="51"/>
    <x v="0"/>
    <s v="D. Biotecnología"/>
    <x v="1"/>
    <m/>
    <x v="6"/>
    <s v="Aporte Patronal"/>
    <n v="5993.8080000000009"/>
    <n v="499.48400000000004"/>
    <n v="499.48400000000004"/>
    <n v="499.48400000000004"/>
    <n v="499.48400000000004"/>
    <n v="499.48400000000004"/>
    <n v="499.48400000000004"/>
    <n v="499.48400000000004"/>
    <n v="499.48400000000004"/>
    <n v="499.48400000000004"/>
    <n v="499.48400000000004"/>
    <n v="499.48400000000004"/>
    <n v="499.48400000000004"/>
    <n v="5993.8080000000009"/>
    <b v="1"/>
  </r>
  <r>
    <n v="140"/>
    <s v="51"/>
    <x v="0"/>
    <s v="D. Suelos y Aguas"/>
    <x v="13"/>
    <m/>
    <x v="1"/>
    <s v="Servicios Personales por Contrato"/>
    <n v="10812"/>
    <n v="901"/>
    <n v="901"/>
    <n v="901"/>
    <n v="901"/>
    <n v="901"/>
    <n v="901"/>
    <n v="901"/>
    <n v="901"/>
    <n v="901"/>
    <n v="901"/>
    <n v="901"/>
    <n v="901"/>
    <n v="10812"/>
    <b v="1"/>
  </r>
  <r>
    <n v="141"/>
    <s v="51"/>
    <x v="0"/>
    <s v="D. Suelos y Aguas"/>
    <x v="13"/>
    <m/>
    <x v="0"/>
    <s v="Remuneraciones Unificadas"/>
    <n v="57492"/>
    <n v="4791"/>
    <n v="4791"/>
    <n v="4791"/>
    <n v="4791"/>
    <n v="4791"/>
    <n v="4791"/>
    <n v="4791"/>
    <n v="4791"/>
    <n v="4791"/>
    <n v="4791"/>
    <n v="4791"/>
    <n v="4791"/>
    <n v="57492"/>
    <b v="1"/>
  </r>
  <r>
    <n v="142"/>
    <s v="51"/>
    <x v="0"/>
    <s v="D. Suelos y Aguas"/>
    <x v="13"/>
    <m/>
    <x v="3"/>
    <s v="Decimotercer Sueldo"/>
    <n v="5691.9999999999973"/>
    <n v="474.33333333333326"/>
    <n v="474.33333333333326"/>
    <n v="474.33333333333326"/>
    <n v="474.33333333333326"/>
    <n v="474.33333333333326"/>
    <n v="474.33333333333326"/>
    <n v="474.33333333333326"/>
    <n v="474.33333333333326"/>
    <n v="474.33333333333326"/>
    <n v="474.33333333333326"/>
    <n v="474.33333333333326"/>
    <n v="474.33333333333326"/>
    <n v="5691.9999999999973"/>
    <b v="1"/>
  </r>
  <r>
    <n v="143"/>
    <s v="51"/>
    <x v="0"/>
    <s v="D. Suelos y Aguas"/>
    <x v="13"/>
    <m/>
    <x v="4"/>
    <s v="Decimocuarto Sueldo"/>
    <n v="2315.9999999999995"/>
    <n v="192.99999999999997"/>
    <n v="192.99999999999997"/>
    <n v="192.99999999999997"/>
    <n v="192.99999999999997"/>
    <n v="192.99999999999997"/>
    <n v="192.99999999999997"/>
    <n v="192.99999999999997"/>
    <n v="192.99999999999997"/>
    <n v="192.99999999999997"/>
    <n v="192.99999999999997"/>
    <n v="192.99999999999997"/>
    <n v="192.99999999999997"/>
    <n v="2315.9999999999995"/>
    <b v="1"/>
  </r>
  <r>
    <n v="144"/>
    <s v="51"/>
    <x v="0"/>
    <s v="D. Suelos y Aguas"/>
    <x v="13"/>
    <m/>
    <x v="5"/>
    <s v="Fondo de Reserva"/>
    <n v="5691.9999999999973"/>
    <n v="474.33333333333326"/>
    <n v="474.33333333333326"/>
    <n v="474.33333333333326"/>
    <n v="474.33333333333326"/>
    <n v="474.33333333333326"/>
    <n v="474.33333333333326"/>
    <n v="474.33333333333326"/>
    <n v="474.33333333333326"/>
    <n v="474.33333333333326"/>
    <n v="474.33333333333326"/>
    <n v="474.33333333333326"/>
    <n v="474.33333333333326"/>
    <n v="5691.9999999999973"/>
    <b v="1"/>
  </r>
  <r>
    <n v="145"/>
    <s v="51"/>
    <x v="0"/>
    <s v="D. Suelos y Aguas"/>
    <x v="13"/>
    <m/>
    <x v="6"/>
    <s v="Aporte Patronal"/>
    <n v="6591.3360000000021"/>
    <n v="549.27800000000002"/>
    <n v="549.27800000000002"/>
    <n v="549.27800000000002"/>
    <n v="549.27800000000002"/>
    <n v="549.27800000000002"/>
    <n v="549.27800000000002"/>
    <n v="549.27800000000002"/>
    <n v="549.27800000000002"/>
    <n v="549.27800000000002"/>
    <n v="549.27800000000002"/>
    <n v="549.27800000000002"/>
    <n v="549.27800000000002"/>
    <n v="6591.3360000000021"/>
    <b v="1"/>
  </r>
  <r>
    <n v="146"/>
    <s v="51"/>
    <x v="0"/>
    <s v="Transferencia de Tecnología"/>
    <x v="14"/>
    <m/>
    <x v="1"/>
    <s v="Servicios Personales por Contrato"/>
    <n v="41184"/>
    <n v="3384"/>
    <n v="3384"/>
    <n v="3384"/>
    <n v="3384"/>
    <n v="3384"/>
    <n v="3384"/>
    <n v="3384"/>
    <n v="3384"/>
    <n v="3384"/>
    <n v="3384"/>
    <n v="3384"/>
    <n v="3960"/>
    <n v="41184"/>
    <b v="1"/>
  </r>
  <r>
    <n v="147"/>
    <s v="51"/>
    <x v="0"/>
    <s v="Transferencia de Tecnología"/>
    <x v="14"/>
    <m/>
    <x v="0"/>
    <s v="Remuneraciones Unificadas"/>
    <n v="115164"/>
    <n v="9597"/>
    <n v="9597"/>
    <n v="9597"/>
    <n v="9597"/>
    <n v="9597"/>
    <n v="9597"/>
    <n v="9597"/>
    <n v="9597"/>
    <n v="9597"/>
    <n v="9597"/>
    <n v="9597"/>
    <n v="9597"/>
    <n v="115164"/>
    <b v="1"/>
  </r>
  <r>
    <n v="148"/>
    <s v="51"/>
    <x v="0"/>
    <s v="Transferencia de Tecnología"/>
    <x v="14"/>
    <m/>
    <x v="3"/>
    <s v="Decimotercer Sueldo"/>
    <n v="12981"/>
    <n v="1081.75"/>
    <n v="1081.75"/>
    <n v="1081.75"/>
    <n v="1081.75"/>
    <n v="1081.75"/>
    <n v="1081.75"/>
    <n v="1081.75"/>
    <n v="1081.75"/>
    <n v="1081.75"/>
    <n v="1081.75"/>
    <n v="1081.75"/>
    <n v="1081.75"/>
    <n v="12981"/>
    <b v="1"/>
  </r>
  <r>
    <n v="149"/>
    <s v="51"/>
    <x v="0"/>
    <s v="Transferencia de Tecnología"/>
    <x v="14"/>
    <m/>
    <x v="4"/>
    <s v="Decimocuarto Sueldo"/>
    <n v="4246.0000000000009"/>
    <n v="353.83333333333331"/>
    <n v="353.83333333333331"/>
    <n v="353.83333333333331"/>
    <n v="353.83333333333331"/>
    <n v="353.83333333333331"/>
    <n v="353.83333333333331"/>
    <n v="353.83333333333331"/>
    <n v="353.83333333333331"/>
    <n v="353.83333333333331"/>
    <n v="353.83333333333331"/>
    <n v="353.83333333333331"/>
    <n v="353.83333333333331"/>
    <n v="4246.0000000000009"/>
    <b v="1"/>
  </r>
  <r>
    <n v="150"/>
    <s v="51"/>
    <x v="0"/>
    <s v="Transferencia de Tecnología"/>
    <x v="14"/>
    <m/>
    <x v="5"/>
    <s v="Fondo de Reserva"/>
    <n v="12981"/>
    <n v="1081.75"/>
    <n v="1081.75"/>
    <n v="1081.75"/>
    <n v="1081.75"/>
    <n v="1081.75"/>
    <n v="1081.75"/>
    <n v="1081.75"/>
    <n v="1081.75"/>
    <n v="1081.75"/>
    <n v="1081.75"/>
    <n v="1081.75"/>
    <n v="1081.75"/>
    <n v="12981"/>
    <b v="1"/>
  </r>
  <r>
    <n v="151"/>
    <s v="51"/>
    <x v="0"/>
    <s v="Transferencia de Tecnología"/>
    <x v="14"/>
    <m/>
    <x v="6"/>
    <s v="Aporte Patronal"/>
    <n v="15031.998"/>
    <n v="1252.6665000000003"/>
    <n v="1252.6665000000003"/>
    <n v="1252.6665000000003"/>
    <n v="1252.6665000000003"/>
    <n v="1252.6665000000003"/>
    <n v="1252.6665000000003"/>
    <n v="1252.6665000000003"/>
    <n v="1252.6665000000003"/>
    <n v="1252.6665000000003"/>
    <n v="1252.6665000000003"/>
    <n v="1252.6665000000003"/>
    <n v="1252.6665000000003"/>
    <n v="15031.998"/>
    <b v="1"/>
  </r>
  <r>
    <n v="152"/>
    <s v="51"/>
    <x v="0"/>
    <s v="P. Forestería"/>
    <x v="15"/>
    <m/>
    <x v="1"/>
    <s v="Servicios Personales por Contrato"/>
    <n v="31944"/>
    <n v="2662"/>
    <n v="2662"/>
    <n v="2662"/>
    <n v="2662"/>
    <n v="2662"/>
    <n v="2662"/>
    <n v="2662"/>
    <n v="2662"/>
    <n v="2662"/>
    <n v="2662"/>
    <n v="2662"/>
    <n v="2662"/>
    <n v="31944"/>
    <b v="1"/>
  </r>
  <r>
    <n v="153"/>
    <s v="51"/>
    <x v="0"/>
    <s v="P. Forestería"/>
    <x v="15"/>
    <m/>
    <x v="3"/>
    <s v="Decimotercer Sueldo"/>
    <n v="2662"/>
    <n v="221.83333333333331"/>
    <n v="221.83333333333331"/>
    <n v="221.83333333333331"/>
    <n v="221.83333333333331"/>
    <n v="221.83333333333331"/>
    <n v="221.83333333333331"/>
    <n v="221.83333333333331"/>
    <n v="221.83333333333331"/>
    <n v="221.83333333333331"/>
    <n v="221.83333333333331"/>
    <n v="221.83333333333331"/>
    <n v="221.83333333333331"/>
    <n v="2662"/>
    <b v="1"/>
  </r>
  <r>
    <n v="154"/>
    <s v="51"/>
    <x v="0"/>
    <s v="P. Forestería"/>
    <x v="15"/>
    <m/>
    <x v="4"/>
    <s v="Decimocuarto Sueldo"/>
    <n v="772.00000000000011"/>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155"/>
    <s v="51"/>
    <x v="0"/>
    <s v="P. Forestería"/>
    <x v="15"/>
    <m/>
    <x v="5"/>
    <s v="Fondo de Reserva"/>
    <n v="2662"/>
    <n v="221.83333333333331"/>
    <n v="221.83333333333331"/>
    <n v="221.83333333333331"/>
    <n v="221.83333333333331"/>
    <n v="221.83333333333331"/>
    <n v="221.83333333333331"/>
    <n v="221.83333333333331"/>
    <n v="221.83333333333331"/>
    <n v="221.83333333333331"/>
    <n v="221.83333333333331"/>
    <n v="221.83333333333331"/>
    <n v="221.83333333333331"/>
    <n v="2662"/>
    <b v="1"/>
  </r>
  <r>
    <n v="156"/>
    <s v="51"/>
    <x v="0"/>
    <s v="P. Forestería"/>
    <x v="15"/>
    <m/>
    <x v="6"/>
    <s v="Aporte Patronal"/>
    <n v="3082.5959999999995"/>
    <n v="256.88300000000004"/>
    <n v="256.88300000000004"/>
    <n v="256.88300000000004"/>
    <n v="256.88300000000004"/>
    <n v="256.88300000000004"/>
    <n v="256.88300000000004"/>
    <n v="256.88300000000004"/>
    <n v="256.88300000000004"/>
    <n v="256.88300000000004"/>
    <n v="256.88300000000004"/>
    <n v="256.88300000000004"/>
    <n v="256.88300000000004"/>
    <n v="3082.5959999999995"/>
    <b v="1"/>
  </r>
  <r>
    <n v="157"/>
    <s v="53"/>
    <x v="0"/>
    <s v="Administración"/>
    <x v="0"/>
    <m/>
    <x v="11"/>
    <s v="Agua Potable"/>
    <n v="916"/>
    <n v="76.333333333333329"/>
    <n v="76.333333333333329"/>
    <n v="76.333333333333329"/>
    <n v="76.333333333333329"/>
    <n v="76.333333333333329"/>
    <n v="76.333333333333329"/>
    <n v="76.333333333333329"/>
    <n v="76.333333333333329"/>
    <n v="76.333333333333329"/>
    <n v="76.333333333333329"/>
    <n v="76.333333333333329"/>
    <n v="76.333333333333329"/>
    <n v="916.00000000000011"/>
    <b v="1"/>
  </r>
  <r>
    <n v="158"/>
    <s v="53"/>
    <x v="0"/>
    <s v="P. Fruticultura"/>
    <x v="2"/>
    <m/>
    <x v="11"/>
    <s v="Agua Potable"/>
    <n v="2449"/>
    <n v="204.08333333333334"/>
    <n v="204.08333333333334"/>
    <n v="204.08333333333334"/>
    <n v="204.08333333333334"/>
    <n v="204.08333333333334"/>
    <n v="204.08333333333334"/>
    <n v="204.08333333333334"/>
    <n v="204.08333333333334"/>
    <n v="204.08333333333334"/>
    <n v="204.08333333333334"/>
    <n v="204.08333333333334"/>
    <n v="204.08333333333334"/>
    <n v="2449"/>
    <b v="1"/>
  </r>
  <r>
    <n v="159"/>
    <s v="53"/>
    <x v="0"/>
    <s v="P. Fruticultura"/>
    <x v="2"/>
    <m/>
    <x v="12"/>
    <s v="Agua de Riego"/>
    <n v="634"/>
    <m/>
    <m/>
    <n v="634"/>
    <m/>
    <m/>
    <m/>
    <m/>
    <m/>
    <m/>
    <m/>
    <m/>
    <m/>
    <n v="634"/>
    <b v="1"/>
  </r>
  <r>
    <n v="160"/>
    <s v="53"/>
    <x v="0"/>
    <s v="Administración"/>
    <x v="0"/>
    <m/>
    <x v="13"/>
    <s v="Energía Eléctrica"/>
    <n v="47929"/>
    <n v="3994.0833333333335"/>
    <n v="3994.0833333333335"/>
    <n v="3994.0833333333335"/>
    <n v="3994.0833333333335"/>
    <n v="3994.0833333333335"/>
    <n v="3994.0833333333335"/>
    <n v="3994.0833333333335"/>
    <n v="3994.0833333333335"/>
    <n v="3994.0833333333335"/>
    <n v="3994.0833333333335"/>
    <n v="3994.0833333333335"/>
    <n v="3994.0833333333335"/>
    <n v="47929.000000000007"/>
    <b v="1"/>
  </r>
  <r>
    <n v="161"/>
    <s v="53"/>
    <x v="0"/>
    <s v="Administración"/>
    <x v="0"/>
    <m/>
    <x v="14"/>
    <s v="Telecomunicaciones"/>
    <n v="9140"/>
    <n v="761.66666666666663"/>
    <n v="761.66666666666663"/>
    <n v="761.66666666666663"/>
    <n v="761.66666666666663"/>
    <n v="761.66666666666663"/>
    <n v="761.66666666666663"/>
    <n v="761.66666666666663"/>
    <n v="761.66666666666663"/>
    <n v="761.66666666666663"/>
    <n v="761.66666666666663"/>
    <n v="761.66666666666663"/>
    <n v="761.66666666666663"/>
    <n v="9140"/>
    <b v="1"/>
  </r>
  <r>
    <n v="162"/>
    <s v="53"/>
    <x v="0"/>
    <s v="Administración"/>
    <x v="0"/>
    <s v="SI"/>
    <x v="15"/>
    <s v="Pasajes al Interior"/>
    <n v="518"/>
    <m/>
    <m/>
    <n v="518"/>
    <m/>
    <m/>
    <m/>
    <m/>
    <m/>
    <m/>
    <m/>
    <m/>
    <m/>
    <n v="518"/>
    <b v="1"/>
  </r>
  <r>
    <n v="163"/>
    <s v="53"/>
    <x v="0"/>
    <s v="P. Fruticultura"/>
    <x v="2"/>
    <s v="SI"/>
    <x v="15"/>
    <s v="Pasajes al Interior"/>
    <n v="572"/>
    <m/>
    <m/>
    <n v="572"/>
    <m/>
    <m/>
    <m/>
    <m/>
    <m/>
    <m/>
    <m/>
    <m/>
    <m/>
    <n v="572"/>
    <b v="1"/>
  </r>
  <r>
    <n v="164"/>
    <s v="53"/>
    <x v="0"/>
    <s v="Administración"/>
    <x v="0"/>
    <s v="SI"/>
    <x v="16"/>
    <s v="Viáticos y Subsistencias en el Interior"/>
    <n v="1760"/>
    <n v="146.66666666666666"/>
    <n v="146.66666666666666"/>
    <n v="146.66666666666666"/>
    <n v="146.66666666666666"/>
    <n v="146.66666666666666"/>
    <n v="146.66666666666666"/>
    <n v="146.66666666666666"/>
    <n v="146.66666666666666"/>
    <n v="146.66666666666666"/>
    <n v="146.66666666666666"/>
    <n v="146.66666666666666"/>
    <n v="146.66666666666666"/>
    <n v="1760.0000000000002"/>
    <b v="1"/>
  </r>
  <r>
    <n v="165"/>
    <s v="53"/>
    <x v="0"/>
    <s v="P. Cereales"/>
    <x v="3"/>
    <s v="SI"/>
    <x v="16"/>
    <s v="Viáticos y Subsistencias en el Interior"/>
    <n v="400"/>
    <n v="100"/>
    <m/>
    <m/>
    <n v="100"/>
    <m/>
    <m/>
    <n v="100"/>
    <m/>
    <m/>
    <n v="100"/>
    <m/>
    <m/>
    <n v="400"/>
    <b v="1"/>
  </r>
  <r>
    <n v="166"/>
    <s v="53"/>
    <x v="0"/>
    <s v="P. Forestería"/>
    <x v="15"/>
    <s v="SI"/>
    <x v="16"/>
    <s v="Viáticos y Subsistencias en el Interior"/>
    <n v="400"/>
    <n v="100"/>
    <m/>
    <m/>
    <n v="100"/>
    <m/>
    <m/>
    <n v="100"/>
    <m/>
    <m/>
    <n v="100"/>
    <m/>
    <m/>
    <n v="400"/>
    <b v="1"/>
  </r>
  <r>
    <n v="167"/>
    <s v="53"/>
    <x v="0"/>
    <s v="P. Fruticultura"/>
    <x v="2"/>
    <s v="SI"/>
    <x v="16"/>
    <s v="Viáticos y Subsistencias en el Interior"/>
    <n v="400"/>
    <n v="100"/>
    <m/>
    <m/>
    <n v="100"/>
    <m/>
    <m/>
    <n v="100"/>
    <m/>
    <m/>
    <n v="100"/>
    <m/>
    <m/>
    <n v="400"/>
    <b v="1"/>
  </r>
  <r>
    <n v="168"/>
    <s v="53"/>
    <x v="0"/>
    <s v="P. Ganadería y Pastos"/>
    <x v="7"/>
    <s v="SI"/>
    <x v="16"/>
    <s v="Viáticos y Subsistencias en el Interior"/>
    <n v="400"/>
    <n v="100"/>
    <m/>
    <m/>
    <n v="100"/>
    <m/>
    <m/>
    <n v="100"/>
    <m/>
    <m/>
    <n v="100"/>
    <m/>
    <m/>
    <n v="400"/>
    <b v="1"/>
  </r>
  <r>
    <n v="169"/>
    <s v="53"/>
    <x v="0"/>
    <s v="P. Maíz"/>
    <x v="5"/>
    <s v="SI"/>
    <x v="16"/>
    <s v="Viáticos y Subsistencias en el Interior"/>
    <n v="400"/>
    <n v="100"/>
    <m/>
    <m/>
    <n v="100"/>
    <m/>
    <m/>
    <n v="100"/>
    <m/>
    <m/>
    <n v="100"/>
    <m/>
    <m/>
    <n v="400"/>
    <b v="1"/>
  </r>
  <r>
    <n v="170"/>
    <s v="53"/>
    <x v="0"/>
    <s v="D. Raíces y Tubérculos - Papa"/>
    <x v="16"/>
    <s v="SI"/>
    <x v="16"/>
    <s v="Viáticos y Subsistencias en el Interior"/>
    <n v="400"/>
    <n v="100"/>
    <m/>
    <m/>
    <n v="100"/>
    <m/>
    <m/>
    <n v="100"/>
    <m/>
    <m/>
    <n v="100"/>
    <m/>
    <m/>
    <n v="400"/>
    <b v="1"/>
  </r>
  <r>
    <n v="171"/>
    <s v="53"/>
    <x v="0"/>
    <s v="P. Leguminosas y Granos Andinos"/>
    <x v="4"/>
    <s v="SI"/>
    <x v="16"/>
    <s v="Viáticos y Subsistencias en el Interior"/>
    <n v="400"/>
    <n v="100"/>
    <m/>
    <m/>
    <n v="100"/>
    <m/>
    <m/>
    <n v="100"/>
    <m/>
    <m/>
    <n v="100"/>
    <m/>
    <m/>
    <n v="400"/>
    <b v="1"/>
  </r>
  <r>
    <n v="172"/>
    <s v="53"/>
    <x v="0"/>
    <s v="D. Biotecnología"/>
    <x v="1"/>
    <s v="SI"/>
    <x v="16"/>
    <s v="Viáticos y Subsistencias en el Interior"/>
    <n v="400"/>
    <n v="100"/>
    <m/>
    <m/>
    <n v="100"/>
    <m/>
    <m/>
    <n v="100"/>
    <m/>
    <m/>
    <n v="100"/>
    <m/>
    <m/>
    <n v="400"/>
    <b v="1"/>
  </r>
  <r>
    <n v="173"/>
    <s v="53"/>
    <x v="0"/>
    <s v="D. Recursos Fitogenéticos"/>
    <x v="12"/>
    <s v="SI"/>
    <x v="16"/>
    <s v="Viáticos y Subsistencias en el Interior"/>
    <n v="400"/>
    <n v="100"/>
    <m/>
    <m/>
    <n v="100"/>
    <m/>
    <m/>
    <n v="100"/>
    <m/>
    <m/>
    <n v="100"/>
    <m/>
    <m/>
    <n v="400"/>
    <b v="1"/>
  </r>
  <r>
    <n v="174"/>
    <s v="53"/>
    <x v="0"/>
    <s v="D. Economía Agrícola"/>
    <x v="8"/>
    <s v="SI"/>
    <x v="16"/>
    <s v="Viáticos y Subsistencias en el Interior"/>
    <n v="400"/>
    <n v="100"/>
    <m/>
    <m/>
    <n v="100"/>
    <m/>
    <m/>
    <n v="100"/>
    <m/>
    <m/>
    <n v="100"/>
    <m/>
    <m/>
    <n v="400"/>
    <b v="1"/>
  </r>
  <r>
    <n v="175"/>
    <s v="53"/>
    <x v="0"/>
    <s v="D. Nutrición y Calidad"/>
    <x v="9"/>
    <s v="SI"/>
    <x v="16"/>
    <s v="Viáticos y Subsistencias en el Interior"/>
    <n v="400"/>
    <n v="100"/>
    <m/>
    <m/>
    <n v="100"/>
    <m/>
    <m/>
    <n v="100"/>
    <m/>
    <m/>
    <n v="100"/>
    <m/>
    <m/>
    <n v="400"/>
    <b v="1"/>
  </r>
  <r>
    <n v="176"/>
    <s v="53"/>
    <x v="0"/>
    <s v="D. Protección Vegetal "/>
    <x v="11"/>
    <s v="SI"/>
    <x v="16"/>
    <s v="Viáticos y Subsistencias en el Interior"/>
    <n v="400"/>
    <n v="100"/>
    <m/>
    <m/>
    <n v="100"/>
    <m/>
    <m/>
    <n v="100"/>
    <m/>
    <m/>
    <n v="100"/>
    <m/>
    <m/>
    <n v="400"/>
    <b v="1"/>
  </r>
  <r>
    <n v="177"/>
    <s v="53"/>
    <x v="0"/>
    <s v="D. Suelos y Aguas"/>
    <x v="13"/>
    <s v="SI"/>
    <x v="16"/>
    <s v="Viáticos y Subsistencias en el Interior"/>
    <n v="400"/>
    <n v="100"/>
    <m/>
    <m/>
    <n v="100"/>
    <m/>
    <m/>
    <n v="100"/>
    <m/>
    <m/>
    <n v="100"/>
    <m/>
    <m/>
    <n v="400"/>
    <b v="1"/>
  </r>
  <r>
    <n v="178"/>
    <s v="53"/>
    <x v="0"/>
    <s v="Producción"/>
    <x v="10"/>
    <s v="SI"/>
    <x v="16"/>
    <s v="Viáticos y Subsistencias en el Interior"/>
    <n v="400"/>
    <n v="100"/>
    <m/>
    <m/>
    <n v="100"/>
    <m/>
    <m/>
    <n v="100"/>
    <m/>
    <m/>
    <n v="100"/>
    <m/>
    <m/>
    <n v="400"/>
    <b v="1"/>
  </r>
  <r>
    <n v="179"/>
    <s v="53"/>
    <x v="0"/>
    <s v="Transferencia de Tecnología"/>
    <x v="14"/>
    <s v="SI"/>
    <x v="16"/>
    <s v="Viáticos y Subsistencias en el Interior"/>
    <n v="400"/>
    <n v="100"/>
    <m/>
    <m/>
    <n v="100"/>
    <m/>
    <m/>
    <n v="100"/>
    <m/>
    <m/>
    <n v="100"/>
    <m/>
    <m/>
    <n v="400"/>
    <b v="1"/>
  </r>
  <r>
    <n v="180"/>
    <s v="53"/>
    <x v="0"/>
    <s v="Administración"/>
    <x v="0"/>
    <s v="SI"/>
    <x v="17"/>
    <s v="Maquinarias y Equipos (Instalación, Mantenimiento y Reparación)"/>
    <n v="54166"/>
    <m/>
    <m/>
    <n v="13541.5"/>
    <n v="13541.5"/>
    <n v="13541.5"/>
    <n v="13541.5"/>
    <m/>
    <m/>
    <m/>
    <m/>
    <m/>
    <m/>
    <n v="54166"/>
    <b v="1"/>
  </r>
  <r>
    <n v="181"/>
    <s v="53"/>
    <x v="0"/>
    <s v="P. Fruticultura"/>
    <x v="2"/>
    <s v="SI"/>
    <x v="17"/>
    <s v="Maquinarias y Equipos (Instalación, Mantenimiento y Reparación)"/>
    <n v="2915"/>
    <m/>
    <m/>
    <n v="728.75"/>
    <n v="728.75"/>
    <n v="728.75"/>
    <n v="728.75"/>
    <m/>
    <m/>
    <m/>
    <m/>
    <m/>
    <m/>
    <n v="2915"/>
    <b v="1"/>
  </r>
  <r>
    <n v="182"/>
    <s v="53"/>
    <x v="0"/>
    <s v="Administración"/>
    <x v="0"/>
    <s v="SI"/>
    <x v="18"/>
    <s v="Instalación, Mantenimiento y Reparación de Edificios, Locales y Residencias de propiedad_x000a_de las Entidades Públicas"/>
    <n v="6481"/>
    <m/>
    <m/>
    <n v="3240.5"/>
    <n v="3240.5"/>
    <m/>
    <m/>
    <m/>
    <m/>
    <m/>
    <m/>
    <m/>
    <m/>
    <n v="6481"/>
    <b v="1"/>
  </r>
  <r>
    <n v="183"/>
    <s v="53"/>
    <x v="0"/>
    <s v="P. Fruticultura"/>
    <x v="2"/>
    <s v="SI"/>
    <x v="18"/>
    <s v="Instalación, Mantenimiento y Reparación de Edificios, Locales y Residencias de propiedad_x000a_de las Entidades Públicas"/>
    <n v="695"/>
    <m/>
    <m/>
    <n v="695"/>
    <m/>
    <m/>
    <m/>
    <m/>
    <m/>
    <m/>
    <m/>
    <m/>
    <m/>
    <n v="695"/>
    <b v="1"/>
  </r>
  <r>
    <n v="184"/>
    <s v="53"/>
    <x v="0"/>
    <s v="Administración"/>
    <x v="0"/>
    <s v="SI"/>
    <x v="19"/>
    <s v="Vehículos Terrestres (Mantenimiento y Reparaciones)"/>
    <n v="2070"/>
    <m/>
    <m/>
    <n v="517.5"/>
    <n v="517.5"/>
    <n v="517.5"/>
    <n v="517.5"/>
    <m/>
    <m/>
    <m/>
    <m/>
    <m/>
    <m/>
    <n v="2070"/>
    <b v="1"/>
  </r>
  <r>
    <n v="185"/>
    <s v="53"/>
    <x v="0"/>
    <s v="Administración"/>
    <x v="0"/>
    <m/>
    <x v="20"/>
    <s v="Edificios,   Locales   y   Residencias,   Parqueaderos,   Casilleros   Judiciales   y   Bancarios_x000a_(Arrendamiento)"/>
    <n v="3020"/>
    <n v="251.66666666666666"/>
    <n v="251.66666666666666"/>
    <n v="251.66666666666666"/>
    <n v="251.66666666666666"/>
    <n v="251.66666666666666"/>
    <n v="251.66666666666666"/>
    <n v="251.66666666666666"/>
    <n v="251.66666666666666"/>
    <n v="251.66666666666666"/>
    <n v="251.66666666666666"/>
    <n v="251.66666666666666"/>
    <n v="251.66666666666666"/>
    <n v="3019.9999999999995"/>
    <b v="1"/>
  </r>
  <r>
    <n v="186"/>
    <s v="53"/>
    <x v="0"/>
    <s v="Administración"/>
    <x v="0"/>
    <s v="SI"/>
    <x v="21"/>
    <s v="Maquinarias y Equipos (Arrendamiento)"/>
    <n v="768"/>
    <m/>
    <m/>
    <n v="768"/>
    <m/>
    <m/>
    <m/>
    <m/>
    <m/>
    <m/>
    <m/>
    <m/>
    <m/>
    <n v="768"/>
    <b v="1"/>
  </r>
  <r>
    <n v="187"/>
    <s v="53"/>
    <x v="0"/>
    <s v="P. Fruticultura"/>
    <x v="2"/>
    <s v="SI"/>
    <x v="21"/>
    <s v="Maquinarias y Equipos (Arrendamiento)"/>
    <n v="607"/>
    <m/>
    <m/>
    <n v="607"/>
    <m/>
    <m/>
    <m/>
    <m/>
    <m/>
    <m/>
    <m/>
    <m/>
    <m/>
    <n v="607"/>
    <b v="1"/>
  </r>
  <r>
    <n v="188"/>
    <s v="53"/>
    <x v="0"/>
    <s v="Administración"/>
    <x v="0"/>
    <s v="SI"/>
    <x v="22"/>
    <s v="Desarrollo, Actualización, Asistencia Técnica y Soporte de Sistemas Informáticos"/>
    <n v="1040"/>
    <m/>
    <m/>
    <m/>
    <m/>
    <m/>
    <m/>
    <n v="740"/>
    <m/>
    <m/>
    <m/>
    <m/>
    <n v="300"/>
    <n v="1040"/>
    <b v="1"/>
  </r>
  <r>
    <n v="189"/>
    <s v="53"/>
    <x v="0"/>
    <s v="Administración"/>
    <x v="0"/>
    <s v="SI"/>
    <x v="23"/>
    <s v="Mantenimiento y Reparación de Equipos y Sistemas Informáticos"/>
    <n v="1000"/>
    <m/>
    <m/>
    <m/>
    <m/>
    <m/>
    <n v="1000"/>
    <m/>
    <m/>
    <m/>
    <m/>
    <m/>
    <m/>
    <n v="1000"/>
    <b v="1"/>
  </r>
  <r>
    <n v="190"/>
    <s v="53"/>
    <x v="0"/>
    <s v="Administración"/>
    <x v="0"/>
    <s v="SI"/>
    <x v="24"/>
    <s v="Vestuario,  Lencería,  Prendas  de  Protección;  y,  Accesorios  para  Uniformes  Militares  y_x000a_Policiales; y, Carpas"/>
    <n v="22591"/>
    <m/>
    <m/>
    <m/>
    <n v="22591"/>
    <m/>
    <m/>
    <m/>
    <m/>
    <m/>
    <m/>
    <m/>
    <m/>
    <n v="22591"/>
    <b v="1"/>
  </r>
  <r>
    <n v="191"/>
    <s v="53"/>
    <x v="0"/>
    <s v="P. Fruticultura"/>
    <x v="2"/>
    <s v="SI"/>
    <x v="24"/>
    <s v="Vestuario,  Lencería,  Prendas  de  Protección;  y,  Accesorios  para  Uniformes  Militares  y_x000a_Policiales; y, Carpas"/>
    <n v="1218"/>
    <m/>
    <m/>
    <n v="1218"/>
    <m/>
    <m/>
    <m/>
    <m/>
    <m/>
    <m/>
    <m/>
    <m/>
    <m/>
    <n v="1218"/>
    <b v="1"/>
  </r>
  <r>
    <n v="192"/>
    <s v="53"/>
    <x v="0"/>
    <s v="Administración"/>
    <x v="0"/>
    <s v="SI"/>
    <x v="25"/>
    <s v="Materiales de Oficina"/>
    <n v="971"/>
    <m/>
    <n v="971"/>
    <m/>
    <m/>
    <m/>
    <m/>
    <m/>
    <m/>
    <m/>
    <m/>
    <m/>
    <m/>
    <n v="971"/>
    <b v="1"/>
  </r>
  <r>
    <n v="193"/>
    <s v="53"/>
    <x v="0"/>
    <s v="Administración"/>
    <x v="0"/>
    <s v="SI"/>
    <x v="26"/>
    <s v="Materiales de Aseo"/>
    <n v="693"/>
    <m/>
    <n v="693"/>
    <m/>
    <m/>
    <m/>
    <m/>
    <m/>
    <m/>
    <m/>
    <m/>
    <m/>
    <m/>
    <n v="693"/>
    <b v="1"/>
  </r>
  <r>
    <n v="194"/>
    <s v="53"/>
    <x v="0"/>
    <s v="P. Fruticultura"/>
    <x v="2"/>
    <s v="SI"/>
    <x v="26"/>
    <s v="Materiales de Aseo"/>
    <n v="773"/>
    <m/>
    <n v="773"/>
    <m/>
    <m/>
    <m/>
    <m/>
    <m/>
    <m/>
    <m/>
    <m/>
    <m/>
    <m/>
    <n v="773"/>
    <b v="1"/>
  </r>
  <r>
    <n v="195"/>
    <s v="53"/>
    <x v="0"/>
    <s v="Administración"/>
    <x v="0"/>
    <s v="SI"/>
    <x v="27"/>
    <s v="Materiales de Impresión, Fotografía, Reproducción y Publicaciones"/>
    <n v="1848"/>
    <m/>
    <m/>
    <m/>
    <n v="1848"/>
    <m/>
    <m/>
    <m/>
    <m/>
    <m/>
    <m/>
    <m/>
    <m/>
    <n v="1848"/>
    <b v="1"/>
  </r>
  <r>
    <n v="196"/>
    <s v="53"/>
    <x v="0"/>
    <s v="P. Fruticultura"/>
    <x v="2"/>
    <s v="SI"/>
    <x v="27"/>
    <s v="Materiales de Impresión, Fotografía, Reproducción y Publicaciones"/>
    <n v="2892"/>
    <m/>
    <m/>
    <m/>
    <n v="2892"/>
    <m/>
    <m/>
    <m/>
    <m/>
    <m/>
    <m/>
    <m/>
    <m/>
    <n v="2892"/>
    <b v="1"/>
  </r>
  <r>
    <n v="197"/>
    <s v="53"/>
    <x v="0"/>
    <s v="Administración"/>
    <x v="0"/>
    <s v="SI"/>
    <x v="28"/>
    <s v="Insumos,    Materiales    y   Suministros    para    la    Construcción,    Electricidad,    Plomería,_x000a_Carpintería, Señalización Vial, Navegación y Contra Incendios"/>
    <n v="3631"/>
    <m/>
    <m/>
    <n v="3631"/>
    <m/>
    <m/>
    <m/>
    <m/>
    <m/>
    <m/>
    <m/>
    <m/>
    <m/>
    <n v="3631"/>
    <b v="1"/>
  </r>
  <r>
    <n v="198"/>
    <s v="53"/>
    <x v="0"/>
    <s v="Administración"/>
    <x v="0"/>
    <s v="SI"/>
    <x v="29"/>
    <s v="Suministros para Actividades Agropecuarias, Pesca y Caza"/>
    <n v="6412"/>
    <m/>
    <m/>
    <m/>
    <m/>
    <m/>
    <m/>
    <n v="6412"/>
    <m/>
    <m/>
    <m/>
    <m/>
    <m/>
    <n v="6412"/>
    <b v="1"/>
  </r>
  <r>
    <n v="199"/>
    <s v="53"/>
    <x v="0"/>
    <s v="P. Cereales"/>
    <x v="3"/>
    <s v="SI"/>
    <x v="29"/>
    <s v="Suministros para Actividades Agropecuarias, Pesca y Caza"/>
    <n v="200"/>
    <m/>
    <m/>
    <m/>
    <m/>
    <m/>
    <m/>
    <n v="200"/>
    <m/>
    <m/>
    <m/>
    <m/>
    <m/>
    <n v="200"/>
    <b v="1"/>
  </r>
  <r>
    <n v="200"/>
    <s v="53"/>
    <x v="0"/>
    <s v="P. Forestería"/>
    <x v="15"/>
    <s v="SI"/>
    <x v="29"/>
    <s v="Suministros para Actividades Agropecuarias, Pesca y Caza"/>
    <n v="1500"/>
    <m/>
    <m/>
    <m/>
    <m/>
    <m/>
    <m/>
    <n v="1500"/>
    <m/>
    <m/>
    <m/>
    <m/>
    <m/>
    <n v="1500"/>
    <b v="1"/>
  </r>
  <r>
    <n v="201"/>
    <s v="53"/>
    <x v="0"/>
    <s v="P. Fruticultura"/>
    <x v="2"/>
    <s v="SI"/>
    <x v="29"/>
    <s v="Suministros para Actividades Agropecuarias, Pesca y Caza"/>
    <n v="16314"/>
    <m/>
    <m/>
    <m/>
    <m/>
    <n v="16314"/>
    <m/>
    <m/>
    <m/>
    <m/>
    <m/>
    <m/>
    <m/>
    <n v="16314"/>
    <b v="1"/>
  </r>
  <r>
    <n v="202"/>
    <s v="53"/>
    <x v="0"/>
    <s v="P. Maíz"/>
    <x v="5"/>
    <s v="SI"/>
    <x v="29"/>
    <s v="Suministros para Actividades Agropecuarias, Pesca y Caza"/>
    <n v="500"/>
    <m/>
    <m/>
    <m/>
    <m/>
    <m/>
    <m/>
    <n v="500"/>
    <m/>
    <m/>
    <m/>
    <m/>
    <m/>
    <n v="500"/>
    <b v="1"/>
  </r>
  <r>
    <n v="203"/>
    <s v="53"/>
    <x v="0"/>
    <s v="D. Raíces y Tubérculos - Papa"/>
    <x v="16"/>
    <s v="SI"/>
    <x v="29"/>
    <s v="Suministros para Actividades Agropecuarias, Pesca y Caza"/>
    <n v="225"/>
    <m/>
    <m/>
    <m/>
    <m/>
    <m/>
    <m/>
    <n v="225"/>
    <m/>
    <m/>
    <m/>
    <m/>
    <m/>
    <n v="225"/>
    <b v="1"/>
  </r>
  <r>
    <n v="204"/>
    <s v="53"/>
    <x v="0"/>
    <s v="P. Leguminosas y Granos Andinos"/>
    <x v="4"/>
    <s v="SI"/>
    <x v="29"/>
    <s v="Suministros para Actividades Agropecuarias, Pesca y Caza"/>
    <n v="115"/>
    <m/>
    <m/>
    <m/>
    <m/>
    <m/>
    <m/>
    <n v="115"/>
    <m/>
    <m/>
    <m/>
    <m/>
    <m/>
    <n v="115"/>
    <b v="1"/>
  </r>
  <r>
    <n v="205"/>
    <s v="53"/>
    <x v="0"/>
    <s v="D. Biotecnología"/>
    <x v="1"/>
    <s v="SI"/>
    <x v="29"/>
    <s v="Suministros para Actividades Agropecuarias, Pesca y Caza"/>
    <n v="500"/>
    <m/>
    <m/>
    <m/>
    <m/>
    <m/>
    <m/>
    <n v="500"/>
    <m/>
    <m/>
    <m/>
    <m/>
    <m/>
    <n v="500"/>
    <b v="1"/>
  </r>
  <r>
    <n v="206"/>
    <s v="53"/>
    <x v="0"/>
    <s v="D. Recursos Fitogenéticos"/>
    <x v="12"/>
    <s v="SI"/>
    <x v="29"/>
    <s v="Suministros para Actividades Agropecuarias, Pesca y Caza"/>
    <n v="4000"/>
    <m/>
    <m/>
    <m/>
    <m/>
    <m/>
    <m/>
    <n v="4000"/>
    <m/>
    <m/>
    <m/>
    <m/>
    <m/>
    <n v="4000"/>
    <b v="1"/>
  </r>
  <r>
    <n v="207"/>
    <s v="53"/>
    <x v="0"/>
    <s v="D. Nutrición y Calidad"/>
    <x v="9"/>
    <s v="SI"/>
    <x v="29"/>
    <s v="Suministros para Actividades Agropecuarias, Pesca y Caza"/>
    <n v="345"/>
    <m/>
    <m/>
    <m/>
    <m/>
    <m/>
    <m/>
    <n v="345"/>
    <m/>
    <m/>
    <m/>
    <m/>
    <m/>
    <n v="345"/>
    <b v="1"/>
  </r>
  <r>
    <n v="208"/>
    <s v="53"/>
    <x v="0"/>
    <s v="D. Protección Vegetal "/>
    <x v="11"/>
    <s v="SI"/>
    <x v="29"/>
    <s v="Suministros para Actividades Agropecuarias, Pesca y Caza"/>
    <n v="2000"/>
    <m/>
    <m/>
    <m/>
    <m/>
    <m/>
    <m/>
    <n v="2000"/>
    <m/>
    <m/>
    <m/>
    <m/>
    <m/>
    <n v="2000"/>
    <b v="1"/>
  </r>
  <r>
    <n v="209"/>
    <s v="53"/>
    <x v="0"/>
    <s v="D. Suelos y Aguas"/>
    <x v="13"/>
    <s v="SI"/>
    <x v="29"/>
    <s v="Suministros para Actividades Agropecuarias, Pesca y Caza"/>
    <n v="470"/>
    <m/>
    <m/>
    <m/>
    <m/>
    <m/>
    <m/>
    <n v="470"/>
    <m/>
    <m/>
    <m/>
    <m/>
    <m/>
    <n v="470"/>
    <b v="1"/>
  </r>
  <r>
    <n v="210"/>
    <s v="53"/>
    <x v="0"/>
    <s v="Administración"/>
    <x v="0"/>
    <s v="SI"/>
    <x v="30"/>
    <s v="Adquisición de Accesorios e Insumos Químicos y Orgánicos"/>
    <n v="19733"/>
    <m/>
    <m/>
    <m/>
    <m/>
    <n v="19733"/>
    <m/>
    <m/>
    <m/>
    <m/>
    <m/>
    <m/>
    <m/>
    <n v="19733"/>
    <b v="1"/>
  </r>
  <r>
    <n v="211"/>
    <s v="53"/>
    <x v="0"/>
    <s v="P. Cereales"/>
    <x v="3"/>
    <s v="SI"/>
    <x v="30"/>
    <s v="Adquisición de Accesorios e Insumos Químicos y Orgánicos"/>
    <n v="3000"/>
    <m/>
    <m/>
    <m/>
    <m/>
    <n v="3000"/>
    <m/>
    <m/>
    <m/>
    <m/>
    <m/>
    <m/>
    <m/>
    <n v="3000"/>
    <b v="1"/>
  </r>
  <r>
    <n v="212"/>
    <s v="53"/>
    <x v="0"/>
    <s v="P. Fruticultura"/>
    <x v="2"/>
    <s v="SI"/>
    <x v="30"/>
    <s v="Adquisición de Accesorios e Insumos Químicos y Orgánicos"/>
    <n v="18315"/>
    <m/>
    <m/>
    <m/>
    <m/>
    <n v="18315"/>
    <m/>
    <m/>
    <m/>
    <m/>
    <m/>
    <m/>
    <m/>
    <n v="18315"/>
    <b v="1"/>
  </r>
  <r>
    <n v="213"/>
    <s v="53"/>
    <x v="0"/>
    <s v="P. Ganadería y Pastos"/>
    <x v="7"/>
    <s v="SI"/>
    <x v="30"/>
    <s v="Adquisición de Accesorios e Insumos Químicos y Orgánicos"/>
    <n v="4000"/>
    <m/>
    <m/>
    <m/>
    <m/>
    <n v="4000"/>
    <m/>
    <m/>
    <m/>
    <m/>
    <m/>
    <m/>
    <m/>
    <n v="4000"/>
    <b v="1"/>
  </r>
  <r>
    <n v="214"/>
    <s v="53"/>
    <x v="0"/>
    <s v="P. Maíz"/>
    <x v="5"/>
    <s v="SI"/>
    <x v="30"/>
    <s v="Adquisición de Accesorios e Insumos Químicos y Orgánicos"/>
    <n v="1000"/>
    <m/>
    <m/>
    <m/>
    <m/>
    <n v="1000"/>
    <m/>
    <m/>
    <m/>
    <m/>
    <m/>
    <m/>
    <m/>
    <n v="1000"/>
    <b v="1"/>
  </r>
  <r>
    <n v="215"/>
    <s v="53"/>
    <x v="0"/>
    <s v="D. Raíces y Tubérculos - Papa"/>
    <x v="16"/>
    <s v="SI"/>
    <x v="30"/>
    <s v="Adquisición de Accesorios e Insumos Químicos y Orgánicos"/>
    <n v="1000"/>
    <m/>
    <m/>
    <m/>
    <m/>
    <n v="1000"/>
    <m/>
    <m/>
    <m/>
    <m/>
    <m/>
    <m/>
    <m/>
    <n v="1000"/>
    <b v="1"/>
  </r>
  <r>
    <n v="216"/>
    <s v="53"/>
    <x v="0"/>
    <s v="P. Leguminosas y Granos Andinos"/>
    <x v="4"/>
    <s v="SI"/>
    <x v="30"/>
    <s v="Adquisición de Accesorios e Insumos Químicos y Orgánicos"/>
    <n v="600"/>
    <m/>
    <m/>
    <m/>
    <m/>
    <n v="600"/>
    <m/>
    <m/>
    <m/>
    <m/>
    <m/>
    <m/>
    <m/>
    <n v="600"/>
    <b v="1"/>
  </r>
  <r>
    <n v="217"/>
    <s v="53"/>
    <x v="0"/>
    <s v="D. Biotecnología"/>
    <x v="1"/>
    <s v="SI"/>
    <x v="30"/>
    <s v="Adquisición de Accesorios e Insumos Químicos y Orgánicos"/>
    <n v="6000"/>
    <m/>
    <m/>
    <m/>
    <m/>
    <n v="6000"/>
    <m/>
    <m/>
    <m/>
    <m/>
    <m/>
    <m/>
    <m/>
    <n v="6000"/>
    <b v="1"/>
  </r>
  <r>
    <n v="218"/>
    <s v="53"/>
    <x v="0"/>
    <s v="D. Recursos Fitogenéticos"/>
    <x v="12"/>
    <s v="SI"/>
    <x v="30"/>
    <s v="Adquisición de Accesorios e Insumos Químicos y Orgánicos"/>
    <n v="7000"/>
    <m/>
    <m/>
    <m/>
    <m/>
    <n v="7000"/>
    <m/>
    <m/>
    <m/>
    <m/>
    <m/>
    <m/>
    <m/>
    <n v="7000"/>
    <b v="1"/>
  </r>
  <r>
    <n v="219"/>
    <s v="53"/>
    <x v="0"/>
    <s v="D. Nutrición y Calidad"/>
    <x v="9"/>
    <s v="SI"/>
    <x v="30"/>
    <s v="Adquisición de Accesorios e Insumos Químicos y Orgánicos"/>
    <n v="5300"/>
    <m/>
    <m/>
    <m/>
    <m/>
    <n v="5300"/>
    <m/>
    <m/>
    <m/>
    <m/>
    <m/>
    <m/>
    <m/>
    <n v="5300"/>
    <b v="1"/>
  </r>
  <r>
    <n v="220"/>
    <s v="53"/>
    <x v="0"/>
    <s v="D. Protección Vegetal "/>
    <x v="11"/>
    <s v="SI"/>
    <x v="30"/>
    <s v="Adquisición de Accesorios e Insumos Químicos y Orgánicos"/>
    <n v="3000"/>
    <m/>
    <m/>
    <m/>
    <m/>
    <n v="3000"/>
    <m/>
    <m/>
    <m/>
    <m/>
    <m/>
    <m/>
    <m/>
    <n v="3000"/>
    <b v="1"/>
  </r>
  <r>
    <n v="221"/>
    <s v="53"/>
    <x v="0"/>
    <s v="D. Suelos y Aguas"/>
    <x v="13"/>
    <s v="SI"/>
    <x v="30"/>
    <s v="Adquisición de Accesorios e Insumos Químicos y Orgánicos"/>
    <n v="5700"/>
    <m/>
    <m/>
    <m/>
    <m/>
    <n v="5700"/>
    <m/>
    <m/>
    <m/>
    <m/>
    <m/>
    <m/>
    <m/>
    <n v="5700"/>
    <b v="1"/>
  </r>
  <r>
    <n v="222"/>
    <s v="53"/>
    <x v="0"/>
    <s v="Producción"/>
    <x v="10"/>
    <s v="SI"/>
    <x v="30"/>
    <s v="Adquisición de Accesorios e Insumos Químicos y Orgánicos"/>
    <n v="10000"/>
    <m/>
    <m/>
    <m/>
    <m/>
    <n v="10000"/>
    <m/>
    <m/>
    <m/>
    <m/>
    <m/>
    <m/>
    <m/>
    <n v="10000"/>
    <b v="1"/>
  </r>
  <r>
    <n v="223"/>
    <s v="53"/>
    <x v="0"/>
    <s v="Transferencia de Tecnología"/>
    <x v="14"/>
    <s v="SI"/>
    <x v="30"/>
    <s v="Adquisición de Accesorios e Insumos Químicos y Orgánicos"/>
    <n v="2000"/>
    <m/>
    <m/>
    <m/>
    <m/>
    <n v="2000"/>
    <m/>
    <m/>
    <m/>
    <m/>
    <m/>
    <m/>
    <m/>
    <n v="2000"/>
    <b v="1"/>
  </r>
  <r>
    <n v="224"/>
    <s v="53"/>
    <x v="0"/>
    <s v="P. Ganadería y Pastos"/>
    <x v="7"/>
    <s v="SI"/>
    <x v="31"/>
    <s v="Alimentos,   Medicinas,   Productos   Farmacéuticos,   Dispositivos   Médicos,   de   Aseo   y_x000a_Accesorios para Sanidad Agropecuaria"/>
    <n v="40000"/>
    <n v="3333.3333333333335"/>
    <n v="3333.3333333333335"/>
    <n v="3333.3333333333335"/>
    <n v="3333.3333333333335"/>
    <n v="3333.3333333333335"/>
    <n v="3333.3333333333335"/>
    <n v="3333.3333333333335"/>
    <n v="3333.3333333333335"/>
    <n v="3333.3333333333335"/>
    <n v="3333.3333333333335"/>
    <n v="3333.3333333333335"/>
    <n v="3333.3333333333335"/>
    <n v="40000"/>
    <b v="1"/>
  </r>
  <r>
    <n v="225"/>
    <s v="53"/>
    <x v="0"/>
    <s v="Administración"/>
    <x v="0"/>
    <s v="SI"/>
    <x v="32"/>
    <s v="Combustibles, Lubricantes y Aditivos en General para Vehículos Terrestres"/>
    <n v="21572"/>
    <m/>
    <n v="7190.666666666667"/>
    <n v="7190.666666666667"/>
    <n v="7190.666666666667"/>
    <m/>
    <m/>
    <m/>
    <m/>
    <m/>
    <m/>
    <m/>
    <m/>
    <n v="21572"/>
    <b v="1"/>
  </r>
  <r>
    <n v="226"/>
    <s v="53"/>
    <x v="0"/>
    <s v="P. Fruticultura"/>
    <x v="2"/>
    <s v="SI"/>
    <x v="32"/>
    <s v="Combustibles, Lubricantes y Aditivos en General para Vehículos Terrestres"/>
    <n v="2058"/>
    <m/>
    <m/>
    <n v="2058"/>
    <m/>
    <m/>
    <m/>
    <m/>
    <m/>
    <m/>
    <m/>
    <m/>
    <m/>
    <n v="2058"/>
    <b v="1"/>
  </r>
  <r>
    <n v="227"/>
    <s v="53"/>
    <x v="0"/>
    <s v="Administración"/>
    <x v="0"/>
    <s v="SI"/>
    <x v="33"/>
    <s v="Combustibles,  Lubricantes  y  Aditivos  en  General  para  Maquinarias,  Plantas  Eléctricas,_x000a_Equipos y otros; incluye consumo de gas"/>
    <n v="17837"/>
    <m/>
    <n v="5945.666666666667"/>
    <n v="5945.666666666667"/>
    <n v="5945.666666666667"/>
    <m/>
    <m/>
    <m/>
    <m/>
    <m/>
    <m/>
    <m/>
    <m/>
    <n v="17837"/>
    <b v="1"/>
  </r>
  <r>
    <n v="228"/>
    <s v="53"/>
    <x v="0"/>
    <s v="P. Fruticultura"/>
    <x v="2"/>
    <s v="SI"/>
    <x v="33"/>
    <s v="Combustibles,  Lubricantes  y  Aditivos  en  General  para  Maquinarias,  Plantas  Eléctricas,_x000a_Equipos y otros; incluye consumo de gas"/>
    <n v="515"/>
    <m/>
    <m/>
    <n v="515"/>
    <m/>
    <m/>
    <m/>
    <m/>
    <m/>
    <m/>
    <m/>
    <m/>
    <m/>
    <n v="515"/>
    <b v="1"/>
  </r>
  <r>
    <n v="229"/>
    <s v="53"/>
    <x v="0"/>
    <s v="Administración"/>
    <x v="0"/>
    <s v="SI"/>
    <x v="34"/>
    <s v="Repuestos y Accesorios para Vehículos Terrestres"/>
    <n v="25000"/>
    <m/>
    <m/>
    <n v="6250"/>
    <n v="6250"/>
    <n v="6250"/>
    <n v="6250"/>
    <m/>
    <m/>
    <m/>
    <m/>
    <m/>
    <m/>
    <n v="25000"/>
    <b v="1"/>
  </r>
  <r>
    <n v="230"/>
    <s v="53"/>
    <x v="0"/>
    <s v="Administración"/>
    <x v="0"/>
    <s v="SI"/>
    <x v="35"/>
    <s v="Repuestos y Accesorios para Maquinarias, Plantas Eléctricas, Equipos y Otros"/>
    <n v="60000"/>
    <m/>
    <m/>
    <n v="15000"/>
    <n v="15000"/>
    <n v="15000"/>
    <n v="15000"/>
    <m/>
    <m/>
    <m/>
    <m/>
    <m/>
    <m/>
    <n v="60000"/>
    <b v="1"/>
  </r>
  <r>
    <n v="231"/>
    <s v="51"/>
    <x v="1"/>
    <s v="P. Cereales"/>
    <x v="3"/>
    <m/>
    <x v="0"/>
    <s v="Remuneraciones Unificadas"/>
    <n v="20112"/>
    <n v="1676"/>
    <n v="1676"/>
    <n v="1676"/>
    <n v="1676"/>
    <n v="1676"/>
    <n v="1676"/>
    <n v="1676"/>
    <n v="1676"/>
    <n v="1676"/>
    <n v="1676"/>
    <n v="1676"/>
    <n v="1676"/>
    <n v="20112"/>
    <b v="1"/>
  </r>
  <r>
    <n v="232"/>
    <s v="51"/>
    <x v="1"/>
    <s v="P. Cereales"/>
    <x v="3"/>
    <m/>
    <x v="3"/>
    <s v="Decimotercer Sueldo"/>
    <n v="1676"/>
    <n v="139.66666666666666"/>
    <n v="139.66666666666666"/>
    <n v="139.66666666666666"/>
    <n v="139.66666666666666"/>
    <n v="139.66666666666666"/>
    <n v="139.66666666666666"/>
    <n v="139.66666666666666"/>
    <n v="139.66666666666666"/>
    <n v="139.66666666666666"/>
    <n v="139.66666666666666"/>
    <n v="139.66666666666666"/>
    <n v="139.66666666666666"/>
    <n v="1676.0000000000002"/>
    <b v="1"/>
  </r>
  <r>
    <n v="233"/>
    <s v="51"/>
    <x v="1"/>
    <s v="P. Cereales"/>
    <x v="3"/>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234"/>
    <s v="51"/>
    <x v="1"/>
    <s v="P. Cereales"/>
    <x v="3"/>
    <m/>
    <x v="6"/>
    <s v="Aporte Patronal"/>
    <n v="1940.808"/>
    <n v="161.73400000000001"/>
    <n v="161.73400000000001"/>
    <n v="161.73400000000001"/>
    <n v="161.73400000000001"/>
    <n v="161.73400000000001"/>
    <n v="161.73400000000001"/>
    <n v="161.73400000000001"/>
    <n v="161.73400000000001"/>
    <n v="161.73400000000001"/>
    <n v="161.73400000000001"/>
    <n v="161.73400000000001"/>
    <n v="161.73400000000001"/>
    <n v="1940.8079999999998"/>
    <b v="1"/>
  </r>
  <r>
    <n v="235"/>
    <s v="51"/>
    <x v="1"/>
    <s v="P. Cereales"/>
    <x v="3"/>
    <m/>
    <x v="5"/>
    <s v="Fondo de Reserva"/>
    <n v="1676"/>
    <n v="139.66666666666666"/>
    <n v="139.66666666666666"/>
    <n v="139.66666666666666"/>
    <n v="139.66666666666666"/>
    <n v="139.66666666666666"/>
    <n v="139.66666666666666"/>
    <n v="139.66666666666666"/>
    <n v="139.66666666666666"/>
    <n v="139.66666666666666"/>
    <n v="139.66666666666666"/>
    <n v="139.66666666666666"/>
    <n v="139.66666666666666"/>
    <n v="1676.0000000000002"/>
    <b v="1"/>
  </r>
  <r>
    <n v="236"/>
    <s v="51"/>
    <x v="1"/>
    <s v="P. Raíces y Tubérculos"/>
    <x v="17"/>
    <m/>
    <x v="0"/>
    <s v="Remuneraciones Unificadas"/>
    <n v="14544"/>
    <n v="1212"/>
    <n v="1212"/>
    <n v="1212"/>
    <n v="1212"/>
    <n v="1212"/>
    <n v="1212"/>
    <n v="1212"/>
    <n v="1212"/>
    <n v="1212"/>
    <n v="1212"/>
    <n v="1212"/>
    <n v="1212"/>
    <n v="14544"/>
    <b v="1"/>
  </r>
  <r>
    <n v="237"/>
    <s v="51"/>
    <x v="1"/>
    <s v="P. Raíces y Tubérculos"/>
    <x v="17"/>
    <m/>
    <x v="3"/>
    <s v="Decimotercer Sueldo"/>
    <n v="1212"/>
    <n v="101"/>
    <n v="101"/>
    <n v="101"/>
    <n v="101"/>
    <n v="101"/>
    <n v="101"/>
    <n v="101"/>
    <n v="101"/>
    <n v="101"/>
    <n v="101"/>
    <n v="101"/>
    <n v="101"/>
    <n v="1212"/>
    <b v="1"/>
  </r>
  <r>
    <n v="238"/>
    <s v="51"/>
    <x v="1"/>
    <s v="P. Raíces y Tubérculos"/>
    <x v="17"/>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239"/>
    <s v="51"/>
    <x v="1"/>
    <s v="P. Raíces y Tubérculos"/>
    <x v="17"/>
    <m/>
    <x v="6"/>
    <s v="Aporte Patronal"/>
    <n v="1403.4960000000001"/>
    <n v="116.95800000000001"/>
    <n v="116.95800000000001"/>
    <n v="116.95800000000001"/>
    <n v="116.95800000000001"/>
    <n v="116.95800000000001"/>
    <n v="116.95800000000001"/>
    <n v="116.95800000000001"/>
    <n v="116.95800000000001"/>
    <n v="116.95800000000001"/>
    <n v="116.95800000000001"/>
    <n v="116.95800000000001"/>
    <n v="116.95800000000001"/>
    <n v="1403.4960000000003"/>
    <b v="1"/>
  </r>
  <r>
    <n v="240"/>
    <s v="51"/>
    <x v="1"/>
    <s v="P. Raíces y Tubérculos"/>
    <x v="17"/>
    <m/>
    <x v="5"/>
    <s v="Fondo de Reserva"/>
    <n v="1212"/>
    <n v="101"/>
    <n v="101"/>
    <n v="101"/>
    <n v="101"/>
    <n v="101"/>
    <n v="101"/>
    <n v="101"/>
    <n v="101"/>
    <n v="101"/>
    <n v="101"/>
    <n v="101"/>
    <n v="101"/>
    <n v="1212"/>
    <b v="1"/>
  </r>
  <r>
    <n v="241"/>
    <s v="51"/>
    <x v="1"/>
    <s v="P. Maíz"/>
    <x v="5"/>
    <m/>
    <x v="0"/>
    <s v="Remuneraciones Unificadas"/>
    <n v="9804"/>
    <n v="817"/>
    <n v="817"/>
    <n v="817"/>
    <n v="817"/>
    <n v="817"/>
    <n v="817"/>
    <n v="817"/>
    <n v="817"/>
    <n v="817"/>
    <n v="817"/>
    <n v="817"/>
    <n v="817"/>
    <n v="9804"/>
    <b v="1"/>
  </r>
  <r>
    <n v="242"/>
    <s v="51"/>
    <x v="1"/>
    <s v="P. Maíz"/>
    <x v="5"/>
    <m/>
    <x v="1"/>
    <s v="Servicios Personales por Contrato"/>
    <n v="14544"/>
    <n v="1212"/>
    <n v="1212"/>
    <n v="1212"/>
    <n v="1212"/>
    <n v="1212"/>
    <n v="1212"/>
    <n v="1212"/>
    <n v="1212"/>
    <n v="1212"/>
    <n v="1212"/>
    <n v="1212"/>
    <n v="1212"/>
    <n v="14544"/>
    <b v="1"/>
  </r>
  <r>
    <n v="243"/>
    <s v="51"/>
    <x v="1"/>
    <s v="P. Maíz"/>
    <x v="5"/>
    <m/>
    <x v="3"/>
    <s v="Decimotercer Sueldo"/>
    <n v="2029"/>
    <n v="169.08333333333334"/>
    <n v="169.08333333333334"/>
    <n v="169.08333333333334"/>
    <n v="169.08333333333334"/>
    <n v="169.08333333333334"/>
    <n v="169.08333333333334"/>
    <n v="169.08333333333334"/>
    <n v="169.08333333333334"/>
    <n v="169.08333333333334"/>
    <n v="169.08333333333334"/>
    <n v="169.08333333333334"/>
    <n v="169.08333333333334"/>
    <n v="2028.9999999999998"/>
    <b v="1"/>
  </r>
  <r>
    <n v="244"/>
    <s v="51"/>
    <x v="1"/>
    <s v="P. Maíz"/>
    <x v="5"/>
    <m/>
    <x v="4"/>
    <s v="Decimocuarto Sueldo"/>
    <n v="772"/>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245"/>
    <s v="51"/>
    <x v="1"/>
    <s v="P. Maíz"/>
    <x v="5"/>
    <m/>
    <x v="6"/>
    <s v="Aporte Patronal"/>
    <n v="2349.5860000000002"/>
    <n v="195.79883333333336"/>
    <n v="195.79883333333336"/>
    <n v="195.79883333333336"/>
    <n v="195.79883333333336"/>
    <n v="195.79883333333336"/>
    <n v="195.79883333333336"/>
    <n v="195.79883333333336"/>
    <n v="195.79883333333336"/>
    <n v="195.79883333333336"/>
    <n v="195.79883333333336"/>
    <n v="195.79883333333336"/>
    <n v="195.79883333333336"/>
    <n v="2349.5859999999998"/>
    <b v="1"/>
  </r>
  <r>
    <n v="246"/>
    <s v="51"/>
    <x v="1"/>
    <s v="P. Maíz"/>
    <x v="5"/>
    <m/>
    <x v="5"/>
    <s v="Fondo de Reserva"/>
    <n v="2029"/>
    <n v="169.08333333333334"/>
    <n v="169.08333333333334"/>
    <n v="169.08333333333334"/>
    <n v="169.08333333333334"/>
    <n v="169.08333333333334"/>
    <n v="169.08333333333334"/>
    <n v="169.08333333333334"/>
    <n v="169.08333333333334"/>
    <n v="169.08333333333334"/>
    <n v="169.08333333333334"/>
    <n v="169.08333333333334"/>
    <n v="169.08333333333334"/>
    <n v="2028.9999999999998"/>
    <b v="1"/>
  </r>
  <r>
    <n v="247"/>
    <s v="51"/>
    <x v="1"/>
    <s v="P. Frutales"/>
    <x v="2"/>
    <m/>
    <x v="0"/>
    <s v="Remuneraciones Unificadas"/>
    <n v="20112"/>
    <n v="1676"/>
    <n v="1676"/>
    <n v="1676"/>
    <n v="1676"/>
    <n v="1676"/>
    <n v="1676"/>
    <n v="1676"/>
    <n v="1676"/>
    <n v="1676"/>
    <n v="1676"/>
    <n v="1676"/>
    <n v="1676"/>
    <n v="20112"/>
    <b v="1"/>
  </r>
  <r>
    <n v="248"/>
    <s v="51"/>
    <x v="1"/>
    <s v="P. Frutales"/>
    <x v="2"/>
    <m/>
    <x v="3"/>
    <s v="Decimotercer Sueldo"/>
    <n v="1676"/>
    <n v="139.66666666666666"/>
    <n v="139.66666666666666"/>
    <n v="139.66666666666666"/>
    <n v="139.66666666666666"/>
    <n v="139.66666666666666"/>
    <n v="139.66666666666666"/>
    <n v="139.66666666666666"/>
    <n v="139.66666666666666"/>
    <n v="139.66666666666666"/>
    <n v="139.66666666666666"/>
    <n v="139.66666666666666"/>
    <n v="139.66666666666666"/>
    <n v="1676.0000000000002"/>
    <b v="1"/>
  </r>
  <r>
    <n v="249"/>
    <s v="51"/>
    <x v="1"/>
    <s v="P. Frutales"/>
    <x v="2"/>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250"/>
    <s v="51"/>
    <x v="1"/>
    <s v="P. Frutales"/>
    <x v="2"/>
    <m/>
    <x v="6"/>
    <s v="Aporte Patronal"/>
    <n v="1940.808"/>
    <n v="161.73400000000001"/>
    <n v="161.73400000000001"/>
    <n v="161.73400000000001"/>
    <n v="161.73400000000001"/>
    <n v="161.73400000000001"/>
    <n v="161.73400000000001"/>
    <n v="161.73400000000001"/>
    <n v="161.73400000000001"/>
    <n v="161.73400000000001"/>
    <n v="161.73400000000001"/>
    <n v="161.73400000000001"/>
    <n v="161.73400000000001"/>
    <n v="1940.8079999999998"/>
    <b v="1"/>
  </r>
  <r>
    <n v="251"/>
    <s v="51"/>
    <x v="1"/>
    <s v="P. Frutales"/>
    <x v="2"/>
    <m/>
    <x v="5"/>
    <s v="Fondo de Reserva"/>
    <n v="1676"/>
    <n v="139.66666666666666"/>
    <n v="139.66666666666666"/>
    <n v="139.66666666666666"/>
    <n v="139.66666666666666"/>
    <n v="139.66666666666666"/>
    <n v="139.66666666666666"/>
    <n v="139.66666666666666"/>
    <n v="139.66666666666666"/>
    <n v="139.66666666666666"/>
    <n v="139.66666666666666"/>
    <n v="139.66666666666666"/>
    <n v="139.66666666666666"/>
    <n v="1676.0000000000002"/>
    <b v="1"/>
  </r>
  <r>
    <n v="252"/>
    <s v="51"/>
    <x v="1"/>
    <s v="P. Ganadería y Pastos"/>
    <x v="7"/>
    <m/>
    <x v="0"/>
    <s v="Remuneraciones Unificadas"/>
    <n v="14544"/>
    <n v="1212"/>
    <n v="1212"/>
    <n v="1212"/>
    <n v="1212"/>
    <n v="1212"/>
    <n v="1212"/>
    <n v="1212"/>
    <n v="1212"/>
    <n v="1212"/>
    <n v="1212"/>
    <n v="1212"/>
    <n v="1212"/>
    <n v="14544"/>
    <b v="1"/>
  </r>
  <r>
    <n v="253"/>
    <s v="51"/>
    <x v="1"/>
    <s v="P. Ganadería y Pastos"/>
    <x v="7"/>
    <m/>
    <x v="3"/>
    <s v="Decimotercer Sueldo"/>
    <n v="1212"/>
    <n v="101"/>
    <n v="101"/>
    <n v="101"/>
    <n v="101"/>
    <n v="101"/>
    <n v="101"/>
    <n v="101"/>
    <n v="101"/>
    <n v="101"/>
    <n v="101"/>
    <n v="101"/>
    <n v="101"/>
    <n v="1212"/>
    <b v="1"/>
  </r>
  <r>
    <n v="254"/>
    <s v="51"/>
    <x v="1"/>
    <s v="P. Ganadería y Pastos"/>
    <x v="7"/>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255"/>
    <s v="51"/>
    <x v="1"/>
    <s v="P. Ganadería y Pastos"/>
    <x v="7"/>
    <m/>
    <x v="6"/>
    <s v="Aporte Patronal"/>
    <n v="1403.4960000000001"/>
    <n v="116.95800000000001"/>
    <n v="116.95800000000001"/>
    <n v="116.95800000000001"/>
    <n v="116.95800000000001"/>
    <n v="116.95800000000001"/>
    <n v="116.95800000000001"/>
    <n v="116.95800000000001"/>
    <n v="116.95800000000001"/>
    <n v="116.95800000000001"/>
    <n v="116.95800000000001"/>
    <n v="116.95800000000001"/>
    <n v="116.95800000000001"/>
    <n v="1403.4960000000003"/>
    <b v="1"/>
  </r>
  <r>
    <n v="256"/>
    <s v="51"/>
    <x v="1"/>
    <s v="P. Ganadería y Pastos"/>
    <x v="7"/>
    <m/>
    <x v="5"/>
    <s v="Fondo de Reserva"/>
    <n v="1212"/>
    <n v="101"/>
    <n v="101"/>
    <n v="101"/>
    <n v="101"/>
    <n v="101"/>
    <n v="101"/>
    <n v="101"/>
    <n v="101"/>
    <n v="101"/>
    <n v="101"/>
    <n v="101"/>
    <n v="101"/>
    <n v="1212"/>
    <b v="1"/>
  </r>
  <r>
    <n v="257"/>
    <s v="51"/>
    <x v="1"/>
    <s v="D. Protección Vegetal "/>
    <x v="11"/>
    <m/>
    <x v="0"/>
    <s v="Remuneraciones Unificadas"/>
    <n v="14544"/>
    <n v="1212"/>
    <n v="1212"/>
    <n v="1212"/>
    <n v="1212"/>
    <n v="1212"/>
    <n v="1212"/>
    <n v="1212"/>
    <n v="1212"/>
    <n v="1212"/>
    <n v="1212"/>
    <n v="1212"/>
    <n v="1212"/>
    <n v="14544"/>
    <b v="1"/>
  </r>
  <r>
    <n v="258"/>
    <s v="51"/>
    <x v="1"/>
    <s v="D. Protección Vegetal "/>
    <x v="11"/>
    <m/>
    <x v="2"/>
    <s v="Salarios Unificados"/>
    <n v="5356.8"/>
    <n v="446.40000000000003"/>
    <n v="446.40000000000003"/>
    <n v="446.40000000000003"/>
    <n v="446.40000000000003"/>
    <n v="446.40000000000003"/>
    <n v="446.40000000000003"/>
    <n v="446.40000000000003"/>
    <n v="446.40000000000003"/>
    <n v="446.40000000000003"/>
    <n v="446.40000000000003"/>
    <n v="446.40000000000003"/>
    <n v="446.40000000000003"/>
    <n v="5356.7999999999993"/>
    <b v="1"/>
  </r>
  <r>
    <n v="259"/>
    <s v="51"/>
    <x v="1"/>
    <s v="D. Protección Vegetal "/>
    <x v="11"/>
    <m/>
    <x v="3"/>
    <s v="Decimotercer Sueldo"/>
    <n v="1658.4"/>
    <n v="138.20000000000002"/>
    <n v="138.20000000000002"/>
    <n v="138.20000000000002"/>
    <n v="138.20000000000002"/>
    <n v="138.20000000000002"/>
    <n v="138.20000000000002"/>
    <n v="138.20000000000002"/>
    <n v="138.20000000000002"/>
    <n v="138.20000000000002"/>
    <n v="138.20000000000002"/>
    <n v="138.20000000000002"/>
    <n v="138.20000000000002"/>
    <n v="1658.4000000000003"/>
    <b v="1"/>
  </r>
  <r>
    <n v="260"/>
    <s v="51"/>
    <x v="1"/>
    <s v="D. Protección Vegetal "/>
    <x v="11"/>
    <m/>
    <x v="4"/>
    <s v="Decimocuarto Sueldo"/>
    <n v="772"/>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261"/>
    <s v="51"/>
    <x v="1"/>
    <s v="D. Protección Vegetal "/>
    <x v="11"/>
    <m/>
    <x v="6"/>
    <s v="Aporte Patronal"/>
    <n v="2054.346"/>
    <n v="171.19550000000001"/>
    <n v="171.19550000000001"/>
    <n v="171.19550000000001"/>
    <n v="171.19550000000001"/>
    <n v="171.19550000000001"/>
    <n v="171.19550000000001"/>
    <n v="171.19550000000001"/>
    <n v="171.19550000000001"/>
    <n v="171.19550000000001"/>
    <n v="171.19550000000001"/>
    <n v="171.19550000000001"/>
    <n v="171.19550000000001"/>
    <n v="2054.346"/>
    <b v="1"/>
  </r>
  <r>
    <n v="262"/>
    <s v="51"/>
    <x v="1"/>
    <s v="D. Protección Vegetal "/>
    <x v="11"/>
    <m/>
    <x v="5"/>
    <s v="Fondo de Reserva"/>
    <n v="1658.4"/>
    <n v="138.20000000000002"/>
    <n v="138.20000000000002"/>
    <n v="138.20000000000002"/>
    <n v="138.20000000000002"/>
    <n v="138.20000000000002"/>
    <n v="138.20000000000002"/>
    <n v="138.20000000000002"/>
    <n v="138.20000000000002"/>
    <n v="138.20000000000002"/>
    <n v="138.20000000000002"/>
    <n v="138.20000000000002"/>
    <n v="138.20000000000002"/>
    <n v="1658.4000000000003"/>
    <b v="1"/>
  </r>
  <r>
    <n v="263"/>
    <s v="51"/>
    <x v="1"/>
    <s v="Transferencia de Tecnología"/>
    <x v="14"/>
    <m/>
    <x v="0"/>
    <s v="Remuneraciones Unificadas"/>
    <n v="27576"/>
    <n v="2298"/>
    <n v="2298"/>
    <n v="2298"/>
    <n v="2298"/>
    <n v="2298"/>
    <n v="2298"/>
    <n v="2298"/>
    <n v="2298"/>
    <n v="2298"/>
    <n v="2298"/>
    <n v="2298"/>
    <n v="2298"/>
    <n v="27576"/>
    <b v="1"/>
  </r>
  <r>
    <n v="264"/>
    <s v="51"/>
    <x v="1"/>
    <s v="Transferencia de Tecnología"/>
    <x v="14"/>
    <m/>
    <x v="1"/>
    <s v="Servicios Personales por Contrato"/>
    <n v="34656"/>
    <n v="2888"/>
    <n v="2888"/>
    <n v="2888"/>
    <n v="2888"/>
    <n v="2888"/>
    <n v="2888"/>
    <n v="2888"/>
    <n v="2888"/>
    <n v="2888"/>
    <n v="2888"/>
    <n v="2888"/>
    <n v="2888"/>
    <n v="34656"/>
    <b v="1"/>
  </r>
  <r>
    <n v="265"/>
    <s v="51"/>
    <x v="1"/>
    <s v="Transferencia de Tecnología"/>
    <x v="14"/>
    <m/>
    <x v="3"/>
    <s v="Decimotercer Sueldo"/>
    <n v="5186"/>
    <n v="432.16666666666669"/>
    <n v="432.16666666666669"/>
    <n v="432.16666666666669"/>
    <n v="432.16666666666669"/>
    <n v="432.16666666666669"/>
    <n v="432.16666666666669"/>
    <n v="432.16666666666669"/>
    <n v="432.16666666666669"/>
    <n v="432.16666666666669"/>
    <n v="432.16666666666669"/>
    <n v="432.16666666666669"/>
    <n v="432.16666666666669"/>
    <n v="5186"/>
    <b v="1"/>
  </r>
  <r>
    <n v="266"/>
    <s v="51"/>
    <x v="1"/>
    <s v="Transferencia de Tecnología"/>
    <x v="14"/>
    <m/>
    <x v="4"/>
    <s v="Decimocuarto Sueldo"/>
    <n v="1544"/>
    <n v="128.66666666666666"/>
    <n v="128.66666666666666"/>
    <n v="128.66666666666666"/>
    <n v="128.66666666666666"/>
    <n v="128.66666666666666"/>
    <n v="128.66666666666666"/>
    <n v="128.66666666666666"/>
    <n v="128.66666666666666"/>
    <n v="128.66666666666666"/>
    <n v="128.66666666666666"/>
    <n v="128.66666666666666"/>
    <n v="128.66666666666666"/>
    <n v="1544.0000000000002"/>
    <b v="1"/>
  </r>
  <r>
    <n v="267"/>
    <s v="51"/>
    <x v="1"/>
    <s v="Transferencia de Tecnología"/>
    <x v="14"/>
    <m/>
    <x v="6"/>
    <s v="Aporte Patronal"/>
    <n v="6005.3940000000002"/>
    <n v="500.4495"/>
    <n v="500.4495"/>
    <n v="500.4495"/>
    <n v="500.4495"/>
    <n v="500.4495"/>
    <n v="500.4495"/>
    <n v="500.4495"/>
    <n v="500.4495"/>
    <n v="500.4495"/>
    <n v="500.4495"/>
    <n v="500.4495"/>
    <n v="500.4495"/>
    <n v="6005.3939999999993"/>
    <b v="1"/>
  </r>
  <r>
    <n v="268"/>
    <s v="51"/>
    <x v="1"/>
    <s v="Transferencia de Tecnología"/>
    <x v="14"/>
    <m/>
    <x v="5"/>
    <s v="Fondo de Reserva"/>
    <n v="5186"/>
    <n v="432.16666666666669"/>
    <n v="432.16666666666669"/>
    <n v="432.16666666666669"/>
    <n v="432.16666666666669"/>
    <n v="432.16666666666669"/>
    <n v="432.16666666666669"/>
    <n v="432.16666666666669"/>
    <n v="432.16666666666669"/>
    <n v="432.16666666666669"/>
    <n v="432.16666666666669"/>
    <n v="432.16666666666669"/>
    <n v="432.16666666666669"/>
    <n v="5186"/>
    <b v="1"/>
  </r>
  <r>
    <n v="269"/>
    <s v="51"/>
    <x v="1"/>
    <s v="Producción"/>
    <x v="10"/>
    <m/>
    <x v="1"/>
    <s v="Servicios Personales por Contrato"/>
    <n v="14544"/>
    <n v="1212"/>
    <n v="1212"/>
    <n v="1212"/>
    <n v="1212"/>
    <n v="1212"/>
    <n v="1212"/>
    <n v="1212"/>
    <n v="1212"/>
    <n v="1212"/>
    <n v="1212"/>
    <n v="1212"/>
    <n v="1212"/>
    <n v="14544"/>
    <b v="1"/>
  </r>
  <r>
    <n v="270"/>
    <s v="51"/>
    <x v="1"/>
    <s v="Producción"/>
    <x v="10"/>
    <m/>
    <x v="3"/>
    <s v="Decimotercer Sueldo"/>
    <n v="1212"/>
    <n v="101"/>
    <n v="101"/>
    <n v="101"/>
    <n v="101"/>
    <n v="101"/>
    <n v="101"/>
    <n v="101"/>
    <n v="101"/>
    <n v="101"/>
    <n v="101"/>
    <n v="101"/>
    <n v="101"/>
    <n v="1212"/>
    <b v="1"/>
  </r>
  <r>
    <n v="271"/>
    <s v="51"/>
    <x v="1"/>
    <s v="Producción"/>
    <x v="10"/>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272"/>
    <s v="51"/>
    <x v="1"/>
    <s v="Producción"/>
    <x v="10"/>
    <m/>
    <x v="6"/>
    <s v="Aporte Patronal"/>
    <n v="1403.5"/>
    <n v="116.95833333333333"/>
    <n v="116.95833333333333"/>
    <n v="116.95833333333333"/>
    <n v="116.95833333333333"/>
    <n v="116.95833333333333"/>
    <n v="116.95833333333333"/>
    <n v="116.95833333333333"/>
    <n v="116.95833333333333"/>
    <n v="116.95833333333333"/>
    <n v="116.95833333333333"/>
    <n v="116.95833333333333"/>
    <n v="116.95833333333333"/>
    <n v="1403.4999999999998"/>
    <b v="1"/>
  </r>
  <r>
    <n v="273"/>
    <s v="51"/>
    <x v="1"/>
    <s v="Producción"/>
    <x v="10"/>
    <m/>
    <x v="5"/>
    <s v="Fondo de Reserva"/>
    <n v="1212"/>
    <n v="101"/>
    <n v="101"/>
    <n v="101"/>
    <n v="101"/>
    <n v="101"/>
    <n v="101"/>
    <n v="101"/>
    <n v="101"/>
    <n v="101"/>
    <n v="101"/>
    <n v="101"/>
    <n v="101"/>
    <n v="1212"/>
    <b v="1"/>
  </r>
  <r>
    <n v="274"/>
    <s v="51"/>
    <x v="1"/>
    <s v="D. Suelos"/>
    <x v="13"/>
    <m/>
    <x v="0"/>
    <s v="Remuneraciones Unificadas"/>
    <n v="39588"/>
    <n v="3299"/>
    <n v="3299"/>
    <n v="3299"/>
    <n v="3299"/>
    <n v="3299"/>
    <n v="3299"/>
    <n v="3299"/>
    <n v="3299"/>
    <n v="3299"/>
    <n v="3299"/>
    <n v="3299"/>
    <n v="3299"/>
    <n v="39588"/>
    <b v="1"/>
  </r>
  <r>
    <n v="275"/>
    <s v="51"/>
    <x v="1"/>
    <s v="D. Suelos"/>
    <x v="13"/>
    <m/>
    <x v="2"/>
    <s v="Salarios Unificados"/>
    <n v="6360"/>
    <n v="530"/>
    <n v="530"/>
    <n v="530"/>
    <n v="530"/>
    <n v="530"/>
    <n v="530"/>
    <n v="530"/>
    <n v="530"/>
    <n v="530"/>
    <n v="530"/>
    <n v="530"/>
    <n v="530"/>
    <n v="6360"/>
    <b v="1"/>
  </r>
  <r>
    <n v="276"/>
    <s v="51"/>
    <x v="1"/>
    <s v="D. Suelos"/>
    <x v="13"/>
    <m/>
    <x v="3"/>
    <s v="Decimotercer Sueldo"/>
    <n v="3829"/>
    <n v="319.08333333333331"/>
    <n v="319.08333333333331"/>
    <n v="319.08333333333331"/>
    <n v="319.08333333333331"/>
    <n v="319.08333333333331"/>
    <n v="319.08333333333331"/>
    <n v="319.08333333333331"/>
    <n v="319.08333333333331"/>
    <n v="319.08333333333331"/>
    <n v="319.08333333333331"/>
    <n v="319.08333333333331"/>
    <n v="319.08333333333331"/>
    <n v="3829.0000000000005"/>
    <b v="1"/>
  </r>
  <r>
    <n v="277"/>
    <s v="51"/>
    <x v="1"/>
    <s v="D. Suelos"/>
    <x v="13"/>
    <m/>
    <x v="4"/>
    <s v="Decimocuarto Sueldo"/>
    <n v="1544"/>
    <n v="128.66666666666666"/>
    <n v="128.66666666666666"/>
    <n v="128.66666666666666"/>
    <n v="128.66666666666666"/>
    <n v="128.66666666666666"/>
    <n v="128.66666666666666"/>
    <n v="128.66666666666666"/>
    <n v="128.66666666666666"/>
    <n v="128.66666666666666"/>
    <n v="128.66666666666666"/>
    <n v="128.66666666666666"/>
    <n v="128.66666666666666"/>
    <n v="1544.0000000000002"/>
    <b v="1"/>
  </r>
  <r>
    <n v="278"/>
    <s v="51"/>
    <x v="1"/>
    <s v="D. Suelos"/>
    <x v="13"/>
    <m/>
    <x v="6"/>
    <s v="Aporte Patronal"/>
    <n v="4592.982"/>
    <n v="382.74849999999998"/>
    <n v="382.74849999999998"/>
    <n v="382.74849999999998"/>
    <n v="382.74849999999998"/>
    <n v="382.74849999999998"/>
    <n v="382.74849999999998"/>
    <n v="382.74849999999998"/>
    <n v="382.74849999999998"/>
    <n v="382.74849999999998"/>
    <n v="382.74849999999998"/>
    <n v="382.74849999999998"/>
    <n v="382.74849999999998"/>
    <n v="4592.982"/>
    <b v="1"/>
  </r>
  <r>
    <n v="279"/>
    <s v="51"/>
    <x v="1"/>
    <s v="D. Suelos"/>
    <x v="13"/>
    <m/>
    <x v="5"/>
    <s v="Fondo de Reserva"/>
    <n v="3829"/>
    <n v="319.08333333333331"/>
    <n v="319.08333333333331"/>
    <n v="319.08333333333331"/>
    <n v="319.08333333333331"/>
    <n v="319.08333333333331"/>
    <n v="319.08333333333331"/>
    <n v="319.08333333333331"/>
    <n v="319.08333333333331"/>
    <n v="319.08333333333331"/>
    <n v="319.08333333333331"/>
    <n v="319.08333333333331"/>
    <n v="319.08333333333331"/>
    <n v="3829.0000000000005"/>
    <b v="1"/>
  </r>
  <r>
    <n v="280"/>
    <s v="51"/>
    <x v="1"/>
    <s v="Administración Técnica Estación"/>
    <x v="18"/>
    <m/>
    <x v="0"/>
    <s v="Remuneraciones Unificadas"/>
    <n v="18600"/>
    <n v="1550"/>
    <n v="1550"/>
    <n v="1550"/>
    <n v="1550"/>
    <n v="1550"/>
    <n v="1550"/>
    <n v="1550"/>
    <n v="1550"/>
    <n v="1550"/>
    <n v="1550"/>
    <n v="1550"/>
    <n v="1550"/>
    <n v="18600"/>
    <b v="1"/>
  </r>
  <r>
    <n v="281"/>
    <s v="51"/>
    <x v="1"/>
    <s v="Administración Técnica Estación"/>
    <x v="18"/>
    <m/>
    <x v="2"/>
    <s v="Salarios Unificados"/>
    <n v="64977.600000000006"/>
    <n v="5414.8"/>
    <n v="5414.8"/>
    <n v="5414.8"/>
    <n v="5414.8"/>
    <n v="5414.8"/>
    <n v="5414.8"/>
    <n v="5414.8"/>
    <n v="5414.8"/>
    <n v="5414.8"/>
    <n v="5414.8"/>
    <n v="5414.8"/>
    <n v="5414.8"/>
    <n v="64977.600000000013"/>
    <b v="1"/>
  </r>
  <r>
    <n v="282"/>
    <s v="51"/>
    <x v="1"/>
    <s v="Administración Técnica Estación"/>
    <x v="18"/>
    <m/>
    <x v="3"/>
    <s v="Decimotercer Sueldo"/>
    <n v="6964.7999999999993"/>
    <n v="580.4"/>
    <n v="580.4"/>
    <n v="580.4"/>
    <n v="580.4"/>
    <n v="580.4"/>
    <n v="580.4"/>
    <n v="580.4"/>
    <n v="580.4"/>
    <n v="580.4"/>
    <n v="580.4"/>
    <n v="580.4"/>
    <n v="580.4"/>
    <n v="6964.7999999999984"/>
    <b v="1"/>
  </r>
  <r>
    <n v="283"/>
    <s v="51"/>
    <x v="1"/>
    <s v="Administración Técnica Estación"/>
    <x v="18"/>
    <m/>
    <x v="4"/>
    <s v="Decimocuarto Sueldo"/>
    <n v="5018"/>
    <n v="418.16666666666669"/>
    <n v="418.16666666666669"/>
    <n v="418.16666666666669"/>
    <n v="418.16666666666669"/>
    <n v="418.16666666666669"/>
    <n v="418.16666666666669"/>
    <n v="418.16666666666669"/>
    <n v="418.16666666666669"/>
    <n v="418.16666666666669"/>
    <n v="418.16666666666669"/>
    <n v="418.16666666666669"/>
    <n v="418.16666666666669"/>
    <n v="5018"/>
    <b v="1"/>
  </r>
  <r>
    <n v="284"/>
    <s v="51"/>
    <x v="1"/>
    <s v="Administración Técnica Estación"/>
    <x v="18"/>
    <m/>
    <x v="6"/>
    <s v="Aporte Patronal"/>
    <n v="9689.6784000000007"/>
    <n v="807.47320000000002"/>
    <n v="807.47320000000002"/>
    <n v="807.47320000000002"/>
    <n v="807.47320000000002"/>
    <n v="807.47320000000002"/>
    <n v="807.47320000000002"/>
    <n v="807.47320000000002"/>
    <n v="807.47320000000002"/>
    <n v="807.47320000000002"/>
    <n v="807.47320000000002"/>
    <n v="807.47320000000002"/>
    <n v="807.47320000000002"/>
    <n v="9689.6784000000025"/>
    <b v="1"/>
  </r>
  <r>
    <n v="285"/>
    <s v="51"/>
    <x v="1"/>
    <s v="Administración Técnica Estación"/>
    <x v="18"/>
    <m/>
    <x v="5"/>
    <s v="Fondo de Reserva"/>
    <n v="6964.7999999999993"/>
    <n v="580.4"/>
    <n v="580.4"/>
    <n v="580.4"/>
    <n v="580.4"/>
    <n v="580.4"/>
    <n v="580.4"/>
    <n v="580.4"/>
    <n v="580.4"/>
    <n v="580.4"/>
    <n v="580.4"/>
    <n v="580.4"/>
    <n v="580.4"/>
    <n v="6964.7999999999984"/>
    <b v="1"/>
  </r>
  <r>
    <n v="286"/>
    <s v="51"/>
    <x v="1"/>
    <s v="Adm. Talento Humano"/>
    <x v="0"/>
    <m/>
    <x v="1"/>
    <s v="Servicios Personales por Contrato"/>
    <n v="31944"/>
    <n v="2662"/>
    <n v="2662"/>
    <n v="2662"/>
    <n v="2662"/>
    <n v="2662"/>
    <n v="2662"/>
    <n v="2662"/>
    <n v="2662"/>
    <n v="2662"/>
    <n v="2662"/>
    <n v="2662"/>
    <n v="2662"/>
    <n v="31944"/>
    <b v="1"/>
  </r>
  <r>
    <n v="287"/>
    <s v="51"/>
    <x v="1"/>
    <s v="Adm. Talento Humano"/>
    <x v="0"/>
    <m/>
    <x v="3"/>
    <s v="Decimotercer Sueldo"/>
    <n v="2662"/>
    <n v="221.83333333333334"/>
    <n v="221.83333333333334"/>
    <n v="221.83333333333334"/>
    <n v="221.83333333333334"/>
    <n v="221.83333333333334"/>
    <n v="221.83333333333334"/>
    <n v="221.83333333333334"/>
    <n v="221.83333333333334"/>
    <n v="221.83333333333334"/>
    <n v="221.83333333333334"/>
    <n v="221.83333333333334"/>
    <n v="221.83333333333334"/>
    <n v="2662"/>
    <b v="1"/>
  </r>
  <r>
    <n v="288"/>
    <s v="51"/>
    <x v="1"/>
    <s v="Adm. Talento Humano"/>
    <x v="0"/>
    <m/>
    <x v="4"/>
    <s v="Decimocuarto Sueldo"/>
    <n v="772"/>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289"/>
    <s v="51"/>
    <x v="1"/>
    <s v="Adm. Talento Humano"/>
    <x v="0"/>
    <m/>
    <x v="6"/>
    <s v="Aporte Patronal"/>
    <n v="3082.6"/>
    <n v="256.88333333333333"/>
    <n v="256.88333333333333"/>
    <n v="256.88333333333333"/>
    <n v="256.88333333333333"/>
    <n v="256.88333333333333"/>
    <n v="256.88333333333333"/>
    <n v="256.88333333333333"/>
    <n v="256.88333333333333"/>
    <n v="256.88333333333333"/>
    <n v="256.88333333333333"/>
    <n v="256.88333333333333"/>
    <n v="256.88333333333333"/>
    <n v="3082.599999999999"/>
    <b v="1"/>
  </r>
  <r>
    <n v="290"/>
    <s v="51"/>
    <x v="1"/>
    <s v="Adm. Talento Humano"/>
    <x v="0"/>
    <m/>
    <x v="5"/>
    <s v="Fondo de Reserva"/>
    <n v="2662"/>
    <n v="221.83333333333334"/>
    <n v="221.83333333333334"/>
    <n v="221.83333333333334"/>
    <n v="221.83333333333334"/>
    <n v="221.83333333333334"/>
    <n v="221.83333333333334"/>
    <n v="221.83333333333334"/>
    <n v="221.83333333333334"/>
    <n v="221.83333333333334"/>
    <n v="221.83333333333334"/>
    <n v="221.83333333333334"/>
    <n v="221.83333333333334"/>
    <n v="2662"/>
    <b v="1"/>
  </r>
  <r>
    <n v="291"/>
    <s v="51"/>
    <x v="1"/>
    <s v="Adm. Financiero"/>
    <x v="0"/>
    <m/>
    <x v="0"/>
    <s v="Remuneraciones Unificadas"/>
    <n v="14544"/>
    <n v="1212"/>
    <n v="1212"/>
    <n v="1212"/>
    <n v="1212"/>
    <n v="1212"/>
    <n v="1212"/>
    <n v="1212"/>
    <n v="1212"/>
    <n v="1212"/>
    <n v="1212"/>
    <n v="1212"/>
    <n v="1212"/>
    <n v="14544"/>
    <b v="1"/>
  </r>
  <r>
    <n v="292"/>
    <s v="51"/>
    <x v="1"/>
    <s v="Adm. Financiero"/>
    <x v="0"/>
    <m/>
    <x v="1"/>
    <s v="Servicios Personales por Contrato"/>
    <n v="50040"/>
    <n v="4170"/>
    <n v="4170"/>
    <n v="4170"/>
    <n v="4170"/>
    <n v="4170"/>
    <n v="4170"/>
    <n v="4170"/>
    <n v="4170"/>
    <n v="4170"/>
    <n v="4170"/>
    <n v="4170"/>
    <n v="4170"/>
    <n v="50040"/>
    <b v="1"/>
  </r>
  <r>
    <n v="293"/>
    <s v="51"/>
    <x v="1"/>
    <s v="Adm. Financiero"/>
    <x v="0"/>
    <m/>
    <x v="3"/>
    <s v="Decimotercer Sueldo"/>
    <n v="5382"/>
    <n v="448.5"/>
    <n v="448.5"/>
    <n v="448.5"/>
    <n v="448.5"/>
    <n v="448.5"/>
    <n v="448.5"/>
    <n v="448.5"/>
    <n v="448.5"/>
    <n v="448.5"/>
    <n v="448.5"/>
    <n v="448.5"/>
    <n v="448.5"/>
    <n v="5382"/>
    <b v="1"/>
  </r>
  <r>
    <n v="294"/>
    <s v="51"/>
    <x v="1"/>
    <s v="Adm. Financiero"/>
    <x v="0"/>
    <m/>
    <x v="4"/>
    <s v="Decimocuarto Sueldo"/>
    <n v="1930"/>
    <n v="160.83333333333334"/>
    <n v="160.83333333333334"/>
    <n v="160.83333333333334"/>
    <n v="160.83333333333334"/>
    <n v="160.83333333333334"/>
    <n v="160.83333333333334"/>
    <n v="160.83333333333334"/>
    <n v="160.83333333333334"/>
    <n v="160.83333333333334"/>
    <n v="160.83333333333334"/>
    <n v="160.83333333333334"/>
    <n v="160.83333333333334"/>
    <n v="1929.9999999999998"/>
    <b v="1"/>
  </r>
  <r>
    <n v="295"/>
    <s v="51"/>
    <x v="1"/>
    <s v="Adm. Financiero"/>
    <x v="0"/>
    <m/>
    <x v="6"/>
    <s v="Aporte Patronal"/>
    <n v="6232.3560000000007"/>
    <n v="519.36300000000006"/>
    <n v="519.36300000000006"/>
    <n v="519.36300000000006"/>
    <n v="519.36300000000006"/>
    <n v="519.36300000000006"/>
    <n v="519.36300000000006"/>
    <n v="519.36300000000006"/>
    <n v="519.36300000000006"/>
    <n v="519.36300000000006"/>
    <n v="519.36300000000006"/>
    <n v="519.36300000000006"/>
    <n v="519.36300000000006"/>
    <n v="6232.3560000000025"/>
    <b v="1"/>
  </r>
  <r>
    <n v="296"/>
    <s v="51"/>
    <x v="1"/>
    <s v="Adm. Financiero"/>
    <x v="0"/>
    <m/>
    <x v="5"/>
    <s v="Fondo de Reserva"/>
    <n v="5382"/>
    <n v="448.5"/>
    <n v="448.5"/>
    <n v="448.5"/>
    <n v="448.5"/>
    <n v="448.5"/>
    <n v="448.5"/>
    <n v="448.5"/>
    <n v="448.5"/>
    <n v="448.5"/>
    <n v="448.5"/>
    <n v="448.5"/>
    <n v="448.5"/>
    <n v="5382"/>
    <b v="1"/>
  </r>
  <r>
    <n v="297"/>
    <s v="51"/>
    <x v="1"/>
    <s v="Adm. Dirección"/>
    <x v="0"/>
    <m/>
    <x v="1"/>
    <s v="Servicios Personales por Contrato"/>
    <n v="8796"/>
    <n v="733"/>
    <n v="733"/>
    <n v="733"/>
    <n v="733"/>
    <n v="733"/>
    <n v="733"/>
    <n v="733"/>
    <n v="733"/>
    <n v="733"/>
    <n v="733"/>
    <n v="733"/>
    <n v="733"/>
    <n v="8796"/>
    <b v="1"/>
  </r>
  <r>
    <n v="298"/>
    <s v="51"/>
    <x v="1"/>
    <s v="Adm. Dirección"/>
    <x v="0"/>
    <m/>
    <x v="3"/>
    <s v="Decimotercer Sueldo"/>
    <n v="733"/>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299"/>
    <s v="51"/>
    <x v="1"/>
    <s v="Adm. Dirección"/>
    <x v="0"/>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300"/>
    <s v="51"/>
    <x v="1"/>
    <s v="Adm. Dirección"/>
    <x v="0"/>
    <m/>
    <x v="6"/>
    <s v="Aporte Patronal"/>
    <n v="848.81399999999996"/>
    <n v="70.734499999999997"/>
    <n v="70.734499999999997"/>
    <n v="70.734499999999997"/>
    <n v="70.734499999999997"/>
    <n v="70.734499999999997"/>
    <n v="70.734499999999997"/>
    <n v="70.734499999999997"/>
    <n v="70.734499999999997"/>
    <n v="70.734499999999997"/>
    <n v="70.734499999999997"/>
    <n v="70.734499999999997"/>
    <n v="70.734499999999997"/>
    <n v="848.81400000000019"/>
    <b v="1"/>
  </r>
  <r>
    <n v="301"/>
    <s v="51"/>
    <x v="1"/>
    <s v="Adm. Dirección"/>
    <x v="0"/>
    <m/>
    <x v="5"/>
    <s v="Fondo de Reserva"/>
    <n v="733"/>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302"/>
    <s v="51"/>
    <x v="1"/>
    <s v="Adm. Planificación"/>
    <x v="0"/>
    <m/>
    <x v="1"/>
    <s v="Servicios Personales por Contrato"/>
    <n v="16944"/>
    <n v="1412"/>
    <n v="1412"/>
    <n v="1412"/>
    <n v="1412"/>
    <n v="1412"/>
    <n v="1412"/>
    <n v="1412"/>
    <n v="1412"/>
    <n v="1412"/>
    <n v="1412"/>
    <n v="1412"/>
    <n v="1412"/>
    <n v="16944"/>
    <b v="1"/>
  </r>
  <r>
    <n v="303"/>
    <s v="51"/>
    <x v="1"/>
    <s v="Adm. Planificación"/>
    <x v="0"/>
    <m/>
    <x v="3"/>
    <s v="Decimotercer Sueldo"/>
    <n v="1412"/>
    <n v="117.66666666666667"/>
    <n v="117.66666666666667"/>
    <n v="117.66666666666667"/>
    <n v="117.66666666666667"/>
    <n v="117.66666666666667"/>
    <n v="117.66666666666667"/>
    <n v="117.66666666666667"/>
    <n v="117.66666666666667"/>
    <n v="117.66666666666667"/>
    <n v="117.66666666666667"/>
    <n v="117.66666666666667"/>
    <n v="117.66666666666667"/>
    <n v="1412.0000000000002"/>
    <b v="1"/>
  </r>
  <r>
    <n v="304"/>
    <s v="51"/>
    <x v="1"/>
    <s v="Adm. Planificación"/>
    <x v="0"/>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305"/>
    <s v="51"/>
    <x v="1"/>
    <s v="Adm. Planificación"/>
    <x v="0"/>
    <m/>
    <x v="6"/>
    <s v="Aporte Patronal"/>
    <n v="1635.096"/>
    <n v="136.25800000000001"/>
    <n v="136.25800000000001"/>
    <n v="136.25800000000001"/>
    <n v="136.25800000000001"/>
    <n v="136.25800000000001"/>
    <n v="136.25800000000001"/>
    <n v="136.25800000000001"/>
    <n v="136.25800000000001"/>
    <n v="136.25800000000001"/>
    <n v="136.25800000000001"/>
    <n v="136.25800000000001"/>
    <n v="136.25800000000001"/>
    <n v="1635.0960000000002"/>
    <b v="1"/>
  </r>
  <r>
    <n v="306"/>
    <s v="51"/>
    <x v="1"/>
    <s v="Adm. Planificación"/>
    <x v="0"/>
    <m/>
    <x v="5"/>
    <s v="Fondo de Reserva"/>
    <n v="1412"/>
    <n v="117.66666666666667"/>
    <n v="117.66666666666667"/>
    <n v="117.66666666666667"/>
    <n v="117.66666666666667"/>
    <n v="117.66666666666667"/>
    <n v="117.66666666666667"/>
    <n v="117.66666666666667"/>
    <n v="117.66666666666667"/>
    <n v="117.66666666666667"/>
    <n v="117.66666666666667"/>
    <n v="117.66666666666667"/>
    <n v="117.66666666666667"/>
    <n v="1412.0000000000002"/>
    <b v="1"/>
  </r>
  <r>
    <n v="307"/>
    <s v="51"/>
    <x v="1"/>
    <s v="Administración Técnica Estación"/>
    <x v="18"/>
    <m/>
    <x v="7"/>
    <s v="Alimentación"/>
    <n v="13156"/>
    <n v="1096.3333333333333"/>
    <n v="1096.3333333333333"/>
    <n v="1096.3333333333333"/>
    <n v="1096.3333333333333"/>
    <n v="1096.3333333333333"/>
    <n v="1096.3333333333333"/>
    <n v="1096.3333333333333"/>
    <n v="1096.3333333333333"/>
    <n v="1096.3333333333333"/>
    <n v="1096.3333333333333"/>
    <n v="1096.3333333333333"/>
    <n v="1096.3333333333333"/>
    <n v="13156.000000000002"/>
    <b v="1"/>
  </r>
  <r>
    <n v="308"/>
    <s v="51"/>
    <x v="1"/>
    <s v="Administración Técnica Estación"/>
    <x v="18"/>
    <m/>
    <x v="9"/>
    <s v="Horas Extraordinarias y Suplementarias"/>
    <n v="1559"/>
    <n v="310"/>
    <n v="310"/>
    <n v="310"/>
    <n v="310"/>
    <n v="319"/>
    <n v="0"/>
    <n v="0"/>
    <n v="0"/>
    <n v="0"/>
    <n v="0"/>
    <n v="0"/>
    <n v="0"/>
    <n v="1559"/>
    <b v="1"/>
  </r>
  <r>
    <n v="309"/>
    <s v="51"/>
    <x v="1"/>
    <s v="Adm. Dirección"/>
    <x v="0"/>
    <m/>
    <x v="10"/>
    <s v="Encargos"/>
    <n v="10404"/>
    <n v="1156"/>
    <n v="1156"/>
    <n v="1156"/>
    <n v="1156"/>
    <n v="1156"/>
    <n v="1156"/>
    <n v="1156"/>
    <n v="1156"/>
    <n v="1156"/>
    <n v="0"/>
    <n v="0"/>
    <n v="0"/>
    <n v="10404"/>
    <b v="1"/>
  </r>
  <r>
    <n v="310"/>
    <s v="51"/>
    <x v="1"/>
    <s v="Otros - Décimos para encargos, horas extras"/>
    <x v="0"/>
    <m/>
    <x v="3"/>
    <s v="Decimotercer Sueldo"/>
    <n v="1559.8"/>
    <n v="129.98333333333332"/>
    <n v="129.98333333333332"/>
    <n v="129.98333333333332"/>
    <n v="129.98333333333332"/>
    <n v="129.98333333333332"/>
    <n v="129.98333333333332"/>
    <n v="129.98333333333332"/>
    <n v="129.98333333333332"/>
    <n v="129.98333333333332"/>
    <n v="129.98333333333332"/>
    <n v="129.98333333333332"/>
    <n v="129.98333333333332"/>
    <n v="1559.8"/>
    <b v="1"/>
  </r>
  <r>
    <n v="311"/>
    <s v="51"/>
    <x v="1"/>
    <s v="Déficit - de partidas"/>
    <x v="19"/>
    <m/>
    <x v="4"/>
    <s v="Decimocuarto Sueldo"/>
    <n v="-429"/>
    <n v="0"/>
    <n v="0"/>
    <n v="0"/>
    <n v="0"/>
    <n v="0"/>
    <n v="0"/>
    <n v="0"/>
    <n v="0"/>
    <n v="0"/>
    <n v="0"/>
    <n v="0"/>
    <n v="-429"/>
    <n v="-429"/>
    <b v="1"/>
  </r>
  <r>
    <n v="312"/>
    <s v="51"/>
    <x v="1"/>
    <s v="Déficit - de partidas, además de este valor existe déficit para encargos y horas extras"/>
    <x v="19"/>
    <m/>
    <x v="6"/>
    <s v="Aporte Patronal"/>
    <n v="-0.96"/>
    <n v="0"/>
    <n v="0"/>
    <n v="0"/>
    <n v="0"/>
    <n v="0"/>
    <n v="0"/>
    <n v="0"/>
    <n v="0"/>
    <n v="0"/>
    <n v="0"/>
    <n v="0"/>
    <n v="-0.96"/>
    <n v="-0.96"/>
    <b v="1"/>
  </r>
  <r>
    <n v="313"/>
    <s v="51"/>
    <x v="1"/>
    <s v="Déficit - de partidas, además de este valor existe déficit para encargos y horas extras"/>
    <x v="19"/>
    <m/>
    <x v="5"/>
    <s v="Fondo de Reserva"/>
    <n v="-0.2"/>
    <n v="0"/>
    <n v="0"/>
    <n v="0"/>
    <n v="0"/>
    <n v="0"/>
    <n v="0"/>
    <n v="0"/>
    <n v="0"/>
    <n v="0"/>
    <n v="0"/>
    <n v="0"/>
    <n v="-0.2"/>
    <n v="-0.2"/>
    <b v="1"/>
  </r>
  <r>
    <n v="314"/>
    <s v="51"/>
    <x v="1"/>
    <s v="Déficit - de partidas"/>
    <x v="19"/>
    <m/>
    <x v="2"/>
    <s v="Salarios Unificados"/>
    <n v="-0.4"/>
    <n v="0"/>
    <n v="0"/>
    <n v="0"/>
    <n v="0"/>
    <n v="0"/>
    <n v="0"/>
    <n v="0"/>
    <n v="0"/>
    <n v="0"/>
    <n v="0"/>
    <n v="0"/>
    <n v="-0.4"/>
    <n v="-0.4"/>
    <b v="1"/>
  </r>
  <r>
    <n v="315"/>
    <s v="53"/>
    <x v="1"/>
    <s v="Administración Técnica Estación"/>
    <x v="18"/>
    <m/>
    <x v="13"/>
    <s v="Energía Eléctrica"/>
    <n v="5322"/>
    <n v="443.5"/>
    <n v="443.5"/>
    <n v="443.5"/>
    <n v="443.5"/>
    <n v="443.5"/>
    <n v="443.5"/>
    <n v="443.5"/>
    <n v="443.5"/>
    <n v="443.5"/>
    <n v="443.5"/>
    <n v="443.5"/>
    <n v="443.5"/>
    <n v="5322"/>
    <b v="1"/>
  </r>
  <r>
    <n v="316"/>
    <s v="53"/>
    <x v="1"/>
    <s v="Administración Técnica Estación"/>
    <x v="18"/>
    <m/>
    <x v="14"/>
    <s v="Telecomunicaciones"/>
    <n v="871"/>
    <n v="72.583333333333329"/>
    <n v="72.583333333333329"/>
    <n v="72.583333333333329"/>
    <n v="72.583333333333329"/>
    <n v="72.583333333333329"/>
    <n v="72.583333333333329"/>
    <n v="72.583333333333329"/>
    <n v="72.583333333333329"/>
    <n v="72.583333333333329"/>
    <n v="72.583333333333329"/>
    <n v="72.583333333333329"/>
    <n v="72.583333333333329"/>
    <n v="871.00000000000011"/>
    <b v="1"/>
  </r>
  <r>
    <n v="317"/>
    <s v="53"/>
    <x v="1"/>
    <s v="Administración Técnica Estación"/>
    <x v="18"/>
    <s v="SI"/>
    <x v="36"/>
    <s v="Edición,     Impresión,     Reproducción,     Publicaciones,     Suscripciones,     Fotocopiado,_x000a_Traducción,  Empastado,  Enmarcación,  Serigrafía,  Fotografía,  Carnetización,  Filmación  e Imágenes Satelitales."/>
    <n v="435"/>
    <n v="0"/>
    <n v="0"/>
    <n v="200"/>
    <n v="0"/>
    <n v="0"/>
    <n v="235"/>
    <n v="0"/>
    <n v="0"/>
    <n v="0"/>
    <n v="0"/>
    <n v="0"/>
    <n v="0"/>
    <n v="435"/>
    <b v="1"/>
  </r>
  <r>
    <n v="318"/>
    <s v="53"/>
    <x v="1"/>
    <s v="Administración Técnica Estación"/>
    <x v="18"/>
    <s v="SI"/>
    <x v="37"/>
    <s v="Servicios de Provisión de Dispositivos Electrónicos y Certificación para Registro de Firmas Digitales"/>
    <n v="60"/>
    <n v="0"/>
    <n v="0"/>
    <n v="60"/>
    <n v="0"/>
    <n v="0"/>
    <n v="0"/>
    <n v="0"/>
    <n v="0"/>
    <n v="0"/>
    <n v="0"/>
    <n v="0"/>
    <n v="0"/>
    <n v="60"/>
    <b v="1"/>
  </r>
  <r>
    <n v="319"/>
    <s v="53"/>
    <x v="1"/>
    <s v="Administración Técnica Estación"/>
    <x v="18"/>
    <s v="SI"/>
    <x v="15"/>
    <s v="Pasajes al Interior"/>
    <n v="670"/>
    <n v="0"/>
    <n v="200"/>
    <n v="0"/>
    <n v="200"/>
    <n v="200"/>
    <n v="70"/>
    <n v="0"/>
    <n v="0"/>
    <n v="0"/>
    <n v="0"/>
    <n v="0"/>
    <n v="0"/>
    <n v="670"/>
    <b v="1"/>
  </r>
  <r>
    <n v="320"/>
    <s v="53"/>
    <x v="1"/>
    <s v="Administración, Investigación, Producción y Transferencia"/>
    <x v="19"/>
    <s v="SI"/>
    <x v="16"/>
    <s v="Viáticos y Subsistencias en el Interior"/>
    <n v="6328"/>
    <n v="527.33333333333337"/>
    <n v="527.33333333333337"/>
    <n v="527.33333333333337"/>
    <n v="527.33333333333337"/>
    <n v="527.33333333333337"/>
    <n v="527.33333333333337"/>
    <n v="527.33333333333337"/>
    <n v="527.33333333333337"/>
    <n v="527.33333333333337"/>
    <n v="527.33333333333337"/>
    <n v="527.33333333333337"/>
    <n v="527.33333333333337"/>
    <n v="6327.9999999999991"/>
    <b v="1"/>
  </r>
  <r>
    <n v="321"/>
    <s v="53"/>
    <x v="1"/>
    <s v="Administración Técnica Estación"/>
    <x v="18"/>
    <s v="SI"/>
    <x v="17"/>
    <s v="Maquinarias y Equipos (Instalación, Mantenimiento y Reparación)"/>
    <n v="550"/>
    <n v="0"/>
    <n v="0"/>
    <n v="0"/>
    <n v="300"/>
    <n v="0"/>
    <n v="250"/>
    <n v="0"/>
    <n v="0"/>
    <n v="0"/>
    <n v="0"/>
    <n v="0"/>
    <n v="0"/>
    <n v="550"/>
    <b v="1"/>
  </r>
  <r>
    <n v="322"/>
    <s v="53"/>
    <x v="1"/>
    <s v="Administración Técnica Estación"/>
    <x v="18"/>
    <s v="SI"/>
    <x v="18"/>
    <s v="Instalación, Mantenimiento y Reparación de Edificios, Locales y Residencias de propiedad_x000a_de las Entidades Públicas"/>
    <n v="2000"/>
    <n v="0"/>
    <n v="0"/>
    <n v="2000"/>
    <n v="0"/>
    <n v="0"/>
    <n v="0"/>
    <n v="0"/>
    <n v="0"/>
    <n v="0"/>
    <n v="0"/>
    <n v="0"/>
    <n v="0"/>
    <n v="2000"/>
    <b v="1"/>
  </r>
  <r>
    <n v="323"/>
    <s v="53"/>
    <x v="1"/>
    <s v="Administración Técnica Estación"/>
    <x v="18"/>
    <s v="SI"/>
    <x v="19"/>
    <s v="Vehículos Terrestres (Mantenimiento y Reparaciones)"/>
    <n v="14400"/>
    <n v="1200"/>
    <n v="1200"/>
    <n v="1200"/>
    <n v="1200"/>
    <n v="1200"/>
    <n v="1200"/>
    <n v="1200"/>
    <n v="1200"/>
    <n v="1200"/>
    <n v="1200"/>
    <n v="1200"/>
    <n v="1200"/>
    <n v="14400"/>
    <b v="1"/>
  </r>
  <r>
    <n v="324"/>
    <s v="53"/>
    <x v="1"/>
    <s v="Administración Técnica Estación"/>
    <x v="18"/>
    <s v="SI"/>
    <x v="38"/>
    <s v="Arrendamiento y Licencias de Uso de Paquetes Informáticos"/>
    <n v="134.4"/>
    <n v="0"/>
    <n v="0"/>
    <n v="134.4"/>
    <n v="0"/>
    <n v="0"/>
    <n v="0"/>
    <n v="0"/>
    <n v="0"/>
    <n v="0"/>
    <n v="0"/>
    <n v="0"/>
    <n v="0"/>
    <n v="134.4"/>
    <b v="1"/>
  </r>
  <r>
    <n v="325"/>
    <s v="53"/>
    <x v="1"/>
    <s v="Administración Técnica Estación"/>
    <x v="18"/>
    <s v="SI"/>
    <x v="23"/>
    <s v="Mantenimiento y Reparación de Equipos y Sistemas Informáticos"/>
    <n v="676"/>
    <n v="0"/>
    <n v="0"/>
    <n v="300"/>
    <n v="0"/>
    <n v="376"/>
    <n v="0"/>
    <n v="0"/>
    <n v="0"/>
    <n v="0"/>
    <n v="0"/>
    <n v="0"/>
    <n v="0"/>
    <n v="676"/>
    <b v="1"/>
  </r>
  <r>
    <n v="326"/>
    <s v="53"/>
    <x v="1"/>
    <s v="Administración Técnica Estación"/>
    <x v="18"/>
    <s v="SI"/>
    <x v="25"/>
    <s v="Materiales de Oficina"/>
    <n v="2089"/>
    <n v="0"/>
    <n v="0"/>
    <n v="0"/>
    <n v="2089"/>
    <n v="0"/>
    <n v="0"/>
    <n v="0"/>
    <n v="0"/>
    <n v="0"/>
    <n v="0"/>
    <n v="0"/>
    <n v="0"/>
    <n v="2089"/>
    <b v="1"/>
  </r>
  <r>
    <n v="327"/>
    <s v="53"/>
    <x v="1"/>
    <s v="Administración Técnica Estación"/>
    <x v="18"/>
    <s v="SI"/>
    <x v="26"/>
    <s v="Materiales de Aseo"/>
    <n v="514"/>
    <n v="0"/>
    <n v="0"/>
    <n v="0"/>
    <n v="514"/>
    <n v="0"/>
    <n v="0"/>
    <n v="0"/>
    <n v="0"/>
    <n v="0"/>
    <n v="0"/>
    <n v="0"/>
    <n v="0"/>
    <n v="514"/>
    <b v="1"/>
  </r>
  <r>
    <n v="328"/>
    <s v="53"/>
    <x v="1"/>
    <s v="Producción"/>
    <x v="10"/>
    <s v="SI"/>
    <x v="39"/>
    <s v="Herramientas y Equipos Menores"/>
    <n v="400"/>
    <n v="0"/>
    <n v="0"/>
    <n v="400"/>
    <n v="0"/>
    <n v="0"/>
    <n v="0"/>
    <n v="0"/>
    <n v="0"/>
    <n v="0"/>
    <n v="0"/>
    <n v="0"/>
    <n v="0"/>
    <n v="400"/>
    <b v="1"/>
  </r>
  <r>
    <n v="329"/>
    <s v="53"/>
    <x v="1"/>
    <s v="Administración Técnica Estación"/>
    <x v="18"/>
    <s v="SI"/>
    <x v="28"/>
    <s v="Insumos,    Materiales    y   Suministros    para    la    Construcción,    Electricidad,    Plomería,_x000a_Carpintería, Señalización Vial, Navegación y Contra Incendios"/>
    <n v="200"/>
    <n v="0"/>
    <n v="0"/>
    <n v="200"/>
    <n v="0"/>
    <n v="0"/>
    <n v="0"/>
    <n v="0"/>
    <n v="0"/>
    <n v="0"/>
    <n v="0"/>
    <n v="0"/>
    <n v="0"/>
    <n v="200"/>
    <b v="1"/>
  </r>
  <r>
    <n v="330"/>
    <s v="53"/>
    <x v="1"/>
    <s v="Administración, Investigación, Producción y Transferencia"/>
    <x v="19"/>
    <s v="SI"/>
    <x v="29"/>
    <s v="Suministros para Actividades Agropecuarias, Pesca y Caza"/>
    <n v="1000"/>
    <n v="0"/>
    <n v="0"/>
    <n v="0"/>
    <n v="1000"/>
    <n v="0"/>
    <n v="0"/>
    <n v="0"/>
    <n v="0"/>
    <n v="0"/>
    <n v="0"/>
    <n v="0"/>
    <n v="0"/>
    <n v="1000"/>
    <b v="1"/>
  </r>
  <r>
    <n v="331"/>
    <s v="53"/>
    <x v="1"/>
    <s v="Administración, Investigación, Producción y Transferencia"/>
    <x v="19"/>
    <s v="SI"/>
    <x v="30"/>
    <s v="Adquisición de Accesorios e Insumos Químicos y Orgánicos"/>
    <n v="3956.6"/>
    <n v="0"/>
    <n v="0"/>
    <n v="0"/>
    <n v="3956.6"/>
    <n v="0"/>
    <n v="0"/>
    <n v="0"/>
    <n v="0"/>
    <n v="0"/>
    <n v="0"/>
    <n v="0"/>
    <n v="0"/>
    <n v="3956.6"/>
    <b v="1"/>
  </r>
  <r>
    <n v="332"/>
    <s v="53"/>
    <x v="1"/>
    <s v="Administración, Investigación, Producción y Transferencia"/>
    <x v="19"/>
    <s v="SI"/>
    <x v="40"/>
    <s v="Insumos, Materiales, Suministros y Bienes para Investigación"/>
    <n v="641"/>
    <n v="0"/>
    <n v="0"/>
    <n v="0"/>
    <n v="641"/>
    <n v="0"/>
    <n v="0"/>
    <n v="0"/>
    <n v="0"/>
    <n v="0"/>
    <n v="0"/>
    <n v="0"/>
    <n v="0"/>
    <m/>
    <m/>
  </r>
  <r>
    <n v="333"/>
    <s v="53"/>
    <x v="1"/>
    <s v="Administración Técnica Estación"/>
    <x v="18"/>
    <s v="SI"/>
    <x v="32"/>
    <s v="Combustibles, Lubricantes y Aditivos en General para Vehículos Terrestres"/>
    <n v="7923"/>
    <n v="660.25"/>
    <n v="660.25"/>
    <n v="660.25"/>
    <n v="660.25"/>
    <n v="660.25"/>
    <n v="660.25"/>
    <n v="660.25"/>
    <n v="660.25"/>
    <n v="660.25"/>
    <n v="660.25"/>
    <n v="660.25"/>
    <n v="660.25"/>
    <m/>
    <m/>
  </r>
  <r>
    <n v="334"/>
    <s v="53"/>
    <x v="1"/>
    <s v="Administración, Suelos"/>
    <x v="19"/>
    <s v="SI"/>
    <x v="33"/>
    <s v="Combustibles,  Lubricantes  y  Aditivos  en  General  para  Maquinarias,  Plantas  Eléctricas,_x000a_Equipos y otros; incluye consumo de gas"/>
    <n v="1146"/>
    <n v="0"/>
    <n v="0"/>
    <n v="520"/>
    <n v="0"/>
    <n v="0"/>
    <n v="626"/>
    <n v="0"/>
    <n v="0"/>
    <n v="0"/>
    <n v="0"/>
    <n v="0"/>
    <n v="0"/>
    <m/>
    <m/>
  </r>
  <r>
    <n v="335"/>
    <s v="53"/>
    <x v="1"/>
    <s v="Administración Técnica Estación"/>
    <x v="18"/>
    <s v="SI"/>
    <x v="35"/>
    <s v="Repuestos y Accesorios para Maquinarias, Plantas Eléctricas, Equipos y Otros"/>
    <n v="1556"/>
    <n v="0"/>
    <n v="556"/>
    <n v="0"/>
    <n v="0"/>
    <n v="1000"/>
    <n v="0"/>
    <n v="0"/>
    <n v="0"/>
    <n v="0"/>
    <n v="0"/>
    <n v="0"/>
    <n v="0"/>
    <m/>
    <m/>
  </r>
  <r>
    <n v="336"/>
    <s v="53"/>
    <x v="1"/>
    <s v="Administración Técnica Estación"/>
    <x v="18"/>
    <s v="SI"/>
    <x v="41"/>
    <s v="Mobiliario (No Depreciables)"/>
    <n v="300"/>
    <n v="0"/>
    <n v="0"/>
    <n v="300"/>
    <n v="0"/>
    <n v="0"/>
    <n v="0"/>
    <n v="0"/>
    <n v="0"/>
    <n v="0"/>
    <n v="0"/>
    <n v="0"/>
    <n v="0"/>
    <m/>
    <m/>
  </r>
  <r>
    <n v="337"/>
    <s v="57"/>
    <x v="1"/>
    <s v="Administración Técnica Estación"/>
    <x v="18"/>
    <m/>
    <x v="42"/>
    <s v="Tasas Generales, Impuestos, Contribuciones, Permisos, Licencias y Patentes."/>
    <n v="2528"/>
    <n v="550"/>
    <n v="1650"/>
    <n v="220"/>
    <n v="20"/>
    <n v="20"/>
    <n v="20"/>
    <n v="20"/>
    <n v="20"/>
    <n v="8"/>
    <n v="0"/>
    <n v="0"/>
    <n v="0"/>
    <m/>
    <m/>
  </r>
  <r>
    <n v="338"/>
    <s v="57"/>
    <x v="1"/>
    <s v="Administración Técnica Estación"/>
    <x v="18"/>
    <m/>
    <x v="43"/>
    <s v="Costas    Judiciales,    Trámites    Notariales,    Legalización    de    Documentos    y   Arreglos_x000a_Extrajudiciales"/>
    <n v="132"/>
    <n v="20"/>
    <n v="12"/>
    <n v="10"/>
    <n v="10"/>
    <n v="10"/>
    <n v="10"/>
    <n v="10"/>
    <n v="10"/>
    <n v="10"/>
    <n v="10"/>
    <n v="10"/>
    <n v="10"/>
    <m/>
    <m/>
  </r>
  <r>
    <n v="339"/>
    <s v="53"/>
    <x v="2"/>
    <s v="Administración"/>
    <x v="0"/>
    <m/>
    <x v="13"/>
    <s v="Energía Eléctrica"/>
    <n v="22560"/>
    <m/>
    <n v="3760"/>
    <n v="1880"/>
    <n v="1880"/>
    <n v="1880"/>
    <n v="1880"/>
    <n v="1880"/>
    <n v="1880"/>
    <n v="1880"/>
    <n v="1880"/>
    <n v="1880"/>
    <n v="1880"/>
    <n v="22560"/>
    <b v="1"/>
  </r>
  <r>
    <n v="340"/>
    <s v="53"/>
    <x v="2"/>
    <s v="Administración"/>
    <x v="0"/>
    <m/>
    <x v="14"/>
    <s v="Telecomunicaciones"/>
    <n v="2750"/>
    <m/>
    <n v="458.34"/>
    <n v="229.17"/>
    <n v="229.17"/>
    <n v="229.17"/>
    <n v="229.17"/>
    <n v="229.17"/>
    <n v="229.17"/>
    <n v="229.17"/>
    <n v="229.17"/>
    <n v="229.17"/>
    <n v="229.13"/>
    <n v="2750.0000000000005"/>
    <b v="1"/>
  </r>
  <r>
    <n v="341"/>
    <s v="53"/>
    <x v="2"/>
    <s v="Administración"/>
    <x v="0"/>
    <m/>
    <x v="44"/>
    <s v="Servicio de Correo"/>
    <n v="440"/>
    <m/>
    <n v="73.34"/>
    <n v="36.67"/>
    <n v="36.67"/>
    <n v="36.67"/>
    <n v="36.67"/>
    <n v="36.67"/>
    <n v="36.67"/>
    <n v="36.67"/>
    <n v="36.67"/>
    <n v="36.67"/>
    <n v="36.630000000000003"/>
    <n v="440.00000000000011"/>
    <b v="1"/>
  </r>
  <r>
    <n v="342"/>
    <s v="53"/>
    <x v="2"/>
    <s v="Administración"/>
    <x v="0"/>
    <s v="SI"/>
    <x v="36"/>
    <s v="Edición,     Impresión,     Reproducción,     Publicaciones,     Suscripciones,     Fotocopiado,_x000a_Traducción,  Empastado,  Enmarcación,  Serigrafía,  Fotografía,  Carnetización,  Filmación  e Imágenes Satelitales."/>
    <n v="818"/>
    <m/>
    <n v="400"/>
    <m/>
    <m/>
    <m/>
    <m/>
    <m/>
    <n v="418"/>
    <m/>
    <m/>
    <m/>
    <m/>
    <n v="818"/>
    <b v="1"/>
  </r>
  <r>
    <n v="343"/>
    <s v="53"/>
    <x v="2"/>
    <s v="D. Investigación"/>
    <x v="19"/>
    <s v="SI"/>
    <x v="36"/>
    <s v="Edición,     Impresión,     Reproducción,     Publicaciones,     Suscripciones,     Fotocopiado,_x000a_Traducción,  Empastado,  Enmarcación,  Serigrafía,  Fotografía,  Carnetización,  Filmación  e Imágenes Satelitales."/>
    <n v="10000"/>
    <m/>
    <m/>
    <m/>
    <n v="6000"/>
    <m/>
    <m/>
    <m/>
    <m/>
    <n v="4000"/>
    <m/>
    <m/>
    <m/>
    <n v="10000"/>
    <b v="1"/>
  </r>
  <r>
    <n v="344"/>
    <s v="53"/>
    <x v="2"/>
    <s v="P. Ganadería"/>
    <x v="7"/>
    <s v="SI"/>
    <x v="45"/>
    <s v="Servicios para Actividades Agropecuarias, Pesca y Caza"/>
    <n v="3387"/>
    <m/>
    <m/>
    <m/>
    <n v="3387"/>
    <m/>
    <m/>
    <m/>
    <m/>
    <m/>
    <m/>
    <m/>
    <m/>
    <n v="3387"/>
    <b v="1"/>
  </r>
  <r>
    <n v="345"/>
    <s v="53"/>
    <x v="2"/>
    <s v="Adm. Dirección, Investigación"/>
    <x v="19"/>
    <s v="SI"/>
    <x v="15"/>
    <s v="Pasajes al Interior"/>
    <n v="9781"/>
    <m/>
    <n v="500"/>
    <n v="1000"/>
    <n v="300"/>
    <n v="1000"/>
    <n v="1000"/>
    <n v="981"/>
    <n v="1000"/>
    <n v="500"/>
    <n v="2000"/>
    <n v="1000"/>
    <n v="500"/>
    <n v="9781"/>
    <b v="1"/>
  </r>
  <r>
    <n v="346"/>
    <s v="53"/>
    <x v="2"/>
    <s v="Adm. Dirección, Administración"/>
    <x v="0"/>
    <s v="SI"/>
    <x v="16"/>
    <s v="Viáticos y Subsistencias en el Interior"/>
    <n v="4000"/>
    <n v="400"/>
    <n v="200"/>
    <n v="300"/>
    <n v="500"/>
    <n v="500"/>
    <n v="400"/>
    <n v="200"/>
    <n v="500"/>
    <n v="400"/>
    <n v="300"/>
    <n v="150"/>
    <n v="150"/>
    <n v="4000"/>
    <b v="1"/>
  </r>
  <r>
    <n v="347"/>
    <s v="53"/>
    <x v="2"/>
    <s v="P. Cacao y Café"/>
    <x v="20"/>
    <s v="SI"/>
    <x v="16"/>
    <s v="Viáticos y Subsistencias en el Interior"/>
    <n v="6500"/>
    <n v="200"/>
    <n v="450"/>
    <n v="600"/>
    <n v="600"/>
    <n v="600"/>
    <n v="600"/>
    <n v="600"/>
    <n v="600"/>
    <n v="600"/>
    <n v="600"/>
    <n v="600"/>
    <n v="450"/>
    <n v="6500"/>
    <b v="1"/>
  </r>
  <r>
    <n v="348"/>
    <s v="53"/>
    <x v="2"/>
    <s v="P. Palma"/>
    <x v="21"/>
    <s v="SI"/>
    <x v="16"/>
    <s v="Viáticos y Subsistencias en el Interior"/>
    <n v="1000"/>
    <m/>
    <m/>
    <n v="120"/>
    <n v="200"/>
    <m/>
    <n v="200"/>
    <m/>
    <n v="200"/>
    <m/>
    <n v="200"/>
    <n v="80"/>
    <m/>
    <n v="1000"/>
    <b v="1"/>
  </r>
  <r>
    <n v="349"/>
    <s v="53"/>
    <x v="2"/>
    <s v="D. Recursos Fitogenéticos"/>
    <x v="12"/>
    <s v="SI"/>
    <x v="16"/>
    <s v="Viáticos y Subsistencias en el Interior"/>
    <n v="1500"/>
    <m/>
    <n v="150"/>
    <n v="150"/>
    <n v="150"/>
    <n v="150"/>
    <n v="150"/>
    <n v="150"/>
    <n v="150"/>
    <n v="150"/>
    <n v="150"/>
    <n v="150"/>
    <m/>
    <n v="1500"/>
    <b v="1"/>
  </r>
  <r>
    <n v="350"/>
    <s v="53"/>
    <x v="2"/>
    <s v="P. Forestería"/>
    <x v="15"/>
    <s v="SI"/>
    <x v="16"/>
    <s v="Viáticos y Subsistencias en el Interior"/>
    <n v="3000"/>
    <m/>
    <n v="240"/>
    <n v="160"/>
    <n v="240"/>
    <n v="240"/>
    <n v="320"/>
    <n v="480"/>
    <n v="240"/>
    <n v="240"/>
    <n v="160"/>
    <n v="240"/>
    <n v="440"/>
    <n v="3000"/>
    <b v="1"/>
  </r>
  <r>
    <n v="351"/>
    <s v="53"/>
    <x v="2"/>
    <s v="D. Suelos"/>
    <x v="13"/>
    <s v="SI"/>
    <x v="16"/>
    <s v="Viáticos y Subsistencias en el Interior"/>
    <n v="2500"/>
    <m/>
    <n v="160"/>
    <m/>
    <n v="240"/>
    <m/>
    <n v="480"/>
    <m/>
    <n v="240"/>
    <n v="480"/>
    <n v="480"/>
    <m/>
    <n v="420"/>
    <n v="2500"/>
    <b v="1"/>
  </r>
  <r>
    <n v="352"/>
    <s v="53"/>
    <x v="2"/>
    <s v="P. Alimentos"/>
    <x v="22"/>
    <s v="SI"/>
    <x v="16"/>
    <s v="Viáticos y Subsistencias en el Interior"/>
    <n v="1500"/>
    <m/>
    <n v="150"/>
    <n v="150"/>
    <n v="150"/>
    <n v="150"/>
    <n v="150"/>
    <n v="150"/>
    <n v="150"/>
    <n v="150"/>
    <n v="150"/>
    <n v="150"/>
    <m/>
    <n v="1500"/>
    <b v="1"/>
  </r>
  <r>
    <n v="353"/>
    <s v="53"/>
    <x v="2"/>
    <s v="D. Protección Vegetal "/>
    <x v="11"/>
    <s v="SI"/>
    <x v="16"/>
    <s v="Viáticos y Subsistencias en el Interior"/>
    <n v="3500"/>
    <n v="160"/>
    <n v="480"/>
    <n v="480"/>
    <n v="240"/>
    <n v="160"/>
    <n v="480"/>
    <n v="480"/>
    <n v="480"/>
    <n v="160"/>
    <n v="240"/>
    <n v="140"/>
    <m/>
    <n v="3500"/>
    <b v="1"/>
  </r>
  <r>
    <n v="354"/>
    <s v="53"/>
    <x v="2"/>
    <s v="P. Fruticultura"/>
    <x v="2"/>
    <s v="SI"/>
    <x v="16"/>
    <s v="Viáticos y Subsistencias en el Interior"/>
    <n v="4000"/>
    <m/>
    <n v="480"/>
    <n v="240"/>
    <n v="480"/>
    <n v="160"/>
    <n v="480"/>
    <n v="240"/>
    <n v="480"/>
    <n v="160"/>
    <n v="480"/>
    <n v="320"/>
    <n v="480"/>
    <n v="4000"/>
    <b v="1"/>
  </r>
  <r>
    <n v="355"/>
    <s v="53"/>
    <x v="2"/>
    <s v="P. Ganadería"/>
    <x v="7"/>
    <s v="SI"/>
    <x v="16"/>
    <s v="Viáticos y Subsistencias en el Interior"/>
    <n v="3500"/>
    <m/>
    <n v="240"/>
    <n v="240"/>
    <n v="480"/>
    <n v="480"/>
    <n v="240"/>
    <n v="320"/>
    <n v="240"/>
    <n v="320"/>
    <n v="480"/>
    <n v="320"/>
    <n v="140"/>
    <n v="3500"/>
    <b v="1"/>
  </r>
  <r>
    <n v="356"/>
    <s v="53"/>
    <x v="2"/>
    <s v="Transferencia de Tecnología"/>
    <x v="14"/>
    <s v="SI"/>
    <x v="16"/>
    <s v="Viáticos y Subsistencias en el Interior"/>
    <n v="3000"/>
    <m/>
    <n v="160"/>
    <n v="240"/>
    <n v="480"/>
    <n v="320"/>
    <n v="160"/>
    <n v="240"/>
    <n v="480"/>
    <n v="160"/>
    <n v="160"/>
    <n v="160"/>
    <n v="440"/>
    <n v="3000"/>
    <b v="1"/>
  </r>
  <r>
    <n v="357"/>
    <s v="53"/>
    <x v="2"/>
    <s v="Producción"/>
    <x v="10"/>
    <s v="SI"/>
    <x v="16"/>
    <s v="Viáticos y Subsistencias en el Interior"/>
    <n v="1000"/>
    <m/>
    <n v="160"/>
    <m/>
    <n v="160"/>
    <m/>
    <n v="160"/>
    <m/>
    <n v="240"/>
    <m/>
    <n v="160"/>
    <m/>
    <n v="120"/>
    <n v="1000"/>
    <b v="1"/>
  </r>
  <r>
    <n v="358"/>
    <s v="53"/>
    <x v="2"/>
    <s v="Administración"/>
    <x v="0"/>
    <s v="SI"/>
    <x v="17"/>
    <s v="Maquinarias y Equipos (Instalación, Mantenimiento y Reparación)"/>
    <n v="20000"/>
    <m/>
    <m/>
    <m/>
    <n v="5000"/>
    <m/>
    <m/>
    <m/>
    <n v="10000"/>
    <m/>
    <m/>
    <n v="5000"/>
    <m/>
    <n v="20000"/>
    <b v="1"/>
  </r>
  <r>
    <n v="359"/>
    <s v="53"/>
    <x v="2"/>
    <s v="D. Suelos"/>
    <x v="13"/>
    <s v="SI"/>
    <x v="17"/>
    <s v="Maquinarias y Equipos (Instalación, Mantenimiento y Reparación)"/>
    <n v="5500"/>
    <m/>
    <m/>
    <n v="3000"/>
    <m/>
    <m/>
    <m/>
    <m/>
    <m/>
    <m/>
    <n v="2500"/>
    <m/>
    <m/>
    <n v="5500"/>
    <b v="1"/>
  </r>
  <r>
    <n v="360"/>
    <s v="53"/>
    <x v="2"/>
    <s v="P. Alimentos"/>
    <x v="22"/>
    <s v="SI"/>
    <x v="17"/>
    <s v="Maquinarias y Equipos (Instalación, Mantenimiento y Reparación)"/>
    <n v="4000"/>
    <m/>
    <m/>
    <m/>
    <n v="2500"/>
    <m/>
    <m/>
    <m/>
    <m/>
    <n v="1500"/>
    <m/>
    <m/>
    <m/>
    <n v="4000"/>
    <b v="1"/>
  </r>
  <r>
    <n v="361"/>
    <s v="53"/>
    <x v="2"/>
    <s v="D. Protección Vegetal "/>
    <x v="11"/>
    <s v="SI"/>
    <x v="17"/>
    <s v="Maquinarias y Equipos (Instalación, Mantenimiento y Reparación)"/>
    <n v="3283"/>
    <m/>
    <m/>
    <n v="1500"/>
    <m/>
    <m/>
    <m/>
    <m/>
    <m/>
    <m/>
    <m/>
    <n v="1783"/>
    <m/>
    <n v="3283"/>
    <b v="1"/>
  </r>
  <r>
    <n v="362"/>
    <s v="53"/>
    <x v="2"/>
    <s v="Administración"/>
    <x v="0"/>
    <s v="SI"/>
    <x v="18"/>
    <s v="Instalación, Mantenimiento y Reparación de Edificios, Locales y Residencias de propiedad_x000a_de las Entidades Públicas"/>
    <n v="9435"/>
    <m/>
    <m/>
    <m/>
    <n v="5000"/>
    <m/>
    <m/>
    <m/>
    <n v="4435"/>
    <m/>
    <m/>
    <m/>
    <m/>
    <n v="9435"/>
    <b v="1"/>
  </r>
  <r>
    <n v="363"/>
    <s v="53"/>
    <x v="2"/>
    <s v="Administración"/>
    <x v="0"/>
    <s v="SI"/>
    <x v="19"/>
    <s v="Vehículos Terrestres (Mantenimiento y Reparaciones)"/>
    <n v="10006"/>
    <m/>
    <n v="1000"/>
    <n v="1000"/>
    <n v="1000"/>
    <n v="1000"/>
    <n v="1000"/>
    <n v="1000"/>
    <n v="1000"/>
    <n v="1000"/>
    <n v="1000"/>
    <n v="1006"/>
    <m/>
    <n v="10006"/>
    <b v="1"/>
  </r>
  <r>
    <n v="364"/>
    <s v="53"/>
    <x v="2"/>
    <s v="Administración"/>
    <x v="0"/>
    <s v="SI"/>
    <x v="23"/>
    <s v="Mantenimiento y Reparación de Equipos y Sistemas Informáticos"/>
    <n v="4174"/>
    <m/>
    <m/>
    <m/>
    <n v="2000"/>
    <m/>
    <m/>
    <m/>
    <n v="1500"/>
    <m/>
    <m/>
    <n v="674"/>
    <m/>
    <n v="4174"/>
    <b v="1"/>
  </r>
  <r>
    <n v="365"/>
    <s v="53"/>
    <x v="2"/>
    <s v="Administración"/>
    <x v="0"/>
    <s v="SI"/>
    <x v="24"/>
    <s v="Vestuario,  Lencería,  Prendas  de  Protección;  y,  Accesorios  para  Uniformes  Militares  y_x000a_Policiales; y, Carpas"/>
    <n v="14100"/>
    <m/>
    <m/>
    <m/>
    <n v="10000"/>
    <m/>
    <n v="4100"/>
    <m/>
    <m/>
    <m/>
    <m/>
    <m/>
    <m/>
    <n v="14100"/>
    <b v="1"/>
  </r>
  <r>
    <n v="366"/>
    <s v="53"/>
    <x v="2"/>
    <s v="Administración"/>
    <x v="0"/>
    <s v="SI"/>
    <x v="25"/>
    <s v="Materiales de Oficina"/>
    <n v="3336"/>
    <m/>
    <m/>
    <n v="2000"/>
    <n v="1336"/>
    <m/>
    <m/>
    <m/>
    <m/>
    <m/>
    <m/>
    <m/>
    <m/>
    <n v="3336"/>
    <b v="1"/>
  </r>
  <r>
    <n v="367"/>
    <s v="53"/>
    <x v="2"/>
    <s v="Administración"/>
    <x v="0"/>
    <s v="SI"/>
    <x v="26"/>
    <s v="Materiales de Aseo"/>
    <n v="1599"/>
    <m/>
    <m/>
    <n v="700"/>
    <n v="899"/>
    <m/>
    <m/>
    <m/>
    <m/>
    <m/>
    <m/>
    <m/>
    <m/>
    <n v="1599"/>
    <b v="1"/>
  </r>
  <r>
    <n v="368"/>
    <s v="53"/>
    <x v="2"/>
    <s v="D. Suelos"/>
    <x v="13"/>
    <s v="SI"/>
    <x v="46"/>
    <s v="Dispositivos Médicos para Laboratorio Clínico y Patología"/>
    <n v="13000"/>
    <m/>
    <m/>
    <m/>
    <n v="6000"/>
    <m/>
    <m/>
    <m/>
    <n v="4000"/>
    <m/>
    <m/>
    <n v="3000"/>
    <m/>
    <n v="13000"/>
    <b v="1"/>
  </r>
  <r>
    <n v="369"/>
    <s v="53"/>
    <x v="2"/>
    <s v="P. Alimentos"/>
    <x v="22"/>
    <s v="SI"/>
    <x v="46"/>
    <s v="Dispositivos Médicos para Laboratorio Clínico y Patología"/>
    <n v="12000"/>
    <m/>
    <m/>
    <m/>
    <n v="5000"/>
    <m/>
    <m/>
    <m/>
    <n v="5000"/>
    <m/>
    <m/>
    <n v="2000"/>
    <m/>
    <n v="12000"/>
    <b v="1"/>
  </r>
  <r>
    <n v="370"/>
    <s v="53"/>
    <x v="2"/>
    <s v="D. Protección Vegetal "/>
    <x v="11"/>
    <s v="SI"/>
    <x v="46"/>
    <s v="Dispositivos Médicos para Laboratorio Clínico y Patología"/>
    <n v="5000"/>
    <m/>
    <m/>
    <m/>
    <n v="3000"/>
    <m/>
    <m/>
    <m/>
    <n v="2000"/>
    <m/>
    <m/>
    <m/>
    <m/>
    <n v="5000"/>
    <b v="1"/>
  </r>
  <r>
    <n v="371"/>
    <s v="53"/>
    <x v="2"/>
    <s v="Administración"/>
    <x v="0"/>
    <s v="SI"/>
    <x v="28"/>
    <s v="Insumos,    Materiales    y   Suministros    para    la    Construcción,    Electricidad,    Plomería,_x000a_Carpintería, Señalización Vial, Navegación y Contra Incendios"/>
    <n v="5000"/>
    <m/>
    <m/>
    <m/>
    <m/>
    <n v="2500"/>
    <m/>
    <m/>
    <m/>
    <m/>
    <m/>
    <n v="2500"/>
    <m/>
    <n v="5000"/>
    <b v="1"/>
  </r>
  <r>
    <n v="372"/>
    <s v="53"/>
    <x v="2"/>
    <s v="P. Cacao y Café"/>
    <x v="20"/>
    <s v="SI"/>
    <x v="29"/>
    <s v="Suministros para Actividades Agropecuarias, Pesca y Caza"/>
    <n v="9000"/>
    <m/>
    <m/>
    <m/>
    <n v="6000"/>
    <m/>
    <m/>
    <m/>
    <m/>
    <m/>
    <n v="3000"/>
    <m/>
    <m/>
    <n v="9000"/>
    <b v="1"/>
  </r>
  <r>
    <n v="373"/>
    <s v="53"/>
    <x v="2"/>
    <s v="P. Palma"/>
    <x v="21"/>
    <s v="SI"/>
    <x v="29"/>
    <s v="Suministros para Actividades Agropecuarias, Pesca y Caza"/>
    <n v="3000"/>
    <m/>
    <m/>
    <m/>
    <n v="3000"/>
    <m/>
    <m/>
    <m/>
    <m/>
    <m/>
    <m/>
    <m/>
    <m/>
    <n v="3000"/>
    <b v="1"/>
  </r>
  <r>
    <n v="374"/>
    <s v="53"/>
    <x v="2"/>
    <s v="D. Recursos Fitogenéticos"/>
    <x v="12"/>
    <s v="SI"/>
    <x v="29"/>
    <s v="Suministros para Actividades Agropecuarias, Pesca y Caza"/>
    <n v="5000"/>
    <m/>
    <m/>
    <m/>
    <n v="3000"/>
    <m/>
    <m/>
    <m/>
    <m/>
    <m/>
    <n v="2000"/>
    <m/>
    <m/>
    <n v="5000"/>
    <b v="1"/>
  </r>
  <r>
    <n v="375"/>
    <s v="53"/>
    <x v="2"/>
    <s v="P. Forestería"/>
    <x v="15"/>
    <s v="SI"/>
    <x v="29"/>
    <s v="Suministros para Actividades Agropecuarias, Pesca y Caza"/>
    <n v="4000"/>
    <m/>
    <m/>
    <m/>
    <n v="4000"/>
    <m/>
    <m/>
    <m/>
    <m/>
    <m/>
    <m/>
    <m/>
    <m/>
    <n v="4000"/>
    <b v="1"/>
  </r>
  <r>
    <n v="376"/>
    <s v="53"/>
    <x v="2"/>
    <s v="D. Suelos"/>
    <x v="13"/>
    <s v="SI"/>
    <x v="29"/>
    <s v="Suministros para Actividades Agropecuarias, Pesca y Caza"/>
    <n v="3000"/>
    <m/>
    <m/>
    <m/>
    <n v="3000"/>
    <m/>
    <m/>
    <m/>
    <m/>
    <m/>
    <m/>
    <m/>
    <m/>
    <n v="3000"/>
    <b v="1"/>
  </r>
  <r>
    <n v="377"/>
    <s v="53"/>
    <x v="2"/>
    <s v="D. Protección Vegetal "/>
    <x v="11"/>
    <s v="SI"/>
    <x v="29"/>
    <s v="Suministros para Actividades Agropecuarias, Pesca y Caza"/>
    <n v="4500"/>
    <m/>
    <m/>
    <m/>
    <n v="3000"/>
    <m/>
    <m/>
    <m/>
    <m/>
    <m/>
    <n v="1500"/>
    <m/>
    <m/>
    <n v="4500"/>
    <b v="1"/>
  </r>
  <r>
    <n v="378"/>
    <s v="53"/>
    <x v="2"/>
    <s v="P. Fruticultura"/>
    <x v="2"/>
    <s v="SI"/>
    <x v="29"/>
    <s v="Suministros para Actividades Agropecuarias, Pesca y Caza"/>
    <n v="6000"/>
    <m/>
    <m/>
    <m/>
    <n v="4000"/>
    <m/>
    <m/>
    <m/>
    <m/>
    <m/>
    <n v="2000"/>
    <m/>
    <m/>
    <n v="6000"/>
    <b v="1"/>
  </r>
  <r>
    <n v="379"/>
    <s v="53"/>
    <x v="2"/>
    <s v="P. Ganadería"/>
    <x v="7"/>
    <s v="SI"/>
    <x v="29"/>
    <s v="Suministros para Actividades Agropecuarias, Pesca y Caza"/>
    <n v="5500"/>
    <m/>
    <m/>
    <m/>
    <n v="4000"/>
    <m/>
    <m/>
    <m/>
    <m/>
    <m/>
    <n v="1500"/>
    <m/>
    <m/>
    <n v="5500"/>
    <b v="1"/>
  </r>
  <r>
    <n v="380"/>
    <s v="53"/>
    <x v="2"/>
    <s v="Transferencia de Tecnología"/>
    <x v="14"/>
    <s v="SI"/>
    <x v="29"/>
    <s v="Suministros para Actividades Agropecuarias, Pesca y Caza"/>
    <n v="7000"/>
    <m/>
    <m/>
    <m/>
    <n v="5000"/>
    <m/>
    <m/>
    <m/>
    <m/>
    <m/>
    <n v="2000"/>
    <m/>
    <m/>
    <n v="7000"/>
    <b v="1"/>
  </r>
  <r>
    <n v="381"/>
    <s v="53"/>
    <x v="2"/>
    <s v="Producción"/>
    <x v="10"/>
    <s v="SI"/>
    <x v="29"/>
    <s v="Suministros para Actividades Agropecuarias, Pesca y Caza"/>
    <n v="13000"/>
    <m/>
    <m/>
    <m/>
    <n v="8000"/>
    <m/>
    <m/>
    <m/>
    <m/>
    <m/>
    <n v="5000"/>
    <m/>
    <m/>
    <n v="13000"/>
    <b v="1"/>
  </r>
  <r>
    <n v="382"/>
    <s v="53"/>
    <x v="2"/>
    <s v="Administración"/>
    <x v="0"/>
    <s v="SI"/>
    <x v="29"/>
    <s v="Suministros para Actividades Agropecuarias, Pesca y Caza"/>
    <n v="2500"/>
    <m/>
    <m/>
    <m/>
    <n v="2500"/>
    <m/>
    <m/>
    <m/>
    <m/>
    <m/>
    <m/>
    <m/>
    <m/>
    <n v="2500"/>
    <b v="1"/>
  </r>
  <r>
    <n v="383"/>
    <s v="53"/>
    <x v="2"/>
    <s v="G. Domono"/>
    <x v="23"/>
    <s v="SI"/>
    <x v="29"/>
    <s v="Suministros para Actividades Agropecuarias, Pesca y Caza"/>
    <n v="4000"/>
    <m/>
    <m/>
    <m/>
    <n v="3000"/>
    <m/>
    <m/>
    <m/>
    <m/>
    <m/>
    <n v="1000"/>
    <m/>
    <m/>
    <n v="4000"/>
    <b v="1"/>
  </r>
  <r>
    <n v="384"/>
    <s v="53"/>
    <x v="2"/>
    <s v="G. Palora"/>
    <x v="24"/>
    <s v="SI"/>
    <x v="29"/>
    <s v="Suministros para Actividades Agropecuarias, Pesca y Caza"/>
    <n v="3500"/>
    <m/>
    <m/>
    <m/>
    <n v="2500"/>
    <m/>
    <m/>
    <m/>
    <m/>
    <m/>
    <n v="1000"/>
    <m/>
    <m/>
    <n v="3500"/>
    <b v="1"/>
  </r>
  <r>
    <n v="385"/>
    <s v="53"/>
    <x v="2"/>
    <s v="Administración"/>
    <x v="0"/>
    <s v="SI"/>
    <x v="32"/>
    <s v="Combustibles, Lubricantes y Aditivos en General para Vehículos Terrestres"/>
    <n v="13373"/>
    <m/>
    <n v="500"/>
    <n v="1500"/>
    <n v="1500"/>
    <n v="2000"/>
    <n v="1500"/>
    <n v="1000"/>
    <n v="1000"/>
    <n v="1373"/>
    <n v="1000"/>
    <n v="1000"/>
    <n v="1000"/>
    <n v="13373"/>
    <b v="1"/>
  </r>
  <r>
    <n v="386"/>
    <s v="53"/>
    <x v="2"/>
    <s v="Administración"/>
    <x v="0"/>
    <s v="SI"/>
    <x v="34"/>
    <s v="Repuestos y Accesorios para Vehículos Terrestres"/>
    <n v="20000"/>
    <m/>
    <n v="1500"/>
    <n v="2000"/>
    <n v="2000"/>
    <n v="2000"/>
    <n v="2000"/>
    <n v="2000"/>
    <n v="2000"/>
    <n v="2000"/>
    <n v="2000"/>
    <n v="2000"/>
    <n v="500"/>
    <n v="20000"/>
    <b v="1"/>
  </r>
  <r>
    <n v="387"/>
    <s v="57"/>
    <x v="2"/>
    <s v="Administración"/>
    <x v="0"/>
    <m/>
    <x v="42"/>
    <s v="Tasas Generales, Impuestos, Contribuciones, Permisos, Licencias y Patentes."/>
    <n v="4296"/>
    <m/>
    <m/>
    <n v="3000"/>
    <m/>
    <m/>
    <m/>
    <m/>
    <m/>
    <n v="1296"/>
    <m/>
    <m/>
    <m/>
    <n v="4296"/>
    <b v="1"/>
  </r>
  <r>
    <n v="388"/>
    <s v="51"/>
    <x v="2"/>
    <s v="Adm. Dirección"/>
    <x v="0"/>
    <m/>
    <x v="0"/>
    <s v="Remuneraciones Unificadas"/>
    <n v="28416"/>
    <n v="2368"/>
    <n v="2368"/>
    <n v="2368"/>
    <n v="2368"/>
    <n v="2368"/>
    <n v="2368"/>
    <n v="2368"/>
    <n v="2368"/>
    <n v="2368"/>
    <n v="2368"/>
    <n v="2368"/>
    <n v="2368"/>
    <n v="28416"/>
    <b v="1"/>
  </r>
  <r>
    <n v="389"/>
    <s v="51"/>
    <x v="2"/>
    <s v="Adm. Dirección"/>
    <x v="0"/>
    <m/>
    <x v="3"/>
    <s v="Decimotercer Sueldo"/>
    <n v="2953"/>
    <n v="246.08333333333334"/>
    <n v="246.08333333333334"/>
    <n v="246.08333333333334"/>
    <n v="246.08333333333334"/>
    <n v="246.08333333333334"/>
    <n v="246.08333333333334"/>
    <n v="246.08333333333334"/>
    <n v="246.08333333333334"/>
    <n v="246.08333333333334"/>
    <n v="246.08333333333334"/>
    <n v="246.08333333333334"/>
    <n v="246.08333333333334"/>
    <n v="2953.0000000000005"/>
    <b v="1"/>
  </r>
  <r>
    <n v="390"/>
    <s v="51"/>
    <x v="2"/>
    <s v="Adm. Dirección"/>
    <x v="0"/>
    <m/>
    <x v="4"/>
    <s v="Decimocuarto Sueldo"/>
    <n v="772"/>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391"/>
    <s v="51"/>
    <x v="2"/>
    <s v="Adm. Dirección"/>
    <x v="0"/>
    <m/>
    <x v="1"/>
    <s v="Servicios Personales por Contrato"/>
    <n v="7020"/>
    <n v="585"/>
    <n v="585"/>
    <n v="585"/>
    <n v="585"/>
    <n v="585"/>
    <n v="585"/>
    <n v="585"/>
    <n v="585"/>
    <n v="585"/>
    <n v="585"/>
    <n v="585"/>
    <n v="585"/>
    <n v="7020"/>
    <b v="1"/>
  </r>
  <r>
    <n v="392"/>
    <s v="51"/>
    <x v="2"/>
    <s v="Adm. Dirección"/>
    <x v="0"/>
    <m/>
    <x v="8"/>
    <s v="Subrogación"/>
    <n v="438"/>
    <n v="36.5"/>
    <n v="36.5"/>
    <n v="36.5"/>
    <n v="36.5"/>
    <n v="36.5"/>
    <n v="36.5"/>
    <n v="36.5"/>
    <n v="36.5"/>
    <n v="36.5"/>
    <n v="36.5"/>
    <n v="36.5"/>
    <n v="36.5"/>
    <n v="438"/>
    <b v="1"/>
  </r>
  <r>
    <n v="393"/>
    <s v="51"/>
    <x v="2"/>
    <s v="Adm. Dirección"/>
    <x v="0"/>
    <m/>
    <x v="6"/>
    <s v="Aporte Patronal"/>
    <n v="3419.5740000000005"/>
    <n v="284.96450000000004"/>
    <n v="284.96450000000004"/>
    <n v="284.96450000000004"/>
    <n v="284.96450000000004"/>
    <n v="284.96450000000004"/>
    <n v="284.96450000000004"/>
    <n v="284.96450000000004"/>
    <n v="284.96450000000004"/>
    <n v="284.96450000000004"/>
    <n v="284.96450000000004"/>
    <n v="284.96450000000004"/>
    <n v="284.96450000000004"/>
    <n v="3419.5740000000005"/>
    <b v="1"/>
  </r>
  <r>
    <n v="394"/>
    <s v="51"/>
    <x v="2"/>
    <s v="Adm. Dirección"/>
    <x v="0"/>
    <m/>
    <x v="5"/>
    <s v="Fondo de Reserva"/>
    <n v="2953"/>
    <n v="246.08333333333334"/>
    <n v="246.08333333333334"/>
    <n v="246.08333333333334"/>
    <n v="246.08333333333334"/>
    <n v="246.08333333333334"/>
    <n v="246.08333333333334"/>
    <n v="246.08333333333334"/>
    <n v="246.08333333333334"/>
    <n v="246.08333333333334"/>
    <n v="246.08333333333334"/>
    <n v="246.08333333333334"/>
    <n v="246.08333333333334"/>
    <n v="2953.0000000000005"/>
    <b v="1"/>
  </r>
  <r>
    <n v="395"/>
    <s v="51"/>
    <x v="2"/>
    <s v="Ciclo Corto"/>
    <x v="19"/>
    <m/>
    <x v="0"/>
    <s v="Remuneraciones Unificadas"/>
    <n v="22836"/>
    <n v="1903"/>
    <n v="1903"/>
    <n v="1903"/>
    <n v="1903"/>
    <n v="1903"/>
    <n v="1903"/>
    <n v="1903"/>
    <n v="1903"/>
    <n v="1903"/>
    <n v="1903"/>
    <n v="1903"/>
    <n v="1903"/>
    <n v="22836"/>
    <b v="1"/>
  </r>
  <r>
    <n v="396"/>
    <s v="51"/>
    <x v="2"/>
    <s v="Ciclo Corto"/>
    <x v="19"/>
    <m/>
    <x v="3"/>
    <s v="Decimotercer Sueldo"/>
    <n v="1903"/>
    <n v="158.58333333333334"/>
    <n v="158.58333333333334"/>
    <n v="158.58333333333334"/>
    <n v="158.58333333333334"/>
    <n v="158.58333333333334"/>
    <n v="158.58333333333334"/>
    <n v="158.58333333333334"/>
    <n v="158.58333333333334"/>
    <n v="158.58333333333334"/>
    <n v="158.58333333333334"/>
    <n v="158.58333333333334"/>
    <n v="158.58333333333334"/>
    <n v="1902.9999999999998"/>
    <b v="1"/>
  </r>
  <r>
    <n v="397"/>
    <s v="51"/>
    <x v="2"/>
    <s v="Ciclo Corto"/>
    <x v="19"/>
    <m/>
    <x v="4"/>
    <s v="Decimocuarto Sueldo"/>
    <n v="772"/>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398"/>
    <s v="51"/>
    <x v="2"/>
    <s v="Ciclo Corto"/>
    <x v="19"/>
    <m/>
    <x v="6"/>
    <s v="Aporte Patronal"/>
    <n v="2203.674"/>
    <n v="183.6395"/>
    <n v="183.6395"/>
    <n v="183.6395"/>
    <n v="183.6395"/>
    <n v="183.6395"/>
    <n v="183.6395"/>
    <n v="183.6395"/>
    <n v="183.6395"/>
    <n v="183.6395"/>
    <n v="183.6395"/>
    <n v="183.6395"/>
    <n v="183.6395"/>
    <n v="2203.674"/>
    <b v="1"/>
  </r>
  <r>
    <n v="399"/>
    <s v="51"/>
    <x v="2"/>
    <s v="Ciclo Corto"/>
    <x v="19"/>
    <m/>
    <x v="5"/>
    <s v="Fondo de Reserva"/>
    <n v="1903"/>
    <n v="158.58333333333334"/>
    <n v="158.58333333333334"/>
    <n v="158.58333333333334"/>
    <n v="158.58333333333334"/>
    <n v="158.58333333333334"/>
    <n v="158.58333333333334"/>
    <n v="158.58333333333334"/>
    <n v="158.58333333333334"/>
    <n v="158.58333333333334"/>
    <n v="158.58333333333334"/>
    <n v="158.58333333333334"/>
    <n v="158.58333333333334"/>
    <n v="1902.9999999999998"/>
    <b v="1"/>
  </r>
  <r>
    <n v="400"/>
    <s v="51"/>
    <x v="2"/>
    <s v="D. Recursos Fitogenéticos"/>
    <x v="12"/>
    <m/>
    <x v="0"/>
    <s v="Remuneraciones Unificadas"/>
    <n v="25740"/>
    <n v="2145"/>
    <n v="2145"/>
    <n v="2145"/>
    <n v="2145"/>
    <n v="2145"/>
    <n v="2145"/>
    <n v="2145"/>
    <n v="2145"/>
    <n v="2145"/>
    <n v="2145"/>
    <n v="2145"/>
    <n v="2145"/>
    <n v="25740"/>
    <b v="1"/>
  </r>
  <r>
    <n v="401"/>
    <s v="51"/>
    <x v="2"/>
    <s v="D. Recursos Fitogenéticos"/>
    <x v="12"/>
    <m/>
    <x v="2"/>
    <s v="Salarios Unificados"/>
    <n v="23433.599999999999"/>
    <n v="1952.8"/>
    <n v="1952.8"/>
    <n v="1952.8"/>
    <n v="1952.8"/>
    <n v="1952.8"/>
    <n v="1952.8"/>
    <n v="1952.8"/>
    <n v="1952.8"/>
    <n v="1952.8"/>
    <n v="1952.8"/>
    <n v="1952.8"/>
    <n v="1952.8"/>
    <n v="23433.599999999995"/>
    <b v="1"/>
  </r>
  <r>
    <n v="402"/>
    <s v="51"/>
    <x v="2"/>
    <s v="D. Recursos Fitogenéticos"/>
    <x v="12"/>
    <m/>
    <x v="3"/>
    <s v="Decimotercer Sueldo"/>
    <n v="6012"/>
    <n v="501"/>
    <n v="501"/>
    <n v="501"/>
    <n v="501"/>
    <n v="501"/>
    <n v="501"/>
    <n v="501"/>
    <n v="501"/>
    <n v="501"/>
    <n v="501"/>
    <n v="501"/>
    <n v="501"/>
    <n v="6012"/>
    <b v="1"/>
  </r>
  <r>
    <n v="403"/>
    <s v="51"/>
    <x v="2"/>
    <s v="D. Recursos Fitogenéticos"/>
    <x v="12"/>
    <m/>
    <x v="4"/>
    <s v="Decimocuarto Sueldo"/>
    <n v="3088"/>
    <n v="257.33333333333331"/>
    <n v="257.33333333333331"/>
    <n v="257.33333333333331"/>
    <n v="257.33333333333331"/>
    <n v="257.33333333333331"/>
    <n v="257.33333333333331"/>
    <n v="257.33333333333331"/>
    <n v="257.33333333333331"/>
    <n v="257.33333333333331"/>
    <n v="257.33333333333331"/>
    <n v="257.33333333333331"/>
    <n v="257.33333333333331"/>
    <n v="3088.0000000000005"/>
    <b v="1"/>
  </r>
  <r>
    <n v="404"/>
    <s v="51"/>
    <x v="2"/>
    <s v="D. Recursos Fitogenéticos"/>
    <x v="12"/>
    <m/>
    <x v="1"/>
    <s v="Servicios Personales por Contrato"/>
    <n v="18156"/>
    <n v="1513"/>
    <n v="1513"/>
    <n v="1513"/>
    <n v="1513"/>
    <n v="1513"/>
    <n v="1513"/>
    <n v="1513"/>
    <n v="1513"/>
    <n v="1513"/>
    <n v="1513"/>
    <n v="1513"/>
    <n v="1513"/>
    <n v="18156"/>
    <b v="1"/>
  </r>
  <r>
    <n v="405"/>
    <s v="51"/>
    <x v="2"/>
    <s v="D. Recursos Fitogenéticos"/>
    <x v="12"/>
    <m/>
    <x v="7"/>
    <s v="Alimentación"/>
    <n v="4048.0042667999996"/>
    <n v="337.33368889999997"/>
    <n v="337.33368889999997"/>
    <n v="337.33368889999997"/>
    <n v="337.33368889999997"/>
    <n v="337.33368889999997"/>
    <n v="337.33368889999997"/>
    <n v="337.33368889999997"/>
    <n v="337.33368889999997"/>
    <n v="337.33368889999997"/>
    <n v="337.33368889999997"/>
    <n v="337.33368889999997"/>
    <n v="337.33368889999997"/>
    <n v="4048.0042668000006"/>
    <b v="1"/>
  </r>
  <r>
    <n v="406"/>
    <s v="51"/>
    <x v="2"/>
    <s v="D. Recursos Fitogenéticos"/>
    <x v="12"/>
    <m/>
    <x v="6"/>
    <s v="Aporte Patronal"/>
    <n v="7083.1463999999996"/>
    <n v="590.26220000000001"/>
    <n v="590.26220000000001"/>
    <n v="590.26220000000001"/>
    <n v="590.26220000000001"/>
    <n v="590.26220000000001"/>
    <n v="590.26220000000001"/>
    <n v="590.26220000000001"/>
    <n v="590.26220000000001"/>
    <n v="590.26220000000001"/>
    <n v="590.26220000000001"/>
    <n v="590.26220000000001"/>
    <n v="590.26220000000001"/>
    <n v="7083.1464000000005"/>
    <b v="1"/>
  </r>
  <r>
    <n v="407"/>
    <s v="51"/>
    <x v="2"/>
    <s v="D. Recursos Fitogenéticos"/>
    <x v="12"/>
    <m/>
    <x v="5"/>
    <s v="Fondo de Reserva"/>
    <n v="5610.8"/>
    <n v="467.56666666666666"/>
    <n v="467.56666666666666"/>
    <n v="467.56666666666666"/>
    <n v="467.56666666666666"/>
    <n v="467.56666666666666"/>
    <n v="467.56666666666666"/>
    <n v="467.56666666666666"/>
    <n v="467.56666666666666"/>
    <n v="467.56666666666666"/>
    <n v="467.56666666666666"/>
    <n v="467.56666666666666"/>
    <n v="467.56666666666666"/>
    <n v="5610.8"/>
    <b v="1"/>
  </r>
  <r>
    <n v="408"/>
    <s v="51"/>
    <x v="2"/>
    <s v="D. Protección Vegetal "/>
    <x v="11"/>
    <m/>
    <x v="0"/>
    <s v="Remuneraciones Unificadas"/>
    <n v="20112"/>
    <n v="1676"/>
    <n v="1676"/>
    <n v="1676"/>
    <n v="1676"/>
    <n v="1676"/>
    <n v="1676"/>
    <n v="1676"/>
    <n v="1676"/>
    <n v="1676"/>
    <n v="1676"/>
    <n v="1676"/>
    <n v="1676"/>
    <n v="20112"/>
    <b v="1"/>
  </r>
  <r>
    <n v="409"/>
    <s v="51"/>
    <x v="2"/>
    <s v="D. Protección Vegetal "/>
    <x v="11"/>
    <m/>
    <x v="2"/>
    <s v="Salarios Unificados"/>
    <n v="29793.599999999999"/>
    <n v="2482.7999999999997"/>
    <n v="2482.7999999999997"/>
    <n v="2482.7999999999997"/>
    <n v="2482.7999999999997"/>
    <n v="2482.7999999999997"/>
    <n v="2482.7999999999997"/>
    <n v="2482.7999999999997"/>
    <n v="2482.7999999999997"/>
    <n v="2482.7999999999997"/>
    <n v="2482.7999999999997"/>
    <n v="2482.7999999999997"/>
    <n v="2482.7999999999997"/>
    <n v="29793.599999999995"/>
    <b v="1"/>
  </r>
  <r>
    <n v="410"/>
    <s v="51"/>
    <x v="2"/>
    <s v="D. Protección Vegetal "/>
    <x v="11"/>
    <m/>
    <x v="3"/>
    <s v="Decimotercer Sueldo"/>
    <n v="5244.8"/>
    <n v="437.06666666666666"/>
    <n v="437.06666666666666"/>
    <n v="437.06666666666666"/>
    <n v="437.06666666666666"/>
    <n v="437.06666666666666"/>
    <n v="437.06666666666666"/>
    <n v="437.06666666666666"/>
    <n v="437.06666666666666"/>
    <n v="437.06666666666666"/>
    <n v="437.06666666666666"/>
    <n v="437.06666666666666"/>
    <n v="437.06666666666666"/>
    <n v="5244.8"/>
    <b v="1"/>
  </r>
  <r>
    <n v="411"/>
    <s v="51"/>
    <x v="2"/>
    <s v="D. Protección Vegetal "/>
    <x v="11"/>
    <m/>
    <x v="4"/>
    <s v="Decimocuarto Sueldo"/>
    <n v="2702"/>
    <n v="225.16666666666666"/>
    <n v="225.16666666666666"/>
    <n v="225.16666666666666"/>
    <n v="225.16666666666666"/>
    <n v="225.16666666666666"/>
    <n v="225.16666666666666"/>
    <n v="225.16666666666666"/>
    <n v="225.16666666666666"/>
    <n v="225.16666666666666"/>
    <n v="225.16666666666666"/>
    <n v="225.16666666666666"/>
    <n v="225.16666666666666"/>
    <n v="2702"/>
    <b v="1"/>
  </r>
  <r>
    <n v="412"/>
    <s v="51"/>
    <x v="2"/>
    <s v="D. Protección Vegetal "/>
    <x v="11"/>
    <m/>
    <x v="7"/>
    <s v="Alimentación"/>
    <n v="5060.0002667999997"/>
    <n v="421.6666889"/>
    <n v="421.6666889"/>
    <n v="421.6666889"/>
    <n v="421.6666889"/>
    <n v="421.6666889"/>
    <n v="421.6666889"/>
    <n v="421.6666889"/>
    <n v="421.6666889"/>
    <n v="421.6666889"/>
    <n v="421.6666889"/>
    <n v="421.6666889"/>
    <n v="421.6666889"/>
    <n v="5060.0002667999988"/>
    <b v="1"/>
  </r>
  <r>
    <n v="413"/>
    <s v="51"/>
    <x v="2"/>
    <s v="D. Protección Vegetal "/>
    <x v="11"/>
    <m/>
    <x v="1"/>
    <s v="Servicios Personales por Contrato"/>
    <n v="13032"/>
    <n v="1086"/>
    <n v="1086"/>
    <n v="1086"/>
    <n v="1086"/>
    <n v="1086"/>
    <n v="1086"/>
    <n v="1086"/>
    <n v="1086"/>
    <n v="1086"/>
    <n v="1086"/>
    <n v="1086"/>
    <n v="1086"/>
    <n v="13032"/>
    <b v="1"/>
  </r>
  <r>
    <n v="414"/>
    <s v="51"/>
    <x v="2"/>
    <s v="D. Protección Vegetal "/>
    <x v="11"/>
    <m/>
    <x v="6"/>
    <s v="Aporte Patronal"/>
    <n v="6818.3184000000001"/>
    <n v="568.19320000000005"/>
    <n v="568.19320000000005"/>
    <n v="568.19320000000005"/>
    <n v="568.19320000000005"/>
    <n v="568.19320000000005"/>
    <n v="568.19320000000005"/>
    <n v="568.19320000000005"/>
    <n v="568.19320000000005"/>
    <n v="568.19320000000005"/>
    <n v="568.19320000000005"/>
    <n v="568.19320000000005"/>
    <n v="568.19320000000005"/>
    <n v="6818.3183999999992"/>
    <b v="1"/>
  </r>
  <r>
    <n v="415"/>
    <s v="51"/>
    <x v="2"/>
    <s v="D. Protección Vegetal "/>
    <x v="11"/>
    <m/>
    <x v="5"/>
    <s v="Fondo de Reserva"/>
    <n v="4973.3"/>
    <n v="414.44166666666666"/>
    <n v="414.44166666666666"/>
    <n v="414.44166666666666"/>
    <n v="414.44166666666666"/>
    <n v="414.44166666666666"/>
    <n v="414.44166666666666"/>
    <n v="414.44166666666666"/>
    <n v="414.44166666666666"/>
    <n v="414.44166666666666"/>
    <n v="414.44166666666666"/>
    <n v="414.44166666666666"/>
    <n v="414.44166666666666"/>
    <n v="4973.3"/>
    <b v="1"/>
  </r>
  <r>
    <n v="416"/>
    <s v="51"/>
    <x v="2"/>
    <s v="P. Cacao y Café"/>
    <x v="20"/>
    <m/>
    <x v="0"/>
    <s v="Remuneraciones Unificadas"/>
    <n v="31944"/>
    <n v="2662"/>
    <n v="2662"/>
    <n v="2662"/>
    <n v="2662"/>
    <n v="2662"/>
    <n v="2662"/>
    <n v="2662"/>
    <n v="2662"/>
    <n v="2662"/>
    <n v="2662"/>
    <n v="2662"/>
    <n v="2662"/>
    <n v="31944"/>
    <b v="1"/>
  </r>
  <r>
    <n v="417"/>
    <s v="51"/>
    <x v="2"/>
    <s v="P. Cacao y Café"/>
    <x v="20"/>
    <m/>
    <x v="2"/>
    <s v="Salarios Unificados"/>
    <n v="43516.800000000003"/>
    <n v="3626.4"/>
    <n v="3626.4"/>
    <n v="3626.4"/>
    <n v="3626.4"/>
    <n v="3626.4"/>
    <n v="3626.4"/>
    <n v="3626.4"/>
    <n v="3626.4"/>
    <n v="3626.4"/>
    <n v="3626.4"/>
    <n v="3626.4"/>
    <n v="3626.4"/>
    <n v="43516.80000000001"/>
    <b v="1"/>
  </r>
  <r>
    <n v="418"/>
    <s v="51"/>
    <x v="2"/>
    <s v="P. Cacao y Café"/>
    <x v="20"/>
    <m/>
    <x v="3"/>
    <s v="Decimotercer Sueldo"/>
    <n v="6623"/>
    <n v="551.91666666666663"/>
    <n v="551.91666666666663"/>
    <n v="551.91666666666663"/>
    <n v="551.91666666666663"/>
    <n v="551.91666666666663"/>
    <n v="551.91666666666663"/>
    <n v="551.91666666666663"/>
    <n v="551.91666666666663"/>
    <n v="551.91666666666663"/>
    <n v="551.91666666666663"/>
    <n v="551.91666666666663"/>
    <n v="551.91666666666663"/>
    <n v="6623.0000000000009"/>
    <b v="1"/>
  </r>
  <r>
    <n v="419"/>
    <s v="51"/>
    <x v="2"/>
    <s v="P. Cacao y Café"/>
    <x v="20"/>
    <m/>
    <x v="4"/>
    <s v="Decimocuarto Sueldo"/>
    <n v="3474"/>
    <n v="289.5"/>
    <n v="289.5"/>
    <n v="289.5"/>
    <n v="289.5"/>
    <n v="289.5"/>
    <n v="289.5"/>
    <n v="289.5"/>
    <n v="289.5"/>
    <n v="289.5"/>
    <n v="289.5"/>
    <n v="289.5"/>
    <n v="289.5"/>
    <n v="3474"/>
    <b v="1"/>
  </r>
  <r>
    <n v="420"/>
    <s v="51"/>
    <x v="2"/>
    <s v="P. Cacao y Café"/>
    <x v="20"/>
    <m/>
    <x v="7"/>
    <s v="Alimentación"/>
    <n v="7084.0018667999993"/>
    <n v="590.33348889999991"/>
    <n v="590.33348889999991"/>
    <n v="590.33348889999991"/>
    <n v="590.33348889999991"/>
    <n v="590.33348889999991"/>
    <n v="590.33348889999991"/>
    <n v="590.33348889999991"/>
    <n v="590.33348889999991"/>
    <n v="590.33348889999991"/>
    <n v="590.33348889999991"/>
    <n v="590.33348889999991"/>
    <n v="590.33348889999991"/>
    <n v="7084.0018667999984"/>
    <b v="1"/>
  </r>
  <r>
    <n v="421"/>
    <s v="51"/>
    <x v="2"/>
    <s v="P. Cacao y Café"/>
    <x v="20"/>
    <m/>
    <x v="6"/>
    <s v="Aporte Patronal"/>
    <n v="8369.8871999999992"/>
    <n v="697.49059999999997"/>
    <n v="697.49059999999997"/>
    <n v="697.49059999999997"/>
    <n v="697.49059999999997"/>
    <n v="697.49059999999997"/>
    <n v="697.49059999999997"/>
    <n v="697.49059999999997"/>
    <n v="697.49059999999997"/>
    <n v="697.49059999999997"/>
    <n v="697.49059999999997"/>
    <n v="697.49059999999997"/>
    <n v="697.49059999999997"/>
    <n v="8369.8871999999992"/>
    <b v="1"/>
  </r>
  <r>
    <n v="422"/>
    <s v="51"/>
    <x v="2"/>
    <s v="P. Cacao y Café"/>
    <x v="20"/>
    <m/>
    <x v="5"/>
    <s v="Fondo de Reserva"/>
    <n v="6288.4"/>
    <n v="524.0333333333333"/>
    <n v="524.0333333333333"/>
    <n v="524.0333333333333"/>
    <n v="524.0333333333333"/>
    <n v="524.0333333333333"/>
    <n v="524.0333333333333"/>
    <n v="524.0333333333333"/>
    <n v="524.0333333333333"/>
    <n v="524.0333333333333"/>
    <n v="524.0333333333333"/>
    <n v="524.0333333333333"/>
    <n v="524.0333333333333"/>
    <n v="6288.3999999999978"/>
    <b v="1"/>
  </r>
  <r>
    <n v="423"/>
    <s v="51"/>
    <x v="2"/>
    <s v="P. Forestería"/>
    <x v="15"/>
    <m/>
    <x v="0"/>
    <s v="Remuneraciones Unificadas"/>
    <n v="29916"/>
    <n v="2493"/>
    <n v="2493"/>
    <n v="2493"/>
    <n v="2493"/>
    <n v="2493"/>
    <n v="2493"/>
    <n v="2493"/>
    <n v="2493"/>
    <n v="2493"/>
    <n v="2493"/>
    <n v="2493"/>
    <n v="2493"/>
    <n v="29916"/>
    <b v="1"/>
  </r>
  <r>
    <n v="424"/>
    <s v="51"/>
    <x v="2"/>
    <s v="P. Forestería"/>
    <x v="15"/>
    <m/>
    <x v="2"/>
    <s v="Salarios Unificados"/>
    <n v="17073.599999999999"/>
    <n v="1422.8"/>
    <n v="1422.8"/>
    <n v="1422.8"/>
    <n v="1422.8"/>
    <n v="1422.8"/>
    <n v="1422.8"/>
    <n v="1422.8"/>
    <n v="1422.8"/>
    <n v="1422.8"/>
    <n v="1422.8"/>
    <n v="1422.8"/>
    <n v="1422.8"/>
    <n v="17073.599999999995"/>
    <b v="1"/>
  </r>
  <r>
    <n v="425"/>
    <s v="51"/>
    <x v="2"/>
    <s v="P. Forestería"/>
    <x v="15"/>
    <m/>
    <x v="3"/>
    <s v="Decimotercer Sueldo"/>
    <n v="6055.8"/>
    <n v="504.65000000000003"/>
    <n v="504.65000000000003"/>
    <n v="504.65000000000003"/>
    <n v="504.65000000000003"/>
    <n v="504.65000000000003"/>
    <n v="504.65000000000003"/>
    <n v="504.65000000000003"/>
    <n v="504.65000000000003"/>
    <n v="504.65000000000003"/>
    <n v="504.65000000000003"/>
    <n v="504.65000000000003"/>
    <n v="504.65000000000003"/>
    <n v="6055.7999999999993"/>
    <b v="1"/>
  </r>
  <r>
    <n v="426"/>
    <s v="51"/>
    <x v="2"/>
    <s v="P. Forestería"/>
    <x v="15"/>
    <m/>
    <x v="4"/>
    <s v="Decimocuarto Sueldo"/>
    <n v="3088"/>
    <n v="257.33333333333331"/>
    <n v="257.33333333333331"/>
    <n v="257.33333333333331"/>
    <n v="257.33333333333331"/>
    <n v="257.33333333333331"/>
    <n v="257.33333333333331"/>
    <n v="257.33333333333331"/>
    <n v="257.33333333333331"/>
    <n v="257.33333333333331"/>
    <n v="257.33333333333331"/>
    <n v="257.33333333333331"/>
    <n v="257.33333333333331"/>
    <n v="3088.0000000000005"/>
    <b v="1"/>
  </r>
  <r>
    <n v="427"/>
    <s v="51"/>
    <x v="2"/>
    <s v="P. Forestería"/>
    <x v="15"/>
    <m/>
    <x v="7"/>
    <s v="Alimentación"/>
    <n v="3035.9975999999997"/>
    <n v="252.99979999999996"/>
    <n v="252.99979999999996"/>
    <n v="252.99979999999996"/>
    <n v="252.99979999999996"/>
    <n v="252.99979999999996"/>
    <n v="252.99979999999996"/>
    <n v="252.99979999999996"/>
    <n v="252.99979999999996"/>
    <n v="252.99979999999996"/>
    <n v="252.99979999999996"/>
    <n v="252.99979999999996"/>
    <n v="252.99979999999996"/>
    <n v="3035.9976000000001"/>
    <b v="1"/>
  </r>
  <r>
    <n v="428"/>
    <s v="51"/>
    <x v="2"/>
    <s v="P. Forestería"/>
    <x v="15"/>
    <m/>
    <x v="1"/>
    <s v="Servicios Personales por Contrato"/>
    <n v="25680"/>
    <n v="2140"/>
    <n v="2140"/>
    <n v="2140"/>
    <n v="2140"/>
    <n v="2140"/>
    <n v="2140"/>
    <n v="2140"/>
    <n v="2140"/>
    <n v="2140"/>
    <n v="2140"/>
    <n v="2140"/>
    <n v="2140"/>
    <n v="25680"/>
    <b v="1"/>
  </r>
  <r>
    <n v="429"/>
    <s v="51"/>
    <x v="2"/>
    <s v="P. Forestería"/>
    <x v="15"/>
    <m/>
    <x v="6"/>
    <s v="Aporte Patronal"/>
    <n v="7439.4564"/>
    <n v="619.9547"/>
    <n v="619.9547"/>
    <n v="619.9547"/>
    <n v="619.9547"/>
    <n v="619.9547"/>
    <n v="619.9547"/>
    <n v="619.9547"/>
    <n v="619.9547"/>
    <n v="619.9547"/>
    <n v="619.9547"/>
    <n v="619.9547"/>
    <n v="619.9547"/>
    <n v="7439.4564000000018"/>
    <b v="1"/>
  </r>
  <r>
    <n v="430"/>
    <s v="51"/>
    <x v="2"/>
    <s v="P. Forestería"/>
    <x v="15"/>
    <m/>
    <x v="5"/>
    <s v="Fondo de Reserva"/>
    <n v="6055.8"/>
    <n v="504.65000000000003"/>
    <n v="504.65000000000003"/>
    <n v="504.65000000000003"/>
    <n v="504.65000000000003"/>
    <n v="504.65000000000003"/>
    <n v="504.65000000000003"/>
    <n v="504.65000000000003"/>
    <n v="504.65000000000003"/>
    <n v="504.65000000000003"/>
    <n v="504.65000000000003"/>
    <n v="504.65000000000003"/>
    <n v="504.65000000000003"/>
    <n v="6055.7999999999993"/>
    <b v="1"/>
  </r>
  <r>
    <n v="431"/>
    <s v="51"/>
    <x v="2"/>
    <s v="D. Biotecnología"/>
    <x v="1"/>
    <m/>
    <x v="0"/>
    <s v="Remuneraciones Unificadas"/>
    <n v="8796"/>
    <n v="733"/>
    <n v="733"/>
    <n v="733"/>
    <n v="733"/>
    <n v="733"/>
    <n v="733"/>
    <n v="733"/>
    <n v="733"/>
    <n v="733"/>
    <n v="733"/>
    <n v="733"/>
    <n v="733"/>
    <n v="8796"/>
    <b v="1"/>
  </r>
  <r>
    <n v="432"/>
    <s v="51"/>
    <x v="2"/>
    <s v="D. Biotecnología"/>
    <x v="1"/>
    <m/>
    <x v="3"/>
    <s v="Decimotercer Sueldo"/>
    <n v="733"/>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433"/>
    <s v="51"/>
    <x v="2"/>
    <s v="D. Biotecnología"/>
    <x v="1"/>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434"/>
    <s v="51"/>
    <x v="2"/>
    <s v="D. Biotecnología"/>
    <x v="1"/>
    <m/>
    <x v="6"/>
    <s v="Aporte Patronal"/>
    <n v="848.81399999999996"/>
    <n v="70.734499999999997"/>
    <n v="70.734499999999997"/>
    <n v="70.734499999999997"/>
    <n v="70.734499999999997"/>
    <n v="70.734499999999997"/>
    <n v="70.734499999999997"/>
    <n v="70.734499999999997"/>
    <n v="70.734499999999997"/>
    <n v="70.734499999999997"/>
    <n v="70.734499999999997"/>
    <n v="70.734499999999997"/>
    <n v="70.734499999999997"/>
    <n v="848.81400000000019"/>
    <b v="1"/>
  </r>
  <r>
    <n v="435"/>
    <s v="51"/>
    <x v="2"/>
    <s v="D. Biotecnología"/>
    <x v="1"/>
    <m/>
    <x v="5"/>
    <s v="Fondo de Reserva"/>
    <n v="733"/>
    <n v="61.083333333333336"/>
    <n v="61.083333333333336"/>
    <n v="61.083333333333336"/>
    <n v="61.083333333333336"/>
    <n v="61.083333333333336"/>
    <n v="61.083333333333336"/>
    <n v="61.083333333333336"/>
    <n v="61.083333333333336"/>
    <n v="61.083333333333336"/>
    <n v="61.083333333333336"/>
    <n v="61.083333333333336"/>
    <n v="61.083333333333336"/>
    <n v="733.00000000000011"/>
    <b v="1"/>
  </r>
  <r>
    <n v="436"/>
    <s v="51"/>
    <x v="2"/>
    <s v="Producción"/>
    <x v="10"/>
    <m/>
    <x v="2"/>
    <s v="Salarios Unificados"/>
    <n v="46867.199999999997"/>
    <n v="3905.6"/>
    <n v="3905.6"/>
    <n v="3905.6"/>
    <n v="3905.6"/>
    <n v="3905.6"/>
    <n v="3905.6"/>
    <n v="3905.6"/>
    <n v="3905.6"/>
    <n v="3905.6"/>
    <n v="3905.6"/>
    <n v="3905.6"/>
    <n v="3905.6"/>
    <n v="46867.19999999999"/>
    <b v="1"/>
  </r>
  <r>
    <n v="437"/>
    <s v="51"/>
    <x v="2"/>
    <s v="Producción"/>
    <x v="10"/>
    <m/>
    <x v="3"/>
    <s v="Decimotercer Sueldo"/>
    <n v="6785"/>
    <n v="565.41666666666663"/>
    <n v="565.41666666666663"/>
    <n v="565.41666666666663"/>
    <n v="565.41666666666663"/>
    <n v="565.41666666666663"/>
    <n v="565.41666666666663"/>
    <n v="565.41666666666663"/>
    <n v="565.41666666666663"/>
    <n v="565.41666666666663"/>
    <n v="565.41666666666663"/>
    <n v="565.41666666666663"/>
    <n v="565.41666666666663"/>
    <n v="6785.0000000000009"/>
    <b v="1"/>
  </r>
  <r>
    <n v="438"/>
    <s v="51"/>
    <x v="2"/>
    <s v="Producción"/>
    <x v="10"/>
    <m/>
    <x v="4"/>
    <s v="Decimocuarto Sueldo"/>
    <n v="3795.6666666666665"/>
    <n v="316.30555555555554"/>
    <n v="316.30555555555554"/>
    <n v="316.30555555555554"/>
    <n v="316.30555555555554"/>
    <n v="316.30555555555554"/>
    <n v="316.30555555555554"/>
    <n v="316.30555555555554"/>
    <n v="316.30555555555554"/>
    <n v="316.30555555555554"/>
    <n v="316.30555555555554"/>
    <n v="316.30555555555554"/>
    <n v="316.30555555555554"/>
    <n v="3795.6666666666674"/>
    <b v="1"/>
  </r>
  <r>
    <n v="439"/>
    <s v="51"/>
    <x v="2"/>
    <s v="Producción"/>
    <x v="10"/>
    <m/>
    <x v="7"/>
    <s v="Alimentación"/>
    <n v="8095.9941335999993"/>
    <n v="674.6661777999999"/>
    <n v="674.6661777999999"/>
    <n v="674.6661777999999"/>
    <n v="674.6661777999999"/>
    <n v="674.6661777999999"/>
    <n v="674.6661777999999"/>
    <n v="674.6661777999999"/>
    <n v="674.6661777999999"/>
    <n v="674.6661777999999"/>
    <n v="674.6661777999999"/>
    <n v="674.6661777999999"/>
    <n v="674.6661777999999"/>
    <n v="8095.9941335999983"/>
    <b v="1"/>
  </r>
  <r>
    <n v="440"/>
    <s v="51"/>
    <x v="2"/>
    <s v="Producción"/>
    <x v="10"/>
    <m/>
    <x v="1"/>
    <s v="Servicios Personales por Contrato"/>
    <n v="19356"/>
    <n v="1613"/>
    <n v="1613"/>
    <n v="1613"/>
    <n v="1613"/>
    <n v="1613"/>
    <n v="1613"/>
    <n v="1613"/>
    <n v="1613"/>
    <n v="1613"/>
    <n v="1613"/>
    <n v="1613"/>
    <n v="1613"/>
    <n v="19356"/>
    <b v="1"/>
  </r>
  <r>
    <n v="441"/>
    <s v="51"/>
    <x v="2"/>
    <s v="Producción"/>
    <x v="10"/>
    <m/>
    <x v="6"/>
    <s v="Aporte Patronal"/>
    <n v="7562.2187999999996"/>
    <n v="630.18489999999997"/>
    <n v="630.18489999999997"/>
    <n v="630.18489999999997"/>
    <n v="630.18489999999997"/>
    <n v="630.18489999999997"/>
    <n v="630.18489999999997"/>
    <n v="630.18489999999997"/>
    <n v="630.18489999999997"/>
    <n v="630.18489999999997"/>
    <n v="630.18489999999997"/>
    <n v="630.18489999999997"/>
    <n v="630.18489999999997"/>
    <n v="7562.2188000000015"/>
    <b v="1"/>
  </r>
  <r>
    <n v="442"/>
    <s v="51"/>
    <x v="2"/>
    <s v="Producción"/>
    <x v="10"/>
    <m/>
    <x v="5"/>
    <s v="Fondo de Reserva"/>
    <n v="5123.3500000000004"/>
    <n v="426.94583333333338"/>
    <n v="426.94583333333338"/>
    <n v="426.94583333333338"/>
    <n v="426.94583333333338"/>
    <n v="426.94583333333338"/>
    <n v="426.94583333333338"/>
    <n v="426.94583333333338"/>
    <n v="426.94583333333338"/>
    <n v="426.94583333333338"/>
    <n v="426.94583333333338"/>
    <n v="426.94583333333338"/>
    <n v="426.94583333333338"/>
    <n v="5123.3499999999995"/>
    <b v="1"/>
  </r>
  <r>
    <n v="443"/>
    <s v="51"/>
    <x v="2"/>
    <s v="Administración Técnica Estación"/>
    <x v="18"/>
    <m/>
    <x v="2"/>
    <s v="Salarios Unificados"/>
    <n v="54487.199999999997"/>
    <n v="4540.5999999999995"/>
    <n v="4540.5999999999995"/>
    <n v="4540.5999999999995"/>
    <n v="4540.5999999999995"/>
    <n v="4540.5999999999995"/>
    <n v="4540.5999999999995"/>
    <n v="4540.5999999999995"/>
    <n v="4540.5999999999995"/>
    <n v="4540.5999999999995"/>
    <n v="4540.5999999999995"/>
    <n v="4540.5999999999995"/>
    <n v="4540.5999999999995"/>
    <n v="54487.19999999999"/>
    <b v="1"/>
  </r>
  <r>
    <n v="444"/>
    <s v="51"/>
    <x v="2"/>
    <s v="Administración Técnica Estación"/>
    <x v="18"/>
    <m/>
    <x v="3"/>
    <s v="Decimotercer Sueldo"/>
    <n v="6045"/>
    <n v="503.75"/>
    <n v="503.75"/>
    <n v="503.75"/>
    <n v="503.75"/>
    <n v="503.75"/>
    <n v="503.75"/>
    <n v="503.75"/>
    <n v="503.75"/>
    <n v="503.75"/>
    <n v="503.75"/>
    <n v="503.75"/>
    <n v="503.75"/>
    <n v="6045"/>
    <b v="1"/>
  </r>
  <r>
    <n v="445"/>
    <s v="51"/>
    <x v="2"/>
    <s v="Administración Técnica Estación"/>
    <x v="18"/>
    <m/>
    <x v="4"/>
    <s v="Decimocuarto Sueldo"/>
    <n v="2942"/>
    <n v="245.16666666666666"/>
    <n v="245.16666666666666"/>
    <n v="245.16666666666666"/>
    <n v="245.16666666666666"/>
    <n v="245.16666666666666"/>
    <n v="245.16666666666666"/>
    <n v="245.16666666666666"/>
    <n v="245.16666666666666"/>
    <n v="245.16666666666666"/>
    <n v="245.16666666666666"/>
    <n v="245.16666666666666"/>
    <n v="245.16666666666666"/>
    <n v="2941.9999999999995"/>
    <b v="1"/>
  </r>
  <r>
    <n v="446"/>
    <s v="51"/>
    <x v="2"/>
    <s v="Administración Técnica Estación"/>
    <x v="18"/>
    <m/>
    <x v="9"/>
    <s v="Horas Extraordinarias y Suplementarias"/>
    <n v="2030"/>
    <n v="169.16666666666666"/>
    <n v="169.16666666666666"/>
    <n v="169.16666666666666"/>
    <n v="169.16666666666666"/>
    <n v="169.16666666666666"/>
    <n v="169.16666666666666"/>
    <n v="169.16666666666666"/>
    <n v="169.16666666666666"/>
    <n v="169.16666666666666"/>
    <n v="169.16666666666666"/>
    <n v="169.16666666666666"/>
    <n v="169.16666666666666"/>
    <n v="2030.0000000000002"/>
    <b v="1"/>
  </r>
  <r>
    <n v="447"/>
    <s v="51"/>
    <x v="2"/>
    <s v="Administración Técnica Estación"/>
    <x v="18"/>
    <m/>
    <x v="3"/>
    <s v="Decimotercer Sueldo"/>
    <n v="1369.6"/>
    <n v="114.13333333333333"/>
    <n v="114.13333333333333"/>
    <n v="114.13333333333333"/>
    <n v="114.13333333333333"/>
    <n v="114.13333333333333"/>
    <n v="114.13333333333333"/>
    <n v="114.13333333333333"/>
    <n v="114.13333333333333"/>
    <n v="114.13333333333333"/>
    <n v="114.13333333333333"/>
    <n v="114.13333333333333"/>
    <n v="114.13333333333333"/>
    <n v="1369.5999999999995"/>
    <b v="1"/>
  </r>
  <r>
    <n v="448"/>
    <s v="51"/>
    <x v="2"/>
    <s v="Administración Técnica Estación"/>
    <x v="18"/>
    <m/>
    <x v="7"/>
    <s v="Alimentación"/>
    <n v="9108.0061337999996"/>
    <n v="759.00051114999997"/>
    <n v="759.00051114999997"/>
    <n v="759.00051114999997"/>
    <n v="759.00051114999997"/>
    <n v="759.00051114999997"/>
    <n v="759.00051114999997"/>
    <n v="759.00051114999997"/>
    <n v="759.00051114999997"/>
    <n v="759.00051114999997"/>
    <n v="759.00051114999997"/>
    <n v="759.00051114999997"/>
    <n v="759.00051114999997"/>
    <n v="9108.0061337999978"/>
    <b v="1"/>
  </r>
  <r>
    <n v="449"/>
    <s v="51"/>
    <x v="2"/>
    <s v="Administración Técnica Estación"/>
    <x v="18"/>
    <m/>
    <x v="1"/>
    <s v="Servicios Personales por Contrato"/>
    <n v="16944"/>
    <n v="1412"/>
    <n v="1412"/>
    <n v="1412"/>
    <n v="1412"/>
    <n v="1412"/>
    <n v="1412"/>
    <n v="1412"/>
    <n v="1412"/>
    <n v="1412"/>
    <n v="1412"/>
    <n v="1412"/>
    <n v="1412"/>
    <n v="16944"/>
    <b v="1"/>
  </r>
  <r>
    <n v="450"/>
    <s v="51"/>
    <x v="2"/>
    <s v="Administración Técnica Estación"/>
    <x v="18"/>
    <m/>
    <x v="6"/>
    <s v="Aporte Patronal"/>
    <n v="8254.3799999999992"/>
    <n v="687.8649999999999"/>
    <n v="687.8649999999999"/>
    <n v="687.8649999999999"/>
    <n v="687.8649999999999"/>
    <n v="687.8649999999999"/>
    <n v="687.8649999999999"/>
    <n v="687.8649999999999"/>
    <n v="687.8649999999999"/>
    <n v="687.8649999999999"/>
    <n v="687.8649999999999"/>
    <n v="687.8649999999999"/>
    <n v="687.8649999999999"/>
    <n v="8254.3799999999992"/>
    <b v="1"/>
  </r>
  <r>
    <n v="451"/>
    <s v="51"/>
    <x v="2"/>
    <s v="Administración Técnica Estación"/>
    <x v="18"/>
    <m/>
    <x v="5"/>
    <s v="Fondo de Reserva"/>
    <n v="6237"/>
    <n v="519.75"/>
    <n v="519.75"/>
    <n v="519.75"/>
    <n v="519.75"/>
    <n v="519.75"/>
    <n v="519.75"/>
    <n v="519.75"/>
    <n v="519.75"/>
    <n v="519.75"/>
    <n v="519.75"/>
    <n v="519.75"/>
    <n v="519.75"/>
    <n v="6237"/>
    <b v="1"/>
  </r>
  <r>
    <n v="452"/>
    <s v="51"/>
    <x v="2"/>
    <s v="Administración Técnica Estación"/>
    <x v="18"/>
    <m/>
    <x v="5"/>
    <s v="Fondo de Reserva"/>
    <n v="1369.6"/>
    <n v="114.13333333333333"/>
    <n v="114.13333333333333"/>
    <n v="114.13333333333333"/>
    <n v="114.13333333333333"/>
    <n v="114.13333333333333"/>
    <n v="114.13333333333333"/>
    <n v="114.13333333333333"/>
    <n v="114.13333333333333"/>
    <n v="114.13333333333333"/>
    <n v="114.13333333333333"/>
    <n v="114.13333333333333"/>
    <n v="114.13333333333333"/>
    <n v="1369.5999999999995"/>
    <b v="1"/>
  </r>
  <r>
    <n v="453"/>
    <s v="51"/>
    <x v="2"/>
    <s v="P. Fruticultura"/>
    <x v="2"/>
    <m/>
    <x v="2"/>
    <s v="Salarios Unificados"/>
    <n v="18076.8"/>
    <n v="1506.3999999999999"/>
    <n v="1506.3999999999999"/>
    <n v="1506.3999999999999"/>
    <n v="1506.3999999999999"/>
    <n v="1506.3999999999999"/>
    <n v="1506.3999999999999"/>
    <n v="1506.3999999999999"/>
    <n v="1506.3999999999999"/>
    <n v="1506.3999999999999"/>
    <n v="1506.3999999999999"/>
    <n v="1506.3999999999999"/>
    <n v="1506.3999999999999"/>
    <n v="18076.8"/>
    <b v="1"/>
  </r>
  <r>
    <n v="454"/>
    <s v="51"/>
    <x v="2"/>
    <s v="P. Fruticultura"/>
    <x v="2"/>
    <m/>
    <x v="3"/>
    <s v="Decimotercer Sueldo"/>
    <n v="2592.4"/>
    <n v="216.03333333333333"/>
    <n v="216.03333333333333"/>
    <n v="216.03333333333333"/>
    <n v="216.03333333333333"/>
    <n v="216.03333333333333"/>
    <n v="216.03333333333333"/>
    <n v="216.03333333333333"/>
    <n v="216.03333333333333"/>
    <n v="216.03333333333333"/>
    <n v="216.03333333333333"/>
    <n v="216.03333333333333"/>
    <n v="216.03333333333333"/>
    <n v="2592.4"/>
    <b v="1"/>
  </r>
  <r>
    <n v="455"/>
    <s v="51"/>
    <x v="2"/>
    <s v="P. Fruticultura"/>
    <x v="2"/>
    <m/>
    <x v="4"/>
    <s v="Decimocuarto Sueldo"/>
    <n v="1544"/>
    <n v="128.66666666666666"/>
    <n v="128.66666666666666"/>
    <n v="128.66666666666666"/>
    <n v="128.66666666666666"/>
    <n v="128.66666666666666"/>
    <n v="128.66666666666666"/>
    <n v="128.66666666666666"/>
    <n v="128.66666666666666"/>
    <n v="128.66666666666666"/>
    <n v="128.66666666666666"/>
    <n v="128.66666666666666"/>
    <n v="128.66666666666666"/>
    <n v="1544.0000000000002"/>
    <b v="1"/>
  </r>
  <r>
    <n v="456"/>
    <s v="51"/>
    <x v="2"/>
    <s v="P. Fruticultura"/>
    <x v="2"/>
    <m/>
    <x v="7"/>
    <s v="Alimentación"/>
    <n v="3035.9981334000004"/>
    <n v="252.99984445000004"/>
    <n v="252.99984445000004"/>
    <n v="252.99984445000004"/>
    <n v="252.99984445000004"/>
    <n v="252.99984445000004"/>
    <n v="252.99984445000004"/>
    <n v="252.99984445000004"/>
    <n v="252.99984445000004"/>
    <n v="252.99984445000004"/>
    <n v="252.99984445000004"/>
    <n v="252.99984445000004"/>
    <n v="252.99984445000004"/>
    <n v="3035.9981334000008"/>
    <b v="1"/>
  </r>
  <r>
    <n v="457"/>
    <s v="51"/>
    <x v="2"/>
    <s v="P. Fruticultura"/>
    <x v="2"/>
    <m/>
    <x v="1"/>
    <s v="Servicios Personales por Contrato"/>
    <n v="13032"/>
    <n v="1086"/>
    <n v="1086"/>
    <n v="1086"/>
    <n v="1086"/>
    <n v="1086"/>
    <n v="1086"/>
    <n v="1086"/>
    <n v="1086"/>
    <n v="1086"/>
    <n v="1086"/>
    <n v="1086"/>
    <n v="1086"/>
    <n v="13032"/>
    <b v="1"/>
  </r>
  <r>
    <n v="458"/>
    <s v="51"/>
    <x v="2"/>
    <s v="P. Fruticultura"/>
    <x v="2"/>
    <m/>
    <x v="6"/>
    <s v="Aporte Patronal"/>
    <n v="3453.9191999999998"/>
    <n v="287.82659999999998"/>
    <n v="287.82659999999998"/>
    <n v="287.82659999999998"/>
    <n v="287.82659999999998"/>
    <n v="287.82659999999998"/>
    <n v="287.82659999999998"/>
    <n v="287.82659999999998"/>
    <n v="287.82659999999998"/>
    <n v="287.82659999999998"/>
    <n v="287.82659999999998"/>
    <n v="287.82659999999998"/>
    <n v="287.82659999999998"/>
    <n v="3453.9191999999989"/>
    <b v="1"/>
  </r>
  <r>
    <n v="459"/>
    <s v="51"/>
    <x v="2"/>
    <s v="P. Fruticultura"/>
    <x v="2"/>
    <m/>
    <x v="5"/>
    <s v="Fondo de Reserva"/>
    <n v="2592.4"/>
    <n v="216.03333333333333"/>
    <n v="216.03333333333333"/>
    <n v="216.03333333333333"/>
    <n v="216.03333333333333"/>
    <n v="216.03333333333333"/>
    <n v="216.03333333333333"/>
    <n v="216.03333333333333"/>
    <n v="216.03333333333333"/>
    <n v="216.03333333333333"/>
    <n v="216.03333333333333"/>
    <n v="216.03333333333333"/>
    <n v="216.03333333333333"/>
    <n v="2592.4"/>
    <b v="1"/>
  </r>
  <r>
    <n v="460"/>
    <s v="51"/>
    <x v="2"/>
    <s v="P. Ganadería"/>
    <x v="7"/>
    <m/>
    <x v="2"/>
    <s v="Salarios Unificados"/>
    <n v="11716.8"/>
    <n v="976.4"/>
    <n v="976.4"/>
    <n v="976.4"/>
    <n v="976.4"/>
    <n v="976.4"/>
    <n v="976.4"/>
    <n v="976.4"/>
    <n v="976.4"/>
    <n v="976.4"/>
    <n v="976.4"/>
    <n v="976.4"/>
    <n v="976.4"/>
    <n v="11716.799999999997"/>
    <b v="1"/>
  </r>
  <r>
    <n v="461"/>
    <s v="51"/>
    <x v="2"/>
    <s v="P. Ganadería"/>
    <x v="7"/>
    <m/>
    <x v="3"/>
    <s v="Decimotercer Sueldo"/>
    <n v="3056"/>
    <n v="254.66666666666666"/>
    <n v="254.66666666666666"/>
    <n v="254.66666666666666"/>
    <n v="254.66666666666666"/>
    <n v="254.66666666666666"/>
    <n v="254.66666666666666"/>
    <n v="254.66666666666666"/>
    <n v="254.66666666666666"/>
    <n v="254.66666666666666"/>
    <n v="254.66666666666666"/>
    <n v="254.66666666666666"/>
    <n v="254.66666666666666"/>
    <n v="3055.9999999999995"/>
    <b v="1"/>
  </r>
  <r>
    <n v="462"/>
    <s v="51"/>
    <x v="2"/>
    <s v="P. Ganadería"/>
    <x v="7"/>
    <m/>
    <x v="4"/>
    <s v="Decimocuarto Sueldo"/>
    <n v="1544"/>
    <n v="128.66666666666666"/>
    <n v="128.66666666666666"/>
    <n v="128.66666666666666"/>
    <n v="128.66666666666666"/>
    <n v="128.66666666666666"/>
    <n v="128.66666666666666"/>
    <n v="128.66666666666666"/>
    <n v="128.66666666666666"/>
    <n v="128.66666666666666"/>
    <n v="128.66666666666666"/>
    <n v="128.66666666666666"/>
    <n v="128.66666666666666"/>
    <n v="1544.0000000000002"/>
    <b v="1"/>
  </r>
  <r>
    <n v="463"/>
    <s v="51"/>
    <x v="2"/>
    <s v="P. Ganadería"/>
    <x v="7"/>
    <m/>
    <x v="7"/>
    <s v="Alimentación"/>
    <n v="2023.9967999999999"/>
    <n v="168.66639999999998"/>
    <n v="168.66639999999998"/>
    <n v="168.66639999999998"/>
    <n v="168.66639999999998"/>
    <n v="168.66639999999998"/>
    <n v="168.66639999999998"/>
    <n v="168.66639999999998"/>
    <n v="168.66639999999998"/>
    <n v="168.66639999999998"/>
    <n v="168.66639999999998"/>
    <n v="168.66639999999998"/>
    <n v="168.66639999999998"/>
    <n v="2023.9968000000001"/>
    <b v="1"/>
  </r>
  <r>
    <n v="464"/>
    <s v="51"/>
    <x v="2"/>
    <s v="P. Ganadería"/>
    <x v="7"/>
    <m/>
    <x v="1"/>
    <s v="Servicios Personales por Contrato"/>
    <n v="23844"/>
    <n v="1987"/>
    <n v="1987"/>
    <n v="1987"/>
    <n v="1987"/>
    <n v="1987"/>
    <n v="1987"/>
    <n v="1987"/>
    <n v="1987"/>
    <n v="1987"/>
    <n v="1987"/>
    <n v="1987"/>
    <n v="1987"/>
    <n v="23844"/>
    <b v="1"/>
  </r>
  <r>
    <n v="465"/>
    <s v="51"/>
    <x v="2"/>
    <s v="P. Ganadería"/>
    <x v="7"/>
    <m/>
    <x v="6"/>
    <s v="Aporte Patronal"/>
    <n v="3724.5371999999998"/>
    <n v="310.37809999999996"/>
    <n v="310.37809999999996"/>
    <n v="310.37809999999996"/>
    <n v="310.37809999999996"/>
    <n v="310.37809999999996"/>
    <n v="310.37809999999996"/>
    <n v="310.37809999999996"/>
    <n v="310.37809999999996"/>
    <n v="310.37809999999996"/>
    <n v="310.37809999999996"/>
    <n v="310.37809999999996"/>
    <n v="310.37809999999996"/>
    <n v="3724.5371999999993"/>
    <b v="1"/>
  </r>
  <r>
    <n v="466"/>
    <s v="51"/>
    <x v="2"/>
    <s v="P. Ganadería"/>
    <x v="7"/>
    <m/>
    <x v="5"/>
    <s v="Fondo de Reserva"/>
    <n v="3304.14"/>
    <n v="275.33999999999997"/>
    <n v="275.35000000000002"/>
    <n v="275.35000000000002"/>
    <n v="275.33999999999997"/>
    <n v="275.35000000000002"/>
    <n v="275.35000000000002"/>
    <n v="275.35000000000002"/>
    <n v="275.35000000000002"/>
    <n v="275.33999999999997"/>
    <n v="275.33999999999997"/>
    <n v="275.33999999999997"/>
    <n v="275.33999999999997"/>
    <n v="3304.1400000000003"/>
    <b v="1"/>
  </r>
  <r>
    <n v="467"/>
    <s v="51"/>
    <x v="2"/>
    <s v="D. Suelos y Aguas"/>
    <x v="13"/>
    <m/>
    <x v="2"/>
    <s v="Salarios Unificados"/>
    <n v="18076.8"/>
    <n v="1506.3999999999999"/>
    <n v="1506.3999999999999"/>
    <n v="1506.3999999999999"/>
    <n v="1506.3999999999999"/>
    <n v="1506.3999999999999"/>
    <n v="1506.3999999999999"/>
    <n v="1506.3999999999999"/>
    <n v="1506.3999999999999"/>
    <n v="1506.3999999999999"/>
    <n v="1506.3999999999999"/>
    <n v="1506.3999999999999"/>
    <n v="1506.3999999999999"/>
    <n v="18076.8"/>
    <b v="1"/>
  </r>
  <r>
    <n v="468"/>
    <s v="51"/>
    <x v="2"/>
    <s v="D. Suelos y Aguas"/>
    <x v="13"/>
    <m/>
    <x v="3"/>
    <s v="Decimotercer Sueldo"/>
    <n v="4020"/>
    <n v="335"/>
    <n v="335"/>
    <n v="335"/>
    <n v="335"/>
    <n v="335"/>
    <n v="335"/>
    <n v="335"/>
    <n v="335"/>
    <n v="335"/>
    <n v="335"/>
    <n v="335"/>
    <n v="335"/>
    <n v="4020"/>
    <b v="1"/>
  </r>
  <r>
    <n v="469"/>
    <s v="51"/>
    <x v="2"/>
    <s v="D. Suelos y Aguas"/>
    <x v="13"/>
    <m/>
    <x v="4"/>
    <s v="Decimocuarto Sueldo"/>
    <n v="1930"/>
    <n v="160.83333333333334"/>
    <n v="160.83333333333334"/>
    <n v="160.83333333333334"/>
    <n v="160.83333333333334"/>
    <n v="160.83333333333334"/>
    <n v="160.83333333333334"/>
    <n v="160.83333333333334"/>
    <n v="160.83333333333334"/>
    <n v="160.83333333333334"/>
    <n v="160.83333333333334"/>
    <n v="160.83333333333334"/>
    <n v="160.83333333333334"/>
    <n v="1929.9999999999998"/>
    <b v="1"/>
  </r>
  <r>
    <n v="470"/>
    <s v="51"/>
    <x v="2"/>
    <s v="D. Suelos y Aguas"/>
    <x v="13"/>
    <m/>
    <x v="7"/>
    <s v="Alimentación"/>
    <n v="3035.9975999999997"/>
    <n v="252.99979999999996"/>
    <n v="252.99979999999996"/>
    <n v="252.99979999999996"/>
    <n v="252.99979999999996"/>
    <n v="252.99979999999996"/>
    <n v="252.99979999999996"/>
    <n v="252.99979999999996"/>
    <n v="252.99979999999996"/>
    <n v="252.99979999999996"/>
    <n v="252.99979999999996"/>
    <n v="252.99979999999996"/>
    <n v="252.99979999999996"/>
    <n v="3035.9976000000001"/>
    <b v="1"/>
  </r>
  <r>
    <n v="471"/>
    <s v="51"/>
    <x v="2"/>
    <s v="D. Suelos y Aguas"/>
    <x v="13"/>
    <m/>
    <x v="1"/>
    <s v="Servicios Personales por Contrato"/>
    <n v="26064"/>
    <n v="2172"/>
    <n v="2172"/>
    <n v="2172"/>
    <n v="2172"/>
    <n v="2172"/>
    <n v="2172"/>
    <n v="2172"/>
    <n v="2172"/>
    <n v="2172"/>
    <n v="2172"/>
    <n v="2172"/>
    <n v="2172"/>
    <n v="26064"/>
    <b v="1"/>
  </r>
  <r>
    <n v="472"/>
    <s v="51"/>
    <x v="2"/>
    <s v="D. Suelos y Aguas"/>
    <x v="13"/>
    <m/>
    <x v="6"/>
    <s v="Aporte Patronal"/>
    <n v="4711.5072"/>
    <n v="392.62560000000002"/>
    <n v="392.62560000000002"/>
    <n v="392.62560000000002"/>
    <n v="392.62560000000002"/>
    <n v="392.62560000000002"/>
    <n v="392.62560000000002"/>
    <n v="392.62560000000002"/>
    <n v="392.62560000000002"/>
    <n v="392.62560000000002"/>
    <n v="392.62560000000002"/>
    <n v="392.62560000000002"/>
    <n v="392.62560000000002"/>
    <n v="4711.5072"/>
    <b v="1"/>
  </r>
  <r>
    <n v="473"/>
    <s v="51"/>
    <x v="2"/>
    <s v="D. Suelos y Aguas"/>
    <x v="13"/>
    <m/>
    <x v="5"/>
    <s v="Fondo de Reserva"/>
    <n v="3678.4"/>
    <n v="306.53333333333336"/>
    <n v="306.53333333333336"/>
    <n v="306.53333333333336"/>
    <n v="306.53333333333336"/>
    <n v="306.53333333333336"/>
    <n v="306.53333333333336"/>
    <n v="306.53333333333336"/>
    <n v="306.53333333333336"/>
    <n v="306.53333333333336"/>
    <n v="306.53333333333336"/>
    <n v="306.53333333333336"/>
    <n v="306.53333333333336"/>
    <n v="3678.4"/>
    <b v="1"/>
  </r>
  <r>
    <n v="474"/>
    <s v="51"/>
    <x v="2"/>
    <s v="P. Alimentos"/>
    <x v="22"/>
    <m/>
    <x v="2"/>
    <s v="Salarios Unificados"/>
    <n v="6360"/>
    <n v="530"/>
    <n v="530"/>
    <n v="530"/>
    <n v="530"/>
    <n v="530"/>
    <n v="530"/>
    <n v="530"/>
    <n v="530"/>
    <n v="530"/>
    <n v="530"/>
    <n v="530"/>
    <n v="530"/>
    <n v="6360"/>
    <b v="1"/>
  </r>
  <r>
    <n v="475"/>
    <s v="51"/>
    <x v="2"/>
    <s v="P. Alimentos"/>
    <x v="22"/>
    <m/>
    <x v="3"/>
    <s v="Decimotercer Sueldo"/>
    <n v="3015"/>
    <n v="251.25"/>
    <n v="251.25"/>
    <n v="251.25"/>
    <n v="251.25"/>
    <n v="251.25"/>
    <n v="251.25"/>
    <n v="251.25"/>
    <n v="251.25"/>
    <n v="251.25"/>
    <n v="251.25"/>
    <n v="251.25"/>
    <n v="251.25"/>
    <n v="3015"/>
    <b v="1"/>
  </r>
  <r>
    <n v="476"/>
    <s v="51"/>
    <x v="2"/>
    <s v="P. Alimentos"/>
    <x v="22"/>
    <m/>
    <x v="4"/>
    <s v="Decimocuarto Sueldo"/>
    <n v="1093.6666666666665"/>
    <n v="91.138888888888872"/>
    <n v="91.138888888888872"/>
    <n v="91.138888888888872"/>
    <n v="91.138888888888872"/>
    <n v="91.138888888888872"/>
    <n v="91.138888888888872"/>
    <n v="91.138888888888872"/>
    <n v="91.138888888888872"/>
    <n v="91.138888888888872"/>
    <n v="91.138888888888872"/>
    <n v="91.138888888888872"/>
    <n v="91.138888888888872"/>
    <n v="1093.6666666666667"/>
    <b v="1"/>
  </r>
  <r>
    <n v="477"/>
    <s v="51"/>
    <x v="2"/>
    <s v="P. Alimentos"/>
    <x v="22"/>
    <m/>
    <x v="7"/>
    <s v="Alimentación"/>
    <n v="1012.0013334"/>
    <n v="84.333444450000002"/>
    <n v="84.333444450000002"/>
    <n v="84.333444450000002"/>
    <n v="84.333444450000002"/>
    <n v="84.333444450000002"/>
    <n v="84.333444450000002"/>
    <n v="84.333444450000002"/>
    <n v="84.333444450000002"/>
    <n v="84.333444450000002"/>
    <n v="84.333444450000002"/>
    <n v="84.333444450000002"/>
    <n v="84.333444450000002"/>
    <n v="1012.0013334"/>
    <b v="1"/>
  </r>
  <r>
    <n v="478"/>
    <s v="51"/>
    <x v="2"/>
    <s v="P. Alimentos"/>
    <x v="22"/>
    <m/>
    <x v="1"/>
    <s v="Servicios Personales por Contrato"/>
    <n v="23844"/>
    <n v="1987"/>
    <n v="1987"/>
    <n v="1987"/>
    <n v="1987"/>
    <n v="1987"/>
    <n v="1987"/>
    <n v="1987"/>
    <n v="1987"/>
    <n v="1987"/>
    <n v="1987"/>
    <n v="1987"/>
    <n v="1987"/>
    <n v="23844"/>
    <b v="1"/>
  </r>
  <r>
    <n v="479"/>
    <s v="51"/>
    <x v="2"/>
    <s v="P. Alimentos"/>
    <x v="22"/>
    <m/>
    <x v="6"/>
    <s v="Aporte Patronal"/>
    <n v="3073.6859999999997"/>
    <n v="256.14049999999997"/>
    <n v="256.14049999999997"/>
    <n v="256.14049999999997"/>
    <n v="256.14049999999997"/>
    <n v="256.14049999999997"/>
    <n v="256.14049999999997"/>
    <n v="256.14049999999997"/>
    <n v="256.14049999999997"/>
    <n v="256.14049999999997"/>
    <n v="256.14049999999997"/>
    <n v="256.14049999999997"/>
    <n v="256.14049999999997"/>
    <n v="3073.6859999999997"/>
    <b v="1"/>
  </r>
  <r>
    <n v="480"/>
    <s v="51"/>
    <x v="2"/>
    <s v="P. Alimentos"/>
    <x v="22"/>
    <m/>
    <x v="5"/>
    <s v="Fondo de Reserva"/>
    <n v="2456"/>
    <n v="204.66666666666666"/>
    <n v="204.66666666666666"/>
    <n v="204.66666666666666"/>
    <n v="204.66666666666666"/>
    <n v="204.66666666666666"/>
    <n v="204.66666666666666"/>
    <n v="204.66666666666666"/>
    <n v="204.66666666666666"/>
    <n v="204.66666666666666"/>
    <n v="204.66666666666666"/>
    <n v="204.66666666666666"/>
    <n v="204.66666666666666"/>
    <n v="2456"/>
    <b v="1"/>
  </r>
  <r>
    <n v="481"/>
    <s v="51"/>
    <x v="2"/>
    <s v="G. Palora"/>
    <x v="24"/>
    <m/>
    <x v="2"/>
    <s v="Salarios Unificados"/>
    <n v="33144"/>
    <n v="2762"/>
    <n v="2762"/>
    <n v="2762"/>
    <n v="2762"/>
    <n v="2762"/>
    <n v="2762"/>
    <n v="2762"/>
    <n v="2762"/>
    <n v="2762"/>
    <n v="2762"/>
    <n v="2762"/>
    <n v="2762"/>
    <n v="33144"/>
    <b v="1"/>
  </r>
  <r>
    <n v="482"/>
    <s v="51"/>
    <x v="2"/>
    <s v="G. Palora"/>
    <x v="24"/>
    <m/>
    <x v="3"/>
    <s v="Decimotercer Sueldo"/>
    <n v="3848"/>
    <n v="320.66666666666669"/>
    <n v="320.66666666666669"/>
    <n v="320.66666666666669"/>
    <n v="320.66666666666669"/>
    <n v="320.66666666666669"/>
    <n v="320.66666666666669"/>
    <n v="320.66666666666669"/>
    <n v="320.66666666666669"/>
    <n v="320.66666666666669"/>
    <n v="320.66666666666669"/>
    <n v="320.66666666666669"/>
    <n v="320.66666666666669"/>
    <n v="3847.9999999999995"/>
    <b v="1"/>
  </r>
  <r>
    <n v="483"/>
    <s v="51"/>
    <x v="2"/>
    <s v="G. Palora"/>
    <x v="24"/>
    <m/>
    <x v="4"/>
    <s v="Decimocuarto Sueldo"/>
    <n v="2702"/>
    <n v="225.16666666666666"/>
    <n v="225.16666666666666"/>
    <n v="225.16666666666666"/>
    <n v="225.16666666666666"/>
    <n v="225.16666666666666"/>
    <n v="225.16666666666666"/>
    <n v="225.16666666666666"/>
    <n v="225.16666666666666"/>
    <n v="225.16666666666666"/>
    <n v="225.16666666666666"/>
    <n v="225.16666666666666"/>
    <n v="225.16666666666666"/>
    <n v="2702"/>
    <b v="1"/>
  </r>
  <r>
    <n v="484"/>
    <s v="51"/>
    <x v="2"/>
    <s v="G. Palora"/>
    <x v="24"/>
    <m/>
    <x v="7"/>
    <s v="Alimentación"/>
    <n v="6072.0016002000002"/>
    <n v="506.00013335"/>
    <n v="506.00013335"/>
    <n v="506.00013335"/>
    <n v="506.00013335"/>
    <n v="506.00013335"/>
    <n v="506.00013335"/>
    <n v="506.00013335"/>
    <n v="506.00013335"/>
    <n v="506.00013335"/>
    <n v="506.00013335"/>
    <n v="506.00013335"/>
    <n v="506.00013335"/>
    <n v="6072.0016002000011"/>
    <b v="1"/>
  </r>
  <r>
    <n v="485"/>
    <s v="51"/>
    <x v="2"/>
    <s v="G. Palora"/>
    <x v="24"/>
    <m/>
    <x v="1"/>
    <s v="Servicios Personales por Contrato"/>
    <n v="13032"/>
    <n v="1086"/>
    <n v="1086"/>
    <n v="1086"/>
    <n v="1086"/>
    <n v="1086"/>
    <n v="1086"/>
    <n v="1086"/>
    <n v="1086"/>
    <n v="1086"/>
    <n v="1086"/>
    <n v="1086"/>
    <n v="1086"/>
    <n v="13032"/>
    <b v="1"/>
  </r>
  <r>
    <n v="486"/>
    <s v="51"/>
    <x v="2"/>
    <s v="G. Palora"/>
    <x v="24"/>
    <m/>
    <x v="6"/>
    <s v="Aporte Patronal"/>
    <n v="5284.5840000000007"/>
    <n v="440.38200000000006"/>
    <n v="440.38200000000006"/>
    <n v="440.38200000000006"/>
    <n v="440.38200000000006"/>
    <n v="440.38200000000006"/>
    <n v="440.38200000000006"/>
    <n v="440.38200000000006"/>
    <n v="440.38200000000006"/>
    <n v="440.38200000000006"/>
    <n v="440.38200000000006"/>
    <n v="440.38200000000006"/>
    <n v="440.38200000000006"/>
    <n v="5284.5840000000007"/>
    <b v="1"/>
  </r>
  <r>
    <n v="487"/>
    <s v="51"/>
    <x v="2"/>
    <s v="G. Palora"/>
    <x v="24"/>
    <m/>
    <x v="5"/>
    <s v="Fondo de Reserva"/>
    <n v="3848"/>
    <n v="320.66666666666669"/>
    <n v="320.66666666666669"/>
    <n v="320.66666666666669"/>
    <n v="320.66666666666669"/>
    <n v="320.66666666666669"/>
    <n v="320.66666666666669"/>
    <n v="320.66666666666669"/>
    <n v="320.66666666666669"/>
    <n v="320.66666666666669"/>
    <n v="320.66666666666669"/>
    <n v="320.66666666666669"/>
    <n v="320.66666666666669"/>
    <n v="3847.9999999999995"/>
    <b v="1"/>
  </r>
  <r>
    <n v="488"/>
    <s v="51"/>
    <x v="2"/>
    <s v="G. Domono"/>
    <x v="23"/>
    <m/>
    <x v="2"/>
    <s v="Salarios Unificados"/>
    <n v="26783.999999999996"/>
    <n v="2231.9999999999995"/>
    <n v="2231.9999999999995"/>
    <n v="2231.9999999999995"/>
    <n v="2231.9999999999995"/>
    <n v="2231.9999999999995"/>
    <n v="2231.9999999999995"/>
    <n v="2231.9999999999995"/>
    <n v="2231.9999999999995"/>
    <n v="2231.9999999999995"/>
    <n v="2231.9999999999995"/>
    <n v="2231.9999999999995"/>
    <n v="2231.9999999999995"/>
    <n v="26783.999999999996"/>
    <b v="1"/>
  </r>
  <r>
    <n v="489"/>
    <s v="51"/>
    <x v="2"/>
    <s v="G. Domono"/>
    <x v="23"/>
    <m/>
    <x v="3"/>
    <s v="Decimotercer Sueldo"/>
    <n v="4003"/>
    <n v="333.58333333333331"/>
    <n v="333.58333333333331"/>
    <n v="333.58333333333331"/>
    <n v="333.58333333333331"/>
    <n v="333.58333333333331"/>
    <n v="333.58333333333331"/>
    <n v="333.58333333333331"/>
    <n v="333.58333333333331"/>
    <n v="333.58333333333331"/>
    <n v="333.58333333333331"/>
    <n v="333.58333333333331"/>
    <n v="333.58333333333331"/>
    <n v="4003.0000000000005"/>
    <b v="1"/>
  </r>
  <r>
    <n v="490"/>
    <s v="51"/>
    <x v="2"/>
    <s v="G. Domono"/>
    <x v="23"/>
    <m/>
    <x v="4"/>
    <s v="Decimocuarto Sueldo"/>
    <n v="2702"/>
    <n v="225.16666666666666"/>
    <n v="225.16666666666666"/>
    <n v="225.16666666666666"/>
    <n v="225.16666666666666"/>
    <n v="225.16666666666666"/>
    <n v="225.16666666666666"/>
    <n v="225.16666666666666"/>
    <n v="225.16666666666666"/>
    <n v="225.16666666666666"/>
    <n v="225.16666666666666"/>
    <n v="225.16666666666666"/>
    <n v="225.16666666666666"/>
    <n v="2702"/>
    <b v="1"/>
  </r>
  <r>
    <n v="491"/>
    <s v="51"/>
    <x v="2"/>
    <s v="G. Domono"/>
    <x v="23"/>
    <m/>
    <x v="7"/>
    <s v="Alimentación"/>
    <n v="5060.0066669999997"/>
    <n v="421.66722224999995"/>
    <n v="421.66722224999995"/>
    <n v="421.66722224999995"/>
    <n v="421.66722224999995"/>
    <n v="421.66722224999995"/>
    <n v="421.66722224999995"/>
    <n v="421.66722224999995"/>
    <n v="421.66722224999995"/>
    <n v="421.66722224999995"/>
    <n v="421.66722224999995"/>
    <n v="421.66722224999995"/>
    <n v="421.66722224999995"/>
    <n v="5060.0066670000006"/>
    <b v="1"/>
  </r>
  <r>
    <n v="492"/>
    <s v="51"/>
    <x v="2"/>
    <s v="G. Domono"/>
    <x v="23"/>
    <m/>
    <x v="1"/>
    <s v="Servicios Personales por Contrato"/>
    <n v="20496"/>
    <n v="1708"/>
    <n v="1708"/>
    <n v="1708"/>
    <n v="1708"/>
    <n v="1708"/>
    <n v="1708"/>
    <n v="1708"/>
    <n v="1708"/>
    <n v="1708"/>
    <n v="1708"/>
    <n v="1708"/>
    <n v="1708"/>
    <n v="20496"/>
    <b v="1"/>
  </r>
  <r>
    <n v="493"/>
    <s v="51"/>
    <x v="2"/>
    <s v="G. Domono"/>
    <x v="23"/>
    <m/>
    <x v="6"/>
    <s v="Aporte Patronal"/>
    <n v="5232.12"/>
    <n v="436.01"/>
    <n v="436.01"/>
    <n v="436.01"/>
    <n v="436.01"/>
    <n v="436.01"/>
    <n v="436.01"/>
    <n v="436.01"/>
    <n v="436.01"/>
    <n v="436.01"/>
    <n v="436.01"/>
    <n v="436.01"/>
    <n v="436.01"/>
    <n v="5232.1200000000017"/>
    <b v="1"/>
  </r>
  <r>
    <n v="494"/>
    <s v="51"/>
    <x v="2"/>
    <s v="G. Domono"/>
    <x v="23"/>
    <m/>
    <x v="5"/>
    <s v="Fondo de Reserva"/>
    <n v="3487.5"/>
    <n v="290.625"/>
    <n v="290.625"/>
    <n v="290.625"/>
    <n v="290.625"/>
    <n v="290.625"/>
    <n v="290.625"/>
    <n v="290.625"/>
    <n v="290.625"/>
    <n v="290.625"/>
    <n v="290.625"/>
    <n v="290.625"/>
    <n v="290.625"/>
    <n v="3487.5"/>
    <b v="1"/>
  </r>
  <r>
    <n v="495"/>
    <s v="51"/>
    <x v="2"/>
    <s v="Adm. Financiero"/>
    <x v="0"/>
    <m/>
    <x v="2"/>
    <s v="Salarios Unificados"/>
    <n v="6360"/>
    <n v="530"/>
    <n v="530"/>
    <n v="530"/>
    <n v="530"/>
    <n v="530"/>
    <n v="530"/>
    <n v="530"/>
    <n v="530"/>
    <n v="530"/>
    <n v="530"/>
    <n v="530"/>
    <n v="530"/>
    <n v="6360"/>
    <b v="1"/>
  </r>
  <r>
    <n v="496"/>
    <s v="51"/>
    <x v="2"/>
    <s v="Adm. Financiero"/>
    <x v="0"/>
    <m/>
    <x v="3"/>
    <s v="Decimotercer Sueldo"/>
    <n v="6575"/>
    <n v="547.91666666666663"/>
    <n v="547.91666666666663"/>
    <n v="547.91666666666663"/>
    <n v="547.91666666666663"/>
    <n v="547.91666666666663"/>
    <n v="547.91666666666663"/>
    <n v="547.91666666666663"/>
    <n v="547.91666666666663"/>
    <n v="547.91666666666663"/>
    <n v="547.91666666666663"/>
    <n v="547.91666666666663"/>
    <n v="547.91666666666663"/>
    <n v="6575.0000000000009"/>
    <b v="1"/>
  </r>
  <r>
    <n v="497"/>
    <s v="51"/>
    <x v="2"/>
    <s v="Adm. Financiero"/>
    <x v="0"/>
    <m/>
    <x v="4"/>
    <s v="Decimocuarto Sueldo"/>
    <n v="2316"/>
    <n v="193"/>
    <n v="193"/>
    <n v="193"/>
    <n v="193"/>
    <n v="193"/>
    <n v="193"/>
    <n v="193"/>
    <n v="193"/>
    <n v="193"/>
    <n v="193"/>
    <n v="193"/>
    <n v="193"/>
    <n v="2316"/>
    <b v="1"/>
  </r>
  <r>
    <n v="498"/>
    <s v="51"/>
    <x v="2"/>
    <s v="Adm. Financiero"/>
    <x v="0"/>
    <m/>
    <x v="7"/>
    <s v="Alimentación"/>
    <n v="1011.996"/>
    <n v="84.332999999999998"/>
    <n v="84.332999999999998"/>
    <n v="84.332999999999998"/>
    <n v="84.332999999999998"/>
    <n v="84.332999999999998"/>
    <n v="84.332999999999998"/>
    <n v="84.332999999999998"/>
    <n v="84.332999999999998"/>
    <n v="84.332999999999998"/>
    <n v="84.332999999999998"/>
    <n v="84.332999999999998"/>
    <n v="84.332999999999998"/>
    <n v="1011.9959999999998"/>
    <b v="1"/>
  </r>
  <r>
    <n v="499"/>
    <s v="51"/>
    <x v="2"/>
    <s v="Adm. Financiero"/>
    <x v="0"/>
    <m/>
    <x v="1"/>
    <s v="Servicios Personales por Contrato"/>
    <n v="45540"/>
    <n v="3795"/>
    <n v="3795"/>
    <n v="3795"/>
    <n v="3795"/>
    <n v="3795"/>
    <n v="3795"/>
    <n v="3795"/>
    <n v="3795"/>
    <n v="3795"/>
    <n v="3795"/>
    <n v="3795"/>
    <n v="3795"/>
    <n v="45540"/>
    <b v="1"/>
  </r>
  <r>
    <n v="500"/>
    <s v="51"/>
    <x v="2"/>
    <s v="Adm. Financiero"/>
    <x v="0"/>
    <m/>
    <x v="6"/>
    <s v="Aporte Patronal"/>
    <n v="5167.3500000000004"/>
    <n v="430.61250000000001"/>
    <n v="430.61250000000001"/>
    <n v="430.61250000000001"/>
    <n v="430.61250000000001"/>
    <n v="430.61250000000001"/>
    <n v="430.61250000000001"/>
    <n v="430.61250000000001"/>
    <n v="430.61250000000001"/>
    <n v="430.61250000000001"/>
    <n v="430.61250000000001"/>
    <n v="430.61250000000001"/>
    <n v="430.61250000000001"/>
    <n v="5167.3500000000013"/>
    <b v="1"/>
  </r>
  <r>
    <n v="501"/>
    <s v="51"/>
    <x v="2"/>
    <s v="Adm. Financiero"/>
    <x v="0"/>
    <m/>
    <x v="5"/>
    <s v="Fondo de Reserva"/>
    <n v="4325"/>
    <n v="360.41666666666669"/>
    <n v="360.41666666666669"/>
    <n v="360.41666666666669"/>
    <n v="360.41666666666669"/>
    <n v="360.41666666666669"/>
    <n v="360.41666666666669"/>
    <n v="360.41666666666669"/>
    <n v="360.41666666666669"/>
    <n v="360.41666666666669"/>
    <n v="360.41666666666669"/>
    <n v="360.41666666666669"/>
    <n v="360.41666666666669"/>
    <n v="4324.9999999999991"/>
    <b v="1"/>
  </r>
  <r>
    <n v="502"/>
    <s v="51"/>
    <x v="2"/>
    <s v="Transferencia de Tecnología"/>
    <x v="14"/>
    <m/>
    <x v="2"/>
    <s v="Salarios Unificados"/>
    <n v="5356.7999999999993"/>
    <n v="446.39999999999992"/>
    <n v="446.39999999999992"/>
    <n v="446.39999999999992"/>
    <n v="446.39999999999992"/>
    <n v="446.39999999999992"/>
    <n v="446.39999999999992"/>
    <n v="446.39999999999992"/>
    <n v="446.39999999999992"/>
    <n v="446.39999999999992"/>
    <n v="446.39999999999992"/>
    <n v="446.39999999999992"/>
    <n v="446.39999999999992"/>
    <n v="5356.7999999999993"/>
    <b v="1"/>
  </r>
  <r>
    <n v="503"/>
    <s v="51"/>
    <x v="2"/>
    <s v="Transferencia de Tecnología"/>
    <x v="14"/>
    <m/>
    <x v="3"/>
    <s v="Decimotercer Sueldo"/>
    <n v="3975"/>
    <n v="331.25"/>
    <n v="331.25"/>
    <n v="331.25"/>
    <n v="331.25"/>
    <n v="331.25"/>
    <n v="331.25"/>
    <n v="331.25"/>
    <n v="331.25"/>
    <n v="331.25"/>
    <n v="331.25"/>
    <n v="331.25"/>
    <n v="331.25"/>
    <n v="3975"/>
    <b v="1"/>
  </r>
  <r>
    <n v="504"/>
    <s v="51"/>
    <x v="2"/>
    <s v="Transferencia de Tecnología"/>
    <x v="14"/>
    <m/>
    <x v="4"/>
    <s v="Decimocuarto Sueldo"/>
    <n v="1479.6666666666665"/>
    <n v="123.30555555555554"/>
    <n v="123.30555555555554"/>
    <n v="123.30555555555554"/>
    <n v="123.30555555555554"/>
    <n v="123.30555555555554"/>
    <n v="123.30555555555554"/>
    <n v="123.30555555555554"/>
    <n v="123.30555555555554"/>
    <n v="123.30555555555554"/>
    <n v="123.30555555555554"/>
    <n v="123.30555555555554"/>
    <n v="123.30555555555554"/>
    <n v="1479.666666666667"/>
    <b v="1"/>
  </r>
  <r>
    <n v="505"/>
    <s v="51"/>
    <x v="2"/>
    <s v="Transferencia de Tecnología"/>
    <x v="14"/>
    <m/>
    <x v="7"/>
    <s v="Alimentación"/>
    <n v="1012.0008"/>
    <n v="84.333399999999997"/>
    <n v="84.333399999999997"/>
    <n v="84.333399999999997"/>
    <n v="84.333399999999997"/>
    <n v="84.333399999999997"/>
    <n v="84.333399999999997"/>
    <n v="84.333399999999997"/>
    <n v="84.333399999999997"/>
    <n v="84.333399999999997"/>
    <n v="84.333399999999997"/>
    <n v="84.333399999999997"/>
    <n v="84.333399999999997"/>
    <n v="1012.0007999999999"/>
    <b v="1"/>
  </r>
  <r>
    <n v="506"/>
    <s v="51"/>
    <x v="2"/>
    <s v="Transferencia de Tecnología"/>
    <x v="14"/>
    <m/>
    <x v="1"/>
    <s v="Servicios Personales por Contrato"/>
    <n v="37896"/>
    <n v="3158"/>
    <n v="3158"/>
    <n v="3158"/>
    <n v="3158"/>
    <n v="3158"/>
    <n v="3158"/>
    <n v="3158"/>
    <n v="3158"/>
    <n v="3158"/>
    <n v="3158"/>
    <n v="3158"/>
    <n v="3158"/>
    <n v="37896"/>
    <b v="1"/>
  </r>
  <r>
    <n v="507"/>
    <s v="51"/>
    <x v="2"/>
    <s v="Transferencia de Tecnología"/>
    <x v="14"/>
    <m/>
    <x v="6"/>
    <s v="Aporte Patronal"/>
    <n v="4307.8152"/>
    <n v="358.9846"/>
    <n v="358.9846"/>
    <n v="358.9846"/>
    <n v="358.9846"/>
    <n v="358.9846"/>
    <n v="358.9846"/>
    <n v="358.9846"/>
    <n v="358.9846"/>
    <n v="358.9846"/>
    <n v="358.9846"/>
    <n v="358.9846"/>
    <n v="358.9846"/>
    <n v="4307.8151999999991"/>
    <b v="1"/>
  </r>
  <r>
    <n v="508"/>
    <s v="51"/>
    <x v="2"/>
    <s v="Transferencia de Tecnología"/>
    <x v="14"/>
    <m/>
    <x v="5"/>
    <s v="Fondo de Reserva"/>
    <n v="2789.9"/>
    <n v="232.49166666666667"/>
    <n v="232.49166666666667"/>
    <n v="232.49166666666667"/>
    <n v="232.49166666666667"/>
    <n v="232.49166666666667"/>
    <n v="232.49166666666667"/>
    <n v="232.49166666666667"/>
    <n v="232.49166666666667"/>
    <n v="232.49166666666667"/>
    <n v="232.49166666666667"/>
    <n v="232.49166666666667"/>
    <n v="232.49166666666667"/>
    <n v="2789.900000000001"/>
    <b v="1"/>
  </r>
  <r>
    <n v="509"/>
    <s v="51"/>
    <x v="2"/>
    <s v="P. Palma"/>
    <x v="21"/>
    <m/>
    <x v="2"/>
    <s v="Salarios Unificados"/>
    <n v="5356.7999999999993"/>
    <n v="446.39999999999992"/>
    <n v="446.39999999999992"/>
    <n v="446.39999999999992"/>
    <n v="446.39999999999992"/>
    <n v="446.39999999999992"/>
    <n v="446.39999999999992"/>
    <n v="446.39999999999992"/>
    <n v="446.39999999999992"/>
    <n v="446.39999999999992"/>
    <n v="446.39999999999992"/>
    <n v="446.39999999999992"/>
    <n v="446.39999999999992"/>
    <n v="5356.7999999999993"/>
    <b v="1"/>
  </r>
  <r>
    <n v="510"/>
    <s v="51"/>
    <x v="2"/>
    <s v="P. Palma"/>
    <x v="21"/>
    <m/>
    <x v="3"/>
    <s v="Decimotercer Sueldo"/>
    <n v="1432.4"/>
    <n v="119.36666666666667"/>
    <n v="119.36666666666667"/>
    <n v="119.36666666666667"/>
    <n v="119.36666666666667"/>
    <n v="119.36666666666667"/>
    <n v="119.36666666666667"/>
    <n v="119.36666666666667"/>
    <n v="119.36666666666667"/>
    <n v="119.36666666666667"/>
    <n v="119.36666666666667"/>
    <n v="119.36666666666667"/>
    <n v="119.36666666666667"/>
    <n v="1432.4000000000005"/>
    <b v="1"/>
  </r>
  <r>
    <n v="511"/>
    <s v="51"/>
    <x v="2"/>
    <s v="P. Palma"/>
    <x v="21"/>
    <m/>
    <x v="4"/>
    <s v="Decimocuarto Sueldo"/>
    <n v="772"/>
    <n v="64.333333333333329"/>
    <n v="64.333333333333329"/>
    <n v="64.333333333333329"/>
    <n v="64.333333333333329"/>
    <n v="64.333333333333329"/>
    <n v="64.333333333333329"/>
    <n v="64.333333333333329"/>
    <n v="64.333333333333329"/>
    <n v="64.333333333333329"/>
    <n v="64.333333333333329"/>
    <n v="64.333333333333329"/>
    <n v="64.333333333333329"/>
    <n v="772.00000000000011"/>
    <b v="1"/>
  </r>
  <r>
    <n v="512"/>
    <s v="51"/>
    <x v="2"/>
    <s v="P. Palma"/>
    <x v="21"/>
    <m/>
    <x v="7"/>
    <s v="Alimentación"/>
    <n v="1012.0008"/>
    <n v="84.333399999999997"/>
    <n v="84.333399999999997"/>
    <n v="84.333399999999997"/>
    <n v="84.333399999999997"/>
    <n v="84.333399999999997"/>
    <n v="84.333399999999997"/>
    <n v="84.333399999999997"/>
    <n v="84.333399999999997"/>
    <n v="84.333399999999997"/>
    <n v="84.333399999999997"/>
    <n v="84.333399999999997"/>
    <n v="84.333399999999997"/>
    <n v="1012.0007999999999"/>
    <b v="1"/>
  </r>
  <r>
    <n v="513"/>
    <s v="51"/>
    <x v="2"/>
    <s v="P. Palma"/>
    <x v="21"/>
    <m/>
    <x v="1"/>
    <s v="Servicios Personales por Contrato"/>
    <n v="11832"/>
    <n v="986"/>
    <n v="986"/>
    <n v="986"/>
    <n v="986"/>
    <n v="986"/>
    <n v="986"/>
    <n v="986"/>
    <n v="986"/>
    <n v="986"/>
    <n v="986"/>
    <n v="986"/>
    <n v="986"/>
    <n v="11832"/>
    <b v="1"/>
  </r>
  <r>
    <n v="514"/>
    <s v="51"/>
    <x v="2"/>
    <s v="P. Palma"/>
    <x v="21"/>
    <m/>
    <x v="6"/>
    <s v="Aporte Patronal"/>
    <n v="1792.6392000000001"/>
    <n v="149.38660000000002"/>
    <n v="149.38660000000002"/>
    <n v="149.38660000000002"/>
    <n v="149.38660000000002"/>
    <n v="149.38660000000002"/>
    <n v="149.38660000000002"/>
    <n v="149.38660000000002"/>
    <n v="149.38660000000002"/>
    <n v="149.38660000000002"/>
    <n v="149.38660000000002"/>
    <n v="149.38660000000002"/>
    <n v="149.38660000000002"/>
    <n v="1792.6392000000003"/>
    <b v="1"/>
  </r>
  <r>
    <n v="515"/>
    <s v="51"/>
    <x v="2"/>
    <s v="P. Palma"/>
    <x v="21"/>
    <m/>
    <x v="5"/>
    <s v="Fondo de Reserva"/>
    <n v="1432.4"/>
    <n v="119.36666666666667"/>
    <n v="119.36666666666667"/>
    <n v="119.36666666666667"/>
    <n v="119.36666666666667"/>
    <n v="119.36666666666667"/>
    <n v="119.36666666666667"/>
    <n v="119.36666666666667"/>
    <n v="119.36666666666667"/>
    <n v="119.36666666666667"/>
    <n v="119.36666666666667"/>
    <n v="119.36666666666667"/>
    <n v="119.36666666666667"/>
    <n v="1432.4000000000005"/>
    <b v="1"/>
  </r>
  <r>
    <n v="516"/>
    <s v="51"/>
    <x v="2"/>
    <s v="Adm. Planificación"/>
    <x v="0"/>
    <m/>
    <x v="3"/>
    <s v="Decimotercer Sueldo"/>
    <n v="1086"/>
    <n v="90.5"/>
    <n v="90.5"/>
    <n v="90.5"/>
    <n v="90.5"/>
    <n v="90.5"/>
    <n v="90.5"/>
    <n v="90.5"/>
    <n v="90.5"/>
    <n v="90.5"/>
    <n v="90.5"/>
    <n v="90.5"/>
    <n v="90.5"/>
    <n v="1086"/>
    <b v="1"/>
  </r>
  <r>
    <n v="517"/>
    <s v="51"/>
    <x v="2"/>
    <s v="Adm. Planificación"/>
    <x v="0"/>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518"/>
    <s v="51"/>
    <x v="2"/>
    <s v="Adm. Planificación"/>
    <x v="0"/>
    <m/>
    <x v="1"/>
    <s v="Servicios Personales por Contrato"/>
    <n v="13032"/>
    <n v="1086"/>
    <n v="1086"/>
    <n v="1086"/>
    <n v="1086"/>
    <n v="1086"/>
    <n v="1086"/>
    <n v="1086"/>
    <n v="1086"/>
    <n v="1086"/>
    <n v="1086"/>
    <n v="1086"/>
    <n v="1086"/>
    <n v="13032"/>
    <b v="1"/>
  </r>
  <r>
    <n v="519"/>
    <s v="51"/>
    <x v="2"/>
    <s v="Adm. Planificación"/>
    <x v="0"/>
    <m/>
    <x v="6"/>
    <s v="Aporte Patronal"/>
    <n v="1257.5880000000002"/>
    <n v="104.79900000000002"/>
    <n v="104.79900000000002"/>
    <n v="104.79900000000002"/>
    <n v="104.79900000000002"/>
    <n v="104.79900000000002"/>
    <n v="104.79900000000002"/>
    <n v="104.79900000000002"/>
    <n v="104.79900000000002"/>
    <n v="104.79900000000002"/>
    <n v="104.79900000000002"/>
    <n v="104.79900000000002"/>
    <n v="104.79900000000002"/>
    <n v="1257.588"/>
    <b v="1"/>
  </r>
  <r>
    <n v="520"/>
    <s v="51"/>
    <x v="2"/>
    <s v="Adm. Planificación"/>
    <x v="0"/>
    <m/>
    <x v="5"/>
    <s v="Fondo de Reserva"/>
    <n v="1086"/>
    <n v="90.5"/>
    <n v="90.5"/>
    <n v="90.5"/>
    <n v="90.5"/>
    <n v="90.5"/>
    <n v="90.5"/>
    <n v="90.5"/>
    <n v="90.5"/>
    <n v="90.5"/>
    <n v="90.5"/>
    <n v="90.5"/>
    <n v="90.5"/>
    <n v="1086"/>
    <b v="1"/>
  </r>
  <r>
    <n v="521"/>
    <s v="51"/>
    <x v="2"/>
    <s v="Adm. Talento Humano"/>
    <x v="0"/>
    <m/>
    <x v="3"/>
    <s v="Decimotercer Sueldo"/>
    <n v="986"/>
    <n v="82.166666666666671"/>
    <n v="82.166666666666671"/>
    <n v="82.166666666666671"/>
    <n v="82.166666666666671"/>
    <n v="82.166666666666671"/>
    <n v="82.166666666666671"/>
    <n v="82.166666666666671"/>
    <n v="82.166666666666671"/>
    <n v="82.166666666666671"/>
    <n v="82.166666666666671"/>
    <n v="82.166666666666671"/>
    <n v="82.166666666666671"/>
    <n v="985.99999999999989"/>
    <b v="1"/>
  </r>
  <r>
    <n v="522"/>
    <s v="51"/>
    <x v="2"/>
    <s v="Adm. Talento Humano"/>
    <x v="0"/>
    <m/>
    <x v="4"/>
    <s v="Decimocuarto Sueldo"/>
    <n v="386"/>
    <n v="32.166666666666664"/>
    <n v="32.166666666666664"/>
    <n v="32.166666666666664"/>
    <n v="32.166666666666664"/>
    <n v="32.166666666666664"/>
    <n v="32.166666666666664"/>
    <n v="32.166666666666664"/>
    <n v="32.166666666666664"/>
    <n v="32.166666666666664"/>
    <n v="32.166666666666664"/>
    <n v="32.166666666666664"/>
    <n v="32.166666666666664"/>
    <n v="386.00000000000006"/>
    <b v="1"/>
  </r>
  <r>
    <n v="523"/>
    <s v="51"/>
    <x v="2"/>
    <s v="Adm. Talento Humano"/>
    <x v="0"/>
    <m/>
    <x v="1"/>
    <s v="Servicios Personales por Contrato"/>
    <n v="11832"/>
    <n v="986"/>
    <n v="986"/>
    <n v="986"/>
    <n v="986"/>
    <n v="986"/>
    <n v="986"/>
    <n v="986"/>
    <n v="986"/>
    <n v="986"/>
    <n v="986"/>
    <n v="986"/>
    <n v="986"/>
    <n v="11832"/>
    <b v="1"/>
  </r>
  <r>
    <n v="524"/>
    <s v="51"/>
    <x v="2"/>
    <s v="Adm. Talento Humano"/>
    <x v="0"/>
    <m/>
    <x v="6"/>
    <s v="Aporte Patronal"/>
    <n v="1141.788"/>
    <n v="95.149000000000001"/>
    <n v="95.149000000000001"/>
    <n v="95.149000000000001"/>
    <n v="95.149000000000001"/>
    <n v="95.149000000000001"/>
    <n v="95.149000000000001"/>
    <n v="95.149000000000001"/>
    <n v="95.149000000000001"/>
    <n v="95.149000000000001"/>
    <n v="95.149000000000001"/>
    <n v="95.149000000000001"/>
    <n v="95.149000000000001"/>
    <n v="1141.788"/>
    <b v="1"/>
  </r>
  <r>
    <n v="525"/>
    <s v="51"/>
    <x v="2"/>
    <s v="Adm. Talento Humano"/>
    <x v="0"/>
    <m/>
    <x v="5"/>
    <s v="Fondo de Reserva"/>
    <n v="986"/>
    <n v="82.166666666666671"/>
    <n v="82.166666666666671"/>
    <n v="82.166666666666671"/>
    <n v="82.166666666666671"/>
    <n v="82.166666666666671"/>
    <n v="82.166666666666671"/>
    <n v="82.166666666666671"/>
    <n v="82.166666666666671"/>
    <n v="82.166666666666671"/>
    <n v="82.166666666666671"/>
    <n v="82.166666666666671"/>
    <n v="82.166666666666671"/>
    <n v="985.99999999999989"/>
    <b v="1"/>
  </r>
  <r>
    <n v="526"/>
    <s v="51"/>
    <x v="3"/>
    <s v="Administración Técnica Estación"/>
    <x v="18"/>
    <m/>
    <x v="2"/>
    <s v="Salarios Unificados"/>
    <n v="112044"/>
    <n v="9337"/>
    <n v="9337"/>
    <n v="9337"/>
    <n v="9337"/>
    <n v="9337"/>
    <n v="9337"/>
    <n v="9337"/>
    <n v="9337"/>
    <n v="9337"/>
    <n v="9337"/>
    <n v="9337"/>
    <n v="9337"/>
    <n v="112044"/>
    <b v="1"/>
  </r>
  <r>
    <n v="527"/>
    <s v="51"/>
    <x v="3"/>
    <s v="Administración Técnica Estación"/>
    <x v="18"/>
    <m/>
    <x v="1"/>
    <s v="Servicios Personales por Contrato"/>
    <n v="7020"/>
    <n v="585"/>
    <n v="585"/>
    <n v="585"/>
    <n v="585"/>
    <n v="585"/>
    <n v="585"/>
    <n v="585"/>
    <n v="585"/>
    <n v="585"/>
    <n v="585"/>
    <n v="585"/>
    <n v="585"/>
    <n v="7020"/>
    <b v="1"/>
  </r>
  <r>
    <n v="528"/>
    <s v="51"/>
    <x v="3"/>
    <s v="Administración Técnica Estación"/>
    <x v="18"/>
    <m/>
    <x v="3"/>
    <s v="Decimotercer Sueldo"/>
    <n v="15921.96"/>
    <n v="1326.83"/>
    <n v="1326.83"/>
    <n v="1326.83"/>
    <n v="1326.83"/>
    <n v="1326.83"/>
    <n v="1326.83"/>
    <n v="1326.83"/>
    <n v="1326.83"/>
    <n v="1326.83"/>
    <n v="1326.83"/>
    <n v="1326.83"/>
    <n v="1326.83"/>
    <n v="15921.96"/>
    <b v="1"/>
  </r>
  <r>
    <n v="529"/>
    <s v="51"/>
    <x v="3"/>
    <s v="Administración Técnica Estación"/>
    <x v="18"/>
    <m/>
    <x v="4"/>
    <s v="Decimocuarto Sueldo"/>
    <n v="7334.04"/>
    <n v="611.16999999999996"/>
    <n v="611.16999999999996"/>
    <n v="611.16999999999996"/>
    <n v="611.16999999999996"/>
    <n v="611.16999999999996"/>
    <n v="611.16999999999996"/>
    <n v="611.16999999999996"/>
    <n v="611.16999999999996"/>
    <n v="611.16999999999996"/>
    <n v="611.16999999999996"/>
    <n v="611.16999999999996"/>
    <n v="611.16999999999996"/>
    <n v="7334.04"/>
    <b v="1"/>
  </r>
  <r>
    <n v="530"/>
    <s v="51"/>
    <x v="3"/>
    <s v="Administración Técnica Estación"/>
    <x v="18"/>
    <m/>
    <x v="6"/>
    <s v="Aporte Patronal"/>
    <n v="15432.839999999998"/>
    <n v="1286.0700000000002"/>
    <n v="1286.07"/>
    <n v="1286.07"/>
    <n v="1286.07"/>
    <n v="1286.07"/>
    <n v="1286.07"/>
    <n v="1286.07"/>
    <n v="1286.07"/>
    <n v="1286.07"/>
    <n v="1286.07"/>
    <n v="1286.07"/>
    <n v="1286.07"/>
    <n v="15432.839999999998"/>
    <b v="1"/>
  </r>
  <r>
    <n v="531"/>
    <s v="51"/>
    <x v="3"/>
    <s v="Administración Técnica Estación"/>
    <x v="18"/>
    <m/>
    <x v="5"/>
    <s v="Fondo de Reserva"/>
    <n v="10421.759999999997"/>
    <n v="868.48"/>
    <n v="868.48"/>
    <n v="868.48"/>
    <n v="868.48"/>
    <n v="868.48"/>
    <n v="868.48"/>
    <n v="868.48"/>
    <n v="868.48"/>
    <n v="868.48"/>
    <n v="868.48"/>
    <n v="868.48"/>
    <n v="868.48"/>
    <n v="10421.759999999997"/>
    <b v="1"/>
  </r>
  <r>
    <n v="532"/>
    <s v="51"/>
    <x v="3"/>
    <s v="Administración Técnica Estación"/>
    <x v="18"/>
    <m/>
    <x v="9"/>
    <s v="Horas Extraordinarias y Suplementarias"/>
    <n v="6000"/>
    <n v="500"/>
    <n v="500"/>
    <n v="500"/>
    <n v="500"/>
    <n v="500"/>
    <n v="500"/>
    <n v="500"/>
    <n v="500"/>
    <n v="500"/>
    <n v="500"/>
    <n v="500"/>
    <n v="500"/>
    <n v="6000"/>
    <b v="1"/>
  </r>
  <r>
    <n v="533"/>
    <s v="51"/>
    <x v="3"/>
    <s v="Administración Técnica Estación"/>
    <x v="18"/>
    <m/>
    <x v="7"/>
    <s v="Alimentación"/>
    <n v="18144"/>
    <n v="1512"/>
    <n v="1512"/>
    <n v="1512"/>
    <n v="1512"/>
    <n v="1512"/>
    <n v="1512"/>
    <n v="1512"/>
    <n v="1512"/>
    <n v="1512"/>
    <n v="1512"/>
    <n v="1512"/>
    <n v="1512"/>
    <n v="18144"/>
    <b v="1"/>
  </r>
  <r>
    <n v="534"/>
    <s v="51"/>
    <x v="3"/>
    <s v="Adm. Administrativo Financiero"/>
    <x v="0"/>
    <m/>
    <x v="0"/>
    <s v="Remuneraciones Unificadas"/>
    <n v="96588"/>
    <n v="8049"/>
    <n v="8049"/>
    <n v="8049"/>
    <n v="8049"/>
    <n v="8049"/>
    <n v="8049"/>
    <n v="8049"/>
    <n v="8049"/>
    <n v="8049"/>
    <n v="8049"/>
    <n v="8049"/>
    <n v="8049"/>
    <n v="96588"/>
    <b v="1"/>
  </r>
  <r>
    <n v="535"/>
    <s v="51"/>
    <x v="3"/>
    <s v="Adm. Administrativo Financiero"/>
    <x v="0"/>
    <m/>
    <x v="1"/>
    <s v="Servicios Personales por Contrato"/>
    <n v="8796"/>
    <n v="733"/>
    <n v="733"/>
    <n v="733"/>
    <n v="733"/>
    <n v="733"/>
    <n v="733"/>
    <n v="733"/>
    <n v="733"/>
    <n v="733"/>
    <n v="733"/>
    <n v="733"/>
    <n v="733"/>
    <n v="8796"/>
    <b v="1"/>
  </r>
  <r>
    <n v="536"/>
    <s v="51"/>
    <x v="3"/>
    <s v="Adm. Administrativo Financiero"/>
    <x v="0"/>
    <m/>
    <x v="3"/>
    <s v="Decimotercer Sueldo"/>
    <n v="8781.9600000000009"/>
    <n v="731.83"/>
    <n v="731.83"/>
    <n v="731.83"/>
    <n v="731.83"/>
    <n v="731.83"/>
    <n v="731.83"/>
    <n v="731.83"/>
    <n v="731.83"/>
    <n v="731.83"/>
    <n v="731.83"/>
    <n v="731.83"/>
    <n v="731.83"/>
    <n v="8781.9600000000009"/>
    <b v="1"/>
  </r>
  <r>
    <n v="537"/>
    <s v="51"/>
    <x v="3"/>
    <s v="Adm. Administrativo Financiero"/>
    <x v="0"/>
    <m/>
    <x v="4"/>
    <s v="Decimocuarto Sueldo"/>
    <n v="3699.1200000000008"/>
    <n v="308.26"/>
    <n v="308.26"/>
    <n v="308.26"/>
    <n v="308.26"/>
    <n v="308.26"/>
    <n v="308.26"/>
    <n v="308.26"/>
    <n v="308.26"/>
    <n v="308.26"/>
    <n v="308.26"/>
    <n v="308.26"/>
    <n v="308.26"/>
    <n v="3699.1200000000008"/>
    <b v="1"/>
  </r>
  <r>
    <n v="538"/>
    <s v="51"/>
    <x v="3"/>
    <s v="Adm. Administrativo Financiero"/>
    <x v="0"/>
    <m/>
    <x v="6"/>
    <s v="Aporte Patronal"/>
    <n v="10169.52"/>
    <n v="847.46"/>
    <n v="847.46"/>
    <n v="847.46"/>
    <n v="847.46"/>
    <n v="847.46"/>
    <n v="847.46"/>
    <n v="847.46"/>
    <n v="847.46"/>
    <n v="847.46"/>
    <n v="847.46"/>
    <n v="847.46"/>
    <n v="847.46"/>
    <n v="10169.52"/>
    <b v="1"/>
  </r>
  <r>
    <n v="539"/>
    <s v="51"/>
    <x v="3"/>
    <s v="Adm. Administrativo Financiero"/>
    <x v="0"/>
    <m/>
    <x v="5"/>
    <s v="Fondo de Reserva"/>
    <n v="8781.9600000000009"/>
    <n v="731.83"/>
    <n v="731.83"/>
    <n v="731.83"/>
    <n v="731.83"/>
    <n v="731.83"/>
    <n v="731.83"/>
    <n v="731.83"/>
    <n v="731.83"/>
    <n v="731.83"/>
    <n v="731.83"/>
    <n v="731.83"/>
    <n v="731.83"/>
    <n v="8781.9600000000009"/>
    <b v="1"/>
  </r>
  <r>
    <n v="540"/>
    <s v="51"/>
    <x v="3"/>
    <s v="Adm. Talento Humano"/>
    <x v="0"/>
    <m/>
    <x v="0"/>
    <s v="Remuneraciones Unificadas"/>
    <n v="14544"/>
    <n v="1212"/>
    <n v="1212"/>
    <n v="1212"/>
    <n v="1212"/>
    <n v="1212"/>
    <n v="1212"/>
    <n v="1212"/>
    <n v="1212"/>
    <n v="1212"/>
    <n v="1212"/>
    <n v="1212"/>
    <n v="1212"/>
    <n v="14544"/>
    <b v="1"/>
  </r>
  <r>
    <n v="541"/>
    <s v="51"/>
    <x v="3"/>
    <s v="Adm. Talento Humano"/>
    <x v="0"/>
    <m/>
    <x v="2"/>
    <s v="Salarios Unificados"/>
    <n v="5356.7999999999993"/>
    <n v="446.4"/>
    <n v="446.4"/>
    <n v="446.4"/>
    <n v="446.4"/>
    <n v="446.4"/>
    <n v="446.4"/>
    <n v="446.4"/>
    <n v="446.4"/>
    <n v="446.4"/>
    <n v="446.4"/>
    <n v="446.4"/>
    <n v="446.4"/>
    <n v="5356.7999999999993"/>
    <b v="1"/>
  </r>
  <r>
    <n v="542"/>
    <s v="51"/>
    <x v="3"/>
    <s v="Adm. Talento Humano"/>
    <x v="0"/>
    <m/>
    <x v="1"/>
    <s v="Servicios Personales por Contrato"/>
    <n v="8796"/>
    <n v="733"/>
    <n v="733"/>
    <n v="733"/>
    <n v="733"/>
    <n v="733"/>
    <n v="733"/>
    <n v="733"/>
    <n v="733"/>
    <n v="733"/>
    <n v="733"/>
    <n v="733"/>
    <n v="733"/>
    <n v="8796"/>
    <b v="1"/>
  </r>
  <r>
    <n v="543"/>
    <s v="51"/>
    <x v="3"/>
    <s v="Adm. Talento Humano"/>
    <x v="0"/>
    <m/>
    <x v="3"/>
    <s v="Decimotercer Sueldo"/>
    <n v="2391.36"/>
    <n v="199.28"/>
    <n v="199.28"/>
    <n v="199.28"/>
    <n v="199.28"/>
    <n v="199.28"/>
    <n v="199.28"/>
    <n v="199.28"/>
    <n v="199.28"/>
    <n v="199.28"/>
    <n v="199.28"/>
    <n v="199.28"/>
    <n v="199.28"/>
    <n v="2391.36"/>
    <b v="1"/>
  </r>
  <r>
    <n v="544"/>
    <s v="51"/>
    <x v="3"/>
    <s v="Adm. Talento Humano"/>
    <x v="0"/>
    <m/>
    <x v="4"/>
    <s v="Decimocuarto Sueldo"/>
    <n v="1158"/>
    <n v="96.5"/>
    <n v="96.5"/>
    <n v="96.5"/>
    <n v="96.5"/>
    <n v="96.5"/>
    <n v="96.5"/>
    <n v="96.5"/>
    <n v="96.5"/>
    <n v="96.5"/>
    <n v="96.5"/>
    <n v="96.5"/>
    <n v="96.5"/>
    <n v="1158"/>
    <b v="1"/>
  </r>
  <r>
    <n v="545"/>
    <s v="51"/>
    <x v="3"/>
    <s v="Adm. Talento Humano"/>
    <x v="0"/>
    <m/>
    <x v="6"/>
    <s v="Aporte Patronal"/>
    <n v="2903.16"/>
    <n v="241.93"/>
    <n v="241.93"/>
    <n v="241.93"/>
    <n v="241.93"/>
    <n v="241.93"/>
    <n v="241.93"/>
    <n v="241.93"/>
    <n v="241.93"/>
    <n v="241.93"/>
    <n v="241.93"/>
    <n v="241.93"/>
    <n v="241.93"/>
    <n v="2903.16"/>
    <b v="1"/>
  </r>
  <r>
    <n v="546"/>
    <s v="51"/>
    <x v="3"/>
    <s v="Adm. Talento Humano"/>
    <x v="0"/>
    <m/>
    <x v="5"/>
    <s v="Fondo de Reserva"/>
    <n v="2391.36"/>
    <n v="199.28"/>
    <n v="199.28"/>
    <n v="199.28"/>
    <n v="199.28"/>
    <n v="199.28"/>
    <n v="199.28"/>
    <n v="199.28"/>
    <n v="199.28"/>
    <n v="199.28"/>
    <n v="199.28"/>
    <n v="199.28"/>
    <n v="199.28"/>
    <n v="2391.36"/>
    <b v="1"/>
  </r>
  <r>
    <n v="547"/>
    <s v="51"/>
    <x v="3"/>
    <s v="Adm. Talento Humano"/>
    <x v="0"/>
    <m/>
    <x v="7"/>
    <s v="Alimentación"/>
    <n v="1008"/>
    <n v="84"/>
    <n v="84"/>
    <n v="84"/>
    <n v="84"/>
    <n v="84"/>
    <n v="84"/>
    <n v="84"/>
    <n v="84"/>
    <n v="84"/>
    <n v="84"/>
    <n v="84"/>
    <n v="84"/>
    <n v="1008"/>
    <b v="1"/>
  </r>
  <r>
    <n v="548"/>
    <s v="51"/>
    <x v="3"/>
    <s v="Adm. Planificación"/>
    <x v="0"/>
    <m/>
    <x v="0"/>
    <s v="Remuneraciones Unificadas"/>
    <n v="34656"/>
    <n v="2888"/>
    <n v="2888"/>
    <n v="2888"/>
    <n v="2888"/>
    <n v="2888"/>
    <n v="2888"/>
    <n v="2888"/>
    <n v="2888"/>
    <n v="2888"/>
    <n v="2888"/>
    <n v="2888"/>
    <n v="2888"/>
    <n v="34656"/>
    <b v="1"/>
  </r>
  <r>
    <n v="549"/>
    <s v="51"/>
    <x v="3"/>
    <s v="Adm. Planificación"/>
    <x v="0"/>
    <m/>
    <x v="1"/>
    <s v="Servicios Personales por Contrato"/>
    <n v="8796"/>
    <n v="733"/>
    <n v="733"/>
    <n v="733"/>
    <n v="733"/>
    <n v="733"/>
    <n v="733"/>
    <n v="733"/>
    <n v="733"/>
    <n v="733"/>
    <n v="733"/>
    <n v="733"/>
    <n v="733"/>
    <n v="8796"/>
    <b v="1"/>
  </r>
  <r>
    <n v="550"/>
    <s v="51"/>
    <x v="3"/>
    <s v="Adm. Planificación"/>
    <x v="0"/>
    <m/>
    <x v="3"/>
    <s v="Decimotercer Sueldo"/>
    <n v="3621"/>
    <n v="301.75"/>
    <n v="301.75"/>
    <n v="301.75"/>
    <n v="301.75"/>
    <n v="301.75"/>
    <n v="301.75"/>
    <n v="301.75"/>
    <n v="301.75"/>
    <n v="301.75"/>
    <n v="301.75"/>
    <n v="301.75"/>
    <n v="301.75"/>
    <n v="3621"/>
    <b v="1"/>
  </r>
  <r>
    <n v="551"/>
    <s v="51"/>
    <x v="3"/>
    <s v="Adm. Planificación"/>
    <x v="0"/>
    <m/>
    <x v="4"/>
    <s v="Decimocuarto Sueldo"/>
    <n v="1158"/>
    <n v="96.5"/>
    <n v="96.5"/>
    <n v="96.5"/>
    <n v="96.5"/>
    <n v="96.5"/>
    <n v="96.5"/>
    <n v="96.5"/>
    <n v="96.5"/>
    <n v="96.5"/>
    <n v="96.5"/>
    <n v="96.5"/>
    <n v="96.5"/>
    <n v="1158"/>
    <b v="1"/>
  </r>
  <r>
    <n v="552"/>
    <s v="51"/>
    <x v="3"/>
    <s v="Adm. Planificación"/>
    <x v="0"/>
    <m/>
    <x v="6"/>
    <s v="Aporte Patronal"/>
    <n v="4193.1599999999989"/>
    <n v="349.43"/>
    <n v="349.43"/>
    <n v="349.43"/>
    <n v="349.43"/>
    <n v="349.43"/>
    <n v="349.43"/>
    <n v="349.43"/>
    <n v="349.43"/>
    <n v="349.43"/>
    <n v="349.43"/>
    <n v="349.43"/>
    <n v="349.43"/>
    <n v="4193.1599999999989"/>
    <b v="1"/>
  </r>
  <r>
    <n v="553"/>
    <s v="51"/>
    <x v="3"/>
    <s v="Adm. Planificación"/>
    <x v="0"/>
    <m/>
    <x v="5"/>
    <s v="Fondo de Reserva"/>
    <n v="3621"/>
    <n v="301.75"/>
    <n v="301.75"/>
    <n v="301.75"/>
    <n v="301.75"/>
    <n v="301.75"/>
    <n v="301.75"/>
    <n v="301.75"/>
    <n v="301.75"/>
    <n v="301.75"/>
    <n v="301.75"/>
    <n v="301.75"/>
    <n v="301.75"/>
    <n v="3621"/>
    <b v="1"/>
  </r>
  <r>
    <n v="554"/>
    <s v="51"/>
    <x v="3"/>
    <s v="Adm. Dirección"/>
    <x v="0"/>
    <m/>
    <x v="0"/>
    <s v="Remuneraciones Unificadas"/>
    <n v="8100"/>
    <n v="675"/>
    <n v="675"/>
    <n v="675"/>
    <n v="675"/>
    <n v="675"/>
    <n v="675"/>
    <n v="675"/>
    <n v="675"/>
    <n v="675"/>
    <n v="675"/>
    <n v="675"/>
    <n v="675"/>
    <n v="8100"/>
    <b v="1"/>
  </r>
  <r>
    <n v="555"/>
    <s v="51"/>
    <x v="3"/>
    <s v="Adm. Dirección"/>
    <x v="0"/>
    <m/>
    <x v="1"/>
    <s v="Servicios Personales por Contrato"/>
    <n v="8796"/>
    <n v="733"/>
    <n v="733"/>
    <n v="733"/>
    <n v="733"/>
    <n v="733"/>
    <n v="733"/>
    <n v="733"/>
    <n v="733"/>
    <n v="733"/>
    <n v="733"/>
    <n v="733"/>
    <n v="733"/>
    <n v="8796"/>
    <b v="1"/>
  </r>
  <r>
    <n v="556"/>
    <s v="51"/>
    <x v="3"/>
    <s v="Adm. Dirección"/>
    <x v="0"/>
    <m/>
    <x v="3"/>
    <s v="Decimotercer Sueldo"/>
    <n v="1407.7199999999996"/>
    <n v="117.31"/>
    <n v="117.31"/>
    <n v="117.31"/>
    <n v="117.31"/>
    <n v="117.31"/>
    <n v="117.31"/>
    <n v="117.31"/>
    <n v="117.31"/>
    <n v="117.31"/>
    <n v="117.31"/>
    <n v="117.31"/>
    <n v="117.31"/>
    <n v="1407.7199999999996"/>
    <b v="1"/>
  </r>
  <r>
    <n v="557"/>
    <s v="51"/>
    <x v="3"/>
    <s v="Adm. Dirección"/>
    <x v="0"/>
    <m/>
    <x v="4"/>
    <s v="Decimocuarto Sueldo"/>
    <n v="771.96000000000015"/>
    <n v="64.33"/>
    <n v="64.33"/>
    <n v="64.33"/>
    <n v="64.33"/>
    <n v="64.33"/>
    <n v="64.33"/>
    <n v="64.33"/>
    <n v="64.33"/>
    <n v="64.33"/>
    <n v="64.33"/>
    <n v="64.33"/>
    <n v="64.33"/>
    <n v="771.96000000000015"/>
    <b v="1"/>
  </r>
  <r>
    <n v="558"/>
    <s v="51"/>
    <x v="3"/>
    <s v="Adm. Dirección"/>
    <x v="0"/>
    <m/>
    <x v="6"/>
    <s v="Aporte Patronal"/>
    <n v="1630.4399999999996"/>
    <n v="135.87"/>
    <n v="135.87"/>
    <n v="135.87"/>
    <n v="135.87"/>
    <n v="135.87"/>
    <n v="135.87"/>
    <n v="135.87"/>
    <n v="135.87"/>
    <n v="135.87"/>
    <n v="135.87"/>
    <n v="135.87"/>
    <n v="135.87"/>
    <n v="1630.4399999999996"/>
    <b v="1"/>
  </r>
  <r>
    <n v="559"/>
    <s v="51"/>
    <x v="3"/>
    <s v="Adm. Dirección"/>
    <x v="0"/>
    <m/>
    <x v="5"/>
    <s v="Fondo de Reserva"/>
    <n v="1407.9599999999998"/>
    <n v="117.33"/>
    <n v="117.33"/>
    <n v="117.33"/>
    <n v="117.33"/>
    <n v="117.33"/>
    <n v="117.33"/>
    <n v="117.33"/>
    <n v="117.33"/>
    <n v="117.33"/>
    <n v="117.33"/>
    <n v="117.33"/>
    <n v="117.33"/>
    <n v="1407.9599999999998"/>
    <b v="1"/>
  </r>
  <r>
    <n v="560"/>
    <s v="53"/>
    <x v="3"/>
    <s v="Administración"/>
    <x v="0"/>
    <m/>
    <x v="11"/>
    <s v="Agua Potable"/>
    <n v="849"/>
    <n v="70"/>
    <n v="70"/>
    <n v="70"/>
    <n v="70"/>
    <n v="70"/>
    <n v="70"/>
    <n v="70"/>
    <n v="70"/>
    <n v="70"/>
    <n v="70"/>
    <n v="70"/>
    <n v="79"/>
    <n v="849"/>
    <b v="1"/>
  </r>
  <r>
    <n v="561"/>
    <s v="53"/>
    <x v="3"/>
    <s v="Administración"/>
    <x v="0"/>
    <m/>
    <x v="13"/>
    <s v="Energía Eléctrica"/>
    <n v="62044"/>
    <n v="5200"/>
    <n v="5200"/>
    <n v="5200"/>
    <n v="5200"/>
    <n v="5200"/>
    <n v="5200"/>
    <n v="5200"/>
    <n v="5200"/>
    <n v="5200"/>
    <n v="5200"/>
    <n v="5044"/>
    <n v="5000"/>
    <n v="62044"/>
    <b v="1"/>
  </r>
  <r>
    <n v="562"/>
    <s v="53"/>
    <x v="3"/>
    <s v="Administración"/>
    <x v="0"/>
    <m/>
    <x v="14"/>
    <s v="Telecomunicaciones"/>
    <n v="1137"/>
    <n v="95"/>
    <n v="95"/>
    <n v="95"/>
    <n v="95"/>
    <n v="95"/>
    <n v="95"/>
    <n v="95"/>
    <n v="95"/>
    <n v="95"/>
    <n v="95"/>
    <n v="95"/>
    <n v="92"/>
    <n v="1137"/>
    <b v="1"/>
  </r>
  <r>
    <n v="563"/>
    <s v="53"/>
    <x v="3"/>
    <s v="Administración"/>
    <x v="0"/>
    <m/>
    <x v="44"/>
    <s v="Servicio de Correo"/>
    <n v="793.5"/>
    <n v="70"/>
    <n v="70"/>
    <n v="65"/>
    <n v="65"/>
    <n v="65"/>
    <n v="65"/>
    <n v="65"/>
    <n v="65"/>
    <n v="65"/>
    <n v="65"/>
    <n v="65"/>
    <n v="68.5"/>
    <n v="793.5"/>
    <b v="1"/>
  </r>
  <r>
    <n v="564"/>
    <s v="53"/>
    <x v="3"/>
    <s v="Administración"/>
    <x v="0"/>
    <s v="SI"/>
    <x v="15"/>
    <s v="Pasajes al Interior"/>
    <n v="9350"/>
    <n v="780"/>
    <n v="780"/>
    <n v="780"/>
    <n v="780"/>
    <n v="780"/>
    <n v="780"/>
    <n v="780"/>
    <n v="780"/>
    <n v="780"/>
    <n v="780"/>
    <n v="780"/>
    <n v="770"/>
    <n v="9350"/>
    <b v="1"/>
  </r>
  <r>
    <n v="565"/>
    <s v="53"/>
    <x v="3"/>
    <s v="Administración"/>
    <x v="0"/>
    <s v="SI"/>
    <x v="16"/>
    <s v="Viáticos y Subsistencias en el Interior"/>
    <n v="4173"/>
    <n v="350"/>
    <n v="350"/>
    <n v="350"/>
    <n v="350"/>
    <n v="350"/>
    <n v="350"/>
    <n v="350"/>
    <n v="350"/>
    <n v="350"/>
    <n v="350"/>
    <n v="350"/>
    <n v="323"/>
    <n v="4173"/>
    <b v="1"/>
  </r>
  <r>
    <n v="566"/>
    <s v="53"/>
    <x v="3"/>
    <s v="Administración"/>
    <x v="0"/>
    <s v="SI"/>
    <x v="18"/>
    <s v="Instalación, Mantenimiento y Reparación de Edificios, Locales y Residencias de propiedad_x000a_de las Entidades Públicas"/>
    <n v="100000"/>
    <m/>
    <m/>
    <m/>
    <m/>
    <m/>
    <n v="50000"/>
    <m/>
    <m/>
    <m/>
    <n v="50000"/>
    <m/>
    <m/>
    <n v="100000"/>
    <b v="1"/>
  </r>
  <r>
    <n v="567"/>
    <s v="53"/>
    <x v="3"/>
    <s v="Administración"/>
    <x v="0"/>
    <s v="SI"/>
    <x v="19"/>
    <s v="Vehículos Terrestres (Mantenimiento y Reparaciones)"/>
    <n v="24844"/>
    <m/>
    <m/>
    <n v="8300"/>
    <m/>
    <m/>
    <n v="8300"/>
    <m/>
    <m/>
    <n v="8244"/>
    <m/>
    <m/>
    <m/>
    <n v="24844"/>
    <b v="1"/>
  </r>
  <r>
    <n v="568"/>
    <s v="53"/>
    <x v="3"/>
    <s v="Administración"/>
    <x v="0"/>
    <m/>
    <x v="20"/>
    <s v="Edificios,   Locales   y   Residencias,   Parqueaderos,   Casilleros   Judiciales   y   Bancarios_x000a_(Arrendamiento)"/>
    <n v="100"/>
    <m/>
    <m/>
    <n v="100"/>
    <m/>
    <m/>
    <m/>
    <m/>
    <m/>
    <m/>
    <m/>
    <m/>
    <m/>
    <n v="100"/>
    <b v="1"/>
  </r>
  <r>
    <n v="569"/>
    <s v="53"/>
    <x v="3"/>
    <s v="Administración"/>
    <x v="0"/>
    <s v="SI"/>
    <x v="22"/>
    <s v="Desarrollo, Actualización, Asistencia Técnica y Soporte de Sistemas Informáticos"/>
    <n v="3389"/>
    <n v="134.4"/>
    <n v="560"/>
    <n v="299.39999999999998"/>
    <n v="299.39999999999998"/>
    <n v="299.39999999999998"/>
    <n v="299.39999999999998"/>
    <n v="299.39999999999998"/>
    <n v="299.39999999999998"/>
    <n v="299.39999999999998"/>
    <n v="299.39999999999998"/>
    <n v="299.39999999999998"/>
    <m/>
    <n v="3389.0000000000005"/>
    <b v="1"/>
  </r>
  <r>
    <n v="570"/>
    <s v="53"/>
    <x v="3"/>
    <s v="Administración"/>
    <x v="0"/>
    <s v="SI"/>
    <x v="24"/>
    <s v="Vestuario,  Lencería,  Prendas  de  Protección;  y,  Accesorios  para  Uniformes  Militares  y_x000a_Policiales; y, Carpas"/>
    <n v="1454"/>
    <m/>
    <m/>
    <m/>
    <n v="1454"/>
    <m/>
    <m/>
    <m/>
    <m/>
    <m/>
    <m/>
    <m/>
    <m/>
    <n v="1454"/>
    <b v="1"/>
  </r>
  <r>
    <n v="571"/>
    <s v="53"/>
    <x v="3"/>
    <s v="Administración"/>
    <x v="0"/>
    <s v="SI"/>
    <x v="25"/>
    <s v="Materiales de Oficina"/>
    <n v="5922.7999999999993"/>
    <m/>
    <m/>
    <n v="2961.3999999999996"/>
    <m/>
    <m/>
    <m/>
    <n v="2961.4"/>
    <m/>
    <m/>
    <m/>
    <m/>
    <m/>
    <n v="5922.7999999999993"/>
    <b v="1"/>
  </r>
  <r>
    <n v="572"/>
    <s v="53"/>
    <x v="3"/>
    <s v="Administración"/>
    <x v="0"/>
    <s v="SI"/>
    <x v="26"/>
    <s v="Materiales de Aseo"/>
    <n v="2587"/>
    <m/>
    <m/>
    <n v="1293.5"/>
    <m/>
    <m/>
    <m/>
    <n v="1293.5"/>
    <m/>
    <m/>
    <m/>
    <m/>
    <m/>
    <n v="2587"/>
    <b v="1"/>
  </r>
  <r>
    <n v="573"/>
    <s v="53"/>
    <x v="3"/>
    <s v="Administración"/>
    <x v="0"/>
    <s v="SI"/>
    <x v="39"/>
    <s v="Herramientas y Equipos Menores"/>
    <n v="750"/>
    <m/>
    <m/>
    <n v="750"/>
    <m/>
    <m/>
    <m/>
    <m/>
    <m/>
    <m/>
    <m/>
    <m/>
    <m/>
    <n v="750"/>
    <b v="1"/>
  </r>
  <r>
    <n v="574"/>
    <s v="53"/>
    <x v="3"/>
    <s v="Administración"/>
    <x v="0"/>
    <s v="SI"/>
    <x v="28"/>
    <s v="Insumos,    Materiales    y   Suministros    para    la    Construcción,    Electricidad,    Plomería,_x000a_Carpintería, Señalización Vial, Navegación y Contra Incendios"/>
    <n v="8794"/>
    <m/>
    <m/>
    <n v="2900"/>
    <m/>
    <m/>
    <n v="2900"/>
    <m/>
    <m/>
    <n v="2994"/>
    <m/>
    <m/>
    <m/>
    <n v="8794"/>
    <b v="1"/>
  </r>
  <r>
    <n v="575"/>
    <s v="53"/>
    <x v="3"/>
    <s v="Administración"/>
    <x v="0"/>
    <s v="SI"/>
    <x v="32"/>
    <s v="Combustibles, Lubricantes y Aditivos en General para Vehículos Terrestres"/>
    <n v="17609"/>
    <m/>
    <n v="1600"/>
    <n v="1600"/>
    <n v="1600"/>
    <n v="1600"/>
    <n v="1600"/>
    <n v="1600"/>
    <n v="1600"/>
    <n v="1600"/>
    <n v="1600"/>
    <n v="1600"/>
    <n v="1609"/>
    <n v="17609"/>
    <b v="1"/>
  </r>
  <r>
    <n v="576"/>
    <s v="53"/>
    <x v="3"/>
    <s v="Administración"/>
    <x v="0"/>
    <s v="SI"/>
    <x v="34"/>
    <s v="Repuestos y Accesorios para Vehículos Terrestres"/>
    <n v="13355"/>
    <m/>
    <m/>
    <m/>
    <n v="6970"/>
    <m/>
    <m/>
    <m/>
    <m/>
    <n v="6385"/>
    <m/>
    <m/>
    <m/>
    <n v="13355"/>
    <b v="1"/>
  </r>
  <r>
    <n v="577"/>
    <s v="57"/>
    <x v="3"/>
    <s v="Administración"/>
    <x v="0"/>
    <m/>
    <x v="42"/>
    <s v="Tasas Generales, Impuestos, Contribuciones, Permisos, Licencias y Patentes."/>
    <n v="13168"/>
    <m/>
    <n v="13168"/>
    <m/>
    <m/>
    <m/>
    <m/>
    <m/>
    <m/>
    <m/>
    <m/>
    <m/>
    <m/>
    <n v="13168"/>
    <b v="1"/>
  </r>
  <r>
    <n v="578"/>
    <s v="57"/>
    <x v="3"/>
    <s v="Administración"/>
    <x v="0"/>
    <m/>
    <x v="47"/>
    <s v="Comisiones Bancarias"/>
    <n v="251"/>
    <n v="20.916666666666668"/>
    <n v="20.916666666666668"/>
    <n v="20.916666666666668"/>
    <n v="20.916666666666668"/>
    <n v="20.916666666666668"/>
    <n v="20.916666666666668"/>
    <n v="20.916666666666668"/>
    <n v="20.916666666666668"/>
    <n v="20.916666666666668"/>
    <n v="20.916666666666668"/>
    <n v="20.916666666666668"/>
    <n v="20.916666666666668"/>
    <n v="250.99999999999997"/>
    <b v="1"/>
  </r>
  <r>
    <n v="579"/>
    <s v="58"/>
    <x v="3"/>
    <s v="Administración"/>
    <x v="0"/>
    <m/>
    <x v="48"/>
    <s v="A Jubilados Patronales"/>
    <n v="5510"/>
    <n v="459.16666666666669"/>
    <n v="459.16666666666669"/>
    <n v="459.16666666666669"/>
    <n v="459.16666666666669"/>
    <n v="459.16666666666669"/>
    <n v="459.16666666666669"/>
    <n v="459.16666666666669"/>
    <n v="459.16666666666669"/>
    <n v="459.16666666666669"/>
    <n v="459.16666666666669"/>
    <n v="459.16666666666669"/>
    <n v="459.16666666666669"/>
    <n v="5510.0000000000009"/>
    <b v="1"/>
  </r>
  <r>
    <n v="580"/>
    <s v="51"/>
    <x v="3"/>
    <s v="D. Biotecnología"/>
    <x v="1"/>
    <m/>
    <x v="2"/>
    <s v="Salarios Unificados"/>
    <n v="5356.7999999999993"/>
    <n v="446.4"/>
    <n v="446.4"/>
    <n v="446.4"/>
    <n v="446.4"/>
    <n v="446.4"/>
    <n v="446.4"/>
    <n v="446.4"/>
    <n v="446.4"/>
    <n v="446.4"/>
    <n v="446.4"/>
    <n v="446.4"/>
    <n v="446.4"/>
    <n v="5356.7999999999993"/>
    <b v="1"/>
  </r>
  <r>
    <n v="581"/>
    <s v="51"/>
    <x v="3"/>
    <s v="D. Biotecnología"/>
    <x v="1"/>
    <m/>
    <x v="1"/>
    <s v="Servicios Personales por Contrato"/>
    <n v="8100"/>
    <n v="675"/>
    <n v="675"/>
    <n v="675"/>
    <n v="675"/>
    <n v="675"/>
    <n v="675"/>
    <n v="675"/>
    <n v="675"/>
    <n v="675"/>
    <n v="675"/>
    <n v="675"/>
    <n v="675"/>
    <n v="8100"/>
    <b v="1"/>
  </r>
  <r>
    <n v="582"/>
    <s v="51"/>
    <x v="3"/>
    <s v="D. Biotecnología"/>
    <x v="1"/>
    <m/>
    <x v="3"/>
    <s v="Decimotercer Sueldo"/>
    <n v="1121.4000000000003"/>
    <n v="93.45"/>
    <n v="93.45"/>
    <n v="93.45"/>
    <n v="93.45"/>
    <n v="93.45"/>
    <n v="93.45"/>
    <n v="93.45"/>
    <n v="93.45"/>
    <n v="93.45"/>
    <n v="93.45"/>
    <n v="93.45"/>
    <n v="93.45"/>
    <n v="1121.4000000000003"/>
    <b v="1"/>
  </r>
  <r>
    <n v="583"/>
    <s v="51"/>
    <x v="3"/>
    <s v="D. Biotecnología"/>
    <x v="1"/>
    <m/>
    <x v="4"/>
    <s v="Decimocuarto Sueldo"/>
    <n v="771.96000000000015"/>
    <n v="64.33"/>
    <n v="64.33"/>
    <n v="64.33"/>
    <n v="64.33"/>
    <n v="64.33"/>
    <n v="64.33"/>
    <n v="64.33"/>
    <n v="64.33"/>
    <n v="64.33"/>
    <n v="64.33"/>
    <n v="64.33"/>
    <n v="64.33"/>
    <n v="771.96000000000015"/>
    <b v="1"/>
  </r>
  <r>
    <n v="584"/>
    <s v="51"/>
    <x v="3"/>
    <s v="D. Biotecnología"/>
    <x v="1"/>
    <m/>
    <x v="6"/>
    <s v="Aporte Patronal"/>
    <n v="1432.5600000000004"/>
    <n v="119.38"/>
    <n v="119.38"/>
    <n v="119.38"/>
    <n v="119.38"/>
    <n v="119.38"/>
    <n v="119.38"/>
    <n v="119.38"/>
    <n v="119.38"/>
    <n v="119.38"/>
    <n v="119.38"/>
    <n v="119.38"/>
    <n v="119.38"/>
    <n v="1432.5600000000004"/>
    <b v="1"/>
  </r>
  <r>
    <n v="585"/>
    <s v="51"/>
    <x v="3"/>
    <s v="D. Biotecnología"/>
    <x v="1"/>
    <m/>
    <x v="5"/>
    <s v="Fondo de Reserva"/>
    <n v="896.4000000000002"/>
    <n v="74.7"/>
    <n v="74.7"/>
    <n v="74.7"/>
    <n v="74.7"/>
    <n v="74.7"/>
    <n v="74.7"/>
    <n v="74.7"/>
    <n v="74.7"/>
    <n v="74.7"/>
    <n v="74.7"/>
    <n v="74.7"/>
    <n v="74.7"/>
    <n v="896.4000000000002"/>
    <b v="1"/>
  </r>
  <r>
    <n v="586"/>
    <s v="51"/>
    <x v="3"/>
    <s v="D. Biotecnología"/>
    <x v="1"/>
    <m/>
    <x v="7"/>
    <s v="Alimentación"/>
    <n v="1056"/>
    <n v="88"/>
    <n v="88"/>
    <n v="88"/>
    <n v="88"/>
    <n v="88"/>
    <n v="88"/>
    <n v="88"/>
    <n v="88"/>
    <n v="88"/>
    <n v="88"/>
    <n v="88"/>
    <n v="88"/>
    <n v="1056"/>
    <b v="1"/>
  </r>
  <r>
    <n v="587"/>
    <s v="53"/>
    <x v="3"/>
    <s v="D. Biotecnología"/>
    <x v="1"/>
    <s v="SI"/>
    <x v="16"/>
    <s v="Viáticos y Subsistencias en el Interior"/>
    <n v="480"/>
    <m/>
    <n v="80"/>
    <m/>
    <n v="80"/>
    <m/>
    <n v="80"/>
    <m/>
    <n v="80"/>
    <m/>
    <n v="80"/>
    <m/>
    <n v="80"/>
    <n v="480"/>
    <b v="1"/>
  </r>
  <r>
    <n v="588"/>
    <s v="53"/>
    <x v="3"/>
    <s v="D. Biotecnología"/>
    <x v="1"/>
    <s v="SI"/>
    <x v="17"/>
    <s v="Maquinarias y Equipos (Instalación, Mantenimiento y Reparación)"/>
    <n v="3000"/>
    <m/>
    <m/>
    <m/>
    <n v="3000"/>
    <m/>
    <m/>
    <m/>
    <m/>
    <m/>
    <m/>
    <m/>
    <m/>
    <n v="3000"/>
    <b v="1"/>
  </r>
  <r>
    <n v="589"/>
    <s v="53"/>
    <x v="3"/>
    <s v="D. Biotecnología"/>
    <x v="1"/>
    <s v="SI"/>
    <x v="29"/>
    <s v="Suministros para Actividades Agropecuarias, Pesca y Caza"/>
    <n v="1500"/>
    <m/>
    <m/>
    <m/>
    <n v="1000"/>
    <m/>
    <m/>
    <m/>
    <n v="500"/>
    <m/>
    <m/>
    <m/>
    <m/>
    <n v="1500"/>
    <b v="1"/>
  </r>
  <r>
    <n v="590"/>
    <s v="57"/>
    <x v="3"/>
    <s v="D. Biotecnología"/>
    <x v="1"/>
    <m/>
    <x v="42"/>
    <s v="Tasas Generales, Impuestos, Contribuciones, Permisos, Licencias y Patentes."/>
    <n v="900"/>
    <m/>
    <n v="85"/>
    <n v="85"/>
    <n v="85"/>
    <n v="85"/>
    <n v="80"/>
    <n v="80"/>
    <n v="80"/>
    <n v="80"/>
    <n v="80"/>
    <n v="80"/>
    <n v="80"/>
    <n v="900"/>
    <b v="1"/>
  </r>
  <r>
    <n v="591"/>
    <s v="51"/>
    <x v="3"/>
    <s v="D. Protección Vegetal - Malezas"/>
    <x v="11"/>
    <m/>
    <x v="0"/>
    <s v="Remuneraciones Unificadas"/>
    <n v="24408"/>
    <n v="2034"/>
    <n v="2034"/>
    <n v="2034"/>
    <n v="2034"/>
    <n v="2034"/>
    <n v="2034"/>
    <n v="2034"/>
    <n v="2034"/>
    <n v="2034"/>
    <n v="2034"/>
    <n v="2034"/>
    <n v="2034"/>
    <n v="24408"/>
    <b v="1"/>
  </r>
  <r>
    <n v="592"/>
    <s v="51"/>
    <x v="3"/>
    <s v="D. Protección Vegetal - Malezas"/>
    <x v="11"/>
    <m/>
    <x v="2"/>
    <s v="Salarios Unificados"/>
    <n v="5356.7999999999993"/>
    <n v="446.4"/>
    <n v="446.4"/>
    <n v="446.4"/>
    <n v="446.4"/>
    <n v="446.4"/>
    <n v="446.4"/>
    <n v="446.4"/>
    <n v="446.4"/>
    <n v="446.4"/>
    <n v="446.4"/>
    <n v="446.4"/>
    <n v="446.4"/>
    <n v="5356.7999999999993"/>
    <b v="1"/>
  </r>
  <r>
    <n v="593"/>
    <s v="51"/>
    <x v="3"/>
    <s v="D. Protección Vegetal - Malezas"/>
    <x v="11"/>
    <m/>
    <x v="1"/>
    <s v="Servicios Personales por Contrato"/>
    <n v="10812"/>
    <n v="901"/>
    <n v="901"/>
    <n v="901"/>
    <n v="901"/>
    <n v="901"/>
    <n v="901"/>
    <n v="901"/>
    <n v="901"/>
    <n v="901"/>
    <n v="901"/>
    <n v="901"/>
    <n v="901"/>
    <n v="10812"/>
    <b v="1"/>
  </r>
  <r>
    <n v="594"/>
    <s v="51"/>
    <x v="3"/>
    <s v="D. Protección Vegetal - Malezas"/>
    <x v="11"/>
    <m/>
    <x v="3"/>
    <s v="Decimotercer Sueldo"/>
    <n v="3381.3599999999988"/>
    <n v="281.77999999999997"/>
    <n v="281.77999999999997"/>
    <n v="281.77999999999997"/>
    <n v="281.77999999999997"/>
    <n v="281.77999999999997"/>
    <n v="281.77999999999997"/>
    <n v="281.77999999999997"/>
    <n v="281.77999999999997"/>
    <n v="281.77999999999997"/>
    <n v="281.77999999999997"/>
    <n v="281.77999999999997"/>
    <n v="281.77999999999997"/>
    <n v="3381.3599999999988"/>
    <b v="1"/>
  </r>
  <r>
    <n v="595"/>
    <s v="51"/>
    <x v="3"/>
    <s v="D. Protección Vegetal - Malezas"/>
    <x v="11"/>
    <m/>
    <x v="4"/>
    <s v="Decimocuarto Sueldo"/>
    <n v="1158"/>
    <n v="96.5"/>
    <n v="96.5"/>
    <n v="96.5"/>
    <n v="96.5"/>
    <n v="96.5"/>
    <n v="96.5"/>
    <n v="96.5"/>
    <n v="96.5"/>
    <n v="96.5"/>
    <n v="96.5"/>
    <n v="96.5"/>
    <n v="96.5"/>
    <n v="1158"/>
    <b v="1"/>
  </r>
  <r>
    <n v="596"/>
    <s v="51"/>
    <x v="3"/>
    <s v="D. Protección Vegetal - Malezas"/>
    <x v="11"/>
    <m/>
    <x v="6"/>
    <s v="Aporte Patronal"/>
    <n v="4049.6400000000012"/>
    <n v="337.47"/>
    <n v="337.47"/>
    <n v="337.47"/>
    <n v="337.47"/>
    <n v="337.47"/>
    <n v="337.47"/>
    <n v="337.47"/>
    <n v="337.47"/>
    <n v="337.47"/>
    <n v="337.47"/>
    <n v="337.47"/>
    <n v="337.47"/>
    <n v="4049.6400000000012"/>
    <b v="1"/>
  </r>
  <r>
    <n v="597"/>
    <s v="51"/>
    <x v="3"/>
    <s v="D. Protección Vegetal - Malezas"/>
    <x v="11"/>
    <m/>
    <x v="5"/>
    <s v="Fondo de Reserva"/>
    <n v="3381.3599999999988"/>
    <n v="281.77999999999997"/>
    <n v="281.77999999999997"/>
    <n v="281.77999999999997"/>
    <n v="281.77999999999997"/>
    <n v="281.77999999999997"/>
    <n v="281.77999999999997"/>
    <n v="281.77999999999997"/>
    <n v="281.77999999999997"/>
    <n v="281.77999999999997"/>
    <n v="281.77999999999997"/>
    <n v="281.77999999999997"/>
    <n v="281.77999999999997"/>
    <n v="3381.3599999999988"/>
    <b v="1"/>
  </r>
  <r>
    <n v="598"/>
    <s v="51"/>
    <x v="3"/>
    <s v="D. Protección Vegetal - Malezas"/>
    <x v="11"/>
    <m/>
    <x v="7"/>
    <s v="Alimentación"/>
    <n v="1008"/>
    <n v="84"/>
    <n v="84"/>
    <n v="84"/>
    <n v="84"/>
    <n v="84"/>
    <n v="84"/>
    <n v="84"/>
    <n v="84"/>
    <n v="84"/>
    <n v="84"/>
    <n v="84"/>
    <n v="84"/>
    <n v="1008"/>
    <b v="1"/>
  </r>
  <r>
    <n v="599"/>
    <s v="53"/>
    <x v="3"/>
    <s v="D. Protección Vegetal - Malezas"/>
    <x v="11"/>
    <s v="SI"/>
    <x v="16"/>
    <s v="Viáticos y Subsistencias en el Interior"/>
    <n v="705"/>
    <m/>
    <m/>
    <n v="80"/>
    <n v="80"/>
    <n v="80"/>
    <n v="80"/>
    <n v="80"/>
    <n v="80"/>
    <n v="80"/>
    <n v="80"/>
    <n v="65"/>
    <m/>
    <n v="705"/>
    <b v="1"/>
  </r>
  <r>
    <n v="600"/>
    <s v="53"/>
    <x v="3"/>
    <s v="D. Protección Vegetal - Malezas"/>
    <x v="11"/>
    <s v="SI"/>
    <x v="17"/>
    <s v="Maquinarias y Equipos (Instalación, Mantenimiento y Reparación)"/>
    <n v="700"/>
    <m/>
    <m/>
    <m/>
    <n v="700"/>
    <m/>
    <m/>
    <m/>
    <m/>
    <m/>
    <m/>
    <m/>
    <m/>
    <n v="700"/>
    <b v="1"/>
  </r>
  <r>
    <n v="601"/>
    <s v="53"/>
    <x v="3"/>
    <s v="D. Protección Vegetal - Malezas"/>
    <x v="11"/>
    <s v="SI"/>
    <x v="19"/>
    <s v="Vehículos Terrestres (Mantenimiento y Reparaciones)"/>
    <n v="550"/>
    <m/>
    <m/>
    <n v="190"/>
    <m/>
    <m/>
    <m/>
    <n v="180"/>
    <m/>
    <m/>
    <n v="180"/>
    <m/>
    <m/>
    <n v="550"/>
    <b v="1"/>
  </r>
  <r>
    <n v="602"/>
    <s v="53"/>
    <x v="3"/>
    <s v="D. Protección Vegetal - Malezas"/>
    <x v="11"/>
    <s v="SI"/>
    <x v="25"/>
    <s v="Materiales de Oficina"/>
    <n v="434"/>
    <m/>
    <m/>
    <n v="434"/>
    <m/>
    <m/>
    <m/>
    <m/>
    <m/>
    <m/>
    <m/>
    <m/>
    <m/>
    <n v="434"/>
    <b v="1"/>
  </r>
  <r>
    <n v="603"/>
    <s v="53"/>
    <x v="3"/>
    <s v="D. Protección Vegetal - Malezas"/>
    <x v="11"/>
    <s v="SI"/>
    <x v="26"/>
    <s v="Materiales de Aseo"/>
    <n v="120"/>
    <m/>
    <m/>
    <n v="120"/>
    <m/>
    <m/>
    <m/>
    <m/>
    <m/>
    <m/>
    <m/>
    <m/>
    <m/>
    <n v="120"/>
    <b v="1"/>
  </r>
  <r>
    <n v="604"/>
    <s v="53"/>
    <x v="3"/>
    <s v="D. Protección Vegetal - Malezas"/>
    <x v="11"/>
    <s v="SI"/>
    <x v="32"/>
    <s v="Combustibles, Lubricantes y Aditivos en General para Vehículos Terrestres"/>
    <n v="3156"/>
    <m/>
    <n v="290"/>
    <n v="290"/>
    <n v="290"/>
    <n v="290"/>
    <n v="290"/>
    <n v="290"/>
    <n v="290"/>
    <n v="280"/>
    <n v="280"/>
    <n v="280"/>
    <n v="286"/>
    <n v="3156"/>
    <b v="1"/>
  </r>
  <r>
    <n v="605"/>
    <s v="53"/>
    <x v="3"/>
    <s v="D. Protección Vegetal - Malezas"/>
    <x v="11"/>
    <s v="SI"/>
    <x v="33"/>
    <s v="Combustibles,  Lubricantes  y  Aditivos  en  General  para  Maquinarias,  Plantas  Eléctricas,_x000a_Equipos y otros; incluye consumo de gas"/>
    <n v="80"/>
    <m/>
    <m/>
    <n v="25"/>
    <m/>
    <m/>
    <n v="25"/>
    <m/>
    <m/>
    <n v="30"/>
    <m/>
    <m/>
    <m/>
    <n v="80"/>
    <b v="1"/>
  </r>
  <r>
    <n v="606"/>
    <s v="53"/>
    <x v="3"/>
    <s v="D. Protección Vegetal - Malezas"/>
    <x v="11"/>
    <s v="SI"/>
    <x v="34"/>
    <s v="Repuestos y Accesorios para Vehículos Terrestres"/>
    <n v="850"/>
    <m/>
    <m/>
    <n v="290"/>
    <m/>
    <m/>
    <m/>
    <n v="280"/>
    <m/>
    <m/>
    <n v="280"/>
    <m/>
    <m/>
    <n v="850"/>
    <b v="1"/>
  </r>
  <r>
    <n v="607"/>
    <s v="53"/>
    <x v="3"/>
    <s v="D. Protección Vegetal - Malezas"/>
    <x v="11"/>
    <s v="SI"/>
    <x v="35"/>
    <s v="Repuestos y Accesorios para Maquinarias, Plantas Eléctricas, Equipos y Otros"/>
    <n v="100"/>
    <m/>
    <m/>
    <m/>
    <n v="100"/>
    <m/>
    <m/>
    <m/>
    <m/>
    <m/>
    <m/>
    <m/>
    <m/>
    <n v="100"/>
    <b v="1"/>
  </r>
  <r>
    <n v="608"/>
    <s v="57"/>
    <x v="3"/>
    <s v="D. Protección Vegetal - Malezas"/>
    <x v="11"/>
    <m/>
    <x v="42"/>
    <s v="Tasas Generales, Impuestos, Contribuciones, Permisos, Licencias y Patentes."/>
    <n v="954"/>
    <m/>
    <n v="90"/>
    <n v="90"/>
    <n v="90"/>
    <n v="90"/>
    <n v="90"/>
    <n v="90"/>
    <n v="90"/>
    <n v="90"/>
    <n v="80"/>
    <n v="80"/>
    <n v="74"/>
    <n v="954"/>
    <b v="1"/>
  </r>
  <r>
    <n v="609"/>
    <s v="53"/>
    <x v="3"/>
    <s v="D. Economía Agrícola"/>
    <x v="8"/>
    <s v="SI"/>
    <x v="15"/>
    <s v="Pasajes al Interior"/>
    <n v="300"/>
    <m/>
    <m/>
    <m/>
    <n v="100"/>
    <m/>
    <m/>
    <m/>
    <n v="100"/>
    <m/>
    <m/>
    <m/>
    <n v="100"/>
    <n v="300"/>
    <b v="1"/>
  </r>
  <r>
    <n v="610"/>
    <s v="53"/>
    <x v="3"/>
    <s v="D. Economía Agrícola"/>
    <x v="8"/>
    <s v="SI"/>
    <x v="25"/>
    <s v="Materiales de Oficina"/>
    <n v="50"/>
    <m/>
    <m/>
    <n v="50"/>
    <m/>
    <m/>
    <m/>
    <m/>
    <m/>
    <m/>
    <m/>
    <m/>
    <m/>
    <n v="50"/>
    <b v="1"/>
  </r>
  <r>
    <n v="611"/>
    <s v="53"/>
    <x v="3"/>
    <s v="D. Economía Agrícola"/>
    <x v="8"/>
    <s v="SI"/>
    <x v="26"/>
    <s v="Materiales de Aseo"/>
    <n v="200"/>
    <m/>
    <m/>
    <n v="200"/>
    <m/>
    <m/>
    <m/>
    <m/>
    <m/>
    <m/>
    <m/>
    <m/>
    <m/>
    <n v="200"/>
    <b v="1"/>
  </r>
  <r>
    <n v="612"/>
    <s v="53"/>
    <x v="3"/>
    <s v="D. Economía Agrícola"/>
    <x v="8"/>
    <s v="SI"/>
    <x v="32"/>
    <s v="Combustibles, Lubricantes y Aditivos en General para Vehículos Terrestres"/>
    <n v="500"/>
    <m/>
    <m/>
    <m/>
    <m/>
    <m/>
    <n v="500"/>
    <m/>
    <m/>
    <m/>
    <m/>
    <m/>
    <m/>
    <n v="500"/>
    <b v="1"/>
  </r>
  <r>
    <n v="613"/>
    <s v="57"/>
    <x v="3"/>
    <s v="D. Economía Agrícola"/>
    <x v="8"/>
    <m/>
    <x v="42"/>
    <s v="Tasas Generales, Impuestos, Contribuciones, Permisos, Licencias y Patentes."/>
    <n v="100"/>
    <m/>
    <m/>
    <m/>
    <m/>
    <m/>
    <n v="100"/>
    <m/>
    <m/>
    <m/>
    <m/>
    <m/>
    <m/>
    <n v="100"/>
    <b v="1"/>
  </r>
  <r>
    <n v="614"/>
    <s v="51"/>
    <x v="3"/>
    <s v="P. Arroz"/>
    <x v="25"/>
    <m/>
    <x v="0"/>
    <s v="Remuneraciones Unificadas"/>
    <n v="66336"/>
    <n v="5528"/>
    <n v="5528"/>
    <n v="5528"/>
    <n v="5528"/>
    <n v="5528"/>
    <n v="5528"/>
    <n v="5528"/>
    <n v="5528"/>
    <n v="5528"/>
    <n v="5528"/>
    <n v="5528"/>
    <n v="5528"/>
    <n v="66336"/>
    <b v="1"/>
  </r>
  <r>
    <n v="615"/>
    <s v="51"/>
    <x v="3"/>
    <s v="P. Arroz"/>
    <x v="25"/>
    <m/>
    <x v="2"/>
    <s v="Salarios Unificados"/>
    <n v="21427.199999999997"/>
    <n v="1785.6"/>
    <n v="1785.6"/>
    <n v="1785.6"/>
    <n v="1785.6"/>
    <n v="1785.6"/>
    <n v="1785.6"/>
    <n v="1785.6"/>
    <n v="1785.6"/>
    <n v="1785.6"/>
    <n v="1785.6"/>
    <n v="1785.6"/>
    <n v="1785.6"/>
    <n v="21427.199999999997"/>
    <b v="1"/>
  </r>
  <r>
    <n v="616"/>
    <s v="51"/>
    <x v="3"/>
    <s v="P. Arroz"/>
    <x v="25"/>
    <m/>
    <x v="1"/>
    <s v="Servicios Personales por Contrato"/>
    <n v="11832"/>
    <n v="986"/>
    <n v="986"/>
    <n v="986"/>
    <n v="986"/>
    <n v="986"/>
    <n v="986"/>
    <n v="986"/>
    <n v="986"/>
    <n v="986"/>
    <n v="986"/>
    <n v="986"/>
    <n v="986"/>
    <n v="11832"/>
    <b v="1"/>
  </r>
  <r>
    <n v="617"/>
    <s v="51"/>
    <x v="3"/>
    <s v="P. Arroz"/>
    <x v="25"/>
    <m/>
    <x v="3"/>
    <s v="Decimotercer Sueldo"/>
    <n v="8299.56"/>
    <n v="691.63"/>
    <n v="691.63"/>
    <n v="691.63"/>
    <n v="691.63"/>
    <n v="691.63"/>
    <n v="691.63"/>
    <n v="691.63"/>
    <n v="691.63"/>
    <n v="691.63"/>
    <n v="691.63"/>
    <n v="691.63"/>
    <n v="691.63"/>
    <n v="8299.56"/>
    <b v="1"/>
  </r>
  <r>
    <n v="618"/>
    <s v="51"/>
    <x v="3"/>
    <s v="P. Arroz"/>
    <x v="25"/>
    <m/>
    <x v="4"/>
    <s v="Decimocuarto Sueldo"/>
    <n v="3666.9599999999996"/>
    <n v="305.58"/>
    <n v="305.58"/>
    <n v="305.58"/>
    <n v="305.58"/>
    <n v="305.58"/>
    <n v="305.58"/>
    <n v="305.58"/>
    <n v="305.58"/>
    <n v="305.58"/>
    <n v="305.58"/>
    <n v="305.58"/>
    <n v="305.58"/>
    <n v="3666.9599999999996"/>
    <b v="1"/>
  </r>
  <r>
    <n v="619"/>
    <s v="51"/>
    <x v="3"/>
    <s v="P. Arroz"/>
    <x v="25"/>
    <m/>
    <x v="6"/>
    <s v="Aporte Patronal"/>
    <n v="10146.599999999999"/>
    <n v="845.55"/>
    <n v="845.55"/>
    <n v="845.55"/>
    <n v="845.55"/>
    <n v="845.55"/>
    <n v="845.55"/>
    <n v="845.55"/>
    <n v="845.55"/>
    <n v="845.55"/>
    <n v="845.55"/>
    <n v="845.55"/>
    <n v="845.55"/>
    <n v="10146.599999999999"/>
    <b v="1"/>
  </r>
  <r>
    <n v="620"/>
    <s v="51"/>
    <x v="3"/>
    <s v="P. Arroz"/>
    <x v="25"/>
    <m/>
    <x v="5"/>
    <s v="Fondo de Reserva"/>
    <n v="8299.56"/>
    <n v="691.63"/>
    <n v="691.63"/>
    <n v="691.63"/>
    <n v="691.63"/>
    <n v="691.63"/>
    <n v="691.63"/>
    <n v="691.63"/>
    <n v="691.63"/>
    <n v="691.63"/>
    <n v="691.63"/>
    <n v="691.63"/>
    <n v="691.63"/>
    <n v="8299.56"/>
    <b v="1"/>
  </r>
  <r>
    <n v="621"/>
    <s v="51"/>
    <x v="3"/>
    <s v="P. Arroz"/>
    <x v="25"/>
    <m/>
    <x v="7"/>
    <s v="Alimentación"/>
    <n v="4032"/>
    <n v="336"/>
    <n v="336"/>
    <n v="336"/>
    <n v="336"/>
    <n v="336"/>
    <n v="336"/>
    <n v="336"/>
    <n v="336"/>
    <n v="336"/>
    <n v="336"/>
    <n v="336"/>
    <n v="336"/>
    <n v="4032"/>
    <b v="1"/>
  </r>
  <r>
    <n v="622"/>
    <s v="53"/>
    <x v="3"/>
    <s v="P. Arroz"/>
    <x v="25"/>
    <s v="SI"/>
    <x v="32"/>
    <s v="Combustibles, Lubricantes y Aditivos en General para Vehículos Terrestres"/>
    <n v="4000"/>
    <n v="350"/>
    <n v="350"/>
    <n v="350"/>
    <n v="350"/>
    <n v="350"/>
    <n v="250"/>
    <n v="350"/>
    <n v="350"/>
    <n v="350"/>
    <n v="350"/>
    <n v="350"/>
    <n v="250"/>
    <n v="4000"/>
    <b v="1"/>
  </r>
  <r>
    <n v="623"/>
    <s v="53"/>
    <x v="3"/>
    <s v="P. Arroz"/>
    <x v="25"/>
    <s v="SI"/>
    <x v="33"/>
    <s v="Combustibles,  Lubricantes  y  Aditivos  en  General  para  Maquinarias,  Plantas  Eléctricas,_x000a_Equipos y otros; incluye consumo de gas"/>
    <n v="1000"/>
    <m/>
    <m/>
    <n v="500"/>
    <m/>
    <m/>
    <m/>
    <n v="500"/>
    <m/>
    <m/>
    <m/>
    <m/>
    <m/>
    <n v="1000"/>
    <b v="1"/>
  </r>
  <r>
    <n v="624"/>
    <s v="53"/>
    <x v="3"/>
    <s v="P. Arroz"/>
    <x v="25"/>
    <s v="SI"/>
    <x v="17"/>
    <s v="Maquinarias y Equipos (Instalación, Mantenimiento y Reparación)"/>
    <n v="2350"/>
    <m/>
    <m/>
    <m/>
    <n v="1000"/>
    <m/>
    <m/>
    <n v="1000"/>
    <m/>
    <n v="350"/>
    <m/>
    <m/>
    <m/>
    <n v="2350"/>
    <b v="1"/>
  </r>
  <r>
    <n v="625"/>
    <s v="53"/>
    <x v="3"/>
    <s v="P. Arroz"/>
    <x v="25"/>
    <s v="SI"/>
    <x v="26"/>
    <s v="Materiales de Aseo"/>
    <n v="550"/>
    <m/>
    <m/>
    <n v="550"/>
    <m/>
    <m/>
    <m/>
    <m/>
    <m/>
    <m/>
    <m/>
    <m/>
    <m/>
    <n v="550"/>
    <b v="1"/>
  </r>
  <r>
    <n v="626"/>
    <s v="53"/>
    <x v="3"/>
    <s v="P. Arroz"/>
    <x v="25"/>
    <s v="SI"/>
    <x v="25"/>
    <s v="Materiales de Oficina"/>
    <n v="1225"/>
    <m/>
    <m/>
    <n v="900"/>
    <m/>
    <m/>
    <m/>
    <n v="325"/>
    <m/>
    <m/>
    <m/>
    <m/>
    <m/>
    <n v="1225"/>
    <b v="1"/>
  </r>
  <r>
    <n v="627"/>
    <s v="53"/>
    <x v="3"/>
    <s v="P. Arroz"/>
    <x v="25"/>
    <s v="SI"/>
    <x v="15"/>
    <s v="Pasajes al Interior"/>
    <n v="750"/>
    <m/>
    <m/>
    <n v="250"/>
    <m/>
    <m/>
    <n v="250"/>
    <m/>
    <m/>
    <m/>
    <n v="250"/>
    <m/>
    <m/>
    <n v="750"/>
    <b v="1"/>
  </r>
  <r>
    <n v="628"/>
    <s v="53"/>
    <x v="3"/>
    <s v="P. Arroz"/>
    <x v="25"/>
    <s v="SI"/>
    <x v="35"/>
    <s v="Repuestos y Accesorios para Maquinarias, Plantas Eléctricas, Equipos y Otros"/>
    <n v="800"/>
    <m/>
    <m/>
    <m/>
    <n v="400"/>
    <m/>
    <m/>
    <m/>
    <n v="400"/>
    <m/>
    <m/>
    <m/>
    <m/>
    <n v="800"/>
    <b v="1"/>
  </r>
  <r>
    <n v="629"/>
    <s v="53"/>
    <x v="3"/>
    <s v="P. Arroz"/>
    <x v="25"/>
    <s v="SI"/>
    <x v="34"/>
    <s v="Repuestos y Accesorios para Vehículos Terrestres"/>
    <n v="1000"/>
    <m/>
    <m/>
    <m/>
    <n v="500"/>
    <m/>
    <m/>
    <m/>
    <n v="500"/>
    <m/>
    <m/>
    <m/>
    <m/>
    <n v="1000"/>
    <b v="1"/>
  </r>
  <r>
    <n v="630"/>
    <s v="53"/>
    <x v="3"/>
    <s v="P. Arroz"/>
    <x v="25"/>
    <s v="SI"/>
    <x v="45"/>
    <s v="Servicios para Actividades Agropecuarias, Pesca y Caza"/>
    <n v="2850"/>
    <m/>
    <m/>
    <m/>
    <n v="1000"/>
    <m/>
    <m/>
    <n v="1000"/>
    <m/>
    <m/>
    <n v="850"/>
    <m/>
    <m/>
    <n v="2850"/>
    <b v="1"/>
  </r>
  <r>
    <n v="631"/>
    <s v="57"/>
    <x v="3"/>
    <s v="P. Arroz"/>
    <x v="25"/>
    <m/>
    <x v="42"/>
    <s v="Tasas Generales, Impuestos, Contribuciones, Permisos, Licencias y Patentes."/>
    <n v="1500"/>
    <n v="125"/>
    <n v="125"/>
    <n v="125"/>
    <n v="125"/>
    <n v="125"/>
    <n v="125"/>
    <n v="125"/>
    <n v="125"/>
    <n v="125"/>
    <n v="125"/>
    <n v="125"/>
    <n v="125"/>
    <n v="1500"/>
    <b v="1"/>
  </r>
  <r>
    <n v="632"/>
    <s v="53"/>
    <x v="3"/>
    <s v="P. Arroz"/>
    <x v="25"/>
    <s v="SI"/>
    <x v="19"/>
    <s v="Vehículos Terrestres (Mantenimiento y Reparaciones)"/>
    <n v="5860"/>
    <m/>
    <m/>
    <n v="1465"/>
    <m/>
    <m/>
    <n v="1465"/>
    <m/>
    <m/>
    <n v="1465"/>
    <m/>
    <n v="1465"/>
    <m/>
    <n v="5860"/>
    <b v="1"/>
  </r>
  <r>
    <n v="633"/>
    <s v="53"/>
    <x v="3"/>
    <s v="P. Arroz"/>
    <x v="25"/>
    <s v="SI"/>
    <x v="16"/>
    <s v="Viáticos y Subsistencias en el Interior"/>
    <n v="1200"/>
    <m/>
    <m/>
    <m/>
    <m/>
    <m/>
    <n v="600"/>
    <m/>
    <m/>
    <n v="300"/>
    <n v="300"/>
    <m/>
    <m/>
    <n v="1200"/>
    <b v="1"/>
  </r>
  <r>
    <n v="634"/>
    <s v="51"/>
    <x v="3"/>
    <s v="P. Cacao "/>
    <x v="20"/>
    <m/>
    <x v="0"/>
    <s v="Remuneraciones Unificadas"/>
    <n v="44460"/>
    <n v="3705"/>
    <n v="3705"/>
    <n v="3705"/>
    <n v="3705"/>
    <n v="3705"/>
    <n v="3705"/>
    <n v="3705"/>
    <n v="3705"/>
    <n v="3705"/>
    <n v="3705"/>
    <n v="3705"/>
    <n v="3705"/>
    <n v="44460"/>
    <b v="1"/>
  </r>
  <r>
    <n v="635"/>
    <s v="51"/>
    <x v="3"/>
    <s v="P. Cacao "/>
    <x v="20"/>
    <m/>
    <x v="2"/>
    <s v="Salarios Unificados"/>
    <n v="16070.400000000003"/>
    <n v="1339.2"/>
    <n v="1339.2"/>
    <n v="1339.2"/>
    <n v="1339.2"/>
    <n v="1339.2"/>
    <n v="1339.2"/>
    <n v="1339.2"/>
    <n v="1339.2"/>
    <n v="1339.2"/>
    <n v="1339.2"/>
    <n v="1339.2"/>
    <n v="1339.2"/>
    <n v="16070.400000000003"/>
    <b v="1"/>
  </r>
  <r>
    <n v="636"/>
    <s v="51"/>
    <x v="3"/>
    <s v="P. Cacao "/>
    <x v="20"/>
    <m/>
    <x v="1"/>
    <s v="Servicios Personales por Contrato"/>
    <n v="20616"/>
    <n v="1718"/>
    <n v="1718"/>
    <n v="1718"/>
    <n v="1718"/>
    <n v="1718"/>
    <n v="1718"/>
    <n v="1718"/>
    <n v="1718"/>
    <n v="1718"/>
    <n v="1718"/>
    <n v="1718"/>
    <n v="1718"/>
    <n v="20616"/>
    <b v="1"/>
  </r>
  <r>
    <n v="637"/>
    <s v="51"/>
    <x v="3"/>
    <s v="P. Cacao "/>
    <x v="20"/>
    <m/>
    <x v="3"/>
    <s v="Decimotercer Sueldo"/>
    <n v="7918.2000000000016"/>
    <n v="659.85"/>
    <n v="659.85"/>
    <n v="659.85"/>
    <n v="659.85"/>
    <n v="659.85"/>
    <n v="659.85"/>
    <n v="659.85"/>
    <n v="659.85"/>
    <n v="659.85"/>
    <n v="659.85"/>
    <n v="659.85"/>
    <n v="659.85"/>
    <n v="7918.2000000000016"/>
    <b v="1"/>
  </r>
  <r>
    <n v="638"/>
    <s v="51"/>
    <x v="3"/>
    <s v="P. Cacao "/>
    <x v="20"/>
    <m/>
    <x v="4"/>
    <s v="Decimocuarto Sueldo"/>
    <n v="3087.9599999999996"/>
    <n v="257.33"/>
    <n v="257.33"/>
    <n v="257.33"/>
    <n v="257.33"/>
    <n v="257.33"/>
    <n v="257.33"/>
    <n v="257.33"/>
    <n v="257.33"/>
    <n v="257.33"/>
    <n v="257.33"/>
    <n v="257.33"/>
    <n v="257.33"/>
    <n v="3087.9599999999996"/>
    <b v="1"/>
  </r>
  <r>
    <n v="639"/>
    <s v="51"/>
    <x v="3"/>
    <s v="P. Cacao "/>
    <x v="20"/>
    <m/>
    <x v="6"/>
    <s v="Aporte Patronal"/>
    <n v="9570.9599999999991"/>
    <n v="797.57999999999993"/>
    <n v="797.57999999999993"/>
    <n v="797.57999999999993"/>
    <n v="797.57999999999993"/>
    <n v="797.57999999999993"/>
    <n v="797.57999999999993"/>
    <n v="797.57999999999993"/>
    <n v="797.57999999999993"/>
    <n v="797.57999999999993"/>
    <n v="797.57999999999993"/>
    <n v="797.57999999999993"/>
    <n v="797.57999999999993"/>
    <n v="9570.9599999999991"/>
    <b v="1"/>
  </r>
  <r>
    <n v="640"/>
    <s v="51"/>
    <x v="3"/>
    <s v="P. Cacao "/>
    <x v="20"/>
    <m/>
    <x v="5"/>
    <s v="Fondo de Reserva"/>
    <n v="7917.7199999999975"/>
    <n v="659.81"/>
    <n v="659.81"/>
    <n v="659.81"/>
    <n v="659.81"/>
    <n v="659.81"/>
    <n v="659.81"/>
    <n v="659.81"/>
    <n v="659.81"/>
    <n v="659.81"/>
    <n v="659.81"/>
    <n v="659.81"/>
    <n v="659.81"/>
    <n v="7917.7199999999975"/>
    <b v="1"/>
  </r>
  <r>
    <n v="641"/>
    <s v="51"/>
    <x v="3"/>
    <s v="P. Cacao "/>
    <x v="20"/>
    <m/>
    <x v="10"/>
    <s v="Encargos"/>
    <n v="13872"/>
    <n v="1156"/>
    <n v="1156"/>
    <n v="1156"/>
    <n v="1156"/>
    <n v="1156"/>
    <n v="1156"/>
    <n v="1156"/>
    <n v="1156"/>
    <n v="1156"/>
    <n v="1156"/>
    <n v="1156"/>
    <n v="1156"/>
    <n v="13872"/>
    <b v="1"/>
  </r>
  <r>
    <n v="642"/>
    <s v="51"/>
    <x v="3"/>
    <s v="P. Cacao "/>
    <x v="20"/>
    <m/>
    <x v="7"/>
    <s v="Alimentación"/>
    <n v="3024"/>
    <n v="252"/>
    <n v="252"/>
    <n v="252"/>
    <n v="252"/>
    <n v="252"/>
    <n v="252"/>
    <n v="252"/>
    <n v="252"/>
    <n v="252"/>
    <n v="252"/>
    <n v="252"/>
    <n v="252"/>
    <n v="3024"/>
    <b v="1"/>
  </r>
  <r>
    <n v="643"/>
    <s v="53"/>
    <x v="3"/>
    <s v="P. Cacao "/>
    <x v="20"/>
    <s v="SI"/>
    <x v="16"/>
    <s v="Viáticos y Subsistencias en el Interior"/>
    <n v="2200"/>
    <m/>
    <n v="200"/>
    <n v="200"/>
    <n v="200"/>
    <n v="200"/>
    <n v="200"/>
    <n v="200"/>
    <n v="200"/>
    <n v="200"/>
    <n v="200"/>
    <n v="200"/>
    <n v="200"/>
    <n v="2200"/>
    <b v="1"/>
  </r>
  <r>
    <n v="644"/>
    <s v="53"/>
    <x v="3"/>
    <s v="P. Cacao "/>
    <x v="20"/>
    <s v="SI"/>
    <x v="17"/>
    <s v="Maquinarias y Equipos (Instalación, Mantenimiento y Reparación)"/>
    <n v="1500"/>
    <m/>
    <m/>
    <m/>
    <n v="500"/>
    <m/>
    <m/>
    <n v="500"/>
    <m/>
    <m/>
    <m/>
    <n v="500"/>
    <m/>
    <n v="1500"/>
    <b v="1"/>
  </r>
  <r>
    <n v="645"/>
    <s v="53"/>
    <x v="3"/>
    <s v="P. Cacao "/>
    <x v="20"/>
    <s v="SI"/>
    <x v="25"/>
    <s v="Materiales de Oficina"/>
    <n v="400"/>
    <m/>
    <m/>
    <n v="400"/>
    <m/>
    <m/>
    <m/>
    <m/>
    <m/>
    <m/>
    <m/>
    <m/>
    <m/>
    <n v="400"/>
    <b v="1"/>
  </r>
  <r>
    <n v="646"/>
    <s v="53"/>
    <x v="3"/>
    <s v="P. Cacao "/>
    <x v="20"/>
    <s v="SI"/>
    <x v="26"/>
    <s v="Materiales de Aseo"/>
    <n v="200"/>
    <m/>
    <m/>
    <n v="200"/>
    <m/>
    <m/>
    <m/>
    <m/>
    <m/>
    <m/>
    <m/>
    <m/>
    <m/>
    <n v="200"/>
    <b v="1"/>
  </r>
  <r>
    <n v="647"/>
    <s v="53"/>
    <x v="3"/>
    <s v="P. Cacao "/>
    <x v="20"/>
    <s v="SI"/>
    <x v="39"/>
    <s v="Herramientas y Equipos Menores"/>
    <n v="200"/>
    <m/>
    <m/>
    <m/>
    <n v="200"/>
    <m/>
    <m/>
    <m/>
    <m/>
    <m/>
    <m/>
    <m/>
    <m/>
    <n v="200"/>
    <b v="1"/>
  </r>
  <r>
    <n v="648"/>
    <s v="53"/>
    <x v="3"/>
    <s v="P. Cacao "/>
    <x v="20"/>
    <s v="SI"/>
    <x v="32"/>
    <s v="Combustibles, Lubricantes y Aditivos en General para Vehículos Terrestres"/>
    <n v="1300"/>
    <m/>
    <n v="80"/>
    <n v="110"/>
    <n v="110"/>
    <n v="130"/>
    <n v="130"/>
    <n v="130"/>
    <n v="130"/>
    <n v="120"/>
    <n v="120"/>
    <n v="120"/>
    <n v="120"/>
    <n v="1300"/>
    <b v="1"/>
  </r>
  <r>
    <n v="649"/>
    <s v="53"/>
    <x v="3"/>
    <s v="P. Cacao "/>
    <x v="20"/>
    <s v="SI"/>
    <x v="35"/>
    <s v="Repuestos y Accesorios para Maquinarias, Plantas Eléctricas, Equipos y Otros"/>
    <n v="600"/>
    <m/>
    <m/>
    <m/>
    <n v="600"/>
    <m/>
    <m/>
    <m/>
    <m/>
    <m/>
    <m/>
    <m/>
    <m/>
    <n v="600"/>
    <b v="1"/>
  </r>
  <r>
    <n v="650"/>
    <s v="57"/>
    <x v="3"/>
    <s v="P. Cacao "/>
    <x v="20"/>
    <m/>
    <x v="42"/>
    <s v="Tasas Generales, Impuestos, Contribuciones, Permisos, Licencias y Patentes."/>
    <n v="400"/>
    <m/>
    <n v="30"/>
    <n v="30"/>
    <n v="30"/>
    <n v="40"/>
    <n v="40"/>
    <n v="40"/>
    <n v="40"/>
    <n v="40"/>
    <n v="40"/>
    <n v="40"/>
    <n v="30"/>
    <n v="400"/>
    <b v="1"/>
  </r>
  <r>
    <n v="651"/>
    <s v="51"/>
    <x v="3"/>
    <s v="Transferencia de Tecnología"/>
    <x v="14"/>
    <m/>
    <x v="0"/>
    <s v="Remuneraciones Unificadas"/>
    <n v="37884"/>
    <n v="3157"/>
    <n v="3157"/>
    <n v="3157"/>
    <n v="3157"/>
    <n v="3157"/>
    <n v="3157"/>
    <n v="3157"/>
    <n v="3157"/>
    <n v="3157"/>
    <n v="3157"/>
    <n v="3157"/>
    <n v="3157"/>
    <n v="37884"/>
    <b v="1"/>
  </r>
  <r>
    <n v="652"/>
    <s v="51"/>
    <x v="3"/>
    <s v="Transferencia de Tecnología"/>
    <x v="14"/>
    <m/>
    <x v="1"/>
    <s v="Servicios Personales por Contrato"/>
    <n v="37896"/>
    <n v="3158"/>
    <n v="3158"/>
    <n v="3158"/>
    <n v="3158"/>
    <n v="3158"/>
    <n v="3158"/>
    <n v="3158"/>
    <n v="3158"/>
    <n v="3158"/>
    <n v="3158"/>
    <n v="3158"/>
    <n v="3158"/>
    <n v="37896"/>
    <b v="1"/>
  </r>
  <r>
    <n v="653"/>
    <s v="51"/>
    <x v="3"/>
    <s v="Transferencia de Tecnología"/>
    <x v="14"/>
    <m/>
    <x v="3"/>
    <s v="Decimotercer Sueldo"/>
    <n v="6315"/>
    <n v="526.25"/>
    <n v="526.25"/>
    <n v="526.25"/>
    <n v="526.25"/>
    <n v="526.25"/>
    <n v="526.25"/>
    <n v="526.25"/>
    <n v="526.25"/>
    <n v="526.25"/>
    <n v="526.25"/>
    <n v="526.25"/>
    <n v="526.25"/>
    <n v="6315"/>
    <b v="1"/>
  </r>
  <r>
    <n v="654"/>
    <s v="51"/>
    <x v="3"/>
    <s v="Transferencia de Tecnología"/>
    <x v="14"/>
    <m/>
    <x v="4"/>
    <s v="Decimocuarto Sueldo"/>
    <n v="2316"/>
    <n v="193"/>
    <n v="193"/>
    <n v="193"/>
    <n v="193"/>
    <n v="193"/>
    <n v="193"/>
    <n v="193"/>
    <n v="193"/>
    <n v="193"/>
    <n v="193"/>
    <n v="193"/>
    <n v="193"/>
    <n v="2316"/>
    <b v="1"/>
  </r>
  <r>
    <n v="655"/>
    <s v="51"/>
    <x v="3"/>
    <s v="Transferencia de Tecnología"/>
    <x v="14"/>
    <m/>
    <x v="6"/>
    <s v="Aporte Patronal"/>
    <n v="7312.7999999999984"/>
    <n v="609.4"/>
    <n v="609.4"/>
    <n v="609.4"/>
    <n v="609.4"/>
    <n v="609.4"/>
    <n v="609.4"/>
    <n v="609.4"/>
    <n v="609.4"/>
    <n v="609.4"/>
    <n v="609.4"/>
    <n v="609.4"/>
    <n v="609.4"/>
    <n v="7312.7999999999984"/>
    <b v="1"/>
  </r>
  <r>
    <n v="656"/>
    <s v="51"/>
    <x v="3"/>
    <s v="Transferencia de Tecnología"/>
    <x v="14"/>
    <m/>
    <x v="5"/>
    <s v="Fondo de Reserva"/>
    <n v="6315"/>
    <n v="526.25"/>
    <n v="526.25"/>
    <n v="526.25"/>
    <n v="526.25"/>
    <n v="526.25"/>
    <n v="526.25"/>
    <n v="526.25"/>
    <n v="526.25"/>
    <n v="526.25"/>
    <n v="526.25"/>
    <n v="526.25"/>
    <n v="526.25"/>
    <n v="6315"/>
    <b v="1"/>
  </r>
  <r>
    <n v="657"/>
    <s v="53"/>
    <x v="3"/>
    <s v="Transferencia de Tecnología"/>
    <x v="14"/>
    <s v="SI"/>
    <x v="32"/>
    <s v="Combustibles, Lubricantes y Aditivos en General para Vehículos Terrestres"/>
    <n v="2500"/>
    <m/>
    <n v="200"/>
    <n v="200"/>
    <n v="200"/>
    <n v="200"/>
    <n v="300"/>
    <n v="300"/>
    <n v="200"/>
    <n v="200"/>
    <n v="300"/>
    <n v="300"/>
    <n v="100"/>
    <n v="2500"/>
    <b v="1"/>
  </r>
  <r>
    <n v="658"/>
    <s v="53"/>
    <x v="3"/>
    <s v="Transferencia de Tecnología"/>
    <x v="14"/>
    <s v="SI"/>
    <x v="36"/>
    <s v="Edición,     Impresión,     Reproducción,     Publicaciones,     Suscripciones,     Fotocopiado,_x000a_Traducción,  Empastado,  Enmarcación,  Serigrafía,  Fotografía,  Carnetización,  Filmación  e Imágenes Satelitales."/>
    <n v="1989"/>
    <m/>
    <m/>
    <n v="1989"/>
    <m/>
    <m/>
    <m/>
    <m/>
    <m/>
    <m/>
    <m/>
    <m/>
    <m/>
    <n v="1989"/>
    <b v="1"/>
  </r>
  <r>
    <n v="659"/>
    <s v="53"/>
    <x v="3"/>
    <s v="Transferencia de Tecnología"/>
    <x v="14"/>
    <s v="SI"/>
    <x v="26"/>
    <s v="Materiales de Aseo"/>
    <n v="200"/>
    <m/>
    <m/>
    <n v="200"/>
    <m/>
    <m/>
    <m/>
    <m/>
    <m/>
    <m/>
    <m/>
    <m/>
    <m/>
    <n v="200"/>
    <b v="1"/>
  </r>
  <r>
    <n v="660"/>
    <s v="53"/>
    <x v="3"/>
    <s v="Transferencia de Tecnología"/>
    <x v="14"/>
    <s v="SI"/>
    <x v="25"/>
    <s v="Materiales de Oficina"/>
    <n v="1200"/>
    <m/>
    <m/>
    <n v="600"/>
    <m/>
    <m/>
    <m/>
    <n v="600"/>
    <m/>
    <m/>
    <m/>
    <m/>
    <m/>
    <n v="1200"/>
    <b v="1"/>
  </r>
  <r>
    <n v="661"/>
    <s v="53"/>
    <x v="3"/>
    <s v="Transferencia de Tecnología"/>
    <x v="14"/>
    <s v="SI"/>
    <x v="15"/>
    <s v="Pasajes al Interior"/>
    <n v="300"/>
    <m/>
    <m/>
    <m/>
    <m/>
    <n v="100"/>
    <m/>
    <m/>
    <m/>
    <n v="100"/>
    <n v="100"/>
    <m/>
    <m/>
    <n v="300"/>
    <b v="1"/>
  </r>
  <r>
    <n v="662"/>
    <s v="53"/>
    <x v="3"/>
    <s v="Transferencia de Tecnología"/>
    <x v="14"/>
    <s v="SI"/>
    <x v="34"/>
    <s v="Repuestos y Accesorios para Vehículos Terrestres"/>
    <n v="6300"/>
    <m/>
    <m/>
    <m/>
    <n v="3000"/>
    <m/>
    <m/>
    <n v="3300"/>
    <m/>
    <m/>
    <m/>
    <m/>
    <m/>
    <n v="6300"/>
    <b v="1"/>
  </r>
  <r>
    <n v="663"/>
    <s v="57"/>
    <x v="3"/>
    <s v="Transferencia de Tecnología"/>
    <x v="14"/>
    <m/>
    <x v="42"/>
    <s v="Tasas Generales, Impuestos, Contribuciones, Permisos, Licencias y Patentes."/>
    <n v="1000"/>
    <m/>
    <n v="90"/>
    <n v="90"/>
    <n v="90"/>
    <n v="90"/>
    <n v="90"/>
    <n v="90"/>
    <n v="100"/>
    <n v="90"/>
    <n v="90"/>
    <n v="90"/>
    <n v="90"/>
    <n v="1000"/>
    <b v="1"/>
  </r>
  <r>
    <n v="664"/>
    <s v="53"/>
    <x v="3"/>
    <s v="Transferencia de Tecnología"/>
    <x v="14"/>
    <s v="SI"/>
    <x v="19"/>
    <s v="Vehículos Terrestres (Mantenimiento y Reparaciones)"/>
    <n v="3000"/>
    <m/>
    <m/>
    <m/>
    <n v="1500"/>
    <m/>
    <m/>
    <m/>
    <m/>
    <n v="1500"/>
    <m/>
    <m/>
    <m/>
    <n v="3000"/>
    <b v="1"/>
  </r>
  <r>
    <n v="665"/>
    <s v="53"/>
    <x v="3"/>
    <s v="Transferencia de Tecnología"/>
    <x v="14"/>
    <s v="SI"/>
    <x v="16"/>
    <s v="Viáticos y Subsistencias en el Interior"/>
    <n v="400"/>
    <m/>
    <n v="80"/>
    <n v="80"/>
    <n v="80"/>
    <n v="80"/>
    <n v="80"/>
    <m/>
    <m/>
    <m/>
    <m/>
    <m/>
    <m/>
    <n v="400"/>
    <b v="1"/>
  </r>
  <r>
    <n v="666"/>
    <s v="51"/>
    <x v="3"/>
    <s v="D. Protección Vegetal - Nematología"/>
    <x v="11"/>
    <m/>
    <x v="0"/>
    <s v="Remuneraciones Unificadas"/>
    <n v="36936"/>
    <n v="3078"/>
    <n v="3078"/>
    <n v="3078"/>
    <n v="3078"/>
    <n v="3078"/>
    <n v="3078"/>
    <n v="3078"/>
    <n v="3078"/>
    <n v="3078"/>
    <n v="3078"/>
    <n v="3078"/>
    <n v="3078"/>
    <n v="36936"/>
    <b v="1"/>
  </r>
  <r>
    <n v="667"/>
    <s v="51"/>
    <x v="3"/>
    <s v="D. Protección Vegetal - Nematología"/>
    <x v="11"/>
    <m/>
    <x v="2"/>
    <s v="Salarios Unificados"/>
    <n v="10713.599999999999"/>
    <n v="892.8"/>
    <n v="892.8"/>
    <n v="892.8"/>
    <n v="892.8"/>
    <n v="892.8"/>
    <n v="892.8"/>
    <n v="892.8"/>
    <n v="892.8"/>
    <n v="892.8"/>
    <n v="892.8"/>
    <n v="892.8"/>
    <n v="892.8"/>
    <n v="10713.599999999999"/>
    <b v="1"/>
  </r>
  <r>
    <n v="668"/>
    <s v="51"/>
    <x v="3"/>
    <s v="D. Protección Vegetal - Nematología"/>
    <x v="11"/>
    <m/>
    <x v="1"/>
    <s v="Servicios Personales por Contrato"/>
    <n v="10812"/>
    <n v="901"/>
    <n v="901"/>
    <n v="901"/>
    <n v="901"/>
    <n v="901"/>
    <n v="901"/>
    <n v="901"/>
    <n v="901"/>
    <n v="901"/>
    <n v="901"/>
    <n v="901"/>
    <n v="901"/>
    <n v="10812"/>
    <b v="1"/>
  </r>
  <r>
    <n v="669"/>
    <s v="51"/>
    <x v="3"/>
    <s v="D. Protección Vegetal - Nematología"/>
    <x v="11"/>
    <m/>
    <x v="3"/>
    <s v="Decimotercer Sueldo"/>
    <n v="4871.76"/>
    <n v="405.98"/>
    <n v="405.98"/>
    <n v="405.98"/>
    <n v="405.98"/>
    <n v="405.98"/>
    <n v="405.98"/>
    <n v="405.98"/>
    <n v="405.98"/>
    <n v="405.98"/>
    <n v="405.98"/>
    <n v="405.98"/>
    <n v="405.98"/>
    <n v="4871.76"/>
    <b v="1"/>
  </r>
  <r>
    <n v="670"/>
    <s v="51"/>
    <x v="3"/>
    <s v="D. Protección Vegetal - Nematología"/>
    <x v="11"/>
    <m/>
    <x v="4"/>
    <s v="Decimocuarto Sueldo"/>
    <n v="2316"/>
    <n v="193"/>
    <n v="193"/>
    <n v="193"/>
    <n v="193"/>
    <n v="193"/>
    <n v="193"/>
    <n v="193"/>
    <n v="193"/>
    <n v="193"/>
    <n v="193"/>
    <n v="193"/>
    <n v="193"/>
    <n v="2316"/>
    <b v="1"/>
  </r>
  <r>
    <n v="671"/>
    <s v="51"/>
    <x v="3"/>
    <s v="D. Protección Vegetal - Nematología"/>
    <x v="11"/>
    <m/>
    <x v="6"/>
    <s v="Aporte Patronal"/>
    <n v="5909.3999999999987"/>
    <n v="492.45"/>
    <n v="492.45"/>
    <n v="492.45"/>
    <n v="492.45"/>
    <n v="492.45"/>
    <n v="492.45"/>
    <n v="492.45"/>
    <n v="492.45"/>
    <n v="492.45"/>
    <n v="492.45"/>
    <n v="492.45"/>
    <n v="492.45"/>
    <n v="5909.3999999999987"/>
    <b v="1"/>
  </r>
  <r>
    <n v="672"/>
    <s v="51"/>
    <x v="3"/>
    <s v="D. Protección Vegetal - Nematología"/>
    <x v="11"/>
    <m/>
    <x v="5"/>
    <s v="Fondo de Reserva"/>
    <n v="4871.76"/>
    <n v="405.98"/>
    <n v="405.98"/>
    <n v="405.98"/>
    <n v="405.98"/>
    <n v="405.98"/>
    <n v="405.98"/>
    <n v="405.98"/>
    <n v="405.98"/>
    <n v="405.98"/>
    <n v="405.98"/>
    <n v="405.98"/>
    <n v="405.98"/>
    <n v="4871.76"/>
    <b v="1"/>
  </r>
  <r>
    <n v="673"/>
    <s v="51"/>
    <x v="3"/>
    <s v="D. Protección Vegetal - Nematología"/>
    <x v="11"/>
    <m/>
    <x v="7"/>
    <s v="Alimentación"/>
    <n v="2016"/>
    <n v="168"/>
    <n v="168"/>
    <n v="168"/>
    <n v="168"/>
    <n v="168"/>
    <n v="168"/>
    <n v="168"/>
    <n v="168"/>
    <n v="168"/>
    <n v="168"/>
    <n v="168"/>
    <n v="168"/>
    <n v="2016"/>
    <b v="1"/>
  </r>
  <r>
    <n v="674"/>
    <s v="53"/>
    <x v="3"/>
    <s v="D. Protección Vegetal - Nematología"/>
    <x v="11"/>
    <s v="SI"/>
    <x v="17"/>
    <s v="Maquinarias y Equipos (Instalación, Mantenimiento y Reparación)"/>
    <n v="800"/>
    <m/>
    <m/>
    <m/>
    <m/>
    <m/>
    <n v="800"/>
    <m/>
    <m/>
    <m/>
    <m/>
    <m/>
    <m/>
    <n v="800"/>
    <b v="1"/>
  </r>
  <r>
    <n v="675"/>
    <s v="53"/>
    <x v="3"/>
    <s v="D. Protección Vegetal - Nematología"/>
    <x v="11"/>
    <s v="SI"/>
    <x v="19"/>
    <s v="Vehículos Terrestres (Mantenimiento y Reparaciones)"/>
    <n v="680"/>
    <m/>
    <m/>
    <m/>
    <n v="340"/>
    <m/>
    <m/>
    <n v="340"/>
    <m/>
    <m/>
    <m/>
    <m/>
    <m/>
    <n v="680"/>
    <b v="1"/>
  </r>
  <r>
    <n v="676"/>
    <s v="53"/>
    <x v="3"/>
    <s v="D. Protección Vegetal - Nematología"/>
    <x v="11"/>
    <s v="SI"/>
    <x v="25"/>
    <s v="Materiales de Oficina"/>
    <n v="100"/>
    <m/>
    <m/>
    <n v="100"/>
    <m/>
    <m/>
    <m/>
    <m/>
    <m/>
    <m/>
    <m/>
    <m/>
    <m/>
    <n v="100"/>
    <b v="1"/>
  </r>
  <r>
    <n v="677"/>
    <s v="53"/>
    <x v="3"/>
    <s v="D. Protección Vegetal - Nematología"/>
    <x v="11"/>
    <s v="SI"/>
    <x v="26"/>
    <s v="Materiales de Aseo"/>
    <n v="80"/>
    <m/>
    <m/>
    <n v="80"/>
    <m/>
    <m/>
    <m/>
    <m/>
    <m/>
    <m/>
    <m/>
    <m/>
    <m/>
    <n v="80"/>
    <b v="1"/>
  </r>
  <r>
    <n v="678"/>
    <s v="53"/>
    <x v="3"/>
    <s v="D. Protección Vegetal - Nematología"/>
    <x v="11"/>
    <s v="SI"/>
    <x v="39"/>
    <s v="Herramientas y Equipos Menores"/>
    <n v="50"/>
    <m/>
    <m/>
    <n v="50"/>
    <m/>
    <m/>
    <m/>
    <m/>
    <m/>
    <m/>
    <m/>
    <m/>
    <m/>
    <n v="50"/>
    <b v="1"/>
  </r>
  <r>
    <n v="679"/>
    <s v="53"/>
    <x v="3"/>
    <s v="D. Protección Vegetal - Nematología"/>
    <x v="11"/>
    <s v="SI"/>
    <x v="32"/>
    <s v="Combustibles, Lubricantes y Aditivos en General para Vehículos Terrestres"/>
    <n v="520"/>
    <m/>
    <n v="40"/>
    <n v="40"/>
    <n v="50"/>
    <n v="50"/>
    <n v="50"/>
    <n v="50"/>
    <n v="50"/>
    <n v="50"/>
    <n v="50"/>
    <n v="50"/>
    <n v="40"/>
    <n v="520"/>
    <b v="1"/>
  </r>
  <r>
    <n v="680"/>
    <s v="51"/>
    <x v="3"/>
    <s v="D. Protección Vegetal - Entomología"/>
    <x v="11"/>
    <m/>
    <x v="2"/>
    <s v="Salarios Unificados"/>
    <n v="5356.7999999999993"/>
    <n v="446.4"/>
    <n v="446.4"/>
    <n v="446.4"/>
    <n v="446.4"/>
    <n v="446.4"/>
    <n v="446.4"/>
    <n v="446.4"/>
    <n v="446.4"/>
    <n v="446.4"/>
    <n v="446.4"/>
    <n v="446.4"/>
    <n v="446.4"/>
    <n v="5356.7999999999993"/>
    <b v="1"/>
  </r>
  <r>
    <n v="681"/>
    <s v="51"/>
    <x v="3"/>
    <s v="D. Protección Vegetal - Entomología"/>
    <x v="11"/>
    <m/>
    <x v="3"/>
    <s v="Decimotercer Sueldo"/>
    <n v="446.39999999999992"/>
    <n v="37.200000000000003"/>
    <n v="37.200000000000003"/>
    <n v="37.200000000000003"/>
    <n v="37.200000000000003"/>
    <n v="37.200000000000003"/>
    <n v="37.200000000000003"/>
    <n v="37.200000000000003"/>
    <n v="37.200000000000003"/>
    <n v="37.200000000000003"/>
    <n v="37.200000000000003"/>
    <n v="37.200000000000003"/>
    <n v="37.200000000000003"/>
    <n v="446.39999999999992"/>
    <b v="1"/>
  </r>
  <r>
    <n v="682"/>
    <s v="51"/>
    <x v="3"/>
    <s v="D. Protección Vegetal - Entomología"/>
    <x v="11"/>
    <m/>
    <x v="4"/>
    <s v="Decimocuarto Sueldo"/>
    <n v="386.04000000000013"/>
    <n v="32.17"/>
    <n v="32.17"/>
    <n v="32.17"/>
    <n v="32.17"/>
    <n v="32.17"/>
    <n v="32.17"/>
    <n v="32.17"/>
    <n v="32.17"/>
    <n v="32.17"/>
    <n v="32.17"/>
    <n v="32.17"/>
    <n v="32.17"/>
    <n v="386.04000000000013"/>
    <b v="1"/>
  </r>
  <r>
    <n v="683"/>
    <s v="51"/>
    <x v="3"/>
    <s v="D. Protección Vegetal - Entomología"/>
    <x v="11"/>
    <m/>
    <x v="6"/>
    <s v="Aporte Patronal"/>
    <n v="650.88"/>
    <n v="54.24"/>
    <n v="54.24"/>
    <n v="54.24"/>
    <n v="54.24"/>
    <n v="54.24"/>
    <n v="54.24"/>
    <n v="54.24"/>
    <n v="54.24"/>
    <n v="54.24"/>
    <n v="54.24"/>
    <n v="54.24"/>
    <n v="54.24"/>
    <n v="650.88"/>
    <b v="1"/>
  </r>
  <r>
    <n v="684"/>
    <s v="51"/>
    <x v="3"/>
    <s v="D. Protección Vegetal - Entomología"/>
    <x v="11"/>
    <m/>
    <x v="5"/>
    <s v="Fondo de Reserva"/>
    <n v="446.39999999999992"/>
    <n v="37.200000000000003"/>
    <n v="37.200000000000003"/>
    <n v="37.200000000000003"/>
    <n v="37.200000000000003"/>
    <n v="37.200000000000003"/>
    <n v="37.200000000000003"/>
    <n v="37.200000000000003"/>
    <n v="37.200000000000003"/>
    <n v="37.200000000000003"/>
    <n v="37.200000000000003"/>
    <n v="37.200000000000003"/>
    <n v="37.200000000000003"/>
    <n v="446.39999999999992"/>
    <b v="1"/>
  </r>
  <r>
    <n v="685"/>
    <s v="51"/>
    <x v="3"/>
    <s v="D. Protección Vegetal - Entomología"/>
    <x v="11"/>
    <m/>
    <x v="7"/>
    <s v="Alimentación"/>
    <n v="1039.9999999999998"/>
    <n v="86.66"/>
    <n v="86.66"/>
    <n v="86.66"/>
    <n v="86.66"/>
    <n v="86.67"/>
    <n v="86.67"/>
    <n v="86.67"/>
    <n v="86.67"/>
    <n v="86.67"/>
    <n v="86.67"/>
    <n v="86.67"/>
    <n v="86.67"/>
    <n v="1039.9999999999998"/>
    <b v="1"/>
  </r>
  <r>
    <n v="686"/>
    <s v="53"/>
    <x v="3"/>
    <s v="D. Protección Vegetal - Entomología"/>
    <x v="11"/>
    <s v="SI"/>
    <x v="17"/>
    <s v="Maquinarias y Equipos (Instalación, Mantenimiento y Reparación)"/>
    <n v="400"/>
    <m/>
    <m/>
    <m/>
    <m/>
    <m/>
    <n v="400"/>
    <m/>
    <m/>
    <m/>
    <m/>
    <m/>
    <m/>
    <n v="400"/>
    <b v="1"/>
  </r>
  <r>
    <n v="687"/>
    <s v="53"/>
    <x v="3"/>
    <s v="D. Protección Vegetal - Entomología"/>
    <x v="11"/>
    <s v="SI"/>
    <x v="19"/>
    <s v="Vehículos Terrestres (Mantenimiento y Reparaciones)"/>
    <n v="920"/>
    <m/>
    <m/>
    <m/>
    <m/>
    <m/>
    <m/>
    <m/>
    <n v="460"/>
    <m/>
    <n v="460"/>
    <m/>
    <m/>
    <n v="920"/>
    <b v="1"/>
  </r>
  <r>
    <n v="688"/>
    <s v="53"/>
    <x v="3"/>
    <s v="D. Protección Vegetal - Entomología"/>
    <x v="11"/>
    <s v="SI"/>
    <x v="25"/>
    <s v="Materiales de Oficina"/>
    <n v="100"/>
    <m/>
    <m/>
    <n v="100"/>
    <m/>
    <m/>
    <m/>
    <m/>
    <m/>
    <m/>
    <m/>
    <m/>
    <m/>
    <n v="100"/>
    <b v="1"/>
  </r>
  <r>
    <n v="689"/>
    <s v="53"/>
    <x v="3"/>
    <s v="D. Protección Vegetal - Entomología"/>
    <x v="11"/>
    <s v="SI"/>
    <x v="26"/>
    <s v="Materiales de Aseo"/>
    <n v="80"/>
    <m/>
    <m/>
    <n v="80"/>
    <m/>
    <m/>
    <m/>
    <m/>
    <m/>
    <m/>
    <m/>
    <m/>
    <m/>
    <n v="80"/>
    <b v="1"/>
  </r>
  <r>
    <n v="690"/>
    <s v="53"/>
    <x v="3"/>
    <s v="D. Protección Vegetal - Entomología"/>
    <x v="11"/>
    <s v="SI"/>
    <x v="32"/>
    <s v="Combustibles, Lubricantes y Aditivos en General para Vehículos Terrestres"/>
    <n v="280"/>
    <m/>
    <m/>
    <n v="30"/>
    <n v="30"/>
    <n v="30"/>
    <n v="30"/>
    <n v="30"/>
    <n v="30"/>
    <n v="30"/>
    <n v="30"/>
    <n v="40"/>
    <m/>
    <n v="280"/>
    <b v="1"/>
  </r>
  <r>
    <n v="691"/>
    <s v="51"/>
    <x v="3"/>
    <s v="P. Frutales"/>
    <x v="2"/>
    <m/>
    <x v="0"/>
    <s v="Remuneraciones Unificadas"/>
    <n v="20112"/>
    <n v="1676"/>
    <n v="1676"/>
    <n v="1676"/>
    <n v="1676"/>
    <n v="1676"/>
    <n v="1676"/>
    <n v="1676"/>
    <n v="1676"/>
    <n v="1676"/>
    <n v="1676"/>
    <n v="1676"/>
    <n v="1676"/>
    <n v="20112"/>
    <b v="1"/>
  </r>
  <r>
    <n v="692"/>
    <s v="51"/>
    <x v="3"/>
    <s v="P. Frutales"/>
    <x v="2"/>
    <m/>
    <x v="2"/>
    <s v="Salarios Unificados"/>
    <n v="5356.7999999999993"/>
    <n v="446.4"/>
    <n v="446.4"/>
    <n v="446.4"/>
    <n v="446.4"/>
    <n v="446.4"/>
    <n v="446.4"/>
    <n v="446.4"/>
    <n v="446.4"/>
    <n v="446.4"/>
    <n v="446.4"/>
    <n v="446.4"/>
    <n v="446.4"/>
    <n v="5356.7999999999993"/>
    <b v="1"/>
  </r>
  <r>
    <n v="693"/>
    <s v="51"/>
    <x v="3"/>
    <s v="P. Frutales"/>
    <x v="2"/>
    <m/>
    <x v="1"/>
    <s v="Servicios Personales por Contrato"/>
    <n v="13032"/>
    <n v="1086"/>
    <n v="1086"/>
    <n v="1086"/>
    <n v="1086"/>
    <n v="1086"/>
    <n v="1086"/>
    <n v="1086"/>
    <n v="1086"/>
    <n v="1086"/>
    <n v="1086"/>
    <n v="1086"/>
    <n v="1086"/>
    <n v="13032"/>
    <b v="1"/>
  </r>
  <r>
    <n v="694"/>
    <s v="51"/>
    <x v="3"/>
    <s v="P. Frutales"/>
    <x v="2"/>
    <m/>
    <x v="3"/>
    <s v="Decimotercer Sueldo"/>
    <n v="3208.4399999999991"/>
    <n v="267.37"/>
    <n v="267.37"/>
    <n v="267.37"/>
    <n v="267.37"/>
    <n v="267.37"/>
    <n v="267.37"/>
    <n v="267.37"/>
    <n v="267.37"/>
    <n v="267.37"/>
    <n v="267.37"/>
    <n v="267.37"/>
    <n v="267.37"/>
    <n v="3208.4399999999991"/>
    <b v="1"/>
  </r>
  <r>
    <n v="695"/>
    <s v="51"/>
    <x v="3"/>
    <s v="P. Frutales"/>
    <x v="2"/>
    <m/>
    <x v="4"/>
    <s v="Decimocuarto Sueldo"/>
    <n v="1158"/>
    <n v="96.5"/>
    <n v="96.5"/>
    <n v="96.5"/>
    <n v="96.5"/>
    <n v="96.5"/>
    <n v="96.5"/>
    <n v="96.5"/>
    <n v="96.5"/>
    <n v="96.5"/>
    <n v="96.5"/>
    <n v="96.5"/>
    <n v="96.5"/>
    <n v="1158"/>
    <b v="1"/>
  </r>
  <r>
    <n v="696"/>
    <s v="51"/>
    <x v="3"/>
    <s v="P. Frutales"/>
    <x v="2"/>
    <m/>
    <x v="6"/>
    <s v="Aporte Patronal"/>
    <n v="3849.24"/>
    <n v="320.77"/>
    <n v="320.77"/>
    <n v="320.77"/>
    <n v="320.77"/>
    <n v="320.77"/>
    <n v="320.77"/>
    <n v="320.77"/>
    <n v="320.77"/>
    <n v="320.77"/>
    <n v="320.77"/>
    <n v="320.77"/>
    <n v="320.77"/>
    <n v="3849.24"/>
    <b v="1"/>
  </r>
  <r>
    <n v="697"/>
    <s v="51"/>
    <x v="3"/>
    <s v="P. Frutales"/>
    <x v="2"/>
    <m/>
    <x v="5"/>
    <s v="Fondo de Reserva"/>
    <n v="3208.4399999999991"/>
    <n v="267.37"/>
    <n v="267.37"/>
    <n v="267.37"/>
    <n v="267.37"/>
    <n v="267.37"/>
    <n v="267.37"/>
    <n v="267.37"/>
    <n v="267.37"/>
    <n v="267.37"/>
    <n v="267.37"/>
    <n v="267.37"/>
    <n v="267.37"/>
    <n v="3208.4399999999991"/>
    <b v="1"/>
  </r>
  <r>
    <n v="698"/>
    <s v="51"/>
    <x v="3"/>
    <s v="P. Frutales"/>
    <x v="2"/>
    <m/>
    <x v="7"/>
    <s v="Alimentación"/>
    <n v="1056"/>
    <n v="88"/>
    <n v="88"/>
    <n v="88"/>
    <n v="88"/>
    <n v="88"/>
    <n v="88"/>
    <n v="88"/>
    <n v="88"/>
    <n v="88"/>
    <n v="88"/>
    <n v="88"/>
    <n v="88"/>
    <n v="1056"/>
    <b v="1"/>
  </r>
  <r>
    <n v="699"/>
    <s v="53"/>
    <x v="3"/>
    <s v="P. Frutales"/>
    <x v="2"/>
    <s v="SI"/>
    <x v="15"/>
    <s v="Pasajes al Interior"/>
    <n v="300"/>
    <m/>
    <m/>
    <m/>
    <m/>
    <m/>
    <n v="150"/>
    <m/>
    <m/>
    <m/>
    <m/>
    <n v="150"/>
    <m/>
    <n v="300"/>
    <b v="1"/>
  </r>
  <r>
    <n v="700"/>
    <s v="53"/>
    <x v="3"/>
    <s v="P. Frutales"/>
    <x v="2"/>
    <s v="SI"/>
    <x v="16"/>
    <s v="Viáticos y Subsistencias en el Interior"/>
    <n v="320"/>
    <m/>
    <n v="80"/>
    <n v="80"/>
    <n v="80"/>
    <n v="80"/>
    <m/>
    <m/>
    <m/>
    <m/>
    <m/>
    <m/>
    <m/>
    <n v="320"/>
    <b v="1"/>
  </r>
  <r>
    <n v="701"/>
    <s v="53"/>
    <x v="3"/>
    <s v="P. Frutales"/>
    <x v="2"/>
    <s v="SI"/>
    <x v="17"/>
    <s v="Maquinarias y Equipos (Instalación, Mantenimiento y Reparación)"/>
    <n v="300"/>
    <m/>
    <m/>
    <m/>
    <n v="300"/>
    <m/>
    <m/>
    <m/>
    <m/>
    <m/>
    <m/>
    <m/>
    <m/>
    <n v="300"/>
    <b v="1"/>
  </r>
  <r>
    <n v="702"/>
    <s v="53"/>
    <x v="3"/>
    <s v="P. Frutales"/>
    <x v="2"/>
    <s v="SI"/>
    <x v="19"/>
    <s v="Vehículos Terrestres (Mantenimiento y Reparaciones)"/>
    <n v="1000"/>
    <m/>
    <m/>
    <n v="335"/>
    <m/>
    <m/>
    <n v="335"/>
    <m/>
    <m/>
    <n v="330"/>
    <m/>
    <m/>
    <m/>
    <n v="1000"/>
    <b v="1"/>
  </r>
  <r>
    <n v="703"/>
    <s v="53"/>
    <x v="3"/>
    <s v="P. Frutales"/>
    <x v="2"/>
    <s v="SI"/>
    <x v="25"/>
    <s v="Materiales de Oficina"/>
    <n v="257.2"/>
    <m/>
    <m/>
    <n v="257.2"/>
    <m/>
    <m/>
    <m/>
    <m/>
    <m/>
    <m/>
    <m/>
    <m/>
    <m/>
    <n v="257.2"/>
    <b v="1"/>
  </r>
  <r>
    <n v="704"/>
    <s v="53"/>
    <x v="3"/>
    <s v="P. Frutales"/>
    <x v="2"/>
    <s v="SI"/>
    <x v="26"/>
    <s v="Materiales de Aseo"/>
    <n v="250"/>
    <m/>
    <m/>
    <n v="250"/>
    <m/>
    <m/>
    <m/>
    <m/>
    <m/>
    <m/>
    <m/>
    <m/>
    <m/>
    <n v="250"/>
    <b v="1"/>
  </r>
  <r>
    <n v="705"/>
    <s v="53"/>
    <x v="3"/>
    <s v="P. Frutales"/>
    <x v="2"/>
    <s v="SI"/>
    <x v="32"/>
    <s v="Combustibles, Lubricantes y Aditivos en General para Vehículos Terrestres"/>
    <n v="800"/>
    <m/>
    <n v="75"/>
    <n v="75"/>
    <n v="75"/>
    <n v="72"/>
    <n v="72"/>
    <n v="72"/>
    <n v="72"/>
    <n v="72"/>
    <n v="72"/>
    <n v="72"/>
    <n v="71"/>
    <n v="800"/>
    <b v="1"/>
  </r>
  <r>
    <n v="706"/>
    <s v="53"/>
    <x v="3"/>
    <s v="P. Frutales"/>
    <x v="2"/>
    <s v="SI"/>
    <x v="33"/>
    <s v="Combustibles,  Lubricantes  y  Aditivos  en  General  para  Maquinarias,  Plantas  Eléctricas,_x000a_Equipos y otros; incluye consumo de gas"/>
    <n v="500"/>
    <m/>
    <n v="50"/>
    <n v="50"/>
    <n v="50"/>
    <n v="50"/>
    <n v="50"/>
    <n v="50"/>
    <n v="50"/>
    <n v="50"/>
    <n v="50"/>
    <n v="50"/>
    <m/>
    <n v="500"/>
    <b v="1"/>
  </r>
  <r>
    <n v="707"/>
    <s v="53"/>
    <x v="3"/>
    <s v="P. Frutales"/>
    <x v="2"/>
    <s v="SI"/>
    <x v="34"/>
    <s v="Repuestos y Accesorios para Vehículos Terrestres"/>
    <n v="1200"/>
    <m/>
    <m/>
    <n v="400"/>
    <m/>
    <m/>
    <n v="400"/>
    <m/>
    <m/>
    <n v="400"/>
    <m/>
    <m/>
    <m/>
    <n v="1200"/>
    <b v="1"/>
  </r>
  <r>
    <n v="708"/>
    <s v="53"/>
    <x v="3"/>
    <s v="P. Frutales"/>
    <x v="2"/>
    <s v="SI"/>
    <x v="35"/>
    <s v="Repuestos y Accesorios para Maquinarias, Plantas Eléctricas, Equipos y Otros"/>
    <n v="200"/>
    <m/>
    <m/>
    <m/>
    <n v="200"/>
    <m/>
    <m/>
    <m/>
    <m/>
    <m/>
    <m/>
    <m/>
    <m/>
    <n v="200"/>
    <b v="1"/>
  </r>
  <r>
    <n v="709"/>
    <s v="57"/>
    <x v="3"/>
    <s v="P. Frutales"/>
    <x v="2"/>
    <m/>
    <x v="42"/>
    <s v="Tasas Generales, Impuestos, Contribuciones, Permisos, Licencias y Patentes."/>
    <n v="1200"/>
    <m/>
    <n v="110"/>
    <n v="110"/>
    <n v="110"/>
    <n v="110"/>
    <n v="110"/>
    <n v="110"/>
    <n v="110"/>
    <n v="110"/>
    <n v="110"/>
    <n v="110"/>
    <n v="100"/>
    <n v="1200"/>
    <b v="1"/>
  </r>
  <r>
    <n v="710"/>
    <s v="51"/>
    <x v="3"/>
    <s v="Producción y Servicios"/>
    <x v="10"/>
    <m/>
    <x v="2"/>
    <s v="Salarios Unificados"/>
    <n v="73641.60000000002"/>
    <n v="6136.8"/>
    <n v="6136.8"/>
    <n v="6136.8"/>
    <n v="6136.8"/>
    <n v="6136.8"/>
    <n v="6136.8"/>
    <n v="6136.8"/>
    <n v="6136.8"/>
    <n v="6136.8"/>
    <n v="6136.8"/>
    <n v="6136.8"/>
    <n v="6136.8"/>
    <n v="73641.60000000002"/>
    <b v="1"/>
  </r>
  <r>
    <n v="711"/>
    <s v="51"/>
    <x v="3"/>
    <s v="Producción y Servicios"/>
    <x v="10"/>
    <m/>
    <x v="1"/>
    <s v="Servicios Personales por Contrato"/>
    <n v="76776"/>
    <n v="6398"/>
    <n v="6398"/>
    <n v="6398"/>
    <n v="6398"/>
    <n v="6398"/>
    <n v="6398"/>
    <n v="6398"/>
    <n v="6398"/>
    <n v="6398"/>
    <n v="6398"/>
    <n v="6398"/>
    <n v="6398"/>
    <n v="76776"/>
    <b v="1"/>
  </r>
  <r>
    <n v="712"/>
    <s v="51"/>
    <x v="3"/>
    <s v="Producción y Servicios"/>
    <x v="10"/>
    <m/>
    <x v="3"/>
    <s v="Decimotercer Sueldo"/>
    <n v="12818.28"/>
    <n v="1068.1899999999998"/>
    <n v="1068.1899999999998"/>
    <n v="1068.1899999999998"/>
    <n v="1068.1899999999998"/>
    <n v="1068.1899999999998"/>
    <n v="1068.1899999999998"/>
    <n v="1068.1899999999998"/>
    <n v="1068.1899999999998"/>
    <n v="1068.1899999999998"/>
    <n v="1068.1899999999998"/>
    <n v="1068.1899999999998"/>
    <n v="1068.1899999999998"/>
    <n v="12818.28"/>
    <b v="1"/>
  </r>
  <r>
    <n v="713"/>
    <s v="51"/>
    <x v="3"/>
    <s v="Producción y Servicios"/>
    <x v="10"/>
    <m/>
    <x v="4"/>
    <s v="Decimocuarto Sueldo"/>
    <n v="16895.489999999994"/>
    <n v="1407.93"/>
    <n v="1407.96"/>
    <n v="1407.96"/>
    <n v="1407.96"/>
    <n v="1407.96"/>
    <n v="1407.96"/>
    <n v="1407.96"/>
    <n v="1407.96"/>
    <n v="1407.96"/>
    <n v="1407.96"/>
    <n v="1407.96"/>
    <n v="1407.96"/>
    <n v="16895.489999999994"/>
    <b v="1"/>
  </r>
  <r>
    <n v="714"/>
    <s v="51"/>
    <x v="3"/>
    <s v="Producción y Servicios"/>
    <x v="10"/>
    <m/>
    <x v="6"/>
    <s v="Aporte Patronal"/>
    <n v="16356.360000000002"/>
    <n v="1363.03"/>
    <n v="1363.03"/>
    <n v="1363.03"/>
    <n v="1363.03"/>
    <n v="1363.03"/>
    <n v="1363.03"/>
    <n v="1363.03"/>
    <n v="1363.03"/>
    <n v="1363.03"/>
    <n v="1363.03"/>
    <n v="1363.03"/>
    <n v="1363.03"/>
    <n v="16356.360000000002"/>
    <b v="1"/>
  </r>
  <r>
    <n v="715"/>
    <s v="51"/>
    <x v="3"/>
    <s v="Producción y Servicios"/>
    <x v="10"/>
    <m/>
    <x v="5"/>
    <s v="Fondo de Reserva"/>
    <n v="12403.560000000005"/>
    <n v="1033.6300000000001"/>
    <n v="1033.6300000000001"/>
    <n v="1033.6300000000001"/>
    <n v="1033.6300000000001"/>
    <n v="1033.6300000000001"/>
    <n v="1033.6300000000001"/>
    <n v="1033.6300000000001"/>
    <n v="1033.6300000000001"/>
    <n v="1033.6300000000001"/>
    <n v="1033.6300000000001"/>
    <n v="1033.6300000000001"/>
    <n v="1033.6300000000001"/>
    <n v="12403.560000000005"/>
    <b v="1"/>
  </r>
  <r>
    <n v="716"/>
    <s v="51"/>
    <x v="3"/>
    <s v="Producción y Servicios"/>
    <x v="10"/>
    <m/>
    <x v="9"/>
    <s v="Horas Extraordinarias y Suplementarias"/>
    <n v="3400.9999999999995"/>
    <n v="283.41666666666669"/>
    <n v="283.41666666666669"/>
    <n v="283.41666666666669"/>
    <n v="283.41666666666669"/>
    <n v="283.41666666666669"/>
    <n v="283.41666666666669"/>
    <n v="283.41666666666669"/>
    <n v="283.41666666666669"/>
    <n v="283.41666666666669"/>
    <n v="283.41666666666669"/>
    <n v="283.41666666666669"/>
    <n v="283.41666666666669"/>
    <n v="3400.9999999999995"/>
    <b v="1"/>
  </r>
  <r>
    <n v="717"/>
    <s v="51"/>
    <x v="3"/>
    <s v="Producción y Servicios"/>
    <x v="10"/>
    <m/>
    <x v="7"/>
    <s v="Alimentación"/>
    <n v="13104"/>
    <n v="1092"/>
    <n v="1092"/>
    <n v="1092"/>
    <n v="1092"/>
    <n v="1092"/>
    <n v="1092"/>
    <n v="1092"/>
    <n v="1092"/>
    <n v="1092"/>
    <n v="1092"/>
    <n v="1092"/>
    <n v="1092"/>
    <n v="13104"/>
    <b v="1"/>
  </r>
  <r>
    <n v="718"/>
    <s v="51"/>
    <x v="3"/>
    <s v="D. Suelos y Aguas - Producción"/>
    <x v="10"/>
    <m/>
    <x v="0"/>
    <s v="Remuneraciones Unificadas"/>
    <n v="21636"/>
    <n v="1803"/>
    <n v="1803"/>
    <n v="1803"/>
    <n v="1803"/>
    <n v="1803"/>
    <n v="1803"/>
    <n v="1803"/>
    <n v="1803"/>
    <n v="1803"/>
    <n v="1803"/>
    <n v="1803"/>
    <n v="1803"/>
    <n v="21636"/>
    <b v="1"/>
  </r>
  <r>
    <n v="719"/>
    <s v="51"/>
    <x v="3"/>
    <s v="D. Suelos y Aguas - Producción"/>
    <x v="10"/>
    <m/>
    <x v="2"/>
    <s v="Salarios Unificados"/>
    <n v="16070.400000000003"/>
    <n v="1339.2"/>
    <n v="1339.2"/>
    <n v="1339.2"/>
    <n v="1339.2"/>
    <n v="1339.2"/>
    <n v="1339.2"/>
    <n v="1339.2"/>
    <n v="1339.2"/>
    <n v="1339.2"/>
    <n v="1339.2"/>
    <n v="1339.2"/>
    <n v="1339.2"/>
    <n v="16070.400000000003"/>
    <b v="1"/>
  </r>
  <r>
    <n v="720"/>
    <s v="51"/>
    <x v="3"/>
    <s v="D. Suelos y Aguas - Producción"/>
    <x v="10"/>
    <m/>
    <x v="1"/>
    <s v="Servicios Personales por Contrato"/>
    <n v="24912"/>
    <n v="2076"/>
    <n v="2076"/>
    <n v="2076"/>
    <n v="2076"/>
    <n v="2076"/>
    <n v="2076"/>
    <n v="2076"/>
    <n v="2076"/>
    <n v="2076"/>
    <n v="2076"/>
    <n v="2076"/>
    <n v="2076"/>
    <n v="24912"/>
    <b v="1"/>
  </r>
  <r>
    <n v="721"/>
    <s v="51"/>
    <x v="3"/>
    <s v="D. Suelos y Aguas - Producción"/>
    <x v="10"/>
    <m/>
    <x v="3"/>
    <s v="Decimotercer Sueldo"/>
    <n v="5218.2000000000007"/>
    <n v="434.85"/>
    <n v="434.85"/>
    <n v="434.85"/>
    <n v="434.85"/>
    <n v="434.85"/>
    <n v="434.85"/>
    <n v="434.85"/>
    <n v="434.85"/>
    <n v="434.85"/>
    <n v="434.85"/>
    <n v="434.85"/>
    <n v="434.85"/>
    <n v="5218.2000000000007"/>
    <b v="1"/>
  </r>
  <r>
    <n v="722"/>
    <s v="51"/>
    <x v="3"/>
    <s v="D. Suelos y Aguas - Producción"/>
    <x v="10"/>
    <m/>
    <x v="4"/>
    <s v="Decimocuarto Sueldo"/>
    <n v="2862.84"/>
    <n v="238.57"/>
    <n v="238.57"/>
    <n v="238.57"/>
    <n v="238.57"/>
    <n v="238.57"/>
    <n v="238.57"/>
    <n v="238.57"/>
    <n v="238.57"/>
    <n v="238.57"/>
    <n v="238.57"/>
    <n v="238.57"/>
    <n v="238.57"/>
    <n v="2862.84"/>
    <b v="1"/>
  </r>
  <r>
    <n v="723"/>
    <s v="51"/>
    <x v="3"/>
    <s v="D. Suelos y Aguas - Producción"/>
    <x v="10"/>
    <m/>
    <x v="6"/>
    <s v="Aporte Patronal"/>
    <n v="6444.48"/>
    <n v="537.04"/>
    <n v="537.04"/>
    <n v="537.04"/>
    <n v="537.04"/>
    <n v="537.04"/>
    <n v="537.04"/>
    <n v="537.04"/>
    <n v="537.04"/>
    <n v="537.04"/>
    <n v="537.04"/>
    <n v="537.04"/>
    <n v="537.04"/>
    <n v="6444.48"/>
    <b v="1"/>
  </r>
  <r>
    <n v="724"/>
    <s v="51"/>
    <x v="3"/>
    <s v="D. Suelos y Aguas - Producción"/>
    <x v="10"/>
    <m/>
    <x v="5"/>
    <s v="Fondo de Reserva"/>
    <n v="5218.2000000000007"/>
    <n v="434.85"/>
    <n v="434.85"/>
    <n v="434.85"/>
    <n v="434.85"/>
    <n v="434.85"/>
    <n v="434.85"/>
    <n v="434.85"/>
    <n v="434.85"/>
    <n v="434.85"/>
    <n v="434.85"/>
    <n v="434.85"/>
    <n v="434.85"/>
    <n v="5218.2000000000007"/>
    <b v="1"/>
  </r>
  <r>
    <n v="725"/>
    <s v="51"/>
    <x v="3"/>
    <s v="D. Suelos y Aguas - Producción"/>
    <x v="10"/>
    <m/>
    <x v="7"/>
    <s v="Alimentación"/>
    <n v="3024"/>
    <n v="252"/>
    <n v="252"/>
    <n v="252"/>
    <n v="252"/>
    <n v="252"/>
    <n v="252"/>
    <n v="252"/>
    <n v="252"/>
    <n v="252"/>
    <n v="252"/>
    <n v="252"/>
    <n v="252"/>
    <n v="3024"/>
    <b v="1"/>
  </r>
  <r>
    <n v="726"/>
    <s v="53"/>
    <x v="3"/>
    <s v="Producción y Servicios"/>
    <x v="10"/>
    <s v="SI"/>
    <x v="29"/>
    <s v="Suministros para Actividades Agropecuarias, Pesca y Caza"/>
    <n v="17829.089999999997"/>
    <m/>
    <m/>
    <m/>
    <m/>
    <n v="8914.5400000000009"/>
    <m/>
    <m/>
    <m/>
    <m/>
    <n v="8914.5499999999993"/>
    <m/>
    <m/>
    <n v="17829.09"/>
    <b v="1"/>
  </r>
  <r>
    <n v="727"/>
    <s v="53"/>
    <x v="3"/>
    <s v="Producción y Servicios"/>
    <x v="10"/>
    <s v="SI"/>
    <x v="35"/>
    <s v="Repuestos y Accesorios para Maquinarias, Plantas Eléctricas, Equipos y Otros"/>
    <n v="8689"/>
    <m/>
    <m/>
    <n v="4344.5"/>
    <m/>
    <m/>
    <m/>
    <m/>
    <n v="4344.5"/>
    <m/>
    <m/>
    <m/>
    <m/>
    <n v="8689"/>
    <b v="1"/>
  </r>
  <r>
    <n v="728"/>
    <s v="53"/>
    <x v="3"/>
    <s v="Producción y Servicios"/>
    <x v="10"/>
    <s v="SI"/>
    <x v="45"/>
    <s v="Servicios para Actividades Agropecuarias, Pesca y Caza"/>
    <n v="39632"/>
    <m/>
    <n v="3600"/>
    <n v="3600"/>
    <n v="3600"/>
    <n v="3600"/>
    <n v="3600"/>
    <n v="3600"/>
    <n v="3600"/>
    <n v="3600"/>
    <n v="3600"/>
    <n v="3600"/>
    <n v="3632"/>
    <n v="39632"/>
    <b v="1"/>
  </r>
  <r>
    <n v="729"/>
    <s v="53"/>
    <x v="3"/>
    <s v="Producción y Servicios"/>
    <x v="10"/>
    <s v="SI"/>
    <x v="17"/>
    <s v="Maquinarias y Equipos (Instalación, Mantenimiento y Reparación)"/>
    <n v="36697"/>
    <m/>
    <m/>
    <m/>
    <m/>
    <m/>
    <n v="10985"/>
    <m/>
    <n v="14727"/>
    <m/>
    <n v="10985"/>
    <m/>
    <m/>
    <n v="36697"/>
    <b v="1"/>
  </r>
  <r>
    <n v="730"/>
    <s v="53"/>
    <x v="3"/>
    <s v="Producción y Servicios"/>
    <x v="10"/>
    <s v="SI"/>
    <x v="33"/>
    <s v="Combustibles,  Lubricantes  y  Aditivos  en  General  para  Maquinarias,  Plantas  Eléctricas,_x000a_Equipos y otros; incluye consumo de gas"/>
    <n v="34979.5"/>
    <m/>
    <n v="3200"/>
    <n v="3200"/>
    <n v="3200"/>
    <n v="3200"/>
    <n v="3200"/>
    <n v="3200"/>
    <n v="3200"/>
    <n v="3200"/>
    <n v="3179.5"/>
    <n v="3100"/>
    <n v="3100"/>
    <n v="34979.5"/>
    <b v="1"/>
  </r>
  <r>
    <n v="731"/>
    <s v="53"/>
    <x v="3"/>
    <s v="Producción y Servicios"/>
    <x v="10"/>
    <s v="SI"/>
    <x v="49"/>
    <s v="Servicio de Auditoría"/>
    <n v="1900"/>
    <m/>
    <n v="1900"/>
    <m/>
    <m/>
    <m/>
    <m/>
    <m/>
    <m/>
    <m/>
    <m/>
    <m/>
    <m/>
    <n v="1900"/>
    <b v="1"/>
  </r>
  <r>
    <n v="732"/>
    <s v="51"/>
    <x v="3"/>
    <s v="D. Protección Vegetal - Fitopatología"/>
    <x v="11"/>
    <m/>
    <x v="0"/>
    <s v="Remuneraciones Unificadas"/>
    <n v="53052"/>
    <n v="4421"/>
    <n v="4421"/>
    <n v="4421"/>
    <n v="4421"/>
    <n v="4421"/>
    <n v="4421"/>
    <n v="4421"/>
    <n v="4421"/>
    <n v="4421"/>
    <n v="4421"/>
    <n v="4421"/>
    <n v="4421"/>
    <n v="53052"/>
    <b v="1"/>
  </r>
  <r>
    <n v="733"/>
    <s v="51"/>
    <x v="3"/>
    <s v="D. Protección Vegetal - Fitopatología"/>
    <x v="11"/>
    <m/>
    <x v="2"/>
    <s v="Salarios Unificados"/>
    <n v="5356.7999999999993"/>
    <n v="446.4"/>
    <n v="446.4"/>
    <n v="446.4"/>
    <n v="446.4"/>
    <n v="446.4"/>
    <n v="446.4"/>
    <n v="446.4"/>
    <n v="446.4"/>
    <n v="446.4"/>
    <n v="446.4"/>
    <n v="446.4"/>
    <n v="446.4"/>
    <n v="5356.7999999999993"/>
    <b v="1"/>
  </r>
  <r>
    <n v="734"/>
    <s v="51"/>
    <x v="3"/>
    <s v="D. Protección Vegetal - Fitopatología"/>
    <x v="11"/>
    <m/>
    <x v="3"/>
    <s v="Decimotercer Sueldo"/>
    <n v="4147.5600000000004"/>
    <n v="345.63"/>
    <n v="345.63"/>
    <n v="345.63"/>
    <n v="345.63"/>
    <n v="345.63"/>
    <n v="345.63"/>
    <n v="345.63"/>
    <n v="345.63"/>
    <n v="345.63"/>
    <n v="345.63"/>
    <n v="345.63"/>
    <n v="345.63"/>
    <n v="4147.5600000000004"/>
    <b v="1"/>
  </r>
  <r>
    <n v="735"/>
    <s v="51"/>
    <x v="3"/>
    <s v="D. Protección Vegetal - Fitopatología"/>
    <x v="11"/>
    <m/>
    <x v="4"/>
    <s v="Decimocuarto Sueldo"/>
    <n v="1510.92"/>
    <n v="128.66"/>
    <n v="125.66"/>
    <n v="125.66"/>
    <n v="125.66"/>
    <n v="125.66"/>
    <n v="125.66"/>
    <n v="125.66"/>
    <n v="125.66"/>
    <n v="125.66"/>
    <n v="125.66"/>
    <n v="125.66"/>
    <n v="125.66"/>
    <n v="1510.92"/>
    <b v="1"/>
  </r>
  <r>
    <n v="736"/>
    <s v="51"/>
    <x v="3"/>
    <s v="D. Protección Vegetal - Fitopatología"/>
    <x v="11"/>
    <m/>
    <x v="6"/>
    <s v="Aporte Patronal"/>
    <n v="3732.24"/>
    <n v="311.02"/>
    <n v="311.02"/>
    <n v="311.02"/>
    <n v="311.02"/>
    <n v="311.02"/>
    <n v="311.02"/>
    <n v="311.02"/>
    <n v="311.02"/>
    <n v="311.02"/>
    <n v="311.02"/>
    <n v="311.02"/>
    <n v="311.02"/>
    <n v="3732.24"/>
    <b v="1"/>
  </r>
  <r>
    <n v="737"/>
    <s v="51"/>
    <x v="3"/>
    <s v="D. Protección Vegetal - Fitopatología"/>
    <x v="11"/>
    <m/>
    <x v="5"/>
    <s v="Fondo de Reserva"/>
    <n v="3567.8400000000006"/>
    <n v="297.32"/>
    <n v="297.32"/>
    <n v="297.32"/>
    <n v="297.32"/>
    <n v="297.32"/>
    <n v="297.32"/>
    <n v="297.32"/>
    <n v="297.32"/>
    <n v="297.32"/>
    <n v="297.32"/>
    <n v="297.32"/>
    <n v="297.32"/>
    <n v="3567.8400000000006"/>
    <b v="1"/>
  </r>
  <r>
    <n v="738"/>
    <s v="51"/>
    <x v="3"/>
    <s v="D. Protección Vegetal - Fitopatología"/>
    <x v="11"/>
    <m/>
    <x v="7"/>
    <s v="Alimentación"/>
    <n v="1056"/>
    <n v="88"/>
    <n v="88"/>
    <n v="88"/>
    <n v="88"/>
    <n v="88"/>
    <n v="88"/>
    <n v="88"/>
    <n v="88"/>
    <n v="88"/>
    <n v="88"/>
    <n v="88"/>
    <n v="88"/>
    <n v="1056"/>
    <b v="1"/>
  </r>
  <r>
    <n v="739"/>
    <s v="53"/>
    <x v="3"/>
    <s v="D. Protección Vegetal - Fitopatología"/>
    <x v="11"/>
    <s v="SI"/>
    <x v="16"/>
    <s v="Viáticos y Subsistencias en el Interior"/>
    <n v="240"/>
    <m/>
    <n v="80"/>
    <n v="80"/>
    <n v="80"/>
    <m/>
    <m/>
    <m/>
    <m/>
    <m/>
    <m/>
    <m/>
    <m/>
    <n v="240"/>
    <b v="1"/>
  </r>
  <r>
    <n v="740"/>
    <s v="53"/>
    <x v="3"/>
    <s v="D. Protección Vegetal - Fitopatología"/>
    <x v="11"/>
    <s v="SI"/>
    <x v="29"/>
    <s v="Suministros para Actividades Agropecuarias, Pesca y Caza"/>
    <n v="2400"/>
    <m/>
    <m/>
    <n v="1200"/>
    <m/>
    <n v="1200"/>
    <m/>
    <m/>
    <m/>
    <m/>
    <m/>
    <m/>
    <m/>
    <n v="2400"/>
    <b v="1"/>
  </r>
  <r>
    <n v="741"/>
    <s v="51"/>
    <x v="3"/>
    <s v="P. Banano y Plátano "/>
    <x v="26"/>
    <m/>
    <x v="0"/>
    <s v="Remuneraciones Unificadas"/>
    <n v="21120"/>
    <n v="1760"/>
    <n v="1760"/>
    <n v="1760"/>
    <n v="1760"/>
    <n v="1760"/>
    <n v="1760"/>
    <n v="1760"/>
    <n v="1760"/>
    <n v="1760"/>
    <n v="1760"/>
    <n v="1760"/>
    <n v="1760"/>
    <n v="21120"/>
    <b v="1"/>
  </r>
  <r>
    <n v="742"/>
    <s v="51"/>
    <x v="3"/>
    <s v="P. Banano y Plátano "/>
    <x v="26"/>
    <m/>
    <x v="3"/>
    <s v="Decimotercer Sueldo"/>
    <n v="1760.0400000000002"/>
    <n v="146.66999999999999"/>
    <n v="146.66999999999999"/>
    <n v="146.66999999999999"/>
    <n v="146.66999999999999"/>
    <n v="146.66999999999999"/>
    <n v="146.66999999999999"/>
    <n v="146.66999999999999"/>
    <n v="146.66999999999999"/>
    <n v="146.66999999999999"/>
    <n v="146.66999999999999"/>
    <n v="146.66999999999999"/>
    <n v="146.66999999999999"/>
    <n v="1760.0400000000002"/>
    <b v="1"/>
  </r>
  <r>
    <n v="743"/>
    <s v="51"/>
    <x v="3"/>
    <s v="P. Banano y Plátano "/>
    <x v="26"/>
    <m/>
    <x v="4"/>
    <s v="Decimocuarto Sueldo"/>
    <n v="386.04000000000013"/>
    <n v="32.17"/>
    <n v="32.17"/>
    <n v="32.17"/>
    <n v="32.17"/>
    <n v="32.17"/>
    <n v="32.17"/>
    <n v="32.17"/>
    <n v="32.17"/>
    <n v="32.17"/>
    <n v="32.17"/>
    <n v="32.17"/>
    <n v="32.17"/>
    <n v="386.04000000000013"/>
    <b v="1"/>
  </r>
  <r>
    <n v="744"/>
    <s v="51"/>
    <x v="3"/>
    <s v="P. Banano y Plátano "/>
    <x v="26"/>
    <m/>
    <x v="6"/>
    <s v="Aporte Patronal"/>
    <n v="2038.0799999999997"/>
    <n v="169.84"/>
    <n v="169.84"/>
    <n v="169.84"/>
    <n v="169.84"/>
    <n v="169.84"/>
    <n v="169.84"/>
    <n v="169.84"/>
    <n v="169.84"/>
    <n v="169.84"/>
    <n v="169.84"/>
    <n v="169.84"/>
    <n v="169.84"/>
    <n v="2038.0799999999997"/>
    <b v="1"/>
  </r>
  <r>
    <n v="745"/>
    <s v="51"/>
    <x v="3"/>
    <s v="P. Banano y Plátano "/>
    <x v="26"/>
    <m/>
    <x v="5"/>
    <s v="Fondo de Reserva"/>
    <n v="1760.0400000000002"/>
    <n v="146.66999999999999"/>
    <n v="146.66999999999999"/>
    <n v="146.66999999999999"/>
    <n v="146.66999999999999"/>
    <n v="146.66999999999999"/>
    <n v="146.66999999999999"/>
    <n v="146.66999999999999"/>
    <n v="146.66999999999999"/>
    <n v="146.66999999999999"/>
    <n v="146.66999999999999"/>
    <n v="146.66999999999999"/>
    <n v="146.66999999999999"/>
    <n v="1760.0400000000002"/>
    <b v="1"/>
  </r>
  <r>
    <n v="746"/>
    <s v="53"/>
    <x v="3"/>
    <s v="P. Banano y Plátano "/>
    <x v="26"/>
    <s v="SI"/>
    <x v="25"/>
    <s v="Materiales de Oficina"/>
    <n v="300"/>
    <m/>
    <m/>
    <m/>
    <n v="300"/>
    <m/>
    <m/>
    <m/>
    <m/>
    <m/>
    <m/>
    <m/>
    <m/>
    <n v="300"/>
    <b v="1"/>
  </r>
  <r>
    <n v="747"/>
    <s v="53"/>
    <x v="3"/>
    <s v="P. Banano y Plátano "/>
    <x v="26"/>
    <s v="SI"/>
    <x v="26"/>
    <s v="Materiales de Aseo"/>
    <n v="500"/>
    <m/>
    <m/>
    <m/>
    <n v="500"/>
    <m/>
    <m/>
    <m/>
    <m/>
    <m/>
    <m/>
    <m/>
    <m/>
    <n v="500"/>
    <b v="1"/>
  </r>
  <r>
    <n v="748"/>
    <s v="53"/>
    <x v="3"/>
    <s v="P. Banano y Plátano "/>
    <x v="26"/>
    <s v="SI"/>
    <x v="29"/>
    <s v="Suministros para Actividades Agropecuarias, Pesca y Caza"/>
    <n v="1300"/>
    <m/>
    <m/>
    <m/>
    <n v="1300"/>
    <m/>
    <m/>
    <m/>
    <m/>
    <m/>
    <m/>
    <m/>
    <m/>
    <n v="1300"/>
    <b v="1"/>
  </r>
  <r>
    <n v="749"/>
    <s v="51"/>
    <x v="3"/>
    <s v="G. Paltas"/>
    <x v="27"/>
    <m/>
    <x v="0"/>
    <s v="Remuneraciones Unificadas"/>
    <n v="22008"/>
    <n v="1834"/>
    <n v="1834"/>
    <n v="1834"/>
    <n v="1834"/>
    <n v="1834"/>
    <n v="1834"/>
    <n v="1834"/>
    <n v="1834"/>
    <n v="1834"/>
    <n v="1834"/>
    <n v="1834"/>
    <n v="1834"/>
    <n v="22008"/>
    <b v="1"/>
  </r>
  <r>
    <n v="750"/>
    <s v="51"/>
    <x v="3"/>
    <s v="G. Paltas"/>
    <x v="27"/>
    <m/>
    <x v="2"/>
    <s v="Salarios Unificados"/>
    <n v="21427.199999999997"/>
    <n v="1785.6"/>
    <n v="1785.6"/>
    <n v="1785.6"/>
    <n v="1785.6"/>
    <n v="1785.6"/>
    <n v="1785.6"/>
    <n v="1785.6"/>
    <n v="1785.6"/>
    <n v="1785.6"/>
    <n v="1785.6"/>
    <n v="1785.6"/>
    <n v="1785.6"/>
    <n v="21427.199999999997"/>
    <b v="1"/>
  </r>
  <r>
    <n v="751"/>
    <s v="51"/>
    <x v="3"/>
    <s v="G. Paltas"/>
    <x v="27"/>
    <m/>
    <x v="3"/>
    <s v="Decimotercer Sueldo"/>
    <n v="3619.5600000000009"/>
    <n v="301.63"/>
    <n v="301.63"/>
    <n v="301.63"/>
    <n v="301.63"/>
    <n v="301.63"/>
    <n v="301.63"/>
    <n v="301.63"/>
    <n v="301.63"/>
    <n v="301.63"/>
    <n v="301.63"/>
    <n v="301.63"/>
    <n v="301.63"/>
    <n v="3619.5600000000009"/>
    <b v="1"/>
  </r>
  <r>
    <n v="752"/>
    <s v="51"/>
    <x v="3"/>
    <s v="G. Paltas"/>
    <x v="27"/>
    <m/>
    <x v="4"/>
    <s v="Decimocuarto Sueldo"/>
    <n v="2316"/>
    <n v="193"/>
    <n v="193"/>
    <n v="193"/>
    <n v="193"/>
    <n v="193"/>
    <n v="193"/>
    <n v="193"/>
    <n v="193"/>
    <n v="193"/>
    <n v="193"/>
    <n v="193"/>
    <n v="193"/>
    <n v="2316"/>
    <b v="1"/>
  </r>
  <r>
    <n v="753"/>
    <s v="51"/>
    <x v="3"/>
    <s v="G. Paltas"/>
    <x v="27"/>
    <m/>
    <x v="6"/>
    <s v="Aporte Patronal"/>
    <n v="4727.16"/>
    <n v="393.93"/>
    <n v="393.93"/>
    <n v="393.93"/>
    <n v="393.93"/>
    <n v="393.93"/>
    <n v="393.93"/>
    <n v="393.93"/>
    <n v="393.93"/>
    <n v="393.93"/>
    <n v="393.93"/>
    <n v="393.93"/>
    <n v="393.93"/>
    <n v="4727.16"/>
    <b v="1"/>
  </r>
  <r>
    <n v="754"/>
    <s v="51"/>
    <x v="3"/>
    <s v="G. Paltas"/>
    <x v="27"/>
    <m/>
    <x v="5"/>
    <s v="Fondo de Reserva"/>
    <n v="3619.5600000000009"/>
    <n v="301.63"/>
    <n v="301.63"/>
    <n v="301.63"/>
    <n v="301.63"/>
    <n v="301.63"/>
    <n v="301.63"/>
    <n v="301.63"/>
    <n v="301.63"/>
    <n v="301.63"/>
    <n v="301.63"/>
    <n v="301.63"/>
    <n v="301.63"/>
    <n v="3619.5600000000009"/>
    <b v="1"/>
  </r>
  <r>
    <n v="755"/>
    <s v="51"/>
    <x v="3"/>
    <s v="G. Paltas"/>
    <x v="27"/>
    <m/>
    <x v="7"/>
    <s v="Alimentación"/>
    <n v="4032"/>
    <n v="336"/>
    <n v="336"/>
    <n v="336"/>
    <n v="336"/>
    <n v="336"/>
    <n v="336"/>
    <n v="336"/>
    <n v="336"/>
    <n v="336"/>
    <n v="336"/>
    <n v="336"/>
    <n v="336"/>
    <n v="4032"/>
    <b v="1"/>
  </r>
  <r>
    <n v="756"/>
    <s v="53"/>
    <x v="3"/>
    <s v="G. Paltas"/>
    <x v="27"/>
    <m/>
    <x v="13"/>
    <s v="Energía Eléctrica"/>
    <n v="369"/>
    <m/>
    <n v="33.549999999999997"/>
    <n v="33.549999999999997"/>
    <n v="33.549999999999997"/>
    <n v="33.549999999999997"/>
    <n v="33.549999999999997"/>
    <n v="33.549999999999997"/>
    <n v="33.549999999999997"/>
    <n v="33.549999999999997"/>
    <n v="33.549999999999997"/>
    <n v="33.549999999999997"/>
    <n v="33.5"/>
    <n v="369.00000000000006"/>
    <b v="1"/>
  </r>
  <r>
    <n v="757"/>
    <s v="53"/>
    <x v="3"/>
    <s v="G. Paltas"/>
    <x v="27"/>
    <s v="SI"/>
    <x v="17"/>
    <s v="Maquinarias y Equipos (Instalación, Mantenimiento y Reparación)"/>
    <n v="3000"/>
    <m/>
    <m/>
    <m/>
    <n v="1000"/>
    <m/>
    <m/>
    <n v="1000"/>
    <m/>
    <m/>
    <n v="1000"/>
    <m/>
    <m/>
    <n v="3000"/>
    <b v="1"/>
  </r>
  <r>
    <n v="758"/>
    <s v="53"/>
    <x v="3"/>
    <s v="G. Paltas"/>
    <x v="27"/>
    <s v="SI"/>
    <x v="19"/>
    <s v="Vehículos Terrestres (Mantenimiento y Reparaciones)"/>
    <n v="2000"/>
    <m/>
    <m/>
    <m/>
    <m/>
    <n v="1000"/>
    <m/>
    <m/>
    <m/>
    <n v="1000"/>
    <m/>
    <m/>
    <m/>
    <n v="2000"/>
    <b v="1"/>
  </r>
  <r>
    <n v="759"/>
    <s v="53"/>
    <x v="3"/>
    <s v="G. Paltas"/>
    <x v="27"/>
    <s v="SI"/>
    <x v="32"/>
    <s v="Combustibles, Lubricantes y Aditivos en General para Vehículos Terrestres"/>
    <n v="2306"/>
    <m/>
    <n v="210"/>
    <n v="210"/>
    <n v="210"/>
    <n v="210"/>
    <n v="210"/>
    <n v="210"/>
    <n v="210"/>
    <n v="210"/>
    <n v="210"/>
    <n v="210"/>
    <n v="206"/>
    <n v="2306"/>
    <b v="1"/>
  </r>
  <r>
    <n v="760"/>
    <s v="53"/>
    <x v="3"/>
    <s v="G. Paltas"/>
    <x v="27"/>
    <s v="SI"/>
    <x v="33"/>
    <s v="Combustibles,  Lubricantes  y  Aditivos  en  General  para  Maquinarias,  Plantas  Eléctricas,_x000a_Equipos y otros; incluye consumo de gas"/>
    <n v="3673"/>
    <m/>
    <n v="340"/>
    <n v="340"/>
    <n v="340"/>
    <n v="340"/>
    <n v="330"/>
    <n v="330"/>
    <n v="330"/>
    <n v="330"/>
    <n v="330"/>
    <n v="330"/>
    <n v="333"/>
    <n v="3673"/>
    <b v="1"/>
  </r>
  <r>
    <n v="761"/>
    <s v="51"/>
    <x v="3"/>
    <s v="G. Zapotillo"/>
    <x v="27"/>
    <m/>
    <x v="2"/>
    <s v="Salarios Unificados"/>
    <n v="18492"/>
    <n v="1541"/>
    <n v="1541"/>
    <n v="1541"/>
    <n v="1541"/>
    <n v="1541"/>
    <n v="1541"/>
    <n v="1541"/>
    <n v="1541"/>
    <n v="1541"/>
    <n v="1541"/>
    <n v="1541"/>
    <n v="1541"/>
    <n v="18492"/>
    <b v="1"/>
  </r>
  <r>
    <n v="762"/>
    <s v="51"/>
    <x v="3"/>
    <s v="G. Zapotillo"/>
    <x v="27"/>
    <m/>
    <x v="3"/>
    <s v="Decimotercer Sueldo"/>
    <n v="1541.24"/>
    <n v="128.41999999999999"/>
    <n v="128.41999999999999"/>
    <n v="128.41999999999999"/>
    <n v="128.41999999999999"/>
    <n v="128.41999999999999"/>
    <n v="128.41999999999999"/>
    <n v="128.41999999999999"/>
    <n v="128.41999999999999"/>
    <n v="128.41999999999999"/>
    <n v="128.41999999999999"/>
    <n v="128.41999999999999"/>
    <n v="128.61999999999998"/>
    <n v="1541.24"/>
    <b v="1"/>
  </r>
  <r>
    <n v="763"/>
    <s v="51"/>
    <x v="3"/>
    <s v="G. Zapotillo"/>
    <x v="27"/>
    <m/>
    <x v="4"/>
    <s v="Decimocuarto Sueldo"/>
    <n v="1158"/>
    <n v="96.5"/>
    <n v="96.5"/>
    <n v="96.5"/>
    <n v="96.5"/>
    <n v="96.5"/>
    <n v="96.5"/>
    <n v="96.5"/>
    <n v="96.5"/>
    <n v="96.5"/>
    <n v="96.5"/>
    <n v="96.5"/>
    <n v="96.5"/>
    <n v="1158"/>
    <b v="1"/>
  </r>
  <r>
    <n v="764"/>
    <s v="51"/>
    <x v="3"/>
    <s v="G. Zapotillo"/>
    <x v="27"/>
    <m/>
    <x v="6"/>
    <s v="Aporte Patronal"/>
    <n v="2246.8599999999997"/>
    <n v="187.23"/>
    <n v="187.23"/>
    <n v="187.23"/>
    <n v="187.23"/>
    <n v="187.23"/>
    <n v="187.23"/>
    <n v="187.23"/>
    <n v="187.23"/>
    <n v="187.23"/>
    <n v="187.23"/>
    <n v="187.23"/>
    <n v="187.32999999999998"/>
    <n v="2246.8599999999997"/>
    <b v="1"/>
  </r>
  <r>
    <n v="765"/>
    <s v="51"/>
    <x v="3"/>
    <s v="G. Zapotillo"/>
    <x v="27"/>
    <m/>
    <x v="5"/>
    <s v="Fondo de Reserva"/>
    <n v="1541.1200000000001"/>
    <n v="128.41999999999999"/>
    <n v="128.41999999999999"/>
    <n v="128.41999999999999"/>
    <n v="128.41999999999999"/>
    <n v="128.41999999999999"/>
    <n v="128.41999999999999"/>
    <n v="128.41999999999999"/>
    <n v="128.41999999999999"/>
    <n v="128.41999999999999"/>
    <n v="128.41999999999999"/>
    <n v="128.41999999999999"/>
    <n v="128.5"/>
    <n v="1541.1200000000001"/>
    <b v="1"/>
  </r>
  <r>
    <n v="766"/>
    <s v="51"/>
    <x v="3"/>
    <s v="G. Zapotillo"/>
    <x v="27"/>
    <m/>
    <x v="7"/>
    <s v="Alimentación"/>
    <n v="3072"/>
    <n v="256"/>
    <n v="256"/>
    <n v="256"/>
    <n v="256"/>
    <n v="256"/>
    <n v="256"/>
    <n v="256"/>
    <n v="256"/>
    <n v="256"/>
    <n v="256"/>
    <n v="256"/>
    <n v="256"/>
    <n v="3072"/>
    <b v="1"/>
  </r>
  <r>
    <n v="767"/>
    <s v="53"/>
    <x v="3"/>
    <s v="G. Zapotillo"/>
    <x v="27"/>
    <m/>
    <x v="13"/>
    <s v="Energía Eléctrica"/>
    <n v="3550"/>
    <m/>
    <n v="325"/>
    <n v="325"/>
    <n v="325"/>
    <n v="325"/>
    <n v="325"/>
    <n v="325"/>
    <n v="325"/>
    <n v="325"/>
    <n v="325"/>
    <n v="325"/>
    <n v="300"/>
    <n v="3550"/>
    <b v="1"/>
  </r>
  <r>
    <n v="768"/>
    <s v="53"/>
    <x v="3"/>
    <s v="G. Zapotillo"/>
    <x v="27"/>
    <s v="SI"/>
    <x v="17"/>
    <s v="Maquinarias y Equipos (Instalación, Mantenimiento y Reparación)"/>
    <n v="3000"/>
    <m/>
    <m/>
    <m/>
    <n v="1000"/>
    <m/>
    <m/>
    <n v="1000"/>
    <m/>
    <m/>
    <n v="1000"/>
    <m/>
    <m/>
    <n v="3000"/>
    <b v="1"/>
  </r>
  <r>
    <n v="769"/>
    <s v="53"/>
    <x v="3"/>
    <s v="G. Zapotillo"/>
    <x v="27"/>
    <s v="SI"/>
    <x v="19"/>
    <s v="Vehículos Terrestres (Mantenimiento y Reparaciones)"/>
    <n v="2000"/>
    <m/>
    <m/>
    <m/>
    <m/>
    <n v="1000"/>
    <m/>
    <m/>
    <m/>
    <n v="1000"/>
    <m/>
    <m/>
    <m/>
    <n v="2000"/>
    <b v="1"/>
  </r>
  <r>
    <n v="770"/>
    <s v="53"/>
    <x v="3"/>
    <s v="G. Zapotillo"/>
    <x v="27"/>
    <s v="SI"/>
    <x v="32"/>
    <s v="Combustibles, Lubricantes y Aditivos en General para Vehículos Terrestres"/>
    <n v="2245"/>
    <m/>
    <n v="205"/>
    <n v="205"/>
    <n v="205"/>
    <n v="205"/>
    <n v="205"/>
    <n v="205"/>
    <n v="205"/>
    <n v="205"/>
    <n v="205"/>
    <n v="200"/>
    <n v="200"/>
    <n v="2245"/>
    <b v="1"/>
  </r>
  <r>
    <n v="771"/>
    <s v="53"/>
    <x v="3"/>
    <s v="G. Zapotillo"/>
    <x v="27"/>
    <s v="SI"/>
    <x v="33"/>
    <s v="Combustibles,  Lubricantes  y  Aditivos  en  General  para  Maquinarias,  Plantas  Eléctricas,_x000a_Equipos y otros; incluye consumo de gas"/>
    <n v="3560"/>
    <m/>
    <n v="330"/>
    <n v="330"/>
    <n v="330"/>
    <n v="330"/>
    <n v="320"/>
    <n v="320"/>
    <n v="320"/>
    <n v="320"/>
    <n v="320"/>
    <n v="320"/>
    <n v="320"/>
    <n v="3560"/>
    <b v="1"/>
  </r>
  <r>
    <n v="772"/>
    <s v="53"/>
    <x v="3"/>
    <s v="Adm. Subdirección"/>
    <x v="0"/>
    <m/>
    <x v="14"/>
    <s v="Telecomunicaciones"/>
    <n v="1179"/>
    <n v="98.25"/>
    <n v="98.25"/>
    <n v="98.25"/>
    <n v="98.25"/>
    <n v="98.25"/>
    <n v="98.25"/>
    <n v="98.25"/>
    <n v="98.25"/>
    <n v="98.25"/>
    <n v="98.25"/>
    <n v="98.25"/>
    <n v="98.25"/>
    <n v="1179"/>
    <b v="1"/>
  </r>
  <r>
    <n v="773"/>
    <s v="53"/>
    <x v="3"/>
    <s v="Adm. Subdirección"/>
    <x v="0"/>
    <s v="SI"/>
    <x v="36"/>
    <s v="Edición,     Impresión,     Reproducción,     Publicaciones,     Suscripciones,     Fotocopiado,_x000a_Traducción,  Empastado,  Enmarcación,  Serigrafía,  Fotografía,  Carnetización,  Filmación  e Imágenes Satelitales."/>
    <n v="3989"/>
    <n v="30"/>
    <n v="2200"/>
    <n v="30"/>
    <n v="30"/>
    <n v="30"/>
    <n v="1489"/>
    <n v="30"/>
    <n v="30"/>
    <n v="30"/>
    <n v="30"/>
    <n v="30"/>
    <n v="30"/>
    <n v="3989"/>
    <b v="1"/>
  </r>
  <r>
    <n v="774"/>
    <s v="53"/>
    <x v="3"/>
    <s v="Adm. Subdirección"/>
    <x v="0"/>
    <s v="SI"/>
    <x v="15"/>
    <s v="Pasajes al Interior"/>
    <n v="3759"/>
    <m/>
    <m/>
    <m/>
    <m/>
    <m/>
    <m/>
    <m/>
    <m/>
    <m/>
    <m/>
    <n v="3759"/>
    <m/>
    <n v="3759"/>
    <b v="1"/>
  </r>
  <r>
    <n v="775"/>
    <s v="53"/>
    <x v="3"/>
    <s v="Adm. Subdirección"/>
    <x v="0"/>
    <s v="SI"/>
    <x v="16"/>
    <s v="Viáticos y Subsistencias en el Interior"/>
    <n v="3360"/>
    <m/>
    <n v="240"/>
    <n v="150"/>
    <n v="200"/>
    <n v="180"/>
    <n v="200"/>
    <n v="240"/>
    <n v="350"/>
    <n v="300"/>
    <n v="500"/>
    <n v="500"/>
    <n v="500"/>
    <n v="3360"/>
    <b v="1"/>
  </r>
  <r>
    <n v="776"/>
    <s v="53"/>
    <x v="3"/>
    <s v="Adm. Subdirección"/>
    <x v="0"/>
    <s v="SI"/>
    <x v="25"/>
    <s v="Materiales de Oficina"/>
    <n v="874"/>
    <m/>
    <m/>
    <n v="600"/>
    <m/>
    <m/>
    <m/>
    <m/>
    <m/>
    <m/>
    <n v="274"/>
    <m/>
    <m/>
    <n v="874"/>
    <b v="1"/>
  </r>
  <r>
    <n v="777"/>
    <s v="53"/>
    <x v="3"/>
    <s v="Adm. Subdirección"/>
    <x v="0"/>
    <s v="SI"/>
    <x v="26"/>
    <s v="Materiales de Aseo"/>
    <n v="318"/>
    <m/>
    <m/>
    <n v="280"/>
    <m/>
    <m/>
    <m/>
    <m/>
    <m/>
    <m/>
    <m/>
    <n v="38"/>
    <m/>
    <n v="318"/>
    <b v="1"/>
  </r>
  <r>
    <n v="778"/>
    <s v="53"/>
    <x v="3"/>
    <s v="Adm. Subdirección"/>
    <x v="0"/>
    <s v="SI"/>
    <x v="32"/>
    <s v="Combustibles, Lubricantes y Aditivos en General para Vehículos Terrestres"/>
    <n v="6799"/>
    <m/>
    <m/>
    <m/>
    <m/>
    <n v="5000"/>
    <m/>
    <m/>
    <m/>
    <m/>
    <m/>
    <n v="1799"/>
    <m/>
    <n v="6799"/>
    <b v="1"/>
  </r>
  <r>
    <n v="779"/>
    <s v="57"/>
    <x v="3"/>
    <s v="Adm. Subdirección"/>
    <x v="0"/>
    <m/>
    <x v="42"/>
    <s v="Tasas Generales, Impuestos, Contribuciones, Permisos, Licencias y Patentes."/>
    <n v="418"/>
    <n v="25"/>
    <n v="25"/>
    <n v="40"/>
    <n v="25"/>
    <n v="25"/>
    <n v="50"/>
    <n v="25"/>
    <n v="33"/>
    <n v="25"/>
    <n v="45"/>
    <n v="50"/>
    <n v="50"/>
    <n v="418"/>
    <b v="1"/>
  </r>
  <r>
    <n v="780"/>
    <s v="51"/>
    <x v="4"/>
    <s v="D. Investigación"/>
    <x v="19"/>
    <m/>
    <x v="0"/>
    <s v="Remuneraciones Unificadas"/>
    <n v="141852"/>
    <n v="11821"/>
    <n v="11821"/>
    <n v="11821"/>
    <n v="11821"/>
    <n v="11821"/>
    <n v="11821"/>
    <n v="11821"/>
    <n v="11821"/>
    <n v="11821"/>
    <n v="11821"/>
    <n v="11821"/>
    <n v="11821"/>
    <n v="141852"/>
    <b v="1"/>
  </r>
  <r>
    <n v="781"/>
    <s v="51"/>
    <x v="4"/>
    <s v="D. Investigación"/>
    <x v="19"/>
    <m/>
    <x v="2"/>
    <s v="Salarios Unificados"/>
    <n v="133920"/>
    <n v="11160"/>
    <n v="11160"/>
    <n v="11160"/>
    <n v="11160"/>
    <n v="11160"/>
    <n v="11160"/>
    <n v="11160"/>
    <n v="11160"/>
    <n v="11160"/>
    <n v="11160"/>
    <n v="11160"/>
    <n v="11160"/>
    <n v="133920"/>
    <b v="1"/>
  </r>
  <r>
    <n v="782"/>
    <s v="51"/>
    <x v="4"/>
    <s v="D. Investigación"/>
    <x v="19"/>
    <m/>
    <x v="3"/>
    <s v="Decimotercer Sueldo"/>
    <n v="22981"/>
    <n v="0"/>
    <n v="0"/>
    <n v="0"/>
    <n v="0"/>
    <n v="0"/>
    <n v="0"/>
    <n v="0"/>
    <n v="0"/>
    <n v="0"/>
    <n v="0"/>
    <n v="0"/>
    <n v="22981"/>
    <n v="22981"/>
    <b v="1"/>
  </r>
  <r>
    <n v="783"/>
    <s v="51"/>
    <x v="4"/>
    <s v="D. Investigación"/>
    <x v="19"/>
    <m/>
    <x v="4"/>
    <s v="Decimocuarto Sueldo"/>
    <n v="12738"/>
    <m/>
    <m/>
    <n v="12738"/>
    <m/>
    <m/>
    <m/>
    <m/>
    <n v="0"/>
    <m/>
    <m/>
    <m/>
    <n v="0"/>
    <n v="12738"/>
    <b v="1"/>
  </r>
  <r>
    <n v="784"/>
    <s v="51"/>
    <x v="4"/>
    <s v="D. Investigación"/>
    <x v="19"/>
    <m/>
    <x v="1"/>
    <s v="Servicios Personales por Contrato"/>
    <n v="45972"/>
    <n v="3831"/>
    <n v="3831"/>
    <n v="3831"/>
    <n v="3831"/>
    <n v="3831"/>
    <n v="3831"/>
    <n v="3831"/>
    <n v="3831"/>
    <n v="3831"/>
    <n v="3831"/>
    <n v="3831"/>
    <n v="3831"/>
    <n v="45972"/>
    <b v="1"/>
  </r>
  <r>
    <n v="785"/>
    <s v="51"/>
    <x v="4"/>
    <s v="Transferencia de Tecnología"/>
    <x v="14"/>
    <m/>
    <x v="0"/>
    <s v="Remuneraciones Unificadas"/>
    <n v="24348"/>
    <n v="2029"/>
    <n v="2029"/>
    <n v="2029"/>
    <n v="2029"/>
    <n v="2029"/>
    <n v="2029"/>
    <n v="2029"/>
    <n v="2029"/>
    <n v="2029"/>
    <n v="2029"/>
    <n v="2029"/>
    <n v="2029"/>
    <n v="24348"/>
    <b v="1"/>
  </r>
  <r>
    <n v="786"/>
    <s v="51"/>
    <x v="4"/>
    <s v="Transferencia de Tecnología"/>
    <x v="14"/>
    <m/>
    <x v="3"/>
    <s v="Decimotercer Sueldo"/>
    <n v="2029"/>
    <m/>
    <m/>
    <m/>
    <m/>
    <m/>
    <m/>
    <m/>
    <m/>
    <m/>
    <m/>
    <m/>
    <n v="2029"/>
    <n v="2029"/>
    <b v="1"/>
  </r>
  <r>
    <n v="787"/>
    <s v="51"/>
    <x v="4"/>
    <s v="Transferencia de Tecnología"/>
    <x v="14"/>
    <m/>
    <x v="4"/>
    <s v="Decimocuarto Sueldo"/>
    <n v="772"/>
    <m/>
    <m/>
    <n v="772"/>
    <m/>
    <m/>
    <m/>
    <m/>
    <m/>
    <m/>
    <m/>
    <m/>
    <m/>
    <n v="772"/>
    <b v="1"/>
  </r>
  <r>
    <n v="788"/>
    <s v="51"/>
    <x v="4"/>
    <s v="Producción"/>
    <x v="10"/>
    <m/>
    <x v="0"/>
    <s v="Remuneraciones Unificadas"/>
    <n v="13032"/>
    <n v="1086"/>
    <n v="1086"/>
    <n v="1086"/>
    <n v="1086"/>
    <n v="1086"/>
    <n v="1086"/>
    <n v="1086"/>
    <n v="1086"/>
    <n v="1086"/>
    <n v="1086"/>
    <n v="1086"/>
    <n v="1086"/>
    <n v="13032"/>
    <b v="1"/>
  </r>
  <r>
    <n v="789"/>
    <s v="51"/>
    <x v="4"/>
    <s v="Producción"/>
    <x v="10"/>
    <m/>
    <x v="1"/>
    <s v="Servicios Personales por Contrato"/>
    <n v="25356"/>
    <n v="2113"/>
    <n v="2113"/>
    <n v="2113"/>
    <n v="2113"/>
    <n v="2113"/>
    <n v="2113"/>
    <n v="2113"/>
    <n v="2113"/>
    <n v="2113"/>
    <n v="2113"/>
    <n v="2113"/>
    <n v="2113"/>
    <n v="25356"/>
    <b v="1"/>
  </r>
  <r>
    <n v="790"/>
    <s v="51"/>
    <x v="4"/>
    <s v="Producción"/>
    <x v="10"/>
    <m/>
    <x v="2"/>
    <s v="Salarios Unificados"/>
    <n v="64281.599999999991"/>
    <n v="5356.8"/>
    <n v="5356.8"/>
    <n v="5356.8"/>
    <n v="5356.8"/>
    <n v="5356.8"/>
    <n v="5356.8"/>
    <n v="5356.8"/>
    <n v="5356.8"/>
    <n v="5356.8"/>
    <n v="5356.8"/>
    <n v="5356.8"/>
    <n v="5356.8"/>
    <n v="64281.600000000013"/>
    <b v="1"/>
  </r>
  <r>
    <n v="791"/>
    <s v="51"/>
    <x v="4"/>
    <s v="Producción"/>
    <x v="10"/>
    <m/>
    <x v="3"/>
    <s v="Decimotercer Sueldo"/>
    <n v="6442.8"/>
    <m/>
    <m/>
    <m/>
    <m/>
    <m/>
    <m/>
    <m/>
    <m/>
    <m/>
    <m/>
    <m/>
    <n v="6442.8"/>
    <n v="6442.8"/>
    <b v="1"/>
  </r>
  <r>
    <n v="792"/>
    <s v="51"/>
    <x v="4"/>
    <s v="Producción"/>
    <x v="10"/>
    <m/>
    <x v="4"/>
    <s v="Decimocuarto Sueldo"/>
    <n v="5790"/>
    <m/>
    <m/>
    <n v="5790"/>
    <m/>
    <m/>
    <m/>
    <m/>
    <m/>
    <m/>
    <m/>
    <m/>
    <m/>
    <n v="5790"/>
    <b v="1"/>
  </r>
  <r>
    <n v="793"/>
    <s v="51"/>
    <x v="4"/>
    <s v="Administración Técnica Estación"/>
    <x v="18"/>
    <m/>
    <x v="0"/>
    <s v="Remuneraciones Unificadas"/>
    <n v="121176"/>
    <n v="10098"/>
    <n v="10098"/>
    <n v="10098"/>
    <n v="10098"/>
    <n v="10098"/>
    <n v="10098"/>
    <n v="10098"/>
    <n v="10098"/>
    <n v="10098"/>
    <n v="10098"/>
    <n v="10098"/>
    <n v="10098"/>
    <n v="121176"/>
    <b v="1"/>
  </r>
  <r>
    <n v="794"/>
    <s v="51"/>
    <x v="4"/>
    <s v="Administración Técnica Estación"/>
    <x v="18"/>
    <m/>
    <x v="1"/>
    <s v="Servicios Personales por Contrato"/>
    <n v="107856"/>
    <n v="8988"/>
    <n v="8988"/>
    <n v="8988"/>
    <n v="8988"/>
    <n v="8988"/>
    <n v="8988"/>
    <n v="8988"/>
    <n v="8988"/>
    <n v="8988"/>
    <n v="8988"/>
    <n v="8988"/>
    <n v="8988"/>
    <n v="107856"/>
    <b v="1"/>
  </r>
  <r>
    <n v="795"/>
    <s v="51"/>
    <x v="4"/>
    <s v="Administración Técnica Estación"/>
    <x v="18"/>
    <m/>
    <x v="3"/>
    <s v="Decimotercer Sueldo"/>
    <n v="19086"/>
    <m/>
    <m/>
    <m/>
    <m/>
    <m/>
    <m/>
    <m/>
    <m/>
    <m/>
    <m/>
    <m/>
    <n v="19086"/>
    <n v="19086"/>
    <b v="1"/>
  </r>
  <r>
    <n v="796"/>
    <s v="51"/>
    <x v="4"/>
    <s v="Administración Técnica Estación"/>
    <x v="18"/>
    <m/>
    <x v="4"/>
    <s v="Decimocuarto Sueldo"/>
    <n v="9575"/>
    <m/>
    <m/>
    <n v="9575"/>
    <m/>
    <m/>
    <m/>
    <m/>
    <m/>
    <m/>
    <m/>
    <m/>
    <n v="0"/>
    <n v="9575"/>
    <b v="1"/>
  </r>
  <r>
    <n v="797"/>
    <s v="51"/>
    <x v="4"/>
    <s v="Administración Técnica Estación"/>
    <x v="18"/>
    <m/>
    <x v="6"/>
    <s v="Aporte Patronal"/>
    <n v="69719"/>
    <n v="5809.92"/>
    <n v="5809.92"/>
    <n v="5809.92"/>
    <n v="5809.92"/>
    <n v="5809.92"/>
    <n v="5809.92"/>
    <n v="5809.92"/>
    <n v="5809.92"/>
    <n v="5809.92"/>
    <n v="5809.92"/>
    <n v="5809.9"/>
    <n v="5809.9"/>
    <n v="69718.999999999985"/>
    <b v="1"/>
  </r>
  <r>
    <n v="798"/>
    <s v="51"/>
    <x v="4"/>
    <s v="Administración Técnica Estación"/>
    <x v="18"/>
    <m/>
    <x v="5"/>
    <s v="Fondo de Reserva"/>
    <n v="54756"/>
    <n v="4563"/>
    <n v="4563"/>
    <n v="4563"/>
    <n v="4563"/>
    <n v="4563"/>
    <n v="4563"/>
    <n v="4563"/>
    <n v="4563"/>
    <n v="4563"/>
    <n v="4563"/>
    <n v="4563"/>
    <n v="4563"/>
    <n v="54756"/>
    <b v="1"/>
  </r>
  <r>
    <n v="799"/>
    <s v="51"/>
    <x v="4"/>
    <s v="Administración Técnica Estación"/>
    <x v="18"/>
    <m/>
    <x v="9"/>
    <s v="Horas Extraordinarias y Suplementarias"/>
    <n v="1677"/>
    <n v="139.75"/>
    <n v="139.75"/>
    <n v="139.75"/>
    <n v="139.75"/>
    <n v="139.75"/>
    <n v="139.75"/>
    <n v="139.75"/>
    <n v="139.75"/>
    <n v="139.75"/>
    <n v="139.75"/>
    <n v="139.75"/>
    <n v="139.75"/>
    <n v="1677"/>
    <b v="1"/>
  </r>
  <r>
    <n v="800"/>
    <s v="51"/>
    <x v="4"/>
    <s v="Administración Técnica Estación"/>
    <x v="18"/>
    <m/>
    <x v="10"/>
    <s v="Encargos"/>
    <n v="8588"/>
    <n v="715.67"/>
    <n v="715.67"/>
    <n v="715.67"/>
    <n v="715.67"/>
    <n v="715.67"/>
    <n v="715.67"/>
    <n v="715.67"/>
    <n v="715.67"/>
    <n v="715.67"/>
    <n v="715.67"/>
    <n v="715.63"/>
    <n v="715.67"/>
    <n v="8588"/>
    <b v="1"/>
  </r>
  <r>
    <n v="801"/>
    <s v="51"/>
    <x v="4"/>
    <s v="Administración Técnica Estación"/>
    <x v="18"/>
    <m/>
    <x v="7"/>
    <s v="Alimentación"/>
    <n v="45540"/>
    <n v="3795"/>
    <n v="3795"/>
    <n v="3795"/>
    <n v="3795"/>
    <n v="3795"/>
    <n v="3795"/>
    <n v="3795"/>
    <n v="3795"/>
    <n v="3795"/>
    <n v="3795"/>
    <n v="3795"/>
    <n v="3795"/>
    <n v="45540"/>
    <b v="1"/>
  </r>
  <r>
    <n v="802"/>
    <s v="53"/>
    <x v="4"/>
    <s v="Administración Técnica Estación"/>
    <x v="18"/>
    <m/>
    <x v="11"/>
    <s v="Agua Potable"/>
    <n v="12000"/>
    <n v="1000"/>
    <n v="1000"/>
    <n v="1000"/>
    <n v="1000"/>
    <n v="1000"/>
    <n v="1000"/>
    <n v="1000"/>
    <n v="1000"/>
    <n v="1000"/>
    <n v="1000"/>
    <n v="1000"/>
    <n v="1000"/>
    <n v="12000"/>
    <b v="1"/>
  </r>
  <r>
    <n v="803"/>
    <s v="53"/>
    <x v="4"/>
    <s v="Administración Técnica Estación"/>
    <x v="18"/>
    <m/>
    <x v="12"/>
    <s v="Agua de Riego"/>
    <n v="400"/>
    <n v="33.340000000000003"/>
    <n v="33.340000000000003"/>
    <n v="33.340000000000003"/>
    <n v="33.340000000000003"/>
    <n v="33.33"/>
    <n v="33.33"/>
    <n v="33.33"/>
    <n v="33.33"/>
    <n v="33.33"/>
    <n v="33.33"/>
    <n v="33.33"/>
    <n v="33.33"/>
    <n v="399.99999999999989"/>
    <b v="1"/>
  </r>
  <r>
    <n v="804"/>
    <s v="53"/>
    <x v="4"/>
    <s v="Administración Técnica Estación"/>
    <x v="18"/>
    <m/>
    <x v="13"/>
    <s v="Energía Eléctrica"/>
    <n v="40241"/>
    <n v="3353.42"/>
    <n v="3353.42"/>
    <n v="3353.42"/>
    <n v="3353.42"/>
    <n v="3353.42"/>
    <n v="3353.42"/>
    <n v="3353.42"/>
    <n v="3353.42"/>
    <n v="3353.41"/>
    <n v="3353.41"/>
    <n v="3353.41"/>
    <n v="3353.41"/>
    <n v="40241"/>
    <b v="1"/>
  </r>
  <r>
    <n v="805"/>
    <s v="53"/>
    <x v="4"/>
    <s v="Administración Técnica Estación"/>
    <x v="18"/>
    <m/>
    <x v="14"/>
    <s v="Telecomunicaciones"/>
    <n v="500"/>
    <n v="41.67"/>
    <n v="41.67"/>
    <n v="41.67"/>
    <n v="41.67"/>
    <n v="41.67"/>
    <n v="41.67"/>
    <n v="41.67"/>
    <n v="41.67"/>
    <n v="41.67"/>
    <n v="41.67"/>
    <n v="41.67"/>
    <n v="41.63"/>
    <n v="500.00000000000011"/>
    <b v="1"/>
  </r>
  <r>
    <n v="806"/>
    <s v="53"/>
    <x v="4"/>
    <s v="Administración Técnica Estación"/>
    <x v="18"/>
    <m/>
    <x v="44"/>
    <s v="Servicio de Correo"/>
    <n v="800"/>
    <n v="66.67"/>
    <n v="66.67"/>
    <n v="66.67"/>
    <n v="66.67"/>
    <n v="66.67"/>
    <n v="66.67"/>
    <n v="66.67"/>
    <n v="66.67"/>
    <n v="66.67"/>
    <n v="66.67"/>
    <n v="66.67"/>
    <n v="66.63"/>
    <n v="799.99999999999989"/>
    <b v="1"/>
  </r>
  <r>
    <n v="807"/>
    <s v="53"/>
    <x v="4"/>
    <s v="Administración Técnica Estación"/>
    <x v="18"/>
    <s v="SI"/>
    <x v="50"/>
    <s v="Servicios de Aseo; Lavado de Vestimenta de Trabajo; Fumigación, Desinfección y Limpieza_x000a_de Instalaciones"/>
    <n v="25844"/>
    <n v="2153.67"/>
    <n v="2153.67"/>
    <n v="2153.67"/>
    <n v="2153.67"/>
    <n v="2153.67"/>
    <n v="2153.67"/>
    <n v="2153.67"/>
    <n v="2153.67"/>
    <n v="2153.67"/>
    <n v="2153.67"/>
    <n v="2153.67"/>
    <n v="2153.63"/>
    <n v="25843.999999999996"/>
    <b v="1"/>
  </r>
  <r>
    <n v="808"/>
    <s v="53"/>
    <x v="4"/>
    <s v="Administración Técnica Estación"/>
    <x v="18"/>
    <m/>
    <x v="20"/>
    <s v="Edificios,   Locales   y   Residencias,   Parqueaderos,   Casilleros   Judiciales   y   Bancarios_x000a_(Arrendamiento)"/>
    <n v="1004"/>
    <n v="83.67"/>
    <n v="83.67"/>
    <n v="83.67"/>
    <n v="83.67"/>
    <n v="83.67"/>
    <n v="83.67"/>
    <n v="83.67"/>
    <n v="83.67"/>
    <n v="83.67"/>
    <n v="83.67"/>
    <n v="83.67"/>
    <n v="83.63"/>
    <n v="1003.9999999999999"/>
    <b v="1"/>
  </r>
  <r>
    <n v="809"/>
    <s v="53"/>
    <x v="4"/>
    <s v="Administración Técnica Estación"/>
    <x v="18"/>
    <s v="SI"/>
    <x v="32"/>
    <s v="Combustibles, Lubricantes y Aditivos en General para Vehículos Terrestres"/>
    <n v="12647"/>
    <n v="1053.92"/>
    <n v="1053.92"/>
    <n v="1053.92"/>
    <n v="1053.92"/>
    <n v="1053.92"/>
    <n v="1053.92"/>
    <n v="1053.92"/>
    <n v="1053.92"/>
    <n v="1053.92"/>
    <n v="1053.92"/>
    <n v="1053.92"/>
    <n v="1053.8800000000001"/>
    <n v="12647"/>
    <b v="1"/>
  </r>
  <r>
    <n v="810"/>
    <s v="53"/>
    <x v="4"/>
    <s v="Administración Técnica Estación"/>
    <x v="18"/>
    <m/>
    <x v="51"/>
    <s v="Almacenamiento, Embalaje, Envase y Recarga de Extintores"/>
    <n v="419"/>
    <n v="34.92"/>
    <n v="34.92"/>
    <n v="34.92"/>
    <n v="34.92"/>
    <n v="34.92"/>
    <n v="34.92"/>
    <n v="34.92"/>
    <n v="34.92"/>
    <n v="34.92"/>
    <n v="34.92"/>
    <n v="34.92"/>
    <n v="34.880000000000003"/>
    <n v="419.00000000000011"/>
    <b v="1"/>
  </r>
  <r>
    <n v="811"/>
    <s v="53"/>
    <x v="4"/>
    <s v="Administración Técnica Estación"/>
    <x v="18"/>
    <s v="SI"/>
    <x v="36"/>
    <s v="Edición,     Impresión,     Reproducción,     Publicaciones,     Suscripciones,     Fotocopiado,_x000a_Traducción,  Empastado,  Enmarcación,  Serigrafía,  Fotografía,  Carnetización,  Filmación  e Imágenes Satelitales."/>
    <n v="108"/>
    <n v="9"/>
    <n v="9"/>
    <n v="9"/>
    <n v="9"/>
    <n v="9"/>
    <n v="9"/>
    <n v="9"/>
    <n v="9"/>
    <n v="9"/>
    <n v="9"/>
    <n v="9"/>
    <n v="9"/>
    <n v="108"/>
    <b v="1"/>
  </r>
  <r>
    <n v="812"/>
    <s v="53"/>
    <x v="4"/>
    <s v="Administración Técnica Estación"/>
    <x v="18"/>
    <s v="SI"/>
    <x v="52"/>
    <s v="Alimentos y Bebidas"/>
    <n v="354"/>
    <n v="29.5"/>
    <n v="29.5"/>
    <n v="29.5"/>
    <n v="29.5"/>
    <n v="29.5"/>
    <n v="29.5"/>
    <n v="29.5"/>
    <n v="29.5"/>
    <n v="29.5"/>
    <n v="29.5"/>
    <n v="29.5"/>
    <n v="29.5"/>
    <n v="354"/>
    <b v="1"/>
  </r>
  <r>
    <n v="813"/>
    <s v="53"/>
    <x v="4"/>
    <s v="Administración Técnica Estación"/>
    <x v="18"/>
    <s v="SI"/>
    <x v="28"/>
    <s v="Insumos,    Materiales    y   Suministros    para    la    Construcción,    Electricidad,    Plomería,_x000a_Carpintería, Señalización Vial, Navegación y Contra Incendios"/>
    <n v="3000"/>
    <n v="250"/>
    <n v="250"/>
    <n v="250"/>
    <n v="250"/>
    <n v="250"/>
    <n v="250"/>
    <n v="250"/>
    <n v="250"/>
    <n v="250"/>
    <n v="250"/>
    <n v="250"/>
    <n v="250"/>
    <n v="3000"/>
    <b v="1"/>
  </r>
  <r>
    <n v="814"/>
    <s v="53"/>
    <x v="4"/>
    <s v="Producción"/>
    <x v="10"/>
    <s v="SI"/>
    <x v="28"/>
    <s v="Insumos,    Materiales    y   Suministros    para    la    Construcción,    Electricidad,    Plomería,_x000a_Carpintería, Señalización Vial, Navegación y Contra Incendios"/>
    <n v="2000"/>
    <n v="166.67"/>
    <n v="166.67"/>
    <n v="166.67"/>
    <n v="166.67"/>
    <n v="166.67"/>
    <n v="166.67"/>
    <n v="166.67"/>
    <n v="166.67"/>
    <n v="166.67"/>
    <n v="166.67"/>
    <n v="166.67"/>
    <n v="166.63"/>
    <n v="2000"/>
    <b v="1"/>
  </r>
  <r>
    <n v="815"/>
    <s v="53"/>
    <x v="4"/>
    <s v="D. Investigación"/>
    <x v="19"/>
    <s v="SI"/>
    <x v="28"/>
    <s v="Insumos,    Materiales    y   Suministros    para    la    Construcción,    Electricidad,    Plomería,_x000a_Carpintería, Señalización Vial, Navegación y Contra Incendios"/>
    <n v="1000"/>
    <n v="83.33"/>
    <n v="83.33"/>
    <n v="83.33"/>
    <n v="83.33"/>
    <n v="83.33"/>
    <n v="83.33"/>
    <n v="83.33"/>
    <n v="83.33"/>
    <n v="83.33"/>
    <n v="83.33"/>
    <n v="83.33"/>
    <n v="83.37"/>
    <n v="1000.0000000000001"/>
    <b v="1"/>
  </r>
  <r>
    <n v="816"/>
    <s v="53"/>
    <x v="4"/>
    <s v="Producción"/>
    <x v="10"/>
    <s v="SI"/>
    <x v="33"/>
    <s v="Combustibles,  Lubricantes  y  Aditivos  en  General  para  Maquinarias,  Plantas  Eléctricas,_x000a_Equipos y otros; incluye consumo de gas"/>
    <n v="6000"/>
    <n v="500"/>
    <n v="500"/>
    <n v="500"/>
    <n v="500"/>
    <n v="500"/>
    <n v="500"/>
    <n v="500"/>
    <n v="500"/>
    <n v="500"/>
    <n v="500"/>
    <n v="500"/>
    <n v="500"/>
    <n v="6000"/>
    <b v="1"/>
  </r>
  <r>
    <n v="817"/>
    <s v="53"/>
    <x v="4"/>
    <s v="D. Investigación"/>
    <x v="19"/>
    <s v="SI"/>
    <x v="33"/>
    <s v="Combustibles,  Lubricantes  y  Aditivos  en  General  para  Maquinarias,  Plantas  Eléctricas,_x000a_Equipos y otros; incluye consumo de gas"/>
    <n v="2000"/>
    <n v="166.67"/>
    <n v="166.67"/>
    <n v="166.67"/>
    <n v="166.67"/>
    <n v="166.67"/>
    <n v="166.67"/>
    <n v="166.67"/>
    <n v="166.67"/>
    <n v="166.67"/>
    <n v="166.67"/>
    <n v="166.67"/>
    <n v="166.63"/>
    <n v="2000"/>
    <b v="1"/>
  </r>
  <r>
    <n v="818"/>
    <s v="53"/>
    <x v="4"/>
    <s v="Administración Técnica Estación"/>
    <x v="18"/>
    <s v="SI"/>
    <x v="17"/>
    <s v="Maquinarias y Equipos (Instalación, Mantenimiento y Reparación)"/>
    <n v="4500"/>
    <n v="375"/>
    <n v="375"/>
    <n v="375"/>
    <n v="375"/>
    <n v="375"/>
    <n v="375"/>
    <n v="375"/>
    <n v="375"/>
    <n v="375"/>
    <n v="375"/>
    <n v="375"/>
    <n v="375"/>
    <n v="4500"/>
    <b v="1"/>
  </r>
  <r>
    <n v="819"/>
    <s v="53"/>
    <x v="4"/>
    <s v="Producción"/>
    <x v="10"/>
    <s v="SI"/>
    <x v="17"/>
    <s v="Maquinarias y Equipos (Instalación, Mantenimiento y Reparación)"/>
    <n v="4000"/>
    <n v="333.33"/>
    <n v="333.33"/>
    <n v="333.33"/>
    <n v="333.33"/>
    <n v="333.33"/>
    <n v="333.33"/>
    <n v="333.33"/>
    <n v="333.33"/>
    <n v="333.33"/>
    <n v="333.33"/>
    <n v="333.33"/>
    <n v="333.37"/>
    <n v="3999.9999999999995"/>
    <b v="1"/>
  </r>
  <r>
    <n v="820"/>
    <s v="53"/>
    <x v="4"/>
    <s v="Administración Técnica Estación"/>
    <x v="18"/>
    <s v="SI"/>
    <x v="17"/>
    <s v="Maquinarias y Equipos (Instalación, Mantenimiento y Reparación)"/>
    <n v="1139"/>
    <n v="94.92"/>
    <n v="94.92"/>
    <n v="94.92"/>
    <n v="94.92"/>
    <n v="94.92"/>
    <n v="94.92"/>
    <n v="94.92"/>
    <n v="94.92"/>
    <n v="94.92"/>
    <n v="94.92"/>
    <n v="94.92"/>
    <n v="94.88"/>
    <n v="1139"/>
    <b v="1"/>
  </r>
  <r>
    <n v="821"/>
    <s v="53"/>
    <x v="4"/>
    <s v="Administración Técnica Estación"/>
    <x v="18"/>
    <s v="SI"/>
    <x v="25"/>
    <s v="Materiales de Oficina"/>
    <n v="5671"/>
    <n v="1500"/>
    <n v="4171"/>
    <m/>
    <m/>
    <m/>
    <m/>
    <m/>
    <m/>
    <m/>
    <m/>
    <m/>
    <m/>
    <n v="5671"/>
    <b v="1"/>
  </r>
  <r>
    <n v="822"/>
    <s v="53"/>
    <x v="4"/>
    <s v="Administración Técnica Estación"/>
    <x v="18"/>
    <s v="SI"/>
    <x v="23"/>
    <s v="Mantenimiento y Reparación de Equipos y Sistemas Informáticos"/>
    <n v="182"/>
    <m/>
    <n v="182"/>
    <m/>
    <m/>
    <m/>
    <m/>
    <m/>
    <m/>
    <m/>
    <m/>
    <m/>
    <m/>
    <n v="182"/>
    <b v="1"/>
  </r>
  <r>
    <n v="823"/>
    <s v="53"/>
    <x v="4"/>
    <s v="Administración Técnica Estación"/>
    <x v="18"/>
    <s v="SI"/>
    <x v="15"/>
    <s v="Pasajes al Interior"/>
    <n v="513"/>
    <m/>
    <n v="150"/>
    <m/>
    <n v="150"/>
    <m/>
    <m/>
    <m/>
    <n v="213"/>
    <m/>
    <m/>
    <m/>
    <m/>
    <n v="513"/>
    <b v="1"/>
  </r>
  <r>
    <n v="824"/>
    <s v="53"/>
    <x v="4"/>
    <s v="Producción"/>
    <x v="10"/>
    <s v="SI"/>
    <x v="16"/>
    <s v="Viáticos y Subsistencias en el Interior"/>
    <n v="500"/>
    <n v="500"/>
    <m/>
    <m/>
    <m/>
    <m/>
    <m/>
    <m/>
    <m/>
    <m/>
    <m/>
    <m/>
    <m/>
    <n v="500"/>
    <b v="1"/>
  </r>
  <r>
    <n v="825"/>
    <s v="53"/>
    <x v="4"/>
    <s v="D. Investigación"/>
    <x v="19"/>
    <s v="SI"/>
    <x v="16"/>
    <s v="Viáticos y Subsistencias en el Interior"/>
    <n v="1500"/>
    <m/>
    <n v="500"/>
    <m/>
    <m/>
    <n v="500"/>
    <m/>
    <m/>
    <n v="200"/>
    <n v="200"/>
    <m/>
    <n v="100"/>
    <m/>
    <n v="1500"/>
    <b v="1"/>
  </r>
  <r>
    <n v="826"/>
    <s v="53"/>
    <x v="4"/>
    <s v="Administración Técnica Estación"/>
    <x v="18"/>
    <s v="SI"/>
    <x v="16"/>
    <s v="Viáticos y Subsistencias en el Interior"/>
    <n v="1046"/>
    <m/>
    <n v="200"/>
    <m/>
    <n v="300"/>
    <m/>
    <n v="400"/>
    <m/>
    <m/>
    <n v="146"/>
    <m/>
    <m/>
    <m/>
    <n v="1046"/>
    <b v="1"/>
  </r>
  <r>
    <n v="827"/>
    <s v="53"/>
    <x v="4"/>
    <s v="Producción"/>
    <x v="10"/>
    <s v="SI"/>
    <x v="40"/>
    <s v="Insumos, Materiales, Suministros y Bienes para Investigación"/>
    <n v="12000"/>
    <m/>
    <m/>
    <n v="12000"/>
    <m/>
    <m/>
    <m/>
    <m/>
    <m/>
    <m/>
    <m/>
    <m/>
    <m/>
    <n v="12000"/>
    <b v="1"/>
  </r>
  <r>
    <n v="828"/>
    <s v="53"/>
    <x v="4"/>
    <s v="D. Investigación"/>
    <x v="19"/>
    <s v="SI"/>
    <x v="40"/>
    <s v="Insumos, Materiales, Suministros y Bienes para Investigación"/>
    <n v="6000"/>
    <m/>
    <m/>
    <n v="6000"/>
    <m/>
    <m/>
    <m/>
    <m/>
    <m/>
    <m/>
    <m/>
    <m/>
    <m/>
    <n v="6000"/>
    <b v="1"/>
  </r>
  <r>
    <n v="829"/>
    <s v="53"/>
    <x v="4"/>
    <s v="Transferencia de Tecnología"/>
    <x v="14"/>
    <s v="SI"/>
    <x v="40"/>
    <s v="Insumos, Materiales, Suministros y Bienes para Investigación"/>
    <n v="2000"/>
    <m/>
    <m/>
    <n v="1000"/>
    <n v="1000"/>
    <m/>
    <m/>
    <m/>
    <m/>
    <m/>
    <m/>
    <m/>
    <m/>
    <n v="2000"/>
    <b v="1"/>
  </r>
  <r>
    <n v="830"/>
    <s v="53"/>
    <x v="4"/>
    <s v="Producción"/>
    <x v="10"/>
    <s v="SI"/>
    <x v="29"/>
    <s v="Suministros para Actividades Agropecuarias, Pesca y Caza"/>
    <n v="1000"/>
    <n v="1000"/>
    <m/>
    <m/>
    <m/>
    <m/>
    <m/>
    <m/>
    <m/>
    <m/>
    <m/>
    <m/>
    <m/>
    <n v="1000"/>
    <b v="1"/>
  </r>
  <r>
    <n v="831"/>
    <s v="53"/>
    <x v="4"/>
    <s v="D. Investigación"/>
    <x v="19"/>
    <s v="SI"/>
    <x v="29"/>
    <s v="Suministros para Actividades Agropecuarias, Pesca y Caza"/>
    <n v="1000"/>
    <m/>
    <m/>
    <n v="500"/>
    <m/>
    <m/>
    <n v="500"/>
    <m/>
    <m/>
    <m/>
    <m/>
    <m/>
    <m/>
    <n v="1000"/>
    <b v="1"/>
  </r>
  <r>
    <n v="832"/>
    <s v="53"/>
    <x v="4"/>
    <s v="Administración Técnica Estación"/>
    <x v="18"/>
    <s v="SI"/>
    <x v="18"/>
    <s v="Instalación, Mantenimiento y Reparación de Edificios, Locales y Residencias de propiedad_x000a_de las Entidades Públicas"/>
    <n v="6500"/>
    <n v="541.66999999999996"/>
    <n v="541.66999999999996"/>
    <n v="541.66999999999996"/>
    <n v="541.66999999999996"/>
    <n v="541.66999999999996"/>
    <n v="541.66999999999996"/>
    <n v="541.66999999999996"/>
    <n v="541.66999999999996"/>
    <n v="541.66999999999996"/>
    <n v="541.66999999999996"/>
    <n v="541.66999999999996"/>
    <n v="541.63"/>
    <n v="6500"/>
    <b v="1"/>
  </r>
  <r>
    <n v="833"/>
    <s v="53"/>
    <x v="4"/>
    <s v="Administración Técnica Estación"/>
    <x v="18"/>
    <s v="SI"/>
    <x v="18"/>
    <s v="Instalación, Mantenimiento y Reparación de Edificios, Locales y Residencias de propiedad_x000a_de las Entidades Públicas"/>
    <n v="2347"/>
    <n v="195.58"/>
    <n v="195.58"/>
    <n v="195.58"/>
    <n v="195.58"/>
    <n v="195.58"/>
    <n v="195.58"/>
    <n v="195.58"/>
    <n v="195.58"/>
    <n v="195.58"/>
    <n v="195.58"/>
    <n v="195.58"/>
    <n v="195.62"/>
    <n v="2346.9999999999995"/>
    <b v="1"/>
  </r>
  <r>
    <n v="834"/>
    <s v="53"/>
    <x v="4"/>
    <s v="Administración Técnica Estación"/>
    <x v="18"/>
    <s v="SI"/>
    <x v="18"/>
    <s v="Instalación, Mantenimiento y Reparación de Edificios, Locales y Residencias de propiedad_x000a_de las Entidades Públicas"/>
    <n v="500"/>
    <n v="41.67"/>
    <n v="41.67"/>
    <n v="41.67"/>
    <n v="41.67"/>
    <n v="41.67"/>
    <n v="41.67"/>
    <n v="41.67"/>
    <n v="41.67"/>
    <n v="41.67"/>
    <n v="41.67"/>
    <n v="41.67"/>
    <n v="41.63"/>
    <n v="500.00000000000011"/>
    <b v="1"/>
  </r>
  <r>
    <n v="835"/>
    <s v="53"/>
    <x v="4"/>
    <s v="Producción"/>
    <x v="10"/>
    <s v="SI"/>
    <x v="35"/>
    <s v="Repuestos y Accesorios para Maquinarias, Plantas Eléctricas, Equipos y Otros"/>
    <n v="8000"/>
    <n v="666.67"/>
    <n v="666.67"/>
    <n v="666.67"/>
    <n v="666.67"/>
    <n v="666.67"/>
    <n v="666.67"/>
    <n v="666.67"/>
    <n v="666.67"/>
    <n v="666.67"/>
    <n v="666.67"/>
    <n v="666.67"/>
    <n v="666.63"/>
    <n v="8000"/>
    <b v="1"/>
  </r>
  <r>
    <n v="836"/>
    <s v="53"/>
    <x v="4"/>
    <s v="Producción"/>
    <x v="10"/>
    <s v="SI"/>
    <x v="45"/>
    <s v="Servicios para Actividades Agropecuarias, Pesca y Caza"/>
    <n v="896"/>
    <n v="74.67"/>
    <n v="74.67"/>
    <n v="74.67"/>
    <n v="74.67"/>
    <n v="74.67"/>
    <n v="74.67"/>
    <n v="74.67"/>
    <n v="74.67"/>
    <n v="74.67"/>
    <n v="74.67"/>
    <n v="74.67"/>
    <n v="74.63"/>
    <n v="895.99999999999989"/>
    <b v="1"/>
  </r>
  <r>
    <n v="837"/>
    <s v="53"/>
    <x v="4"/>
    <s v="Administración Técnica Estación"/>
    <x v="18"/>
    <s v="SI"/>
    <x v="19"/>
    <s v="Vehículos Terrestres (Mantenimiento y Reparaciones)"/>
    <n v="13775"/>
    <n v="1147.92"/>
    <n v="1147.92"/>
    <n v="1147.92"/>
    <n v="1147.92"/>
    <n v="1147.92"/>
    <n v="1147.92"/>
    <n v="1147.92"/>
    <n v="1147.92"/>
    <n v="1147.92"/>
    <n v="1147.92"/>
    <n v="1147.92"/>
    <n v="1147.8800000000001"/>
    <n v="13775"/>
    <b v="1"/>
  </r>
  <r>
    <n v="838"/>
    <s v="53"/>
    <x v="4"/>
    <s v="Administración Técnica Estación"/>
    <x v="18"/>
    <s v="SI"/>
    <x v="34"/>
    <s v="Repuestos y Accesorios para Vehículos Terrestres"/>
    <n v="12000"/>
    <n v="1000"/>
    <n v="1000"/>
    <n v="1000"/>
    <n v="1000"/>
    <n v="1000"/>
    <n v="1000"/>
    <n v="1000"/>
    <n v="1000"/>
    <n v="1000"/>
    <n v="1000"/>
    <n v="1000"/>
    <n v="1000"/>
    <n v="12000"/>
    <b v="1"/>
  </r>
  <r>
    <n v="839"/>
    <s v="57"/>
    <x v="4"/>
    <s v="Administración Técnica Estación"/>
    <x v="18"/>
    <m/>
    <x v="42"/>
    <s v="Tasas Generales, Impuestos, Contribuciones, Permisos, Licencias y Patentes."/>
    <n v="4213"/>
    <n v="351.08"/>
    <n v="351.08"/>
    <n v="351.08"/>
    <n v="351.08"/>
    <n v="351.08"/>
    <n v="351.08"/>
    <n v="351.08"/>
    <n v="351.08"/>
    <n v="351.08"/>
    <n v="351.08"/>
    <n v="351.08"/>
    <n v="351.12"/>
    <n v="4213"/>
    <b v="1"/>
  </r>
  <r>
    <n v="840"/>
    <s v="58"/>
    <x v="4"/>
    <s v="Administración Técnica Estación"/>
    <x v="18"/>
    <m/>
    <x v="48"/>
    <s v="A Jubilados Patronales"/>
    <n v="13589"/>
    <n v="1132.42"/>
    <n v="1132.42"/>
    <n v="1132.42"/>
    <n v="1132.42"/>
    <n v="1132.42"/>
    <n v="1132.42"/>
    <n v="1132.42"/>
    <n v="1132.42"/>
    <n v="1132.42"/>
    <n v="1132.42"/>
    <n v="1132.42"/>
    <n v="1132.3800000000001"/>
    <n v="13589"/>
    <b v="1"/>
  </r>
  <r>
    <n v="841"/>
    <s v="51"/>
    <x v="4"/>
    <s v="Administración Técnica Estación"/>
    <x v="18"/>
    <m/>
    <x v="2"/>
    <s v="Salarios Unificados"/>
    <n v="54280.4"/>
    <n v="4523.37"/>
    <n v="4523.37"/>
    <n v="4523.37"/>
    <n v="4523.37"/>
    <n v="4523.37"/>
    <n v="4523.37"/>
    <n v="4523.37"/>
    <n v="4523.37"/>
    <n v="4523.37"/>
    <n v="4523.37"/>
    <n v="4523.37"/>
    <n v="4523.33"/>
    <n v="54280.400000000009"/>
    <b v="1"/>
  </r>
  <r>
    <n v="842"/>
    <s v="51"/>
    <x v="4"/>
    <s v="Administración Técnica Estación"/>
    <x v="18"/>
    <m/>
    <x v="3"/>
    <s v="Decimotercer Sueldo"/>
    <n v="9617.2000000000007"/>
    <n v="801.46"/>
    <n v="801.46"/>
    <n v="801.46"/>
    <n v="801.46"/>
    <n v="801.46"/>
    <n v="801.46"/>
    <n v="801.46"/>
    <n v="801.46"/>
    <n v="801.43"/>
    <n v="801.46"/>
    <n v="801.37"/>
    <n v="801.26"/>
    <n v="9617.2000000000007"/>
    <b v="1"/>
  </r>
  <r>
    <n v="843"/>
    <s v="51"/>
    <x v="5"/>
    <s v="Administración"/>
    <x v="0"/>
    <m/>
    <x v="0"/>
    <s v="Remuneraciones Unificadas"/>
    <n v="72384"/>
    <n v="6032"/>
    <n v="6032"/>
    <n v="6032"/>
    <n v="6032"/>
    <n v="6032"/>
    <n v="6032"/>
    <n v="6032"/>
    <n v="6032"/>
    <n v="6032"/>
    <n v="6032"/>
    <n v="6032"/>
    <n v="6032"/>
    <n v="72384"/>
    <b v="1"/>
  </r>
  <r>
    <n v="844"/>
    <s v="51"/>
    <x v="5"/>
    <s v="Administración"/>
    <x v="0"/>
    <m/>
    <x v="2"/>
    <s v="Salarios Unificados"/>
    <n v="45160.800000000003"/>
    <n v="3763.4"/>
    <n v="3763.4"/>
    <n v="3763.4"/>
    <n v="3763.4"/>
    <n v="3763.4"/>
    <n v="3763.4"/>
    <n v="3763.4"/>
    <n v="3763.4"/>
    <n v="3763.4"/>
    <n v="3763.4"/>
    <n v="3763.4"/>
    <n v="3763.4"/>
    <n v="45160.80000000001"/>
    <b v="1"/>
  </r>
  <r>
    <n v="845"/>
    <s v="51"/>
    <x v="5"/>
    <s v="Administración"/>
    <x v="0"/>
    <m/>
    <x v="3"/>
    <s v="Decimotercer Sueldo"/>
    <n v="16652.900000000001"/>
    <n v="68.083333333333329"/>
    <n v="68.083333333333329"/>
    <n v="68.083333333333329"/>
    <n v="68.083333333333329"/>
    <n v="68.083333333333329"/>
    <n v="68.083333333333329"/>
    <n v="68.083333333333329"/>
    <n v="68.083333333333329"/>
    <n v="68.083333333333329"/>
    <n v="68.083333333333329"/>
    <n v="68.083333333333329"/>
    <n v="15903.983333333335"/>
    <n v="16652.900000000001"/>
    <b v="1"/>
  </r>
  <r>
    <n v="846"/>
    <s v="51"/>
    <x v="5"/>
    <s v="Administración"/>
    <x v="0"/>
    <m/>
    <x v="4"/>
    <s v="Decimocuarto Sueldo"/>
    <n v="8106"/>
    <n v="32.166666666666664"/>
    <n v="32.166666666666664"/>
    <n v="7752.166666666667"/>
    <n v="32.166666666666664"/>
    <n v="32.166666666666664"/>
    <n v="32.166666666666664"/>
    <n v="32.166666666666664"/>
    <n v="32.166666666666664"/>
    <n v="32.166666666666664"/>
    <n v="32.166666666666664"/>
    <n v="32.166666666666664"/>
    <n v="32.166666666666664"/>
    <n v="8106.0000000000027"/>
    <b v="1"/>
  </r>
  <r>
    <n v="847"/>
    <s v="51"/>
    <x v="5"/>
    <s v="Administración"/>
    <x v="0"/>
    <m/>
    <x v="7"/>
    <s v="Alimentación"/>
    <n v="8096"/>
    <n v="704"/>
    <n v="608"/>
    <n v="672"/>
    <n v="640"/>
    <n v="704"/>
    <n v="672"/>
    <n v="704"/>
    <n v="736"/>
    <n v="640"/>
    <n v="704"/>
    <n v="672"/>
    <n v="640"/>
    <n v="8096"/>
    <b v="1"/>
  </r>
  <r>
    <n v="848"/>
    <s v="51"/>
    <x v="5"/>
    <s v="Administración"/>
    <x v="0"/>
    <m/>
    <x v="9"/>
    <s v="Horas Extraordinarias y Suplementarias"/>
    <n v="1446"/>
    <n v="120.5"/>
    <n v="120.5"/>
    <n v="120.5"/>
    <n v="120.5"/>
    <n v="120.5"/>
    <n v="120.5"/>
    <n v="120.5"/>
    <n v="120.5"/>
    <n v="120.5"/>
    <n v="120.5"/>
    <n v="120.5"/>
    <n v="120.5"/>
    <n v="1446"/>
    <b v="1"/>
  </r>
  <r>
    <n v="849"/>
    <s v="51"/>
    <x v="5"/>
    <s v="Administración"/>
    <x v="0"/>
    <m/>
    <x v="1"/>
    <s v="Servicios Personales por Contrato"/>
    <n v="80844"/>
    <n v="6737"/>
    <n v="6737"/>
    <n v="6737"/>
    <n v="6737"/>
    <n v="6737"/>
    <n v="6737"/>
    <n v="6737"/>
    <n v="6737"/>
    <n v="6737"/>
    <n v="6737"/>
    <n v="6737"/>
    <n v="6737"/>
    <n v="80844"/>
    <b v="1"/>
  </r>
  <r>
    <n v="850"/>
    <s v="51"/>
    <x v="5"/>
    <s v="Administración"/>
    <x v="0"/>
    <m/>
    <x v="6"/>
    <s v="Aporte Patronal"/>
    <n v="20449.23"/>
    <n v="1704.1025"/>
    <n v="1704.1025"/>
    <n v="1704.1025"/>
    <n v="1704.1025"/>
    <n v="1704.1025"/>
    <n v="1704.1025"/>
    <n v="1704.1025"/>
    <n v="1704.1025"/>
    <n v="1704.1025"/>
    <n v="1704.1025"/>
    <n v="1704.1025"/>
    <n v="1704.1025"/>
    <n v="20449.230000000007"/>
    <b v="1"/>
  </r>
  <r>
    <n v="851"/>
    <s v="51"/>
    <x v="5"/>
    <s v="Administración"/>
    <x v="0"/>
    <m/>
    <x v="5"/>
    <s v="Fondo de Reserva"/>
    <n v="16646.240000000002"/>
    <n v="1387.1866666666667"/>
    <n v="1387.1866666666667"/>
    <n v="1387.1866666666667"/>
    <n v="1387.1866666666667"/>
    <n v="1387.1866666666667"/>
    <n v="1387.1866666666667"/>
    <n v="1387.1866666666667"/>
    <n v="1387.1866666666667"/>
    <n v="1387.1866666666667"/>
    <n v="1387.1866666666667"/>
    <n v="1387.1866666666667"/>
    <n v="1387.1866666666667"/>
    <n v="16646.240000000002"/>
    <b v="1"/>
  </r>
  <r>
    <n v="852"/>
    <s v="51"/>
    <x v="5"/>
    <s v="Producción"/>
    <x v="10"/>
    <m/>
    <x v="0"/>
    <s v="Remuneraciones Unificadas"/>
    <n v="21636"/>
    <n v="1803"/>
    <n v="1803"/>
    <n v="1803"/>
    <n v="1803"/>
    <n v="1803"/>
    <n v="1803"/>
    <n v="1803"/>
    <n v="1803"/>
    <n v="1803"/>
    <n v="1803"/>
    <n v="1803"/>
    <n v="1803"/>
    <n v="21636"/>
    <b v="1"/>
  </r>
  <r>
    <n v="853"/>
    <s v="51"/>
    <x v="5"/>
    <s v="Producción"/>
    <x v="10"/>
    <m/>
    <x v="2"/>
    <s v="Salarios Unificados"/>
    <n v="109147.2"/>
    <n v="9095.6"/>
    <n v="9095.6"/>
    <n v="9095.6"/>
    <n v="9095.6"/>
    <n v="9095.6"/>
    <n v="9095.6"/>
    <n v="9095.6"/>
    <n v="9095.6"/>
    <n v="9095.6"/>
    <n v="9095.6"/>
    <n v="9095.6"/>
    <n v="9095.6"/>
    <n v="109147.20000000003"/>
    <b v="1"/>
  </r>
  <r>
    <n v="854"/>
    <s v="51"/>
    <x v="5"/>
    <s v="Producción"/>
    <x v="10"/>
    <m/>
    <x v="3"/>
    <s v="Decimotercer Sueldo"/>
    <n v="13829.6"/>
    <m/>
    <m/>
    <m/>
    <m/>
    <m/>
    <m/>
    <m/>
    <m/>
    <m/>
    <m/>
    <m/>
    <n v="13829.6"/>
    <n v="13829.6"/>
    <b v="1"/>
  </r>
  <r>
    <n v="855"/>
    <s v="51"/>
    <x v="5"/>
    <s v="Producción"/>
    <x v="10"/>
    <m/>
    <x v="4"/>
    <s v="Decimocuarto Sueldo"/>
    <n v="9650"/>
    <m/>
    <m/>
    <n v="9650"/>
    <m/>
    <m/>
    <m/>
    <m/>
    <m/>
    <m/>
    <m/>
    <m/>
    <m/>
    <n v="9650"/>
    <b v="1"/>
  </r>
  <r>
    <n v="856"/>
    <s v="51"/>
    <x v="5"/>
    <s v="Producción"/>
    <x v="10"/>
    <m/>
    <x v="7"/>
    <s v="Alimentación"/>
    <n v="20240"/>
    <n v="1680"/>
    <n v="1520"/>
    <n v="1688"/>
    <n v="1608"/>
    <n v="1768"/>
    <n v="1688"/>
    <n v="1768"/>
    <n v="1848"/>
    <n v="1608"/>
    <n v="1768"/>
    <n v="1688"/>
    <n v="1608"/>
    <n v="20240"/>
    <b v="1"/>
  </r>
  <r>
    <n v="857"/>
    <s v="51"/>
    <x v="5"/>
    <s v="Producción"/>
    <x v="10"/>
    <m/>
    <x v="1"/>
    <s v="Servicios Personales por Contrato"/>
    <n v="35172"/>
    <n v="2931"/>
    <n v="2931"/>
    <n v="2931"/>
    <n v="2931"/>
    <n v="2931"/>
    <n v="2931"/>
    <n v="2931"/>
    <n v="2931"/>
    <n v="2931"/>
    <n v="2931"/>
    <n v="2931"/>
    <n v="2931"/>
    <n v="35172"/>
    <b v="1"/>
  </r>
  <r>
    <n v="858"/>
    <s v="51"/>
    <x v="5"/>
    <s v="Producción"/>
    <x v="10"/>
    <m/>
    <x v="6"/>
    <s v="Aporte Patronal"/>
    <n v="18743.36"/>
    <n v="1561.9466666666667"/>
    <n v="1561.9466666666667"/>
    <n v="1561.9466666666667"/>
    <n v="1561.9466666666667"/>
    <n v="1561.9466666666667"/>
    <n v="1561.9466666666667"/>
    <n v="1561.9466666666667"/>
    <n v="1561.9466666666667"/>
    <n v="1561.9466666666667"/>
    <n v="1561.9466666666667"/>
    <n v="1561.9466666666667"/>
    <n v="1561.9466666666667"/>
    <n v="18743.36"/>
    <b v="1"/>
  </r>
  <r>
    <n v="859"/>
    <s v="51"/>
    <x v="5"/>
    <s v="Producción"/>
    <x v="10"/>
    <m/>
    <x v="5"/>
    <s v="Fondo de Reserva"/>
    <n v="13164.63"/>
    <n v="1097.0525"/>
    <n v="1097.0525"/>
    <n v="1097.0525"/>
    <n v="1097.0525"/>
    <n v="1097.0525"/>
    <n v="1097.0525"/>
    <n v="1097.0525"/>
    <n v="1097.0525"/>
    <n v="1097.0525"/>
    <n v="1097.0525"/>
    <n v="1097.0525"/>
    <n v="1097.0525"/>
    <n v="13164.63"/>
    <b v="1"/>
  </r>
  <r>
    <n v="860"/>
    <s v="51"/>
    <x v="5"/>
    <s v="P. Palma"/>
    <x v="21"/>
    <m/>
    <x v="0"/>
    <s v="Remuneraciones Unificadas"/>
    <n v="63996"/>
    <n v="5333"/>
    <n v="5333"/>
    <n v="5333"/>
    <n v="5333"/>
    <n v="5333"/>
    <n v="5333"/>
    <n v="5333"/>
    <n v="5333"/>
    <n v="5333"/>
    <n v="5333"/>
    <n v="5333"/>
    <n v="5333"/>
    <n v="63996"/>
    <b v="1"/>
  </r>
  <r>
    <n v="861"/>
    <s v="51"/>
    <x v="5"/>
    <s v="P. Palma"/>
    <x v="21"/>
    <m/>
    <x v="2"/>
    <s v="Salarios Unificados"/>
    <n v="21427.200000000001"/>
    <n v="1785.6000000000001"/>
    <n v="1785.6000000000001"/>
    <n v="1785.6000000000001"/>
    <n v="1785.6000000000001"/>
    <n v="1785.6000000000001"/>
    <n v="1785.6000000000001"/>
    <n v="1785.6000000000001"/>
    <n v="1785.6000000000001"/>
    <n v="1785.6000000000001"/>
    <n v="1785.6000000000001"/>
    <n v="1785.6000000000001"/>
    <n v="1785.6000000000001"/>
    <n v="21427.199999999997"/>
    <b v="1"/>
  </r>
  <r>
    <n v="862"/>
    <s v="51"/>
    <x v="5"/>
    <s v="P. Palma"/>
    <x v="21"/>
    <m/>
    <x v="3"/>
    <s v="Decimotercer Sueldo"/>
    <n v="7118.6"/>
    <m/>
    <m/>
    <m/>
    <m/>
    <m/>
    <m/>
    <m/>
    <m/>
    <m/>
    <m/>
    <m/>
    <n v="7118.6"/>
    <n v="7118.6"/>
    <b v="1"/>
  </r>
  <r>
    <n v="863"/>
    <s v="51"/>
    <x v="5"/>
    <s v="P. Palma"/>
    <x v="21"/>
    <m/>
    <x v="4"/>
    <s v="Decimocuarto Sueldo"/>
    <n v="3088"/>
    <m/>
    <m/>
    <n v="3088"/>
    <m/>
    <m/>
    <m/>
    <m/>
    <m/>
    <m/>
    <m/>
    <m/>
    <m/>
    <n v="3088"/>
    <b v="1"/>
  </r>
  <r>
    <n v="864"/>
    <s v="51"/>
    <x v="5"/>
    <s v="P. Palma"/>
    <x v="21"/>
    <m/>
    <x v="7"/>
    <s v="Alimentación"/>
    <n v="4048"/>
    <n v="352"/>
    <n v="304"/>
    <n v="336"/>
    <n v="320"/>
    <n v="352"/>
    <n v="336"/>
    <n v="352"/>
    <n v="368"/>
    <n v="320"/>
    <n v="352"/>
    <n v="336"/>
    <n v="320"/>
    <n v="4048"/>
    <b v="1"/>
  </r>
  <r>
    <n v="865"/>
    <s v="51"/>
    <x v="5"/>
    <s v="P. Palma"/>
    <x v="21"/>
    <m/>
    <x v="6"/>
    <s v="Aporte Patronal"/>
    <n v="8779"/>
    <n v="731.58333333333337"/>
    <n v="731.58333333333337"/>
    <n v="731.58333333333337"/>
    <n v="731.58333333333337"/>
    <n v="731.58333333333337"/>
    <n v="731.58333333333337"/>
    <n v="731.58333333333337"/>
    <n v="731.58333333333337"/>
    <n v="731.58333333333337"/>
    <n v="731.58333333333337"/>
    <n v="731.58333333333337"/>
    <n v="731.58333333333337"/>
    <n v="8778.9999999999982"/>
    <b v="1"/>
  </r>
  <r>
    <n v="866"/>
    <s v="51"/>
    <x v="5"/>
    <s v="P. Palma"/>
    <x v="21"/>
    <m/>
    <x v="5"/>
    <s v="Fondo de Reserva"/>
    <n v="7115.75"/>
    <n v="592.97916666666663"/>
    <n v="592.97916666666663"/>
    <n v="592.97916666666663"/>
    <n v="592.97916666666663"/>
    <n v="592.97916666666663"/>
    <n v="592.97916666666663"/>
    <n v="592.97916666666663"/>
    <n v="592.97916666666663"/>
    <n v="592.97916666666663"/>
    <n v="592.97916666666663"/>
    <n v="592.97916666666663"/>
    <n v="592.97916666666663"/>
    <n v="7115.7500000000009"/>
    <b v="1"/>
  </r>
  <r>
    <n v="867"/>
    <s v="51"/>
    <x v="5"/>
    <s v="P. Caucho"/>
    <x v="28"/>
    <m/>
    <x v="0"/>
    <s v="Remuneraciones Unificadas"/>
    <n v="24408"/>
    <n v="2034"/>
    <n v="2034"/>
    <n v="2034"/>
    <n v="2034"/>
    <n v="2034"/>
    <n v="2034"/>
    <n v="2034"/>
    <n v="2034"/>
    <n v="2034"/>
    <n v="2034"/>
    <n v="2034"/>
    <n v="2034"/>
    <n v="24408"/>
    <b v="1"/>
  </r>
  <r>
    <n v="868"/>
    <s v="51"/>
    <x v="5"/>
    <s v="P. Caucho"/>
    <x v="28"/>
    <m/>
    <x v="2"/>
    <s v="Salarios Unificados"/>
    <n v="5356.8"/>
    <n v="446.40000000000003"/>
    <n v="446.40000000000003"/>
    <n v="446.40000000000003"/>
    <n v="446.40000000000003"/>
    <n v="446.40000000000003"/>
    <n v="446.40000000000003"/>
    <n v="446.40000000000003"/>
    <n v="446.40000000000003"/>
    <n v="446.40000000000003"/>
    <n v="446.40000000000003"/>
    <n v="446.40000000000003"/>
    <n v="446.40000000000003"/>
    <n v="5356.7999999999993"/>
    <b v="1"/>
  </r>
  <r>
    <n v="869"/>
    <s v="51"/>
    <x v="5"/>
    <s v="P. Caucho"/>
    <x v="28"/>
    <m/>
    <x v="3"/>
    <s v="Decimotercer Sueldo"/>
    <n v="3499.07"/>
    <n v="169.5"/>
    <n v="169.5"/>
    <n v="169.5"/>
    <n v="169.5"/>
    <n v="169.5"/>
    <n v="169.5"/>
    <n v="169.5"/>
    <n v="169.5"/>
    <n v="169.5"/>
    <n v="169.5"/>
    <n v="169.5"/>
    <n v="1634.5700000000002"/>
    <n v="3499.07"/>
    <b v="1"/>
  </r>
  <r>
    <n v="870"/>
    <s v="51"/>
    <x v="5"/>
    <s v="P. Caucho"/>
    <x v="28"/>
    <m/>
    <x v="4"/>
    <s v="Decimocuarto Sueldo"/>
    <n v="1158"/>
    <n v="32.166666666666664"/>
    <n v="32.166666666666664"/>
    <n v="804.16666666666663"/>
    <n v="32.166666666666664"/>
    <n v="32.166666666666664"/>
    <n v="32.166666666666664"/>
    <n v="32.166666666666664"/>
    <n v="32.166666666666664"/>
    <n v="32.166666666666664"/>
    <n v="32.166666666666664"/>
    <n v="32.166666666666664"/>
    <n v="32.166666666666664"/>
    <n v="1158.0000000000002"/>
    <b v="1"/>
  </r>
  <r>
    <n v="871"/>
    <s v="51"/>
    <x v="5"/>
    <s v="P. Caucho"/>
    <x v="28"/>
    <m/>
    <x v="7"/>
    <s v="Alimentación"/>
    <n v="1012"/>
    <n v="88"/>
    <n v="76"/>
    <n v="84"/>
    <n v="80"/>
    <n v="88"/>
    <n v="84"/>
    <n v="88"/>
    <n v="92"/>
    <n v="80"/>
    <n v="88"/>
    <n v="84"/>
    <n v="80"/>
    <n v="1012"/>
    <b v="1"/>
  </r>
  <r>
    <n v="872"/>
    <s v="51"/>
    <x v="5"/>
    <s v="P. Caucho"/>
    <x v="28"/>
    <m/>
    <x v="1"/>
    <s v="Servicios Personales por Contrato"/>
    <n v="11832"/>
    <n v="986"/>
    <n v="986"/>
    <n v="986"/>
    <n v="986"/>
    <n v="986"/>
    <n v="986"/>
    <n v="986"/>
    <n v="986"/>
    <n v="986"/>
    <n v="986"/>
    <n v="986"/>
    <n v="986"/>
    <n v="11832"/>
    <b v="1"/>
  </r>
  <r>
    <n v="873"/>
    <s v="51"/>
    <x v="5"/>
    <s v="P. Caucho"/>
    <x v="28"/>
    <m/>
    <x v="8"/>
    <s v="Subrogación"/>
    <n v="392"/>
    <n v="392"/>
    <m/>
    <m/>
    <m/>
    <m/>
    <m/>
    <m/>
    <m/>
    <m/>
    <m/>
    <m/>
    <m/>
    <n v="392"/>
    <b v="1"/>
  </r>
  <r>
    <n v="874"/>
    <s v="51"/>
    <x v="5"/>
    <s v="P. Caucho"/>
    <x v="28"/>
    <m/>
    <x v="6"/>
    <s v="Aporte Patronal"/>
    <n v="4185.84"/>
    <n v="348.82"/>
    <n v="348.82"/>
    <n v="348.82"/>
    <n v="348.82"/>
    <n v="348.82"/>
    <n v="348.82"/>
    <n v="348.82"/>
    <n v="348.82"/>
    <n v="348.82"/>
    <n v="348.82"/>
    <n v="348.82"/>
    <n v="348.82"/>
    <n v="4185.8400000000011"/>
    <b v="1"/>
  </r>
  <r>
    <n v="875"/>
    <s v="51"/>
    <x v="5"/>
    <s v="P. Caucho"/>
    <x v="28"/>
    <m/>
    <x v="5"/>
    <s v="Fondo de Reserva"/>
    <n v="3497.67"/>
    <n v="291.47250000000003"/>
    <n v="291.47250000000003"/>
    <n v="291.47250000000003"/>
    <n v="291.47250000000003"/>
    <n v="291.47250000000003"/>
    <n v="291.47250000000003"/>
    <n v="291.47250000000003"/>
    <n v="291.47250000000003"/>
    <n v="291.47250000000003"/>
    <n v="291.47250000000003"/>
    <n v="291.47250000000003"/>
    <n v="291.47250000000003"/>
    <n v="3497.6699999999996"/>
    <b v="1"/>
  </r>
  <r>
    <n v="876"/>
    <s v="51"/>
    <x v="5"/>
    <s v="Transferencia de Tecnología"/>
    <x v="14"/>
    <m/>
    <x v="3"/>
    <s v="Decimotercer Sueldo"/>
    <n v="1212"/>
    <m/>
    <m/>
    <m/>
    <m/>
    <m/>
    <m/>
    <m/>
    <m/>
    <m/>
    <m/>
    <m/>
    <n v="1212"/>
    <n v="1212"/>
    <b v="1"/>
  </r>
  <r>
    <n v="877"/>
    <s v="51"/>
    <x v="5"/>
    <s v="Transferencia de Tecnología"/>
    <x v="14"/>
    <m/>
    <x v="4"/>
    <s v="Decimocuarto Sueldo"/>
    <n v="386"/>
    <m/>
    <m/>
    <n v="386"/>
    <m/>
    <m/>
    <m/>
    <m/>
    <m/>
    <m/>
    <m/>
    <m/>
    <m/>
    <n v="386"/>
    <b v="1"/>
  </r>
  <r>
    <n v="878"/>
    <s v="51"/>
    <x v="5"/>
    <s v="Transferencia de Tecnología"/>
    <x v="14"/>
    <m/>
    <x v="1"/>
    <s v="Servicios Personales por Contrato"/>
    <n v="14544"/>
    <n v="1212"/>
    <n v="1212"/>
    <n v="1212"/>
    <n v="1212"/>
    <n v="1212"/>
    <n v="1212"/>
    <n v="1212"/>
    <n v="1212"/>
    <n v="1212"/>
    <n v="1212"/>
    <n v="1212"/>
    <n v="1212"/>
    <n v="14544"/>
    <b v="1"/>
  </r>
  <r>
    <n v="879"/>
    <s v="51"/>
    <x v="5"/>
    <s v="Transferencia de Tecnología"/>
    <x v="14"/>
    <m/>
    <x v="6"/>
    <s v="Aporte Patronal"/>
    <n v="1403.5"/>
    <n v="116.95833333333333"/>
    <n v="116.95833333333333"/>
    <n v="116.95833333333333"/>
    <n v="116.95833333333333"/>
    <n v="116.95833333333333"/>
    <n v="116.95833333333333"/>
    <n v="116.95833333333333"/>
    <n v="116.95833333333333"/>
    <n v="116.95833333333333"/>
    <n v="116.95833333333333"/>
    <n v="116.95833333333333"/>
    <n v="116.95833333333333"/>
    <n v="1403.4999999999998"/>
    <b v="1"/>
  </r>
  <r>
    <n v="880"/>
    <s v="51"/>
    <x v="5"/>
    <s v="Transferencia de Tecnología"/>
    <x v="14"/>
    <m/>
    <x v="5"/>
    <s v="Fondo de Reserva"/>
    <n v="1211.52"/>
    <n v="100.96"/>
    <n v="100.96"/>
    <n v="100.96"/>
    <n v="100.96"/>
    <n v="100.96"/>
    <n v="100.96"/>
    <n v="100.96"/>
    <n v="100.96"/>
    <n v="100.96"/>
    <n v="100.96"/>
    <n v="100.96"/>
    <n v="100.96"/>
    <n v="1211.5200000000002"/>
    <b v="1"/>
  </r>
  <r>
    <n v="881"/>
    <s v="51"/>
    <x v="5"/>
    <s v="D. Protección Vegetal "/>
    <x v="11"/>
    <m/>
    <x v="0"/>
    <s v="Remuneraciones Unificadas"/>
    <n v="26064"/>
    <n v="2172"/>
    <n v="2172"/>
    <n v="2172"/>
    <n v="2172"/>
    <n v="2172"/>
    <n v="2172"/>
    <n v="2172"/>
    <n v="2172"/>
    <n v="2172"/>
    <n v="2172"/>
    <n v="2172"/>
    <n v="2172"/>
    <n v="26064"/>
    <b v="1"/>
  </r>
  <r>
    <n v="882"/>
    <s v="51"/>
    <x v="5"/>
    <s v="D. Protección Vegetal "/>
    <x v="11"/>
    <m/>
    <x v="3"/>
    <s v="Decimotercer Sueldo"/>
    <n v="6644"/>
    <m/>
    <m/>
    <m/>
    <m/>
    <m/>
    <m/>
    <m/>
    <m/>
    <m/>
    <m/>
    <m/>
    <n v="6644"/>
    <n v="6644"/>
    <b v="1"/>
  </r>
  <r>
    <n v="883"/>
    <s v="51"/>
    <x v="5"/>
    <s v="D. Protección Vegetal "/>
    <x v="11"/>
    <m/>
    <x v="4"/>
    <s v="Decimocuarto Sueldo"/>
    <n v="1930"/>
    <m/>
    <m/>
    <n v="1930"/>
    <m/>
    <m/>
    <m/>
    <m/>
    <m/>
    <m/>
    <m/>
    <m/>
    <m/>
    <n v="1930"/>
    <b v="1"/>
  </r>
  <r>
    <n v="884"/>
    <s v="51"/>
    <x v="5"/>
    <s v="D. Protección Vegetal "/>
    <x v="11"/>
    <m/>
    <x v="1"/>
    <s v="Servicios Personales por Contrato"/>
    <n v="53664"/>
    <n v="4472"/>
    <n v="4472"/>
    <n v="4472"/>
    <n v="4472"/>
    <n v="4472"/>
    <n v="4472"/>
    <n v="4472"/>
    <n v="4472"/>
    <n v="4472"/>
    <n v="4472"/>
    <n v="4472"/>
    <n v="4472"/>
    <n v="53664"/>
    <b v="1"/>
  </r>
  <r>
    <n v="885"/>
    <s v="51"/>
    <x v="5"/>
    <s v="D. Protección Vegetal "/>
    <x v="11"/>
    <m/>
    <x v="6"/>
    <s v="Aporte Patronal"/>
    <n v="7693.75"/>
    <n v="641.14583333333337"/>
    <n v="641.14583333333337"/>
    <n v="641.14583333333337"/>
    <n v="641.14583333333337"/>
    <n v="641.14583333333337"/>
    <n v="641.14583333333337"/>
    <n v="641.14583333333337"/>
    <n v="641.14583333333337"/>
    <n v="641.14583333333337"/>
    <n v="641.14583333333337"/>
    <n v="641.14583333333337"/>
    <n v="641.14583333333337"/>
    <n v="7693.7499999999991"/>
    <b v="1"/>
  </r>
  <r>
    <n v="886"/>
    <s v="51"/>
    <x v="5"/>
    <s v="D. Protección Vegetal "/>
    <x v="11"/>
    <m/>
    <x v="5"/>
    <s v="Fondo de Reserva"/>
    <n v="6641.34"/>
    <n v="553.44500000000005"/>
    <n v="553.44500000000005"/>
    <n v="553.44500000000005"/>
    <n v="553.44500000000005"/>
    <n v="553.44500000000005"/>
    <n v="553.44500000000005"/>
    <n v="553.44500000000005"/>
    <n v="553.44500000000005"/>
    <n v="553.44500000000005"/>
    <n v="553.44500000000005"/>
    <n v="553.44500000000005"/>
    <n v="553.44500000000005"/>
    <n v="6641.3399999999992"/>
    <b v="1"/>
  </r>
  <r>
    <n v="887"/>
    <s v="53"/>
    <x v="5"/>
    <s v="Administración"/>
    <x v="0"/>
    <s v="SI"/>
    <x v="17"/>
    <s v="Maquinarias y Equipos (Instalación, Mantenimiento y Reparación)"/>
    <n v="17800"/>
    <m/>
    <m/>
    <n v="266.67"/>
    <n v="17266.669999999998"/>
    <n v="266.66000000000003"/>
    <m/>
    <m/>
    <m/>
    <m/>
    <m/>
    <m/>
    <m/>
    <n v="17799.999999999996"/>
    <b v="1"/>
  </r>
  <r>
    <n v="888"/>
    <s v="53"/>
    <x v="5"/>
    <s v="Administración"/>
    <x v="0"/>
    <s v="SI"/>
    <x v="19"/>
    <s v="Vehículos Terrestres (Mantenimiento y Reparaciones)"/>
    <n v="19550"/>
    <m/>
    <n v="265"/>
    <n v="3548.3333333333335"/>
    <n v="4548.333333333333"/>
    <n v="8548.3333333333339"/>
    <n v="1265"/>
    <n v="1125"/>
    <n v="125"/>
    <n v="125"/>
    <m/>
    <m/>
    <m/>
    <n v="19550"/>
    <b v="1"/>
  </r>
  <r>
    <n v="889"/>
    <s v="53"/>
    <x v="5"/>
    <s v="Administración"/>
    <x v="0"/>
    <s v="SI"/>
    <x v="34"/>
    <s v="Repuestos y Accesorios para Vehículos Terrestres"/>
    <n v="23000"/>
    <m/>
    <m/>
    <n v="3000"/>
    <n v="11000"/>
    <n v="3000"/>
    <n v="3000"/>
    <n v="3000"/>
    <m/>
    <m/>
    <m/>
    <m/>
    <m/>
    <n v="23000"/>
    <b v="1"/>
  </r>
  <r>
    <n v="890"/>
    <s v="57"/>
    <x v="5"/>
    <s v="Administración"/>
    <x v="0"/>
    <m/>
    <x v="42"/>
    <s v="Tasas Generales, Impuestos, Contribuciones, Permisos, Licencias y Patentes."/>
    <n v="4500"/>
    <n v="3224.25"/>
    <n v="115.97727272727273"/>
    <n v="115.97727272727273"/>
    <n v="115.97727272727273"/>
    <n v="115.97727272727273"/>
    <n v="115.97727272727273"/>
    <n v="115.97727272727273"/>
    <n v="115.97727272727273"/>
    <n v="115.97727272727273"/>
    <n v="115.97727272727273"/>
    <n v="115.97727272727273"/>
    <n v="115.97727272727273"/>
    <n v="4499.9999999999991"/>
    <b v="1"/>
  </r>
  <r>
    <n v="891"/>
    <s v="53"/>
    <x v="5"/>
    <s v="Administración"/>
    <x v="0"/>
    <m/>
    <x v="51"/>
    <s v="Almacenamiento, Embalaje, Envase y Recarga de Extintores"/>
    <n v="700"/>
    <m/>
    <n v="700"/>
    <m/>
    <m/>
    <m/>
    <m/>
    <m/>
    <m/>
    <m/>
    <m/>
    <m/>
    <m/>
    <n v="700"/>
    <b v="1"/>
  </r>
  <r>
    <n v="892"/>
    <s v="53"/>
    <x v="5"/>
    <s v="Administración"/>
    <x v="0"/>
    <s v="SI"/>
    <x v="24"/>
    <s v="Vestuario,  Lencería,  Prendas  de  Protección;  y,  Accesorios  para  Uniformes  Militares  y_x000a_Policiales; y, Carpas"/>
    <n v="5600"/>
    <m/>
    <m/>
    <m/>
    <n v="5600"/>
    <m/>
    <m/>
    <m/>
    <m/>
    <m/>
    <m/>
    <m/>
    <m/>
    <n v="5600"/>
    <b v="1"/>
  </r>
  <r>
    <n v="893"/>
    <s v="53"/>
    <x v="5"/>
    <s v="Administración"/>
    <x v="0"/>
    <m/>
    <x v="13"/>
    <s v="Energía Eléctrica"/>
    <n v="30000"/>
    <n v="2500"/>
    <n v="2500"/>
    <n v="2500"/>
    <n v="2500"/>
    <n v="2500"/>
    <n v="2500"/>
    <n v="2500"/>
    <n v="2500"/>
    <n v="2500"/>
    <n v="2500"/>
    <n v="2500"/>
    <n v="2500"/>
    <n v="30000"/>
    <b v="1"/>
  </r>
  <r>
    <n v="894"/>
    <s v="53"/>
    <x v="5"/>
    <s v="Administración"/>
    <x v="0"/>
    <m/>
    <x v="14"/>
    <s v="Telecomunicaciones"/>
    <n v="3358"/>
    <n v="279.83333333333331"/>
    <n v="279.83333333333331"/>
    <n v="279.83333333333331"/>
    <n v="279.83333333333331"/>
    <n v="279.83333333333331"/>
    <n v="279.83333333333331"/>
    <n v="279.83333333333331"/>
    <n v="279.83333333333331"/>
    <n v="279.83333333333331"/>
    <n v="279.83333333333331"/>
    <n v="279.83333333333331"/>
    <n v="279.83333333333331"/>
    <n v="3358.0000000000005"/>
    <b v="1"/>
  </r>
  <r>
    <n v="895"/>
    <s v="53"/>
    <x v="5"/>
    <s v="Administración"/>
    <x v="0"/>
    <m/>
    <x v="44"/>
    <s v="Servicio de Correo"/>
    <n v="260"/>
    <m/>
    <n v="23.636363636363637"/>
    <n v="23.636363636363637"/>
    <n v="23.636363636363637"/>
    <n v="23.636363636363637"/>
    <n v="23.636363636363637"/>
    <n v="23.636363636363637"/>
    <n v="23.636363636363637"/>
    <n v="23.636363636363637"/>
    <n v="23.636363636363637"/>
    <n v="23.636363636363637"/>
    <n v="23.636363636363637"/>
    <n v="259.99999999999994"/>
    <b v="1"/>
  </r>
  <r>
    <n v="896"/>
    <s v="53"/>
    <x v="5"/>
    <s v="Administración"/>
    <x v="0"/>
    <s v="SI"/>
    <x v="32"/>
    <s v="Combustibles, Lubricantes y Aditivos en General para Vehículos Terrestres"/>
    <n v="14000"/>
    <m/>
    <n v="1272.7272727272727"/>
    <n v="1272.7272727272727"/>
    <n v="1272.7272727272727"/>
    <n v="1272.7272727272727"/>
    <n v="1272.7272727272727"/>
    <n v="1272.7272727272727"/>
    <n v="1272.7272727272727"/>
    <n v="1272.7272727272727"/>
    <n v="1272.7272727272727"/>
    <n v="1272.7272727272727"/>
    <n v="1272.7272727272727"/>
    <n v="13999.999999999998"/>
    <b v="1"/>
  </r>
  <r>
    <n v="897"/>
    <s v="53"/>
    <x v="5"/>
    <s v="Administración"/>
    <x v="0"/>
    <s v="SI"/>
    <x v="25"/>
    <s v="Materiales de Oficina"/>
    <n v="15200"/>
    <m/>
    <m/>
    <m/>
    <n v="15200"/>
    <m/>
    <m/>
    <m/>
    <m/>
    <m/>
    <m/>
    <m/>
    <m/>
    <n v="15200"/>
    <b v="1"/>
  </r>
  <r>
    <n v="898"/>
    <s v="53"/>
    <x v="5"/>
    <s v="Administración"/>
    <x v="0"/>
    <s v="SI"/>
    <x v="16"/>
    <s v="Viáticos y Subsistencias en el Interior"/>
    <n v="1500"/>
    <m/>
    <n v="136.36363636363637"/>
    <n v="136.36363636363637"/>
    <n v="136.36363636363637"/>
    <n v="136.36363636363637"/>
    <n v="136.36363636363637"/>
    <n v="136.36363636363637"/>
    <n v="136.36363636363637"/>
    <n v="136.36363636363637"/>
    <n v="136.36363636363637"/>
    <n v="136.36363636363637"/>
    <n v="136.36363636363637"/>
    <n v="1500.0000000000005"/>
    <b v="1"/>
  </r>
  <r>
    <n v="899"/>
    <s v="53"/>
    <x v="5"/>
    <s v="Administración"/>
    <x v="0"/>
    <s v="SI"/>
    <x v="23"/>
    <s v="Mantenimiento y Reparación de Equipos y Sistemas Informáticos"/>
    <n v="5000"/>
    <m/>
    <m/>
    <m/>
    <n v="5000"/>
    <m/>
    <m/>
    <m/>
    <m/>
    <m/>
    <m/>
    <m/>
    <m/>
    <n v="5000"/>
    <b v="1"/>
  </r>
  <r>
    <n v="900"/>
    <s v="53"/>
    <x v="5"/>
    <s v="Administración"/>
    <x v="0"/>
    <s v="SI"/>
    <x v="35"/>
    <s v="Repuestos y Accesorios para Maquinarias, Plantas Eléctricas, Equipos y Otros"/>
    <n v="6000"/>
    <m/>
    <m/>
    <m/>
    <n v="6000"/>
    <m/>
    <m/>
    <m/>
    <m/>
    <m/>
    <m/>
    <m/>
    <m/>
    <n v="6000"/>
    <b v="1"/>
  </r>
  <r>
    <n v="901"/>
    <s v="53"/>
    <x v="5"/>
    <s v="Administración"/>
    <x v="0"/>
    <s v="SI"/>
    <x v="26"/>
    <s v="Materiales de Aseo"/>
    <n v="1000"/>
    <m/>
    <m/>
    <m/>
    <n v="1000"/>
    <m/>
    <m/>
    <m/>
    <m/>
    <m/>
    <m/>
    <m/>
    <m/>
    <n v="1000"/>
    <b v="1"/>
  </r>
  <r>
    <n v="902"/>
    <s v="53"/>
    <x v="5"/>
    <s v="Administración"/>
    <x v="0"/>
    <s v="SI"/>
    <x v="18"/>
    <s v="Instalación, Mantenimiento y Reparación de Edificios, Locales y Residencias de propiedad_x000a_de las Entidades Públicas"/>
    <n v="9376"/>
    <m/>
    <n v="7728"/>
    <m/>
    <n v="1648"/>
    <m/>
    <m/>
    <m/>
    <m/>
    <m/>
    <m/>
    <m/>
    <m/>
    <n v="9376"/>
    <b v="1"/>
  </r>
  <r>
    <n v="903"/>
    <s v="53"/>
    <x v="5"/>
    <s v="P. Palma"/>
    <x v="21"/>
    <s v="SI"/>
    <x v="24"/>
    <s v="Vestuario,  Lencería,  Prendas  de  Protección;  y,  Accesorios  para  Uniformes  Militares  y_x000a_Policiales; y, Carpas"/>
    <n v="3000"/>
    <m/>
    <m/>
    <m/>
    <n v="3000"/>
    <m/>
    <m/>
    <m/>
    <m/>
    <m/>
    <m/>
    <m/>
    <m/>
    <n v="3000"/>
    <b v="1"/>
  </r>
  <r>
    <n v="904"/>
    <s v="53"/>
    <x v="5"/>
    <s v="D. Protección Vegetal "/>
    <x v="11"/>
    <s v="SI"/>
    <x v="17"/>
    <s v="Maquinarias y Equipos (Instalación, Mantenimiento y Reparación)"/>
    <n v="4000"/>
    <m/>
    <m/>
    <m/>
    <n v="4000"/>
    <m/>
    <m/>
    <m/>
    <m/>
    <m/>
    <m/>
    <m/>
    <m/>
    <n v="4000"/>
    <b v="1"/>
  </r>
  <r>
    <n v="905"/>
    <s v="53"/>
    <x v="5"/>
    <s v="P. Palma"/>
    <x v="21"/>
    <s v="SI"/>
    <x v="17"/>
    <s v="Maquinarias y Equipos (Instalación, Mantenimiento y Reparación)"/>
    <n v="3500"/>
    <m/>
    <m/>
    <m/>
    <n v="3500"/>
    <m/>
    <m/>
    <m/>
    <m/>
    <m/>
    <m/>
    <m/>
    <m/>
    <n v="3500"/>
    <b v="1"/>
  </r>
  <r>
    <n v="906"/>
    <s v="53"/>
    <x v="5"/>
    <s v="P. Palma"/>
    <x v="21"/>
    <s v="SI"/>
    <x v="33"/>
    <s v="Combustibles,  Lubricantes  y  Aditivos  en  General  para  Maquinarias,  Plantas  Eléctricas,_x000a_Equipos y otros; incluye consumo de gas"/>
    <n v="300"/>
    <m/>
    <n v="30"/>
    <n v="30"/>
    <n v="30"/>
    <n v="30"/>
    <n v="30"/>
    <n v="30"/>
    <n v="30"/>
    <n v="30"/>
    <n v="30"/>
    <n v="30"/>
    <m/>
    <n v="300"/>
    <b v="1"/>
  </r>
  <r>
    <n v="907"/>
    <s v="53"/>
    <x v="5"/>
    <s v="P. Palma"/>
    <x v="21"/>
    <s v="SI"/>
    <x v="45"/>
    <s v="Servicios para Actividades Agropecuarias, Pesca y Caza"/>
    <n v="18765.02"/>
    <m/>
    <n v="1765.02"/>
    <n v="1700"/>
    <n v="1700"/>
    <n v="1700"/>
    <n v="1700"/>
    <n v="1700"/>
    <n v="1700"/>
    <n v="1700"/>
    <n v="1700"/>
    <n v="1700"/>
    <n v="1700"/>
    <n v="18765.02"/>
    <b v="1"/>
  </r>
  <r>
    <n v="908"/>
    <s v="53"/>
    <x v="5"/>
    <s v="P. Palma"/>
    <x v="21"/>
    <s v="SI"/>
    <x v="29"/>
    <s v="Suministros para Actividades Agropecuarias, Pesca y Caza"/>
    <n v="7500"/>
    <m/>
    <m/>
    <m/>
    <n v="7500"/>
    <m/>
    <m/>
    <m/>
    <m/>
    <m/>
    <m/>
    <m/>
    <m/>
    <n v="7500"/>
    <b v="1"/>
  </r>
  <r>
    <n v="909"/>
    <s v="53"/>
    <x v="5"/>
    <s v="P. Palma"/>
    <x v="21"/>
    <s v="SI"/>
    <x v="16"/>
    <s v="Viáticos y Subsistencias en el Interior"/>
    <n v="2000"/>
    <m/>
    <n v="181.81818181818181"/>
    <n v="181.81818181818181"/>
    <n v="181.81818181818181"/>
    <n v="181.81818181818181"/>
    <n v="181.81818181818181"/>
    <n v="181.81818181818181"/>
    <n v="181.81818181818181"/>
    <n v="181.81818181818181"/>
    <n v="181.81818181818181"/>
    <n v="181.81818181818181"/>
    <n v="181.81818181818181"/>
    <n v="1999.9999999999995"/>
    <b v="1"/>
  </r>
  <r>
    <n v="910"/>
    <s v="53"/>
    <x v="5"/>
    <s v="Producción"/>
    <x v="10"/>
    <s v="SI"/>
    <x v="24"/>
    <s v="Vestuario,  Lencería,  Prendas  de  Protección;  y,  Accesorios  para  Uniformes  Militares  y_x000a_Policiales; y, Carpas"/>
    <n v="7000"/>
    <m/>
    <m/>
    <m/>
    <n v="7000"/>
    <m/>
    <m/>
    <m/>
    <m/>
    <m/>
    <m/>
    <m/>
    <m/>
    <n v="7000"/>
    <b v="1"/>
  </r>
  <r>
    <n v="911"/>
    <s v="53"/>
    <x v="5"/>
    <s v="Producción"/>
    <x v="10"/>
    <s v="SI"/>
    <x v="17"/>
    <s v="Maquinarias y Equipos (Instalación, Mantenimiento y Reparación)"/>
    <n v="8000"/>
    <m/>
    <m/>
    <m/>
    <m/>
    <n v="4000"/>
    <n v="4000"/>
    <m/>
    <m/>
    <m/>
    <m/>
    <m/>
    <m/>
    <n v="8000"/>
    <b v="1"/>
  </r>
  <r>
    <n v="912"/>
    <s v="53"/>
    <x v="5"/>
    <s v="Producción"/>
    <x v="10"/>
    <s v="SI"/>
    <x v="33"/>
    <s v="Combustibles,  Lubricantes  y  Aditivos  en  General  para  Maquinarias,  Plantas  Eléctricas,_x000a_Equipos y otros; incluye consumo de gas"/>
    <n v="2700"/>
    <n v="234"/>
    <n v="250"/>
    <n v="466"/>
    <n v="250"/>
    <n v="250"/>
    <n v="250"/>
    <n v="250"/>
    <n v="250"/>
    <n v="250"/>
    <n v="250"/>
    <n v="0"/>
    <m/>
    <n v="2700"/>
    <b v="1"/>
  </r>
  <r>
    <n v="913"/>
    <s v="53"/>
    <x v="5"/>
    <s v="Producción"/>
    <x v="10"/>
    <s v="SI"/>
    <x v="45"/>
    <s v="Servicios para Actividades Agropecuarias, Pesca y Caza"/>
    <n v="116541.53"/>
    <n v="5297.3422727272728"/>
    <n v="10594.684545454546"/>
    <n v="10594.684545454546"/>
    <n v="10594.684545454546"/>
    <n v="10594.684545454546"/>
    <n v="10594.684545454546"/>
    <n v="10594.684545454546"/>
    <n v="10594.684545454546"/>
    <n v="10594.684545454546"/>
    <n v="10594.684545454546"/>
    <n v="10594.684545454546"/>
    <n v="5297.3422727272728"/>
    <n v="116541.52999999998"/>
    <b v="1"/>
  </r>
  <r>
    <n v="914"/>
    <s v="53"/>
    <x v="5"/>
    <s v="Producción"/>
    <x v="10"/>
    <s v="SI"/>
    <x v="29"/>
    <s v="Suministros para Actividades Agropecuarias, Pesca y Caza"/>
    <n v="45000"/>
    <m/>
    <m/>
    <m/>
    <n v="45000"/>
    <m/>
    <m/>
    <m/>
    <m/>
    <m/>
    <m/>
    <m/>
    <m/>
    <n v="45000"/>
    <b v="1"/>
  </r>
  <r>
    <n v="915"/>
    <s v="53"/>
    <x v="5"/>
    <s v="Producción"/>
    <x v="10"/>
    <s v="SI"/>
    <x v="16"/>
    <s v="Viáticos y Subsistencias en el Interior"/>
    <n v="1280"/>
    <m/>
    <n v="320"/>
    <n v="320"/>
    <n v="320"/>
    <n v="320"/>
    <m/>
    <m/>
    <m/>
    <m/>
    <m/>
    <m/>
    <m/>
    <n v="1280"/>
    <b v="1"/>
  </r>
  <r>
    <n v="916"/>
    <s v="53"/>
    <x v="5"/>
    <s v="Producción"/>
    <x v="10"/>
    <s v="SI"/>
    <x v="53"/>
    <s v="Herramientas (No Depreciables)"/>
    <n v="2300"/>
    <m/>
    <m/>
    <n v="2300"/>
    <m/>
    <m/>
    <m/>
    <m/>
    <m/>
    <m/>
    <m/>
    <m/>
    <m/>
    <n v="2300"/>
    <b v="1"/>
  </r>
  <r>
    <n v="917"/>
    <s v="53"/>
    <x v="5"/>
    <s v="Producción"/>
    <x v="10"/>
    <s v="SI"/>
    <x v="28"/>
    <s v="Insumos,    Materiales    y   Suministros    para    la    Construcción,    Electricidad,    Plomería,_x000a_Carpintería, Señalización Vial, Navegación y Contra Incendios"/>
    <n v="700"/>
    <m/>
    <m/>
    <n v="700"/>
    <m/>
    <m/>
    <m/>
    <m/>
    <m/>
    <m/>
    <m/>
    <m/>
    <m/>
    <n v="700"/>
    <b v="1"/>
  </r>
  <r>
    <n v="918"/>
    <s v="53"/>
    <x v="5"/>
    <s v="D. Protección Vegetal "/>
    <x v="11"/>
    <s v="SI"/>
    <x v="16"/>
    <s v="Viáticos y Subsistencias en el Interior"/>
    <n v="500"/>
    <m/>
    <m/>
    <m/>
    <n v="500"/>
    <m/>
    <m/>
    <m/>
    <m/>
    <m/>
    <m/>
    <m/>
    <m/>
    <n v="500"/>
    <b v="1"/>
  </r>
  <r>
    <n v="919"/>
    <s v="53"/>
    <x v="5"/>
    <s v="D. Protección Vegetal "/>
    <x v="11"/>
    <s v="SI"/>
    <x v="40"/>
    <s v="Insumos, Materiales, Suministros y Bienes para Investigación"/>
    <n v="3000"/>
    <m/>
    <m/>
    <m/>
    <n v="3000"/>
    <m/>
    <m/>
    <m/>
    <m/>
    <m/>
    <m/>
    <m/>
    <m/>
    <n v="3000"/>
    <b v="1"/>
  </r>
  <r>
    <n v="920"/>
    <s v="53"/>
    <x v="5"/>
    <s v="P. Caucho"/>
    <x v="28"/>
    <s v="SI"/>
    <x v="16"/>
    <s v="Viáticos y Subsistencias en el Interior"/>
    <n v="500"/>
    <m/>
    <m/>
    <m/>
    <n v="500"/>
    <m/>
    <m/>
    <m/>
    <m/>
    <m/>
    <m/>
    <m/>
    <m/>
    <n v="500"/>
    <b v="1"/>
  </r>
  <r>
    <n v="921"/>
    <s v="53"/>
    <x v="5"/>
    <s v="P. Caucho"/>
    <x v="28"/>
    <s v="SI"/>
    <x v="45"/>
    <s v="Servicios para Actividades Agropecuarias, Pesca y Caza"/>
    <n v="3424.51"/>
    <m/>
    <n v="3424.51"/>
    <m/>
    <m/>
    <m/>
    <m/>
    <m/>
    <m/>
    <m/>
    <m/>
    <m/>
    <m/>
    <n v="3424.51"/>
    <b v="1"/>
  </r>
  <r>
    <n v="922"/>
    <s v="53"/>
    <x v="5"/>
    <s v="Transferencia de Tecnología"/>
    <x v="14"/>
    <s v="SI"/>
    <x v="29"/>
    <s v="Suministros para Actividades Agropecuarias, Pesca y Caza"/>
    <n v="2768.94"/>
    <m/>
    <m/>
    <m/>
    <n v="2768.94"/>
    <m/>
    <m/>
    <m/>
    <m/>
    <m/>
    <m/>
    <m/>
    <m/>
    <n v="2768.94"/>
    <b v="1"/>
  </r>
  <r>
    <n v="923"/>
    <s v="51"/>
    <x v="6"/>
    <s v="D. Recursos Fitogenéticos"/>
    <x v="12"/>
    <m/>
    <x v="0"/>
    <s v="Remuneraciones Unificadas"/>
    <n v="31944"/>
    <n v="2662"/>
    <n v="2662"/>
    <n v="2662"/>
    <n v="2662"/>
    <n v="2662"/>
    <n v="2662"/>
    <n v="2662"/>
    <n v="2662"/>
    <n v="2662"/>
    <n v="2662"/>
    <n v="2662"/>
    <n v="2662"/>
    <n v="31944"/>
    <b v="1"/>
  </r>
  <r>
    <n v="924"/>
    <s v="51"/>
    <x v="6"/>
    <s v="D. Recursos Fitogenéticos"/>
    <x v="12"/>
    <m/>
    <x v="2"/>
    <s v="Salarios Unificados"/>
    <n v="10713.599999999999"/>
    <n v="892.8"/>
    <n v="892.8"/>
    <n v="892.8"/>
    <n v="892.8"/>
    <n v="892.8"/>
    <n v="892.8"/>
    <n v="892.8"/>
    <n v="892.8"/>
    <n v="892.8"/>
    <n v="892.8"/>
    <n v="892.8"/>
    <n v="892.8"/>
    <n v="10713.599999999999"/>
    <b v="1"/>
  </r>
  <r>
    <n v="925"/>
    <s v="51"/>
    <x v="6"/>
    <s v="D. Recursos Fitogenéticos"/>
    <x v="12"/>
    <m/>
    <x v="6"/>
    <s v="Aporte Patronal"/>
    <n v="4384.3200000000006"/>
    <n v="365.36"/>
    <n v="365.36"/>
    <n v="365.36"/>
    <n v="365.36"/>
    <n v="365.36"/>
    <n v="365.36"/>
    <n v="365.36"/>
    <n v="365.36"/>
    <n v="365.36"/>
    <n v="365.36"/>
    <n v="365.36"/>
    <n v="365.36"/>
    <n v="4384.3200000000006"/>
    <b v="1"/>
  </r>
  <r>
    <n v="926"/>
    <s v="51"/>
    <x v="6"/>
    <s v="D. Recursos Fitogenéticos"/>
    <x v="12"/>
    <m/>
    <x v="5"/>
    <s v="Fondo de Reserva"/>
    <n v="3554.8799999999992"/>
    <n v="296.24"/>
    <n v="296.24"/>
    <n v="296.24"/>
    <n v="296.24"/>
    <n v="296.24"/>
    <n v="296.24"/>
    <n v="296.24"/>
    <n v="296.24"/>
    <n v="296.24"/>
    <n v="296.24"/>
    <n v="296.24"/>
    <n v="296.24"/>
    <n v="3554.8799999999992"/>
    <b v="1"/>
  </r>
  <r>
    <n v="927"/>
    <s v="51"/>
    <x v="6"/>
    <s v="D. Recursos Fitogenéticos"/>
    <x v="12"/>
    <m/>
    <x v="3"/>
    <s v="Decimotercer Sueldo"/>
    <n v="3554.8799999999992"/>
    <n v="296.24"/>
    <n v="296.24"/>
    <n v="296.24"/>
    <n v="296.24"/>
    <n v="296.24"/>
    <n v="296.24"/>
    <n v="296.24"/>
    <n v="296.24"/>
    <n v="296.24"/>
    <n v="296.24"/>
    <n v="296.24"/>
    <n v="296.24"/>
    <n v="3554.8799999999992"/>
    <b v="1"/>
  </r>
  <r>
    <n v="928"/>
    <s v="51"/>
    <x v="6"/>
    <s v="D. Recursos Fitogenéticos"/>
    <x v="12"/>
    <m/>
    <x v="4"/>
    <s v="Decimocuarto Sueldo"/>
    <n v="1544.1600000000005"/>
    <n v="128.68"/>
    <n v="128.68"/>
    <n v="128.68"/>
    <n v="128.68"/>
    <n v="128.68"/>
    <n v="128.68"/>
    <n v="128.68"/>
    <n v="128.68"/>
    <n v="128.68"/>
    <n v="128.68"/>
    <n v="128.68"/>
    <n v="128.68"/>
    <n v="1544.1600000000005"/>
    <b v="1"/>
  </r>
  <r>
    <n v="929"/>
    <s v="51"/>
    <x v="6"/>
    <s v="D. Recursos Fitogenéticos"/>
    <x v="12"/>
    <m/>
    <x v="7"/>
    <s v="Alimentación"/>
    <n v="2112"/>
    <n v="176"/>
    <n v="176"/>
    <n v="176"/>
    <n v="176"/>
    <n v="176"/>
    <n v="176"/>
    <n v="176"/>
    <n v="176"/>
    <n v="176"/>
    <n v="176"/>
    <n v="176"/>
    <n v="176"/>
    <n v="2112"/>
    <b v="1"/>
  </r>
  <r>
    <n v="930"/>
    <s v="51"/>
    <x v="6"/>
    <s v="Producción y Servicios"/>
    <x v="10"/>
    <m/>
    <x v="0"/>
    <s v="Remuneraciones Unificadas"/>
    <n v="68820"/>
    <n v="5735"/>
    <n v="5735"/>
    <n v="5735"/>
    <n v="5735"/>
    <n v="5735"/>
    <n v="5735"/>
    <n v="5735"/>
    <n v="5735"/>
    <n v="5735"/>
    <n v="5735"/>
    <n v="5735"/>
    <n v="5735"/>
    <n v="68820"/>
    <b v="1"/>
  </r>
  <r>
    <n v="931"/>
    <s v="51"/>
    <x v="6"/>
    <s v="Producción y Servicios"/>
    <x v="10"/>
    <m/>
    <x v="2"/>
    <s v="Salarios Unificados"/>
    <n v="176774.40000000002"/>
    <n v="14731.2"/>
    <n v="14731.2"/>
    <n v="14731.2"/>
    <n v="14731.2"/>
    <n v="14731.2"/>
    <n v="14731.2"/>
    <n v="14731.2"/>
    <n v="14731.2"/>
    <n v="14731.2"/>
    <n v="14731.2"/>
    <n v="14731.2"/>
    <n v="14731.2"/>
    <n v="176774.40000000002"/>
    <b v="1"/>
  </r>
  <r>
    <n v="932"/>
    <s v="51"/>
    <x v="6"/>
    <s v="Producción y Servicios"/>
    <x v="10"/>
    <m/>
    <x v="6"/>
    <s v="Aporte Patronal"/>
    <n v="31010.780000000002"/>
    <n v="2537.61"/>
    <n v="2588.4699999999998"/>
    <n v="2588.4699999999998"/>
    <n v="2588.4699999999998"/>
    <n v="2588.4699999999998"/>
    <n v="2588.4699999999998"/>
    <n v="2588.4699999999998"/>
    <n v="2588.4699999999998"/>
    <n v="2588.4699999999998"/>
    <n v="2588.4699999999998"/>
    <n v="2588.4699999999998"/>
    <n v="2588.4699999999998"/>
    <n v="31010.780000000002"/>
    <b v="1"/>
  </r>
  <r>
    <n v="933"/>
    <s v="51"/>
    <x v="6"/>
    <s v="Producción y Servicios"/>
    <x v="10"/>
    <m/>
    <x v="5"/>
    <s v="Fondo de Reserva"/>
    <n v="22566.959999999999"/>
    <n v="1829.34"/>
    <n v="1873.26"/>
    <n v="1873.26"/>
    <n v="1873.26"/>
    <n v="1873.26"/>
    <n v="1873.26"/>
    <n v="1873.26"/>
    <n v="1873.26"/>
    <n v="1873.26"/>
    <n v="1917.18"/>
    <n v="1917.18"/>
    <n v="1917.18"/>
    <n v="22566.959999999999"/>
    <b v="1"/>
  </r>
  <r>
    <n v="934"/>
    <s v="51"/>
    <x v="6"/>
    <s v="Producción y Servicios"/>
    <x v="10"/>
    <m/>
    <x v="3"/>
    <s v="Decimotercer Sueldo"/>
    <n v="22962.240000000002"/>
    <n v="1873.26"/>
    <n v="1917.18"/>
    <n v="1917.18"/>
    <n v="1917.18"/>
    <n v="1917.18"/>
    <n v="1917.18"/>
    <n v="1917.18"/>
    <n v="1917.18"/>
    <n v="1917.18"/>
    <n v="1917.18"/>
    <n v="1917.18"/>
    <n v="1917.18"/>
    <n v="22962.240000000002"/>
    <b v="1"/>
  </r>
  <r>
    <n v="935"/>
    <s v="51"/>
    <x v="6"/>
    <s v="Producción y Servicios"/>
    <x v="10"/>
    <m/>
    <x v="4"/>
    <s v="Decimocuarto Sueldo"/>
    <n v="16567.549999999996"/>
    <n v="1351.14"/>
    <n v="1383.31"/>
    <n v="1383.31"/>
    <n v="1383.31"/>
    <n v="1383.31"/>
    <n v="1383.31"/>
    <n v="1383.31"/>
    <n v="1383.31"/>
    <n v="1383.31"/>
    <n v="1383.31"/>
    <n v="1383.31"/>
    <n v="1383.31"/>
    <n v="16567.549999999996"/>
    <b v="1"/>
  </r>
  <r>
    <n v="936"/>
    <s v="51"/>
    <x v="6"/>
    <s v="Producción y Servicios"/>
    <x v="10"/>
    <m/>
    <x v="7"/>
    <s v="Alimentación"/>
    <n v="34848"/>
    <n v="2904"/>
    <n v="2904"/>
    <n v="2904"/>
    <n v="2904"/>
    <n v="2904"/>
    <n v="2904"/>
    <n v="2904"/>
    <n v="2904"/>
    <n v="2904"/>
    <n v="2904"/>
    <n v="2904"/>
    <n v="2904"/>
    <n v="34848"/>
    <b v="1"/>
  </r>
  <r>
    <n v="937"/>
    <s v="51"/>
    <x v="6"/>
    <s v="Producción y Servicios"/>
    <x v="10"/>
    <m/>
    <x v="1"/>
    <s v="Servicios Personales por Contrato"/>
    <n v="29953"/>
    <n v="2013"/>
    <n v="2540"/>
    <n v="2540"/>
    <n v="2540"/>
    <n v="2540"/>
    <n v="2540"/>
    <n v="2540"/>
    <n v="2540"/>
    <n v="2540"/>
    <n v="2540"/>
    <n v="2540"/>
    <n v="2540"/>
    <n v="29953"/>
    <b v="1"/>
  </r>
  <r>
    <n v="938"/>
    <s v="51"/>
    <x v="6"/>
    <s v="Administración"/>
    <x v="0"/>
    <m/>
    <x v="0"/>
    <s v="Remuneraciones Unificadas"/>
    <n v="125184"/>
    <n v="10432"/>
    <n v="10432"/>
    <n v="10432"/>
    <n v="10432"/>
    <n v="10432"/>
    <n v="10432"/>
    <n v="10432"/>
    <n v="10432"/>
    <n v="10432"/>
    <n v="10432"/>
    <n v="10432"/>
    <n v="10432"/>
    <n v="125184"/>
    <b v="1"/>
  </r>
  <r>
    <n v="939"/>
    <s v="51"/>
    <x v="6"/>
    <s v="Administración"/>
    <x v="0"/>
    <m/>
    <x v="2"/>
    <s v="Salarios Unificados"/>
    <n v="134352"/>
    <n v="11196"/>
    <n v="11196"/>
    <n v="11196"/>
    <n v="11196"/>
    <n v="11196"/>
    <n v="11196"/>
    <n v="11196"/>
    <n v="11196"/>
    <n v="11196"/>
    <n v="11196"/>
    <n v="11196"/>
    <n v="11196"/>
    <n v="134352"/>
    <b v="1"/>
  </r>
  <r>
    <n v="940"/>
    <s v="51"/>
    <x v="6"/>
    <s v="Administración"/>
    <x v="0"/>
    <m/>
    <x v="6"/>
    <s v="Aporte Patronal"/>
    <n v="38295.06"/>
    <n v="3184.54"/>
    <n v="3184.54"/>
    <n v="3204.58"/>
    <n v="3195.15"/>
    <n v="3186.96"/>
    <n v="3186.96"/>
    <n v="3186.96"/>
    <n v="3198.09"/>
    <n v="3186.96"/>
    <n v="3193.44"/>
    <n v="3193.44"/>
    <n v="3193.44"/>
    <n v="38295.06"/>
    <b v="1"/>
  </r>
  <r>
    <n v="941"/>
    <s v="51"/>
    <x v="6"/>
    <s v="Administración"/>
    <x v="0"/>
    <m/>
    <x v="5"/>
    <s v="Fondo de Reserva"/>
    <n v="29864.149999999998"/>
    <n v="2461.5700000000002"/>
    <n v="2461.5700000000002"/>
    <n v="2478.4499999999998"/>
    <n v="2470.1799999999998"/>
    <n v="2463.23"/>
    <n v="2463.23"/>
    <n v="2507.15"/>
    <n v="2516.7600000000002"/>
    <n v="2507.15"/>
    <n v="2511.62"/>
    <n v="2511.62"/>
    <n v="2511.62"/>
    <n v="29864.149999999998"/>
    <b v="1"/>
  </r>
  <r>
    <n v="942"/>
    <s v="51"/>
    <x v="6"/>
    <s v="Administración"/>
    <x v="0"/>
    <m/>
    <x v="3"/>
    <s v="Decimotercer Sueldo"/>
    <n v="30127.669999999995"/>
    <n v="2505.4899999999998"/>
    <n v="2505.4899999999998"/>
    <n v="2522.37"/>
    <n v="2514.1"/>
    <n v="2507.15"/>
    <n v="2507.15"/>
    <n v="2507.15"/>
    <n v="2516.7600000000002"/>
    <n v="2507.15"/>
    <n v="2511.62"/>
    <n v="2511.62"/>
    <n v="2511.62"/>
    <n v="30127.669999999995"/>
    <b v="1"/>
  </r>
  <r>
    <n v="943"/>
    <s v="51"/>
    <x v="6"/>
    <s v="Administración"/>
    <x v="0"/>
    <m/>
    <x v="4"/>
    <s v="Decimocuarto Sueldo"/>
    <n v="16599.719999999998"/>
    <n v="1383.31"/>
    <n v="1383.31"/>
    <n v="1383.31"/>
    <n v="1383.31"/>
    <n v="1383.31"/>
    <n v="1383.31"/>
    <n v="1383.31"/>
    <n v="1383.31"/>
    <n v="1383.31"/>
    <n v="1383.31"/>
    <n v="1383.31"/>
    <n v="1383.31"/>
    <n v="16599.719999999998"/>
    <b v="1"/>
  </r>
  <r>
    <n v="944"/>
    <s v="51"/>
    <x v="6"/>
    <s v="Administración"/>
    <x v="0"/>
    <m/>
    <x v="7"/>
    <s v="Alimentación"/>
    <n v="24288"/>
    <n v="2024"/>
    <n v="2024"/>
    <n v="2024"/>
    <n v="2024"/>
    <n v="2024"/>
    <n v="2024"/>
    <n v="2024"/>
    <n v="2024"/>
    <n v="2024"/>
    <n v="2024"/>
    <n v="2024"/>
    <n v="2024"/>
    <n v="24288"/>
    <b v="1"/>
  </r>
  <r>
    <n v="945"/>
    <s v="51"/>
    <x v="6"/>
    <s v="Administración"/>
    <x v="0"/>
    <m/>
    <x v="9"/>
    <s v="Horas Extraordinarias y Suplementarias"/>
    <n v="1926.1799999999996"/>
    <n v="130"/>
    <n v="130"/>
    <n v="150"/>
    <n v="156.16"/>
    <n v="150"/>
    <n v="150"/>
    <n v="150"/>
    <n v="150"/>
    <n v="150"/>
    <n v="203.34"/>
    <n v="203.34"/>
    <n v="203.34"/>
    <n v="1926.1799999999996"/>
    <b v="1"/>
  </r>
  <r>
    <n v="946"/>
    <s v="51"/>
    <x v="6"/>
    <s v="Administración"/>
    <x v="0"/>
    <m/>
    <x v="8"/>
    <s v="Subrogación"/>
    <n v="374.99999999999994"/>
    <n v="0"/>
    <n v="0"/>
    <n v="182.6"/>
    <n v="77.069999999999993"/>
    <n v="0"/>
    <n v="0"/>
    <n v="0"/>
    <n v="115.33"/>
    <n v="0"/>
    <n v="0"/>
    <n v="0"/>
    <n v="0"/>
    <n v="374.99999999999994"/>
    <b v="1"/>
  </r>
  <r>
    <n v="947"/>
    <s v="51"/>
    <x v="6"/>
    <s v="Administración"/>
    <x v="0"/>
    <m/>
    <x v="10"/>
    <s v="Encargos"/>
    <n v="13872"/>
    <n v="1156"/>
    <n v="1156"/>
    <n v="1156"/>
    <n v="1156"/>
    <n v="1156"/>
    <n v="1156"/>
    <n v="1156"/>
    <n v="1156"/>
    <n v="1156"/>
    <n v="1156"/>
    <n v="1156"/>
    <n v="1156"/>
    <n v="13872"/>
    <b v="1"/>
  </r>
  <r>
    <n v="948"/>
    <s v="51"/>
    <x v="6"/>
    <s v="Administración"/>
    <x v="0"/>
    <m/>
    <x v="1"/>
    <s v="Servicios Personales por Contrato"/>
    <n v="85824"/>
    <n v="7152"/>
    <n v="7152"/>
    <n v="7152"/>
    <n v="7152"/>
    <n v="7152"/>
    <n v="7152"/>
    <n v="7152"/>
    <n v="7152"/>
    <n v="7152"/>
    <n v="7152"/>
    <n v="7152"/>
    <n v="7152"/>
    <n v="85824"/>
    <b v="1"/>
  </r>
  <r>
    <n v="949"/>
    <s v="58"/>
    <x v="6"/>
    <s v="Administración"/>
    <x v="0"/>
    <m/>
    <x v="48"/>
    <s v="A Jubilados Patronales"/>
    <n v="12516.000000000002"/>
    <n v="1050.3499999999999"/>
    <n v="1050.3499999999999"/>
    <n v="1050.3499999999999"/>
    <n v="1050.3499999999999"/>
    <n v="1050.3499999999999"/>
    <n v="1050.3499999999999"/>
    <n v="1050.3499999999999"/>
    <n v="1050.3499999999999"/>
    <n v="1050.3499999999999"/>
    <n v="1050.3499999999999"/>
    <n v="1023.14"/>
    <n v="989.36"/>
    <n v="12516.000000000002"/>
    <b v="1"/>
  </r>
  <r>
    <n v="950"/>
    <s v="51"/>
    <x v="6"/>
    <s v="D. Biotecnología"/>
    <x v="1"/>
    <m/>
    <x v="0"/>
    <s v="Remuneraciones Unificadas"/>
    <n v="21120"/>
    <n v="1760"/>
    <n v="1760"/>
    <n v="1760"/>
    <n v="1760"/>
    <n v="1760"/>
    <n v="1760"/>
    <n v="1760"/>
    <n v="1760"/>
    <n v="1760"/>
    <n v="1760"/>
    <n v="1760"/>
    <n v="1760"/>
    <n v="21120"/>
    <b v="1"/>
  </r>
  <r>
    <n v="951"/>
    <s v="51"/>
    <x v="6"/>
    <s v="D. Biotecnología"/>
    <x v="1"/>
    <m/>
    <x v="2"/>
    <s v="Salarios Unificados"/>
    <n v="21427.199999999997"/>
    <n v="1785.6"/>
    <n v="1785.6"/>
    <n v="1785.6"/>
    <n v="1785.6"/>
    <n v="1785.6"/>
    <n v="1785.6"/>
    <n v="1785.6"/>
    <n v="1785.6"/>
    <n v="1785.6"/>
    <n v="1785.6"/>
    <n v="1785.6"/>
    <n v="1785.6"/>
    <n v="21427.199999999997"/>
    <b v="1"/>
  </r>
  <r>
    <n v="952"/>
    <s v="51"/>
    <x v="6"/>
    <s v="D. Biotecnología"/>
    <x v="1"/>
    <m/>
    <x v="6"/>
    <s v="Aporte Patronal"/>
    <n v="4641.6000000000013"/>
    <n v="386.8"/>
    <n v="386.8"/>
    <n v="386.8"/>
    <n v="386.8"/>
    <n v="386.8"/>
    <n v="386.8"/>
    <n v="386.8"/>
    <n v="386.8"/>
    <n v="386.8"/>
    <n v="386.8"/>
    <n v="386.8"/>
    <n v="386.8"/>
    <n v="4641.6000000000013"/>
    <b v="1"/>
  </r>
  <r>
    <n v="953"/>
    <s v="51"/>
    <x v="6"/>
    <s v="D. Biotecnología"/>
    <x v="1"/>
    <m/>
    <x v="5"/>
    <s v="Fondo de Reserva"/>
    <n v="3545.6400000000012"/>
    <n v="295.47000000000003"/>
    <n v="295.47000000000003"/>
    <n v="295.47000000000003"/>
    <n v="295.47000000000003"/>
    <n v="295.47000000000003"/>
    <n v="295.47000000000003"/>
    <n v="295.47000000000003"/>
    <n v="295.47000000000003"/>
    <n v="295.47000000000003"/>
    <n v="295.47000000000003"/>
    <n v="295.47000000000003"/>
    <n v="295.47000000000003"/>
    <n v="3545.6400000000012"/>
    <b v="1"/>
  </r>
  <r>
    <n v="954"/>
    <s v="51"/>
    <x v="6"/>
    <s v="D. Biotecnología"/>
    <x v="1"/>
    <m/>
    <x v="3"/>
    <s v="Decimotercer Sueldo"/>
    <n v="3545.6400000000012"/>
    <n v="295.47000000000003"/>
    <n v="295.47000000000003"/>
    <n v="295.47000000000003"/>
    <n v="295.47000000000003"/>
    <n v="295.47000000000003"/>
    <n v="295.47000000000003"/>
    <n v="295.47000000000003"/>
    <n v="295.47000000000003"/>
    <n v="295.47000000000003"/>
    <n v="295.47000000000003"/>
    <n v="295.47000000000003"/>
    <n v="295.47000000000003"/>
    <n v="3545.6400000000012"/>
    <b v="1"/>
  </r>
  <r>
    <n v="955"/>
    <s v="51"/>
    <x v="6"/>
    <s v="D. Biotecnología"/>
    <x v="1"/>
    <m/>
    <x v="4"/>
    <s v="Decimocuarto Sueldo"/>
    <n v="1930.1999999999996"/>
    <n v="160.85"/>
    <n v="160.85"/>
    <n v="160.85"/>
    <n v="160.85"/>
    <n v="160.85"/>
    <n v="160.85"/>
    <n v="160.85"/>
    <n v="160.85"/>
    <n v="160.85"/>
    <n v="160.85"/>
    <n v="160.85"/>
    <n v="160.85"/>
    <n v="1930.1999999999996"/>
    <b v="1"/>
  </r>
  <r>
    <n v="956"/>
    <s v="51"/>
    <x v="6"/>
    <s v="D. Biotecnología"/>
    <x v="1"/>
    <m/>
    <x v="7"/>
    <s v="Alimentación"/>
    <n v="4224"/>
    <n v="352"/>
    <n v="352"/>
    <n v="352"/>
    <n v="352"/>
    <n v="352"/>
    <n v="352"/>
    <n v="352"/>
    <n v="352"/>
    <n v="352"/>
    <n v="352"/>
    <n v="352"/>
    <n v="352"/>
    <n v="4224"/>
    <b v="1"/>
  </r>
  <r>
    <n v="957"/>
    <s v="51"/>
    <x v="6"/>
    <s v="P. Café"/>
    <x v="20"/>
    <m/>
    <x v="0"/>
    <s v="Remuneraciones Unificadas"/>
    <n v="57612"/>
    <n v="4801"/>
    <n v="4801"/>
    <n v="4801"/>
    <n v="4801"/>
    <n v="4801"/>
    <n v="4801"/>
    <n v="4801"/>
    <n v="4801"/>
    <n v="4801"/>
    <n v="4801"/>
    <n v="4801"/>
    <n v="4801"/>
    <n v="57612"/>
    <b v="1"/>
  </r>
  <r>
    <n v="958"/>
    <s v="51"/>
    <x v="6"/>
    <s v="P. Café"/>
    <x v="20"/>
    <m/>
    <x v="2"/>
    <s v="Salarios Unificados"/>
    <n v="10713.599999999999"/>
    <n v="892.8"/>
    <n v="892.8"/>
    <n v="892.8"/>
    <n v="892.8"/>
    <n v="892.8"/>
    <n v="892.8"/>
    <n v="892.8"/>
    <n v="892.8"/>
    <n v="892.8"/>
    <n v="892.8"/>
    <n v="892.8"/>
    <n v="892.8"/>
    <n v="10713.599999999999"/>
    <b v="1"/>
  </r>
  <r>
    <n v="959"/>
    <s v="51"/>
    <x v="6"/>
    <s v="P. Café"/>
    <x v="20"/>
    <m/>
    <x v="6"/>
    <s v="Aporte Patronal"/>
    <n v="8003.04"/>
    <n v="666.92"/>
    <n v="666.92"/>
    <n v="666.92"/>
    <n v="666.92"/>
    <n v="666.92"/>
    <n v="666.92"/>
    <n v="666.92"/>
    <n v="666.92"/>
    <n v="666.92"/>
    <n v="666.92"/>
    <n v="666.92"/>
    <n v="666.92"/>
    <n v="8003.04"/>
    <b v="1"/>
  </r>
  <r>
    <n v="960"/>
    <s v="51"/>
    <x v="6"/>
    <s v="P. Café"/>
    <x v="20"/>
    <m/>
    <x v="5"/>
    <s v="Fondo de Reserva"/>
    <n v="6679.7999999999984"/>
    <n v="556.65"/>
    <n v="556.65"/>
    <n v="556.65"/>
    <n v="556.65"/>
    <n v="556.65"/>
    <n v="556.65"/>
    <n v="556.65"/>
    <n v="556.65"/>
    <n v="556.65"/>
    <n v="556.65"/>
    <n v="556.65"/>
    <n v="556.65"/>
    <n v="6679.7999999999984"/>
    <b v="1"/>
  </r>
  <r>
    <n v="961"/>
    <s v="51"/>
    <x v="6"/>
    <s v="P. Café"/>
    <x v="20"/>
    <m/>
    <x v="3"/>
    <s v="Decimotercer Sueldo"/>
    <n v="6679.7999999999984"/>
    <n v="556.65"/>
    <n v="556.65"/>
    <n v="556.65"/>
    <n v="556.65"/>
    <n v="556.65"/>
    <n v="556.65"/>
    <n v="556.65"/>
    <n v="556.65"/>
    <n v="556.65"/>
    <n v="556.65"/>
    <n v="556.65"/>
    <n v="556.65"/>
    <n v="6679.7999999999984"/>
    <b v="1"/>
  </r>
  <r>
    <n v="962"/>
    <s v="51"/>
    <x v="6"/>
    <s v="P. Café"/>
    <x v="20"/>
    <m/>
    <x v="4"/>
    <s v="Decimocuarto Sueldo"/>
    <n v="2316.2400000000002"/>
    <n v="193.02"/>
    <n v="193.02"/>
    <n v="193.02"/>
    <n v="193.02"/>
    <n v="193.02"/>
    <n v="193.02"/>
    <n v="193.02"/>
    <n v="193.02"/>
    <n v="193.02"/>
    <n v="193.02"/>
    <n v="193.02"/>
    <n v="193.02"/>
    <n v="2316.2400000000002"/>
    <b v="1"/>
  </r>
  <r>
    <n v="963"/>
    <s v="51"/>
    <x v="6"/>
    <s v="P. Café"/>
    <x v="20"/>
    <m/>
    <x v="7"/>
    <s v="Alimentación"/>
    <n v="2112"/>
    <n v="176"/>
    <n v="176"/>
    <n v="176"/>
    <n v="176"/>
    <n v="176"/>
    <n v="176"/>
    <n v="176"/>
    <n v="176"/>
    <n v="176"/>
    <n v="176"/>
    <n v="176"/>
    <n v="176"/>
    <n v="2112"/>
    <b v="1"/>
  </r>
  <r>
    <n v="964"/>
    <s v="51"/>
    <x v="6"/>
    <s v="P. Café"/>
    <x v="20"/>
    <m/>
    <x v="1"/>
    <s v="Servicios Personales por Contrato"/>
    <n v="11832"/>
    <n v="986"/>
    <n v="986"/>
    <n v="986"/>
    <n v="986"/>
    <n v="986"/>
    <n v="986"/>
    <n v="986"/>
    <n v="986"/>
    <n v="986"/>
    <n v="986"/>
    <n v="986"/>
    <n v="986"/>
    <n v="11832"/>
    <b v="1"/>
  </r>
  <r>
    <n v="965"/>
    <s v="51"/>
    <x v="6"/>
    <s v="Transferencia de Tecnología"/>
    <x v="14"/>
    <m/>
    <x v="6"/>
    <s v="Aporte Patronal"/>
    <n v="3704.52"/>
    <n v="308.70999999999998"/>
    <n v="308.70999999999998"/>
    <n v="308.70999999999998"/>
    <n v="308.70999999999998"/>
    <n v="308.70999999999998"/>
    <n v="308.70999999999998"/>
    <n v="308.70999999999998"/>
    <n v="308.70999999999998"/>
    <n v="308.70999999999998"/>
    <n v="308.70999999999998"/>
    <n v="308.70999999999998"/>
    <n v="308.70999999999998"/>
    <n v="3704.52"/>
    <b v="1"/>
  </r>
  <r>
    <n v="966"/>
    <s v="51"/>
    <x v="6"/>
    <s v="Transferencia de Tecnología"/>
    <x v="14"/>
    <m/>
    <x v="5"/>
    <s v="Fondo de Reserva"/>
    <n v="3198.9599999999996"/>
    <n v="266.58"/>
    <n v="266.58"/>
    <n v="266.58"/>
    <n v="266.58"/>
    <n v="266.58"/>
    <n v="266.58"/>
    <n v="266.58"/>
    <n v="266.58"/>
    <n v="266.58"/>
    <n v="266.58"/>
    <n v="266.58"/>
    <n v="266.58"/>
    <n v="3198.9599999999996"/>
    <b v="1"/>
  </r>
  <r>
    <n v="967"/>
    <s v="51"/>
    <x v="6"/>
    <s v="Transferencia de Tecnología"/>
    <x v="14"/>
    <m/>
    <x v="3"/>
    <s v="Decimotercer Sueldo"/>
    <n v="3198.9599999999996"/>
    <n v="266.58"/>
    <n v="266.58"/>
    <n v="266.58"/>
    <n v="266.58"/>
    <n v="266.58"/>
    <n v="266.58"/>
    <n v="266.58"/>
    <n v="266.58"/>
    <n v="266.58"/>
    <n v="266.58"/>
    <n v="266.58"/>
    <n v="266.58"/>
    <n v="3198.9599999999996"/>
    <b v="1"/>
  </r>
  <r>
    <n v="968"/>
    <s v="51"/>
    <x v="6"/>
    <s v="Transferencia de Tecnología"/>
    <x v="14"/>
    <m/>
    <x v="4"/>
    <s v="Decimocuarto Sueldo"/>
    <n v="1158.1200000000001"/>
    <n v="96.51"/>
    <n v="96.51"/>
    <n v="96.51"/>
    <n v="96.51"/>
    <n v="96.51"/>
    <n v="96.51"/>
    <n v="96.51"/>
    <n v="96.51"/>
    <n v="96.51"/>
    <n v="96.51"/>
    <n v="96.51"/>
    <n v="96.51"/>
    <n v="1158.1200000000001"/>
    <b v="1"/>
  </r>
  <r>
    <n v="969"/>
    <s v="51"/>
    <x v="6"/>
    <s v="Transferencia de Tecnología"/>
    <x v="14"/>
    <m/>
    <x v="1"/>
    <s v="Servicios Personales por Contrato"/>
    <n v="23844"/>
    <n v="1987"/>
    <n v="1987"/>
    <n v="1987"/>
    <n v="1987"/>
    <n v="1987"/>
    <n v="1987"/>
    <n v="1987"/>
    <n v="1987"/>
    <n v="1987"/>
    <n v="1987"/>
    <n v="1987"/>
    <n v="1987"/>
    <n v="23844"/>
    <b v="1"/>
  </r>
  <r>
    <n v="970"/>
    <s v="51"/>
    <x v="6"/>
    <s v="Transferencia de Tecnología"/>
    <x v="14"/>
    <m/>
    <x v="0"/>
    <s v="Remuneraciones Unificadas"/>
    <n v="14544"/>
    <n v="1212"/>
    <n v="1212"/>
    <n v="1212"/>
    <n v="1212"/>
    <n v="1212"/>
    <n v="1212"/>
    <n v="1212"/>
    <n v="1212"/>
    <n v="1212"/>
    <n v="1212"/>
    <n v="1212"/>
    <n v="1212"/>
    <n v="14544"/>
    <b v="1"/>
  </r>
  <r>
    <n v="971"/>
    <s v="51"/>
    <x v="6"/>
    <s v="P. Banano"/>
    <x v="26"/>
    <m/>
    <x v="0"/>
    <s v="Remuneraciones Unificadas"/>
    <n v="27236"/>
    <n v="1676"/>
    <n v="1676"/>
    <n v="1676"/>
    <n v="1676"/>
    <n v="1676"/>
    <n v="1676"/>
    <n v="1676"/>
    <n v="1676"/>
    <n v="2577"/>
    <n v="2577"/>
    <n v="4337"/>
    <n v="4337"/>
    <n v="27236"/>
    <b v="1"/>
  </r>
  <r>
    <n v="972"/>
    <s v="51"/>
    <x v="6"/>
    <s v="P. Banano"/>
    <x v="26"/>
    <m/>
    <x v="6"/>
    <s v="Aporte Patronal"/>
    <n v="4080.4799999999996"/>
    <n v="282.75"/>
    <n v="282.75"/>
    <n v="282.75"/>
    <n v="282.75"/>
    <n v="282.75"/>
    <n v="282.75"/>
    <n v="282.75"/>
    <n v="282.75"/>
    <n v="369.7"/>
    <n v="369.7"/>
    <n v="539.54"/>
    <n v="539.54"/>
    <n v="4080.4799999999996"/>
    <b v="1"/>
  </r>
  <r>
    <n v="973"/>
    <s v="51"/>
    <x v="6"/>
    <s v="P. Banano"/>
    <x v="26"/>
    <m/>
    <x v="5"/>
    <s v="Fondo de Reserva"/>
    <n v="3408.0199999999995"/>
    <n v="234.53"/>
    <n v="234.53"/>
    <n v="234.53"/>
    <n v="234.53"/>
    <n v="234.53"/>
    <n v="234.53"/>
    <n v="234.53"/>
    <n v="234.53"/>
    <n v="309.61"/>
    <n v="309.61"/>
    <n v="456.28"/>
    <n v="456.28"/>
    <n v="3408.0199999999995"/>
    <b v="1"/>
  </r>
  <r>
    <n v="974"/>
    <s v="51"/>
    <x v="6"/>
    <s v="P. Banano"/>
    <x v="26"/>
    <m/>
    <x v="3"/>
    <s v="Decimotercer Sueldo"/>
    <n v="3408.0199999999995"/>
    <n v="234.53"/>
    <n v="234.53"/>
    <n v="234.53"/>
    <n v="234.53"/>
    <n v="234.53"/>
    <n v="234.53"/>
    <n v="234.53"/>
    <n v="234.53"/>
    <n v="309.61"/>
    <n v="309.61"/>
    <n v="456.28"/>
    <n v="456.28"/>
    <n v="3408.0199999999995"/>
    <b v="1"/>
  </r>
  <r>
    <n v="975"/>
    <s v="51"/>
    <x v="6"/>
    <s v="P. Banano"/>
    <x v="26"/>
    <m/>
    <x v="4"/>
    <s v="Decimocuarto Sueldo"/>
    <n v="965.10000000000014"/>
    <n v="64.34"/>
    <n v="64.34"/>
    <n v="64.34"/>
    <n v="64.34"/>
    <n v="64.34"/>
    <n v="64.34"/>
    <n v="64.34"/>
    <n v="64.34"/>
    <n v="96.51"/>
    <n v="96.51"/>
    <n v="128.68"/>
    <n v="128.68"/>
    <n v="965.10000000000014"/>
    <b v="1"/>
  </r>
  <r>
    <n v="976"/>
    <s v="51"/>
    <x v="6"/>
    <s v="P. Banano"/>
    <x v="26"/>
    <m/>
    <x v="7"/>
    <s v="Alimentación"/>
    <n v="1056"/>
    <n v="88"/>
    <n v="88"/>
    <n v="88"/>
    <n v="88"/>
    <n v="88"/>
    <n v="88"/>
    <n v="88"/>
    <n v="88"/>
    <n v="88"/>
    <n v="88"/>
    <n v="88"/>
    <n v="88"/>
    <n v="1056"/>
    <b v="1"/>
  </r>
  <r>
    <n v="977"/>
    <s v="51"/>
    <x v="6"/>
    <s v="P. Banano"/>
    <x v="26"/>
    <m/>
    <x v="2"/>
    <s v="Salarios Unificados"/>
    <n v="5356.7999999999993"/>
    <n v="446.4"/>
    <n v="446.4"/>
    <n v="446.4"/>
    <n v="446.4"/>
    <n v="446.4"/>
    <n v="446.4"/>
    <n v="446.4"/>
    <n v="446.4"/>
    <n v="446.4"/>
    <n v="446.4"/>
    <n v="446.4"/>
    <n v="446.4"/>
    <n v="5356.7999999999993"/>
    <b v="1"/>
  </r>
  <r>
    <n v="978"/>
    <s v="51"/>
    <x v="6"/>
    <s v="P. Banano"/>
    <x v="26"/>
    <m/>
    <x v="10"/>
    <s v="Encargos"/>
    <n v="8304"/>
    <n v="692"/>
    <n v="692"/>
    <n v="692"/>
    <n v="692"/>
    <n v="692"/>
    <n v="692"/>
    <n v="692"/>
    <n v="692"/>
    <n v="692"/>
    <n v="692"/>
    <n v="692"/>
    <n v="692"/>
    <n v="8304"/>
    <b v="1"/>
  </r>
  <r>
    <n v="979"/>
    <s v="51"/>
    <x v="6"/>
    <s v="P. Cacao "/>
    <x v="20"/>
    <m/>
    <x v="0"/>
    <s v="Remuneraciones Unificadas"/>
    <n v="61032"/>
    <n v="5086"/>
    <n v="5086"/>
    <n v="5086"/>
    <n v="5086"/>
    <n v="5086"/>
    <n v="5086"/>
    <n v="5086"/>
    <n v="5086"/>
    <n v="5086"/>
    <n v="5086"/>
    <n v="5086"/>
    <n v="5086"/>
    <n v="61032"/>
    <b v="1"/>
  </r>
  <r>
    <n v="980"/>
    <s v="51"/>
    <x v="6"/>
    <s v="P. Cacao "/>
    <x v="20"/>
    <m/>
    <x v="2"/>
    <s v="Salarios Unificados"/>
    <n v="26424"/>
    <n v="2202"/>
    <n v="2202"/>
    <n v="2202"/>
    <n v="2202"/>
    <n v="2202"/>
    <n v="2202"/>
    <n v="2202"/>
    <n v="2202"/>
    <n v="2202"/>
    <n v="2202"/>
    <n v="2202"/>
    <n v="2202"/>
    <n v="26424"/>
    <b v="1"/>
  </r>
  <r>
    <n v="981"/>
    <s v="51"/>
    <x v="6"/>
    <s v="P. Cacao "/>
    <x v="20"/>
    <m/>
    <x v="6"/>
    <s v="Aporte Patronal"/>
    <n v="11187"/>
    <n v="932.25"/>
    <n v="932.25"/>
    <n v="932.25"/>
    <n v="932.25"/>
    <n v="932.25"/>
    <n v="932.25"/>
    <n v="932.25"/>
    <n v="932.25"/>
    <n v="932.25"/>
    <n v="932.25"/>
    <n v="932.25"/>
    <n v="932.25"/>
    <n v="11187"/>
    <b v="1"/>
  </r>
  <r>
    <n v="982"/>
    <s v="51"/>
    <x v="6"/>
    <s v="P. Cacao "/>
    <x v="20"/>
    <m/>
    <x v="5"/>
    <s v="Fondo de Reserva"/>
    <n v="9090"/>
    <n v="757.5"/>
    <n v="757.5"/>
    <n v="757.5"/>
    <n v="757.5"/>
    <n v="757.5"/>
    <n v="757.5"/>
    <n v="757.5"/>
    <n v="757.5"/>
    <n v="757.5"/>
    <n v="757.5"/>
    <n v="757.5"/>
    <n v="757.5"/>
    <n v="9090"/>
    <b v="1"/>
  </r>
  <r>
    <n v="983"/>
    <s v="51"/>
    <x v="6"/>
    <s v="P. Cacao "/>
    <x v="20"/>
    <m/>
    <x v="3"/>
    <s v="Decimotercer Sueldo"/>
    <n v="9090"/>
    <n v="757.5"/>
    <n v="757.5"/>
    <n v="757.5"/>
    <n v="757.5"/>
    <n v="757.5"/>
    <n v="757.5"/>
    <n v="757.5"/>
    <n v="757.5"/>
    <n v="757.5"/>
    <n v="757.5"/>
    <n v="757.5"/>
    <n v="757.5"/>
    <n v="9090"/>
    <b v="1"/>
  </r>
  <r>
    <n v="984"/>
    <s v="51"/>
    <x v="6"/>
    <s v="P. Cacao "/>
    <x v="20"/>
    <m/>
    <x v="4"/>
    <s v="Decimocuarto Sueldo"/>
    <n v="4246.4399999999996"/>
    <n v="353.87"/>
    <n v="353.87"/>
    <n v="353.87"/>
    <n v="353.87"/>
    <n v="353.87"/>
    <n v="353.87"/>
    <n v="353.87"/>
    <n v="353.87"/>
    <n v="353.87"/>
    <n v="353.87"/>
    <n v="353.87"/>
    <n v="353.87"/>
    <n v="4246.4399999999996"/>
    <b v="1"/>
  </r>
  <r>
    <n v="985"/>
    <s v="51"/>
    <x v="6"/>
    <s v="P. Cacao "/>
    <x v="20"/>
    <m/>
    <x v="7"/>
    <s v="Alimentación"/>
    <n v="5280"/>
    <n v="440"/>
    <n v="440"/>
    <n v="440"/>
    <n v="440"/>
    <n v="440"/>
    <n v="440"/>
    <n v="440"/>
    <n v="440"/>
    <n v="440"/>
    <n v="440"/>
    <n v="440"/>
    <n v="440"/>
    <n v="5280"/>
    <b v="1"/>
  </r>
  <r>
    <n v="986"/>
    <s v="51"/>
    <x v="6"/>
    <s v="P. Cacao "/>
    <x v="20"/>
    <m/>
    <x v="1"/>
    <s v="Servicios Personales por Contrato"/>
    <n v="21624"/>
    <n v="1802"/>
    <n v="1802"/>
    <n v="1802"/>
    <n v="1802"/>
    <n v="1802"/>
    <n v="1802"/>
    <n v="1802"/>
    <n v="1802"/>
    <n v="1802"/>
    <n v="1802"/>
    <n v="1802"/>
    <n v="1802"/>
    <n v="21624"/>
    <b v="1"/>
  </r>
  <r>
    <n v="987"/>
    <s v="51"/>
    <x v="6"/>
    <s v="P. Ganadería"/>
    <x v="7"/>
    <m/>
    <x v="0"/>
    <s v="Remuneraciones Unificadas"/>
    <n v="9804"/>
    <n v="817"/>
    <n v="817"/>
    <n v="817"/>
    <n v="817"/>
    <n v="817"/>
    <n v="817"/>
    <n v="817"/>
    <n v="817"/>
    <n v="817"/>
    <n v="817"/>
    <n v="817"/>
    <n v="817"/>
    <n v="9804"/>
    <b v="1"/>
  </r>
  <r>
    <n v="988"/>
    <s v="51"/>
    <x v="6"/>
    <s v="P. Ganadería"/>
    <x v="7"/>
    <m/>
    <x v="2"/>
    <s v="Salarios Unificados"/>
    <n v="16070.400000000003"/>
    <n v="1339.2"/>
    <n v="1339.2"/>
    <n v="1339.2"/>
    <n v="1339.2"/>
    <n v="1339.2"/>
    <n v="1339.2"/>
    <n v="1339.2"/>
    <n v="1339.2"/>
    <n v="1339.2"/>
    <n v="1339.2"/>
    <n v="1339.2"/>
    <n v="1339.2"/>
    <n v="16070.400000000003"/>
    <b v="1"/>
  </r>
  <r>
    <n v="989"/>
    <s v="51"/>
    <x v="6"/>
    <s v="P. Ganadería"/>
    <x v="7"/>
    <m/>
    <x v="6"/>
    <s v="Aporte Patronal"/>
    <n v="7194.96"/>
    <n v="599.58000000000004"/>
    <n v="599.58000000000004"/>
    <n v="599.58000000000004"/>
    <n v="599.58000000000004"/>
    <n v="599.58000000000004"/>
    <n v="599.58000000000004"/>
    <n v="599.58000000000004"/>
    <n v="599.58000000000004"/>
    <n v="599.58000000000004"/>
    <n v="599.58000000000004"/>
    <n v="599.58000000000004"/>
    <n v="599.58000000000004"/>
    <n v="7194.96"/>
    <b v="1"/>
  </r>
  <r>
    <n v="990"/>
    <s v="51"/>
    <x v="6"/>
    <s v="P. Ganadería"/>
    <x v="7"/>
    <m/>
    <x v="5"/>
    <s v="Fondo de Reserva"/>
    <n v="5866.2000000000007"/>
    <n v="488.85"/>
    <n v="488.85"/>
    <n v="488.85"/>
    <n v="488.85"/>
    <n v="488.85"/>
    <n v="488.85"/>
    <n v="488.85"/>
    <n v="488.85"/>
    <n v="488.85"/>
    <n v="488.85"/>
    <n v="488.85"/>
    <n v="488.85"/>
    <n v="5866.2000000000007"/>
    <b v="1"/>
  </r>
  <r>
    <n v="991"/>
    <s v="51"/>
    <x v="6"/>
    <s v="P. Ganadería"/>
    <x v="7"/>
    <m/>
    <x v="3"/>
    <s v="Decimotercer Sueldo"/>
    <n v="5866.2000000000007"/>
    <n v="488.85"/>
    <n v="488.85"/>
    <n v="488.85"/>
    <n v="488.85"/>
    <n v="488.85"/>
    <n v="488.85"/>
    <n v="488.85"/>
    <n v="488.85"/>
    <n v="488.85"/>
    <n v="488.85"/>
    <n v="488.85"/>
    <n v="488.85"/>
    <n v="5866.2000000000007"/>
    <b v="1"/>
  </r>
  <r>
    <n v="992"/>
    <s v="51"/>
    <x v="6"/>
    <s v="P. Ganadería"/>
    <x v="7"/>
    <m/>
    <x v="4"/>
    <s v="Decimocuarto Sueldo"/>
    <n v="2702.28"/>
    <n v="225.19"/>
    <n v="225.19"/>
    <n v="225.19"/>
    <n v="225.19"/>
    <n v="225.19"/>
    <n v="225.19"/>
    <n v="225.19"/>
    <n v="225.19"/>
    <n v="225.19"/>
    <n v="225.19"/>
    <n v="225.19"/>
    <n v="225.19"/>
    <n v="2702.28"/>
    <b v="1"/>
  </r>
  <r>
    <n v="993"/>
    <s v="51"/>
    <x v="6"/>
    <s v="P. Ganadería"/>
    <x v="7"/>
    <m/>
    <x v="7"/>
    <s v="Alimentación"/>
    <n v="3168"/>
    <n v="264"/>
    <n v="264"/>
    <n v="264"/>
    <n v="264"/>
    <n v="264"/>
    <n v="264"/>
    <n v="264"/>
    <n v="264"/>
    <n v="264"/>
    <n v="264"/>
    <n v="264"/>
    <n v="264"/>
    <n v="3168"/>
    <b v="1"/>
  </r>
  <r>
    <n v="994"/>
    <s v="51"/>
    <x v="6"/>
    <s v="P. Ganadería"/>
    <x v="7"/>
    <m/>
    <x v="1"/>
    <s v="Servicios Personales por Contrato"/>
    <n v="44520"/>
    <n v="3710"/>
    <n v="3710"/>
    <n v="3710"/>
    <n v="3710"/>
    <n v="3710"/>
    <n v="3710"/>
    <n v="3710"/>
    <n v="3710"/>
    <n v="3710"/>
    <n v="3710"/>
    <n v="3710"/>
    <n v="3710"/>
    <n v="44520"/>
    <b v="1"/>
  </r>
  <r>
    <n v="995"/>
    <s v="51"/>
    <x v="6"/>
    <s v="P. Maíz"/>
    <x v="5"/>
    <m/>
    <x v="0"/>
    <s v="Remuneraciones Unificadas"/>
    <n v="25360"/>
    <n v="1834"/>
    <n v="1834"/>
    <n v="1834"/>
    <n v="1834"/>
    <n v="1834"/>
    <n v="1834"/>
    <n v="1834"/>
    <n v="1834"/>
    <n v="1834"/>
    <n v="1834"/>
    <n v="3510"/>
    <n v="3510"/>
    <n v="25360"/>
    <b v="1"/>
  </r>
  <r>
    <n v="996"/>
    <s v="51"/>
    <x v="6"/>
    <s v="P. Maíz"/>
    <x v="5"/>
    <m/>
    <x v="2"/>
    <s v="Salarios Unificados"/>
    <n v="16070.400000000003"/>
    <n v="1339.2"/>
    <n v="1339.2"/>
    <n v="1339.2"/>
    <n v="1339.2"/>
    <n v="1339.2"/>
    <n v="1339.2"/>
    <n v="1339.2"/>
    <n v="1339.2"/>
    <n v="1339.2"/>
    <n v="1339.2"/>
    <n v="1339.2"/>
    <n v="1339.2"/>
    <n v="16070.400000000003"/>
    <b v="1"/>
  </r>
  <r>
    <n v="997"/>
    <s v="51"/>
    <x v="6"/>
    <s v="P. Maíz"/>
    <x v="5"/>
    <m/>
    <x v="6"/>
    <s v="Aporte Patronal"/>
    <n v="5267.1"/>
    <n v="339.7"/>
    <n v="418.54"/>
    <n v="418.54"/>
    <n v="418.54"/>
    <n v="418.54"/>
    <n v="418.54"/>
    <n v="418.54"/>
    <n v="418.54"/>
    <n v="418.54"/>
    <n v="418.54"/>
    <n v="580.27"/>
    <n v="580.27"/>
    <n v="5267.1"/>
    <b v="1"/>
  </r>
  <r>
    <n v="998"/>
    <s v="51"/>
    <x v="6"/>
    <s v="P. Maíz"/>
    <x v="5"/>
    <m/>
    <x v="5"/>
    <s v="Fondo de Reserva"/>
    <n v="4201.38"/>
    <n v="264.43"/>
    <n v="332.51"/>
    <n v="332.51"/>
    <n v="332.51"/>
    <n v="332.51"/>
    <n v="332.51"/>
    <n v="332.51"/>
    <n v="332.51"/>
    <n v="332.51"/>
    <n v="332.51"/>
    <n v="472.18"/>
    <n v="472.18"/>
    <n v="4201.38"/>
    <b v="1"/>
  </r>
  <r>
    <n v="999"/>
    <s v="51"/>
    <x v="6"/>
    <s v="P. Maíz"/>
    <x v="5"/>
    <m/>
    <x v="3"/>
    <s v="Decimotercer Sueldo"/>
    <n v="4201.38"/>
    <n v="264.43"/>
    <n v="332.51"/>
    <n v="332.51"/>
    <n v="332.51"/>
    <n v="332.51"/>
    <n v="332.51"/>
    <n v="332.51"/>
    <n v="332.51"/>
    <n v="332.51"/>
    <n v="332.51"/>
    <n v="472.18"/>
    <n v="472.18"/>
    <n v="4201.38"/>
    <b v="1"/>
  </r>
  <r>
    <n v="1000"/>
    <s v="51"/>
    <x v="6"/>
    <s v="P. Maíz"/>
    <x v="5"/>
    <m/>
    <x v="4"/>
    <s v="Decimocuarto Sueldo"/>
    <n v="2348.41"/>
    <n v="160.85"/>
    <n v="193.02"/>
    <n v="193.02"/>
    <n v="193.02"/>
    <n v="193.02"/>
    <n v="193.02"/>
    <n v="193.02"/>
    <n v="193.02"/>
    <n v="193.02"/>
    <n v="193.02"/>
    <n v="225.19"/>
    <n v="225.19"/>
    <n v="2348.41"/>
    <b v="1"/>
  </r>
  <r>
    <n v="1001"/>
    <s v="51"/>
    <x v="6"/>
    <s v="P. Maíz"/>
    <x v="5"/>
    <m/>
    <x v="7"/>
    <s v="Alimentación"/>
    <n v="3168"/>
    <n v="264"/>
    <n v="264"/>
    <n v="264"/>
    <n v="264"/>
    <n v="264"/>
    <n v="264"/>
    <n v="264"/>
    <n v="264"/>
    <n v="264"/>
    <n v="264"/>
    <n v="264"/>
    <n v="264"/>
    <n v="3168"/>
    <b v="1"/>
  </r>
  <r>
    <n v="1002"/>
    <s v="51"/>
    <x v="6"/>
    <s v="P. Maíz"/>
    <x v="5"/>
    <m/>
    <x v="1"/>
    <s v="Servicios Personales por Contrato"/>
    <n v="8987"/>
    <n v="0"/>
    <n v="817"/>
    <n v="817"/>
    <n v="817"/>
    <n v="817"/>
    <n v="817"/>
    <n v="817"/>
    <n v="817"/>
    <n v="817"/>
    <n v="817"/>
    <n v="817"/>
    <n v="817"/>
    <n v="8987"/>
    <b v="1"/>
  </r>
  <r>
    <n v="1003"/>
    <s v="51"/>
    <x v="6"/>
    <s v="D. Protección Vegetal "/>
    <x v="11"/>
    <m/>
    <x v="0"/>
    <s v="Remuneraciones Unificadas"/>
    <n v="78672"/>
    <n v="6556"/>
    <n v="6556"/>
    <n v="6556"/>
    <n v="6556"/>
    <n v="6556"/>
    <n v="6556"/>
    <n v="6556"/>
    <n v="6556"/>
    <n v="6556"/>
    <n v="6556"/>
    <n v="6556"/>
    <n v="6556"/>
    <n v="78672"/>
    <b v="1"/>
  </r>
  <r>
    <n v="1004"/>
    <s v="51"/>
    <x v="6"/>
    <s v="D. Protección Vegetal "/>
    <x v="11"/>
    <m/>
    <x v="2"/>
    <s v="Salarios Unificados"/>
    <n v="16070.400000000003"/>
    <n v="1339.2"/>
    <n v="1339.2"/>
    <n v="1339.2"/>
    <n v="1339.2"/>
    <n v="1339.2"/>
    <n v="1339.2"/>
    <n v="1339.2"/>
    <n v="1339.2"/>
    <n v="1339.2"/>
    <n v="1339.2"/>
    <n v="1339.2"/>
    <n v="1339.2"/>
    <n v="16070.400000000003"/>
    <b v="1"/>
  </r>
  <r>
    <n v="1005"/>
    <s v="51"/>
    <x v="6"/>
    <s v="D. Protección Vegetal "/>
    <x v="11"/>
    <m/>
    <x v="6"/>
    <s v="Aporte Patronal"/>
    <n v="10587.839999999998"/>
    <n v="882.32"/>
    <n v="882.32"/>
    <n v="882.32"/>
    <n v="882.32"/>
    <n v="882.32"/>
    <n v="882.32"/>
    <n v="882.32"/>
    <n v="882.32"/>
    <n v="882.32"/>
    <n v="882.32"/>
    <n v="882.32"/>
    <n v="882.32"/>
    <n v="10587.839999999998"/>
    <b v="1"/>
  </r>
  <r>
    <n v="1006"/>
    <s v="51"/>
    <x v="6"/>
    <s v="D. Protección Vegetal "/>
    <x v="11"/>
    <m/>
    <x v="5"/>
    <s v="Fondo de Reserva"/>
    <n v="8796.1200000000008"/>
    <n v="733.01"/>
    <n v="733.01"/>
    <n v="733.01"/>
    <n v="733.01"/>
    <n v="733.01"/>
    <n v="733.01"/>
    <n v="733.01"/>
    <n v="733.01"/>
    <n v="733.01"/>
    <n v="733.01"/>
    <n v="733.01"/>
    <n v="733.01"/>
    <n v="8796.1200000000008"/>
    <b v="1"/>
  </r>
  <r>
    <n v="1007"/>
    <s v="51"/>
    <x v="6"/>
    <s v="D. Protección Vegetal "/>
    <x v="11"/>
    <m/>
    <x v="3"/>
    <s v="Decimotercer Sueldo"/>
    <n v="8796.1200000000008"/>
    <n v="733.01"/>
    <n v="733.01"/>
    <n v="733.01"/>
    <n v="733.01"/>
    <n v="733.01"/>
    <n v="733.01"/>
    <n v="733.01"/>
    <n v="733.01"/>
    <n v="733.01"/>
    <n v="733.01"/>
    <n v="733.01"/>
    <n v="733.01"/>
    <n v="8796.1200000000008"/>
    <b v="1"/>
  </r>
  <r>
    <n v="1008"/>
    <s v="51"/>
    <x v="6"/>
    <s v="D. Protección Vegetal "/>
    <x v="11"/>
    <m/>
    <x v="4"/>
    <s v="Decimocuarto Sueldo"/>
    <n v="3474.3599999999988"/>
    <n v="289.52999999999997"/>
    <n v="289.52999999999997"/>
    <n v="289.52999999999997"/>
    <n v="289.52999999999997"/>
    <n v="289.52999999999997"/>
    <n v="289.52999999999997"/>
    <n v="289.52999999999997"/>
    <n v="289.52999999999997"/>
    <n v="289.52999999999997"/>
    <n v="289.52999999999997"/>
    <n v="289.52999999999997"/>
    <n v="289.52999999999997"/>
    <n v="3474.3599999999988"/>
    <b v="1"/>
  </r>
  <r>
    <n v="1009"/>
    <s v="51"/>
    <x v="6"/>
    <s v="D. Protección Vegetal "/>
    <x v="11"/>
    <m/>
    <x v="7"/>
    <s v="Alimentación"/>
    <n v="3168"/>
    <n v="264"/>
    <n v="264"/>
    <n v="264"/>
    <n v="264"/>
    <n v="264"/>
    <n v="264"/>
    <n v="264"/>
    <n v="264"/>
    <n v="264"/>
    <n v="264"/>
    <n v="264"/>
    <n v="264"/>
    <n v="3168"/>
    <b v="1"/>
  </r>
  <r>
    <n v="1010"/>
    <s v="51"/>
    <x v="6"/>
    <s v="D. Protección Vegetal "/>
    <x v="11"/>
    <m/>
    <x v="1"/>
    <s v="Servicios Personales por Contrato"/>
    <n v="10812"/>
    <n v="901"/>
    <n v="901"/>
    <n v="901"/>
    <n v="901"/>
    <n v="901"/>
    <n v="901"/>
    <n v="901"/>
    <n v="901"/>
    <n v="901"/>
    <n v="901"/>
    <n v="901"/>
    <n v="901"/>
    <n v="10812"/>
    <b v="1"/>
  </r>
  <r>
    <n v="1011"/>
    <s v="51"/>
    <x v="6"/>
    <s v="D. Suelos y Aguas"/>
    <x v="13"/>
    <m/>
    <x v="0"/>
    <s v="Remuneraciones Unificadas"/>
    <n v="76284"/>
    <n v="6357"/>
    <n v="6357"/>
    <n v="6357"/>
    <n v="6357"/>
    <n v="6357"/>
    <n v="6357"/>
    <n v="6357"/>
    <n v="6357"/>
    <n v="6357"/>
    <n v="6357"/>
    <n v="6357"/>
    <n v="6357"/>
    <n v="76284"/>
    <b v="1"/>
  </r>
  <r>
    <n v="1012"/>
    <s v="51"/>
    <x v="6"/>
    <s v="D. Suelos y Aguas"/>
    <x v="13"/>
    <m/>
    <x v="2"/>
    <s v="Salarios Unificados"/>
    <n v="26424"/>
    <n v="2202"/>
    <n v="2202"/>
    <n v="2202"/>
    <n v="2202"/>
    <n v="2202"/>
    <n v="2202"/>
    <n v="2202"/>
    <n v="2202"/>
    <n v="2202"/>
    <n v="2202"/>
    <n v="2202"/>
    <n v="2202"/>
    <n v="26424"/>
    <b v="1"/>
  </r>
  <r>
    <n v="1013"/>
    <s v="51"/>
    <x v="6"/>
    <s v="D. Suelos y Aguas"/>
    <x v="13"/>
    <m/>
    <x v="6"/>
    <s v="Aporte Patronal"/>
    <n v="13746"/>
    <n v="1145.5"/>
    <n v="1145.5"/>
    <n v="1145.5"/>
    <n v="1145.5"/>
    <n v="1145.5"/>
    <n v="1145.5"/>
    <n v="1145.5"/>
    <n v="1145.5"/>
    <n v="1145.5"/>
    <n v="1145.5"/>
    <n v="1145.5"/>
    <n v="1145.5"/>
    <n v="13746"/>
    <b v="1"/>
  </r>
  <r>
    <n v="1014"/>
    <s v="51"/>
    <x v="6"/>
    <s v="D. Suelos y Aguas"/>
    <x v="13"/>
    <m/>
    <x v="5"/>
    <s v="Fondo de Reserva"/>
    <n v="10560.630000000001"/>
    <n v="859.51"/>
    <n v="859.51"/>
    <n v="859.51"/>
    <n v="859.51"/>
    <n v="859.51"/>
    <n v="859.51"/>
    <n v="859.51"/>
    <n v="859.51"/>
    <n v="859.51"/>
    <n v="941.68"/>
    <n v="941.68"/>
    <n v="941.68"/>
    <n v="10560.630000000001"/>
    <b v="1"/>
  </r>
  <r>
    <n v="1015"/>
    <s v="51"/>
    <x v="6"/>
    <s v="D. Suelos y Aguas"/>
    <x v="13"/>
    <m/>
    <x v="3"/>
    <s v="Decimotercer Sueldo"/>
    <n v="11300.160000000002"/>
    <n v="941.68"/>
    <n v="941.68"/>
    <n v="941.68"/>
    <n v="941.68"/>
    <n v="941.68"/>
    <n v="941.68"/>
    <n v="941.68"/>
    <n v="941.68"/>
    <n v="941.68"/>
    <n v="941.68"/>
    <n v="941.68"/>
    <n v="941.68"/>
    <n v="11300.160000000002"/>
    <b v="1"/>
  </r>
  <r>
    <n v="1016"/>
    <s v="51"/>
    <x v="6"/>
    <s v="D. Suelos y Aguas"/>
    <x v="13"/>
    <m/>
    <x v="4"/>
    <s v="Decimocuarto Sueldo"/>
    <n v="5404.56"/>
    <n v="450.38"/>
    <n v="450.38"/>
    <n v="450.38"/>
    <n v="450.38"/>
    <n v="450.38"/>
    <n v="450.38"/>
    <n v="450.38"/>
    <n v="450.38"/>
    <n v="450.38"/>
    <n v="450.38"/>
    <n v="450.38"/>
    <n v="450.38"/>
    <n v="5404.56"/>
    <b v="1"/>
  </r>
  <r>
    <n v="1017"/>
    <s v="51"/>
    <x v="6"/>
    <s v="D. Suelos y Aguas"/>
    <x v="13"/>
    <m/>
    <x v="7"/>
    <s v="Alimentación"/>
    <n v="5280"/>
    <n v="440"/>
    <n v="440"/>
    <n v="440"/>
    <n v="440"/>
    <n v="440"/>
    <n v="440"/>
    <n v="440"/>
    <n v="440"/>
    <n v="440"/>
    <n v="440"/>
    <n v="440"/>
    <n v="440"/>
    <n v="5280"/>
    <b v="1"/>
  </r>
  <r>
    <n v="1018"/>
    <s v="51"/>
    <x v="6"/>
    <s v="D. Suelos y Aguas"/>
    <x v="13"/>
    <m/>
    <x v="1"/>
    <s v="Servicios Personales por Contrato"/>
    <n v="32892"/>
    <n v="2741"/>
    <n v="2741"/>
    <n v="2741"/>
    <n v="2741"/>
    <n v="2741"/>
    <n v="2741"/>
    <n v="2741"/>
    <n v="2741"/>
    <n v="2741"/>
    <n v="2741"/>
    <n v="2741"/>
    <n v="2741"/>
    <n v="32892"/>
    <b v="1"/>
  </r>
  <r>
    <n v="1019"/>
    <s v="51"/>
    <x v="6"/>
    <s v="Otros"/>
    <x v="19"/>
    <m/>
    <x v="0"/>
    <s v="Remuneraciones Unificadas"/>
    <n v="14598.73"/>
    <n v="14598.73"/>
    <m/>
    <m/>
    <m/>
    <m/>
    <m/>
    <m/>
    <m/>
    <m/>
    <m/>
    <m/>
    <m/>
    <n v="14598.73"/>
    <b v="1"/>
  </r>
  <r>
    <n v="1020"/>
    <s v="51"/>
    <x v="6"/>
    <s v="Otros"/>
    <x v="19"/>
    <m/>
    <x v="3"/>
    <s v="Decimotercer Sueldo"/>
    <n v="175.97"/>
    <n v="175.97"/>
    <m/>
    <m/>
    <m/>
    <m/>
    <m/>
    <m/>
    <m/>
    <m/>
    <m/>
    <m/>
    <m/>
    <n v="175.97"/>
    <b v="1"/>
  </r>
  <r>
    <n v="1021"/>
    <s v="51"/>
    <x v="6"/>
    <s v="Otros"/>
    <x v="19"/>
    <m/>
    <x v="6"/>
    <s v="Aporte Patronal"/>
    <n v="239.01"/>
    <n v="239.01"/>
    <m/>
    <m/>
    <m/>
    <m/>
    <m/>
    <m/>
    <m/>
    <m/>
    <m/>
    <m/>
    <m/>
    <n v="239.01"/>
    <b v="1"/>
  </r>
  <r>
    <n v="1022"/>
    <s v="51"/>
    <x v="6"/>
    <s v="Otros"/>
    <x v="19"/>
    <m/>
    <x v="5"/>
    <s v="Fondo de Reserva"/>
    <n v="274.3"/>
    <n v="274.3"/>
    <m/>
    <m/>
    <m/>
    <m/>
    <m/>
    <m/>
    <m/>
    <m/>
    <m/>
    <m/>
    <m/>
    <n v="274.3"/>
    <b v="1"/>
  </r>
  <r>
    <n v="1023"/>
    <s v="51"/>
    <x v="6"/>
    <s v="P. Forestería"/>
    <x v="15"/>
    <m/>
    <x v="6"/>
    <s v="Aporte Patronal"/>
    <n v="1043.4000000000003"/>
    <n v="86.95"/>
    <n v="86.95"/>
    <n v="86.95"/>
    <n v="86.95"/>
    <n v="86.95"/>
    <n v="86.95"/>
    <n v="86.95"/>
    <n v="86.95"/>
    <n v="86.95"/>
    <n v="86.95"/>
    <n v="86.95"/>
    <n v="86.95"/>
    <n v="1043.4000000000003"/>
    <b v="1"/>
  </r>
  <r>
    <n v="1024"/>
    <s v="51"/>
    <x v="6"/>
    <s v="P. Forestería"/>
    <x v="15"/>
    <m/>
    <x v="5"/>
    <s v="Fondo de Reserva"/>
    <n v="900.96000000000015"/>
    <n v="75.08"/>
    <n v="75.08"/>
    <n v="75.08"/>
    <n v="75.08"/>
    <n v="75.08"/>
    <n v="75.08"/>
    <n v="75.08"/>
    <n v="75.08"/>
    <n v="75.08"/>
    <n v="75.08"/>
    <n v="75.08"/>
    <n v="75.08"/>
    <n v="900.96000000000015"/>
    <b v="1"/>
  </r>
  <r>
    <n v="1025"/>
    <s v="51"/>
    <x v="6"/>
    <s v="P. Forestería"/>
    <x v="15"/>
    <m/>
    <x v="3"/>
    <s v="Decimotercer Sueldo"/>
    <n v="900.96000000000015"/>
    <n v="75.08"/>
    <n v="75.08"/>
    <n v="75.08"/>
    <n v="75.08"/>
    <n v="75.08"/>
    <n v="75.08"/>
    <n v="75.08"/>
    <n v="75.08"/>
    <n v="75.08"/>
    <n v="75.08"/>
    <n v="75.08"/>
    <n v="75.08"/>
    <n v="900.96000000000015"/>
    <b v="1"/>
  </r>
  <r>
    <n v="1026"/>
    <s v="51"/>
    <x v="6"/>
    <s v="P. Forestería"/>
    <x v="15"/>
    <m/>
    <x v="4"/>
    <s v="Decimocuarto Sueldo"/>
    <n v="386.04000000000013"/>
    <n v="32.17"/>
    <n v="32.17"/>
    <n v="32.17"/>
    <n v="32.17"/>
    <n v="32.17"/>
    <n v="32.17"/>
    <n v="32.17"/>
    <n v="32.17"/>
    <n v="32.17"/>
    <n v="32.17"/>
    <n v="32.17"/>
    <n v="32.17"/>
    <n v="386.04000000000013"/>
    <b v="1"/>
  </r>
  <r>
    <n v="1027"/>
    <s v="51"/>
    <x v="6"/>
    <s v="P. Forestería"/>
    <x v="15"/>
    <m/>
    <x v="0"/>
    <s v="Remuneraciones Unificadas"/>
    <n v="10812"/>
    <n v="901"/>
    <n v="901"/>
    <n v="901"/>
    <n v="901"/>
    <n v="901"/>
    <n v="901"/>
    <n v="901"/>
    <n v="901"/>
    <n v="901"/>
    <n v="901"/>
    <n v="901"/>
    <n v="901"/>
    <n v="10812"/>
    <b v="1"/>
  </r>
  <r>
    <n v="1028"/>
    <s v="53"/>
    <x v="6"/>
    <s v="P. Cacao y Café"/>
    <x v="20"/>
    <s v="SI"/>
    <x v="16"/>
    <s v="Viáticos y Subsistencias en el Interior"/>
    <n v="1000"/>
    <n v="83.333333333333329"/>
    <n v="83.333333333333329"/>
    <n v="83.333333333333329"/>
    <n v="83.333333333333329"/>
    <n v="83.333333333333329"/>
    <n v="83.333333333333329"/>
    <n v="83.333333333333329"/>
    <n v="83.333333333333329"/>
    <n v="83.333333333333329"/>
    <n v="83.333333333333329"/>
    <n v="83.333333333333329"/>
    <n v="83.333333333333329"/>
    <n v="1000.0000000000001"/>
    <b v="1"/>
  </r>
  <r>
    <n v="1029"/>
    <s v="53"/>
    <x v="6"/>
    <s v="P. Cacao y Café"/>
    <x v="20"/>
    <s v="SI"/>
    <x v="17"/>
    <s v="Maquinarias y Equipos (Instalación, Mantenimiento y Reparación)"/>
    <n v="400"/>
    <m/>
    <m/>
    <m/>
    <n v="400"/>
    <m/>
    <m/>
    <m/>
    <m/>
    <m/>
    <m/>
    <m/>
    <m/>
    <n v="400"/>
    <b v="1"/>
  </r>
  <r>
    <n v="1030"/>
    <s v="53"/>
    <x v="6"/>
    <s v="P. Cacao y Café"/>
    <x v="20"/>
    <s v="SI"/>
    <x v="19"/>
    <s v="Vehículos Terrestres (Mantenimiento y Reparaciones)"/>
    <n v="1500"/>
    <m/>
    <m/>
    <m/>
    <n v="1500"/>
    <m/>
    <m/>
    <m/>
    <m/>
    <m/>
    <m/>
    <m/>
    <m/>
    <n v="1500"/>
    <b v="1"/>
  </r>
  <r>
    <n v="1031"/>
    <s v="53"/>
    <x v="6"/>
    <s v="P. Cacao y Café"/>
    <x v="20"/>
    <s v="SI"/>
    <x v="24"/>
    <s v="Vestuario,  Lencería,  Prendas  de  Protección;  y,  Accesorios  para  Uniformes  Militares  y_x000a_Policiales; y, Carpas"/>
    <n v="300"/>
    <m/>
    <m/>
    <n v="300"/>
    <m/>
    <m/>
    <m/>
    <m/>
    <m/>
    <m/>
    <m/>
    <m/>
    <m/>
    <n v="300"/>
    <b v="1"/>
  </r>
  <r>
    <n v="1032"/>
    <s v="53"/>
    <x v="6"/>
    <s v="P. Cacao y Café"/>
    <x v="20"/>
    <s v="SI"/>
    <x v="25"/>
    <s v="Materiales de Oficina"/>
    <n v="1173.1199999999999"/>
    <m/>
    <m/>
    <n v="1173.1199999999999"/>
    <m/>
    <m/>
    <m/>
    <m/>
    <m/>
    <m/>
    <m/>
    <m/>
    <m/>
    <n v="1173.1199999999999"/>
    <b v="1"/>
  </r>
  <r>
    <n v="1033"/>
    <s v="53"/>
    <x v="6"/>
    <s v="P. Cacao y Café"/>
    <x v="20"/>
    <s v="SI"/>
    <x v="26"/>
    <s v="Materiales de Aseo"/>
    <n v="220"/>
    <m/>
    <m/>
    <n v="220"/>
    <m/>
    <m/>
    <m/>
    <m/>
    <m/>
    <m/>
    <m/>
    <m/>
    <m/>
    <n v="220"/>
    <b v="1"/>
  </r>
  <r>
    <n v="1034"/>
    <s v="53"/>
    <x v="6"/>
    <s v="P. Cacao y Café"/>
    <x v="20"/>
    <s v="SI"/>
    <x v="32"/>
    <s v="Combustibles, Lubricantes y Aditivos en General para Vehículos Terrestres"/>
    <n v="2882.5089999999996"/>
    <n v="240.2090833333333"/>
    <n v="240.2090833333333"/>
    <n v="240.2090833333333"/>
    <n v="240.2090833333333"/>
    <n v="240.2090833333333"/>
    <n v="240.2090833333333"/>
    <n v="240.2090833333333"/>
    <n v="240.2090833333333"/>
    <n v="240.2090833333333"/>
    <n v="240.2090833333333"/>
    <n v="240.2090833333333"/>
    <n v="240.2090833333333"/>
    <n v="2882.5089999999987"/>
    <b v="1"/>
  </r>
  <r>
    <n v="1035"/>
    <s v="53"/>
    <x v="6"/>
    <s v="P. Cacao y Café"/>
    <x v="20"/>
    <s v="SI"/>
    <x v="33"/>
    <s v="Combustibles,  Lubricantes  y  Aditivos  en  General  para  Maquinarias,  Plantas  Eléctricas,_x000a_Equipos y otros; incluye consumo de gas"/>
    <n v="414.79999999999995"/>
    <n v="34.566666666666663"/>
    <n v="34.566666666666663"/>
    <n v="34.566666666666663"/>
    <n v="34.566666666666663"/>
    <n v="34.566666666666663"/>
    <n v="34.566666666666663"/>
    <n v="34.566666666666663"/>
    <n v="34.566666666666663"/>
    <n v="34.566666666666663"/>
    <n v="34.566666666666663"/>
    <n v="34.566666666666663"/>
    <n v="34.566666666666663"/>
    <n v="414.79999999999995"/>
    <b v="1"/>
  </r>
  <r>
    <n v="1036"/>
    <s v="53"/>
    <x v="6"/>
    <s v="P. Cacao y Café"/>
    <x v="20"/>
    <s v="SI"/>
    <x v="39"/>
    <s v="Herramientas y Equipos Menores"/>
    <n v="600"/>
    <m/>
    <m/>
    <n v="600"/>
    <m/>
    <m/>
    <m/>
    <m/>
    <m/>
    <m/>
    <m/>
    <m/>
    <m/>
    <n v="600"/>
    <b v="1"/>
  </r>
  <r>
    <n v="1037"/>
    <s v="53"/>
    <x v="6"/>
    <s v="P. Cacao y Café"/>
    <x v="20"/>
    <s v="SI"/>
    <x v="28"/>
    <s v="Insumos,    Materiales    y   Suministros    para    la    Construcción,    Electricidad,    Plomería,_x000a_Carpintería, Señalización Vial, Navegación y Contra Incendios"/>
    <n v="300"/>
    <m/>
    <m/>
    <n v="300"/>
    <m/>
    <m/>
    <m/>
    <m/>
    <m/>
    <m/>
    <m/>
    <m/>
    <m/>
    <n v="300"/>
    <b v="1"/>
  </r>
  <r>
    <n v="1038"/>
    <s v="53"/>
    <x v="6"/>
    <s v="P. Cacao y Café"/>
    <x v="20"/>
    <s v="SI"/>
    <x v="40"/>
    <s v="Insumos, Materiales, Suministros y Bienes para Investigación"/>
    <n v="4530"/>
    <m/>
    <m/>
    <n v="4530"/>
    <m/>
    <m/>
    <m/>
    <m/>
    <m/>
    <m/>
    <m/>
    <m/>
    <m/>
    <n v="4530"/>
    <b v="1"/>
  </r>
  <r>
    <n v="1039"/>
    <s v="53"/>
    <x v="6"/>
    <s v="P. Cacao y Café"/>
    <x v="20"/>
    <s v="SI"/>
    <x v="34"/>
    <s v="Repuestos y Accesorios para Vehículos Terrestres"/>
    <n v="1000"/>
    <m/>
    <m/>
    <n v="1000"/>
    <m/>
    <m/>
    <m/>
    <m/>
    <m/>
    <m/>
    <m/>
    <m/>
    <m/>
    <n v="1000"/>
    <b v="1"/>
  </r>
  <r>
    <n v="1040"/>
    <s v="53"/>
    <x v="6"/>
    <s v="P. Cacao y Café"/>
    <x v="20"/>
    <s v="SI"/>
    <x v="54"/>
    <s v="Maquinarias y Equipos (No Depreciables)"/>
    <n v="26.88"/>
    <m/>
    <m/>
    <n v="26.88"/>
    <m/>
    <m/>
    <m/>
    <m/>
    <m/>
    <m/>
    <m/>
    <m/>
    <m/>
    <n v="26.88"/>
    <b v="1"/>
  </r>
  <r>
    <n v="1041"/>
    <s v="53"/>
    <x v="6"/>
    <s v="P. Cacao y Café - Producción"/>
    <x v="10"/>
    <s v="SI"/>
    <x v="17"/>
    <s v="Maquinarias y Equipos (Instalación, Mantenimiento y Reparación)"/>
    <n v="1260"/>
    <m/>
    <m/>
    <n v="1260"/>
    <m/>
    <m/>
    <m/>
    <m/>
    <m/>
    <m/>
    <m/>
    <m/>
    <m/>
    <n v="1260"/>
    <b v="1"/>
  </r>
  <r>
    <n v="1042"/>
    <s v="53"/>
    <x v="6"/>
    <s v="P. Cacao y Café - Producción"/>
    <x v="10"/>
    <s v="SI"/>
    <x v="24"/>
    <s v="Vestuario,  Lencería,  Prendas  de  Protección;  y,  Accesorios  para  Uniformes  Militares  y_x000a_Policiales; y, Carpas"/>
    <n v="155"/>
    <m/>
    <m/>
    <n v="155"/>
    <m/>
    <m/>
    <m/>
    <m/>
    <m/>
    <m/>
    <m/>
    <m/>
    <m/>
    <n v="155"/>
    <b v="1"/>
  </r>
  <r>
    <n v="1043"/>
    <s v="53"/>
    <x v="6"/>
    <s v="P. Cacao y Café - Producción"/>
    <x v="10"/>
    <s v="SI"/>
    <x v="26"/>
    <s v="Materiales de Aseo"/>
    <n v="150"/>
    <m/>
    <m/>
    <n v="150"/>
    <m/>
    <m/>
    <m/>
    <m/>
    <m/>
    <m/>
    <m/>
    <m/>
    <m/>
    <n v="150"/>
    <b v="1"/>
  </r>
  <r>
    <n v="1044"/>
    <s v="53"/>
    <x v="6"/>
    <s v="P. Cacao y Café - Producción"/>
    <x v="10"/>
    <s v="SI"/>
    <x v="40"/>
    <s v="Insumos, Materiales, Suministros y Bienes para Investigación"/>
    <n v="935"/>
    <m/>
    <m/>
    <n v="935"/>
    <m/>
    <m/>
    <m/>
    <m/>
    <m/>
    <m/>
    <m/>
    <m/>
    <m/>
    <n v="935"/>
    <b v="1"/>
  </r>
  <r>
    <n v="1045"/>
    <s v="53"/>
    <x v="6"/>
    <s v="Administración"/>
    <x v="0"/>
    <m/>
    <x v="13"/>
    <s v="Energía Eléctrica"/>
    <n v="99000"/>
    <n v="8250"/>
    <n v="8250"/>
    <n v="8250"/>
    <n v="8250"/>
    <n v="8250"/>
    <n v="8250"/>
    <n v="8250"/>
    <n v="8250"/>
    <n v="8250"/>
    <n v="8250"/>
    <n v="8250"/>
    <n v="8250"/>
    <n v="99000"/>
    <b v="1"/>
  </r>
  <r>
    <n v="1046"/>
    <s v="53"/>
    <x v="6"/>
    <s v="Administración"/>
    <x v="0"/>
    <m/>
    <x v="14"/>
    <s v="Telecomunicaciones"/>
    <n v="1732"/>
    <n v="144.33333333333334"/>
    <n v="144.33333333333334"/>
    <n v="144.33333333333334"/>
    <n v="144.33333333333334"/>
    <n v="144.33333333333334"/>
    <n v="144.33333333333334"/>
    <n v="144.33333333333334"/>
    <n v="144.33333333333334"/>
    <n v="144.33333333333334"/>
    <n v="144.33333333333334"/>
    <n v="144.33333333333334"/>
    <n v="144.33333333333334"/>
    <n v="1731.9999999999998"/>
    <b v="1"/>
  </r>
  <r>
    <n v="1047"/>
    <s v="53"/>
    <x v="6"/>
    <s v="Administración"/>
    <x v="0"/>
    <m/>
    <x v="44"/>
    <s v="Servicio de Correo"/>
    <n v="815"/>
    <n v="67.916666666666671"/>
    <n v="67.916666666666671"/>
    <n v="67.916666666666671"/>
    <n v="67.916666666666671"/>
    <n v="67.916666666666671"/>
    <n v="67.916666666666671"/>
    <n v="67.916666666666671"/>
    <n v="67.916666666666671"/>
    <n v="67.916666666666671"/>
    <n v="67.916666666666671"/>
    <n v="67.916666666666671"/>
    <n v="67.916666666666671"/>
    <n v="814.99999999999989"/>
    <b v="1"/>
  </r>
  <r>
    <n v="1048"/>
    <s v="53"/>
    <x v="6"/>
    <s v="Administración"/>
    <x v="0"/>
    <s v="SI"/>
    <x v="50"/>
    <s v="Servicios de Aseo; Lavado de Vestimenta de Trabajo; Fumigación, Desinfección y Limpieza_x000a_de Instalaciones"/>
    <n v="600"/>
    <m/>
    <m/>
    <n v="60"/>
    <n v="60"/>
    <n v="60"/>
    <n v="60"/>
    <n v="60"/>
    <n v="60"/>
    <n v="60"/>
    <n v="60"/>
    <n v="60"/>
    <n v="60"/>
    <n v="600"/>
    <b v="1"/>
  </r>
  <r>
    <n v="1049"/>
    <s v="53"/>
    <x v="6"/>
    <s v="Administración"/>
    <x v="0"/>
    <s v="SI"/>
    <x v="16"/>
    <s v="Viáticos y Subsistencias en el Interior"/>
    <n v="2000"/>
    <n v="200"/>
    <n v="200"/>
    <n v="200"/>
    <n v="200"/>
    <n v="100"/>
    <n v="100"/>
    <n v="100"/>
    <n v="100"/>
    <n v="200"/>
    <n v="200"/>
    <n v="200"/>
    <n v="200"/>
    <n v="2000"/>
    <b v="1"/>
  </r>
  <r>
    <n v="1050"/>
    <s v="53"/>
    <x v="6"/>
    <s v="Administración"/>
    <x v="0"/>
    <s v="SI"/>
    <x v="22"/>
    <s v="Desarrollo, Actualización, Asistencia Técnica y Soporte de Sistemas Informáticos"/>
    <n v="200"/>
    <m/>
    <m/>
    <m/>
    <n v="200"/>
    <m/>
    <m/>
    <m/>
    <m/>
    <m/>
    <m/>
    <m/>
    <m/>
    <n v="200"/>
    <b v="1"/>
  </r>
  <r>
    <n v="1051"/>
    <s v="53"/>
    <x v="6"/>
    <s v="Administración"/>
    <x v="0"/>
    <s v="SI"/>
    <x v="24"/>
    <s v="Vestuario,  Lencería,  Prendas  de  Protección;  y,  Accesorios  para  Uniformes  Militares  y_x000a_Policiales; y, Carpas"/>
    <n v="1334.95"/>
    <m/>
    <m/>
    <m/>
    <m/>
    <n v="1334.95"/>
    <m/>
    <m/>
    <m/>
    <m/>
    <m/>
    <m/>
    <m/>
    <n v="1334.95"/>
    <b v="1"/>
  </r>
  <r>
    <n v="1052"/>
    <s v="53"/>
    <x v="6"/>
    <s v="Administración"/>
    <x v="0"/>
    <s v="SI"/>
    <x v="25"/>
    <s v="Materiales de Oficina"/>
    <n v="7000"/>
    <m/>
    <m/>
    <m/>
    <m/>
    <n v="7000"/>
    <m/>
    <m/>
    <m/>
    <m/>
    <m/>
    <m/>
    <m/>
    <n v="7000"/>
    <b v="1"/>
  </r>
  <r>
    <n v="1053"/>
    <s v="53"/>
    <x v="6"/>
    <s v="Administración"/>
    <x v="0"/>
    <s v="SI"/>
    <x v="26"/>
    <s v="Materiales de Aseo"/>
    <n v="800"/>
    <m/>
    <m/>
    <m/>
    <m/>
    <n v="800"/>
    <m/>
    <m/>
    <m/>
    <m/>
    <m/>
    <m/>
    <m/>
    <n v="800"/>
    <b v="1"/>
  </r>
  <r>
    <n v="1054"/>
    <s v="53"/>
    <x v="6"/>
    <s v="Administración"/>
    <x v="0"/>
    <s v="SI"/>
    <x v="28"/>
    <s v="Insumos,    Materiales    y   Suministros    para    la    Construcción,    Electricidad,    Plomería,_x000a_Carpintería, Señalización Vial, Navegación y Contra Incendios"/>
    <n v="800"/>
    <m/>
    <m/>
    <m/>
    <n v="800"/>
    <m/>
    <m/>
    <m/>
    <m/>
    <m/>
    <m/>
    <m/>
    <m/>
    <n v="800"/>
    <b v="1"/>
  </r>
  <r>
    <n v="1055"/>
    <s v="53"/>
    <x v="6"/>
    <s v="Administración"/>
    <x v="0"/>
    <s v="SI"/>
    <x v="32"/>
    <s v="Combustibles, Lubricantes y Aditivos en General para Vehículos Terrestres"/>
    <n v="7300"/>
    <m/>
    <n v="1000"/>
    <n v="600"/>
    <n v="500"/>
    <n v="500"/>
    <n v="600"/>
    <n v="600"/>
    <n v="500"/>
    <n v="600"/>
    <n v="500"/>
    <n v="1300"/>
    <n v="600"/>
    <n v="7300"/>
    <b v="1"/>
  </r>
  <r>
    <n v="1056"/>
    <s v="53"/>
    <x v="6"/>
    <s v="Administración"/>
    <x v="0"/>
    <s v="SI"/>
    <x v="33"/>
    <s v="Combustibles,  Lubricantes  y  Aditivos  en  General  para  Maquinarias,  Plantas  Eléctricas,_x000a_Equipos y otros; incluye consumo de gas"/>
    <n v="7000"/>
    <m/>
    <n v="1000"/>
    <n v="600"/>
    <n v="500"/>
    <n v="500"/>
    <n v="600"/>
    <n v="600"/>
    <n v="500"/>
    <n v="600"/>
    <n v="500"/>
    <n v="1000"/>
    <n v="600"/>
    <n v="7000"/>
    <b v="1"/>
  </r>
  <r>
    <n v="1057"/>
    <s v="53"/>
    <x v="6"/>
    <s v="Administración"/>
    <x v="0"/>
    <s v="SI"/>
    <x v="34"/>
    <s v="Repuestos y Accesorios para Vehículos Terrestres"/>
    <n v="3025.44"/>
    <m/>
    <m/>
    <m/>
    <n v="3025.44"/>
    <m/>
    <m/>
    <m/>
    <m/>
    <m/>
    <m/>
    <m/>
    <m/>
    <n v="3025.44"/>
    <b v="1"/>
  </r>
  <r>
    <n v="1058"/>
    <s v="57"/>
    <x v="6"/>
    <s v="Administración"/>
    <x v="0"/>
    <m/>
    <x v="42"/>
    <s v="Tasas Generales, Impuestos, Contribuciones, Permisos, Licencias y Patentes."/>
    <n v="5480"/>
    <m/>
    <m/>
    <m/>
    <n v="5480"/>
    <m/>
    <m/>
    <m/>
    <m/>
    <m/>
    <m/>
    <m/>
    <m/>
    <n v="5480"/>
    <b v="1"/>
  </r>
  <r>
    <n v="1059"/>
    <s v="53"/>
    <x v="6"/>
    <s v="D. Biotecnología"/>
    <x v="1"/>
    <s v="SI"/>
    <x v="16"/>
    <s v="Viáticos y Subsistencias en el Interior"/>
    <n v="1000"/>
    <m/>
    <n v="166.67"/>
    <n v="83.36"/>
    <n v="83.36"/>
    <n v="83.33"/>
    <n v="83.33"/>
    <n v="83.33"/>
    <n v="83.33"/>
    <n v="83.33"/>
    <n v="83.33"/>
    <n v="83.33"/>
    <n v="83.3"/>
    <n v="1000.0000000000001"/>
    <b v="1"/>
  </r>
  <r>
    <n v="1060"/>
    <s v="53"/>
    <x v="6"/>
    <s v="D. Biotecnología"/>
    <x v="1"/>
    <s v="SI"/>
    <x v="24"/>
    <s v="Vestuario,  Lencería,  Prendas  de  Protección;  y,  Accesorios  para  Uniformes  Militares  y_x000a_Policiales; y, Carpas"/>
    <n v="127"/>
    <m/>
    <n v="127"/>
    <m/>
    <m/>
    <m/>
    <m/>
    <m/>
    <m/>
    <m/>
    <m/>
    <m/>
    <m/>
    <n v="127"/>
    <b v="1"/>
  </r>
  <r>
    <n v="1061"/>
    <s v="53"/>
    <x v="6"/>
    <s v="D. Biotecnología"/>
    <x v="1"/>
    <s v="SI"/>
    <x v="25"/>
    <s v="Materiales de Oficina"/>
    <n v="51.9"/>
    <m/>
    <n v="51.9"/>
    <m/>
    <m/>
    <m/>
    <m/>
    <m/>
    <m/>
    <m/>
    <m/>
    <m/>
    <m/>
    <n v="51.9"/>
    <b v="1"/>
  </r>
  <r>
    <n v="1062"/>
    <s v="53"/>
    <x v="6"/>
    <s v="D. Biotecnología"/>
    <x v="1"/>
    <s v="SI"/>
    <x v="26"/>
    <s v="Materiales de Aseo"/>
    <n v="86.5"/>
    <m/>
    <n v="80"/>
    <m/>
    <n v="6.5"/>
    <m/>
    <m/>
    <m/>
    <m/>
    <m/>
    <m/>
    <m/>
    <m/>
    <n v="86.5"/>
    <b v="1"/>
  </r>
  <r>
    <n v="1063"/>
    <s v="53"/>
    <x v="6"/>
    <s v="D. Biotecnología"/>
    <x v="1"/>
    <s v="SI"/>
    <x v="39"/>
    <s v="Herramientas y Equipos Menores"/>
    <n v="10.59"/>
    <m/>
    <n v="10.59"/>
    <m/>
    <m/>
    <m/>
    <m/>
    <m/>
    <m/>
    <m/>
    <m/>
    <m/>
    <m/>
    <n v="10.59"/>
    <b v="1"/>
  </r>
  <r>
    <n v="1064"/>
    <s v="53"/>
    <x v="6"/>
    <s v="D. Biotecnología"/>
    <x v="1"/>
    <s v="SI"/>
    <x v="40"/>
    <s v="Insumos, Materiales, Suministros y Bienes para Investigación"/>
    <n v="2894.9"/>
    <m/>
    <n v="2485.9"/>
    <m/>
    <n v="409"/>
    <m/>
    <m/>
    <m/>
    <m/>
    <m/>
    <m/>
    <m/>
    <m/>
    <n v="2894.9"/>
    <b v="1"/>
  </r>
  <r>
    <n v="1065"/>
    <s v="53"/>
    <x v="6"/>
    <s v="D. Biotecnología"/>
    <x v="1"/>
    <s v="SI"/>
    <x v="34"/>
    <s v="Repuestos y Accesorios para Vehículos Terrestres"/>
    <n v="301"/>
    <m/>
    <n v="301"/>
    <m/>
    <m/>
    <m/>
    <m/>
    <m/>
    <m/>
    <m/>
    <m/>
    <m/>
    <m/>
    <n v="301"/>
    <b v="1"/>
  </r>
  <r>
    <n v="1066"/>
    <s v="53"/>
    <x v="6"/>
    <s v="D. Suelos y Aguas"/>
    <x v="13"/>
    <s v="SI"/>
    <x v="16"/>
    <s v="Viáticos y Subsistencias en el Interior"/>
    <n v="1600"/>
    <m/>
    <m/>
    <n v="100"/>
    <n v="100"/>
    <n v="100"/>
    <n v="100"/>
    <n v="150"/>
    <n v="150"/>
    <n v="150"/>
    <n v="600"/>
    <n v="150"/>
    <m/>
    <n v="1600"/>
    <b v="1"/>
  </r>
  <r>
    <n v="1067"/>
    <s v="53"/>
    <x v="6"/>
    <s v="D. Suelos y Aguas"/>
    <x v="13"/>
    <s v="SI"/>
    <x v="29"/>
    <s v="Suministros para Actividades Agropecuarias, Pesca y Caza"/>
    <n v="2585"/>
    <m/>
    <m/>
    <n v="2585"/>
    <m/>
    <m/>
    <m/>
    <m/>
    <m/>
    <m/>
    <m/>
    <m/>
    <m/>
    <n v="2585"/>
    <b v="1"/>
  </r>
  <r>
    <n v="1068"/>
    <s v="53"/>
    <x v="6"/>
    <s v="D. Suelos y Aguas"/>
    <x v="13"/>
    <s v="SI"/>
    <x v="19"/>
    <s v="Vehículos Terrestres (Mantenimiento y Reparaciones)"/>
    <n v="1364"/>
    <m/>
    <m/>
    <n v="1364"/>
    <m/>
    <m/>
    <m/>
    <m/>
    <m/>
    <m/>
    <m/>
    <m/>
    <m/>
    <n v="1364"/>
    <b v="1"/>
  </r>
  <r>
    <n v="1069"/>
    <s v="57"/>
    <x v="6"/>
    <s v="D. Suelos y Aguas"/>
    <x v="13"/>
    <m/>
    <x v="42"/>
    <s v="Tasas Generales, Impuestos, Contribuciones, Permisos, Licencias y Patentes."/>
    <n v="40.86"/>
    <m/>
    <m/>
    <n v="40.86"/>
    <m/>
    <m/>
    <m/>
    <m/>
    <m/>
    <m/>
    <m/>
    <m/>
    <m/>
    <n v="40.86"/>
    <b v="1"/>
  </r>
  <r>
    <n v="1070"/>
    <s v="53"/>
    <x v="6"/>
    <s v="D. Suelos y Aguas - Producción"/>
    <x v="10"/>
    <s v="SI"/>
    <x v="16"/>
    <s v="Viáticos y Subsistencias en el Interior"/>
    <n v="1600"/>
    <m/>
    <m/>
    <n v="100"/>
    <n v="100"/>
    <n v="100"/>
    <n v="100"/>
    <n v="150"/>
    <n v="150"/>
    <n v="150"/>
    <n v="600"/>
    <n v="150"/>
    <m/>
    <n v="1600"/>
    <b v="1"/>
  </r>
  <r>
    <n v="1071"/>
    <s v="53"/>
    <x v="6"/>
    <s v="D. Suelos y Aguas - Producción"/>
    <x v="10"/>
    <s v="SI"/>
    <x v="17"/>
    <s v="Maquinarias y Equipos (Instalación, Mantenimiento y Reparación)"/>
    <n v="8000"/>
    <m/>
    <m/>
    <m/>
    <n v="2700"/>
    <m/>
    <m/>
    <m/>
    <n v="2700"/>
    <m/>
    <m/>
    <n v="2600"/>
    <m/>
    <n v="8000"/>
    <b v="1"/>
  </r>
  <r>
    <n v="1072"/>
    <s v="53"/>
    <x v="6"/>
    <s v="D. Suelos y Aguas - Producción"/>
    <x v="10"/>
    <s v="SI"/>
    <x v="25"/>
    <s v="Materiales de Oficina"/>
    <n v="726.8"/>
    <m/>
    <n v="726.8"/>
    <m/>
    <m/>
    <m/>
    <m/>
    <m/>
    <m/>
    <m/>
    <m/>
    <m/>
    <m/>
    <n v="726.8"/>
    <b v="1"/>
  </r>
  <r>
    <n v="1073"/>
    <s v="53"/>
    <x v="6"/>
    <s v="D. Suelos y Aguas - Producción"/>
    <x v="10"/>
    <s v="SI"/>
    <x v="26"/>
    <s v="Materiales de Aseo"/>
    <n v="564"/>
    <m/>
    <n v="564"/>
    <m/>
    <m/>
    <m/>
    <m/>
    <m/>
    <m/>
    <m/>
    <m/>
    <m/>
    <m/>
    <n v="564"/>
    <b v="1"/>
  </r>
  <r>
    <n v="1074"/>
    <s v="53"/>
    <x v="6"/>
    <s v="D. Suelos y Aguas - Producción"/>
    <x v="10"/>
    <s v="SI"/>
    <x v="28"/>
    <s v="Insumos,    Materiales    y   Suministros    para    la    Construcción,    Electricidad,    Plomería,_x000a_Carpintería, Señalización Vial, Navegación y Contra Incendios"/>
    <n v="250"/>
    <m/>
    <n v="250"/>
    <m/>
    <m/>
    <m/>
    <m/>
    <m/>
    <m/>
    <m/>
    <m/>
    <m/>
    <m/>
    <n v="250"/>
    <b v="1"/>
  </r>
  <r>
    <n v="1075"/>
    <s v="53"/>
    <x v="6"/>
    <s v="D. Suelos y Aguas - Producción"/>
    <x v="10"/>
    <s v="SI"/>
    <x v="29"/>
    <s v="Suministros para Actividades Agropecuarias, Pesca y Caza"/>
    <n v="16478"/>
    <m/>
    <m/>
    <n v="10000"/>
    <m/>
    <m/>
    <n v="6478"/>
    <m/>
    <m/>
    <m/>
    <m/>
    <m/>
    <m/>
    <n v="16478"/>
    <b v="1"/>
  </r>
  <r>
    <n v="1076"/>
    <s v="53"/>
    <x v="6"/>
    <s v="D. Suelos y Aguas - Producción"/>
    <x v="10"/>
    <s v="SI"/>
    <x v="35"/>
    <s v="Repuestos y Accesorios para Maquinarias, Plantas Eléctricas, Equipos y Otros"/>
    <n v="381.2"/>
    <m/>
    <n v="381.2"/>
    <m/>
    <m/>
    <m/>
    <m/>
    <m/>
    <m/>
    <m/>
    <m/>
    <m/>
    <m/>
    <n v="381.2"/>
    <b v="1"/>
  </r>
  <r>
    <n v="1077"/>
    <s v="53"/>
    <x v="6"/>
    <s v="D. Recursos Fitogenéticos"/>
    <x v="12"/>
    <s v="SI"/>
    <x v="25"/>
    <s v="Materiales de Oficina"/>
    <n v="200"/>
    <n v="0"/>
    <n v="200"/>
    <n v="0"/>
    <n v="0"/>
    <n v="0"/>
    <n v="0"/>
    <n v="0"/>
    <n v="0"/>
    <n v="0"/>
    <n v="0"/>
    <n v="0"/>
    <n v="0"/>
    <n v="200"/>
    <b v="1"/>
  </r>
  <r>
    <n v="1078"/>
    <s v="53"/>
    <x v="6"/>
    <s v="D. Recursos Fitogenéticos"/>
    <x v="12"/>
    <s v="SI"/>
    <x v="40"/>
    <s v="Insumos, Materiales, Suministros y Bienes para Investigación"/>
    <n v="1742.9"/>
    <n v="0"/>
    <n v="1742.9"/>
    <n v="0"/>
    <n v="0"/>
    <n v="0"/>
    <n v="0"/>
    <n v="0"/>
    <n v="0"/>
    <n v="0"/>
    <n v="0"/>
    <n v="0"/>
    <n v="0"/>
    <n v="1742.9"/>
    <b v="1"/>
  </r>
  <r>
    <n v="1079"/>
    <s v="53"/>
    <x v="6"/>
    <s v="D. Recursos Fitogenéticos"/>
    <x v="12"/>
    <s v="SI"/>
    <x v="32"/>
    <s v="Combustibles, Lubricantes y Aditivos en General para Vehículos Terrestres"/>
    <n v="950"/>
    <n v="0"/>
    <n v="554.54999999999995"/>
    <m/>
    <m/>
    <m/>
    <n v="395.45"/>
    <m/>
    <m/>
    <m/>
    <m/>
    <m/>
    <m/>
    <n v="950"/>
    <b v="1"/>
  </r>
  <r>
    <n v="1080"/>
    <s v="53"/>
    <x v="6"/>
    <s v="D. Recursos Fitogenéticos"/>
    <x v="12"/>
    <s v="SI"/>
    <x v="17"/>
    <s v="Maquinarias y Equipos (Instalación, Mantenimiento y Reparación)"/>
    <n v="700"/>
    <n v="0"/>
    <n v="700"/>
    <n v="0"/>
    <n v="0"/>
    <n v="0"/>
    <n v="0"/>
    <n v="0"/>
    <n v="0"/>
    <n v="0"/>
    <n v="0"/>
    <n v="0"/>
    <n v="0"/>
    <n v="700"/>
    <b v="1"/>
  </r>
  <r>
    <n v="1081"/>
    <s v="53"/>
    <x v="6"/>
    <s v="D. Recursos Fitogenéticos"/>
    <x v="12"/>
    <s v="SI"/>
    <x v="16"/>
    <s v="Viáticos y Subsistencias en el Interior"/>
    <n v="300"/>
    <m/>
    <n v="100"/>
    <m/>
    <m/>
    <m/>
    <n v="100"/>
    <m/>
    <m/>
    <n v="100"/>
    <m/>
    <m/>
    <m/>
    <n v="300"/>
    <b v="1"/>
  </r>
  <r>
    <n v="1082"/>
    <s v="57"/>
    <x v="6"/>
    <s v="D. Recursos Fitogenéticos"/>
    <x v="12"/>
    <m/>
    <x v="42"/>
    <s v="Tasas Generales, Impuestos, Contribuciones, Permisos, Licencias y Patentes."/>
    <n v="20"/>
    <m/>
    <n v="6"/>
    <m/>
    <m/>
    <m/>
    <n v="7"/>
    <m/>
    <m/>
    <n v="7"/>
    <m/>
    <m/>
    <m/>
    <n v="20"/>
    <b v="1"/>
  </r>
  <r>
    <n v="1083"/>
    <s v="53"/>
    <x v="6"/>
    <s v="P. Maíz"/>
    <x v="5"/>
    <s v="SI"/>
    <x v="17"/>
    <s v="Maquinarias y Equipos (Instalación, Mantenimiento y Reparación)"/>
    <n v="400"/>
    <m/>
    <m/>
    <m/>
    <m/>
    <n v="400"/>
    <m/>
    <m/>
    <m/>
    <m/>
    <m/>
    <m/>
    <m/>
    <n v="400"/>
    <b v="1"/>
  </r>
  <r>
    <n v="1084"/>
    <s v="53"/>
    <x v="6"/>
    <s v="P. Maíz"/>
    <x v="5"/>
    <s v="SI"/>
    <x v="40"/>
    <s v="Insumos, Materiales, Suministros y Bienes para Investigación"/>
    <n v="3952.5"/>
    <m/>
    <m/>
    <n v="3952.5"/>
    <m/>
    <m/>
    <m/>
    <m/>
    <m/>
    <m/>
    <m/>
    <m/>
    <m/>
    <n v="3952.5"/>
    <b v="1"/>
  </r>
  <r>
    <n v="1085"/>
    <s v="84"/>
    <x v="6"/>
    <s v="P. Maíz"/>
    <x v="5"/>
    <s v="SI"/>
    <x v="55"/>
    <s v="Maquinarias y Equipos (de Larga Duración)"/>
    <n v="2410"/>
    <m/>
    <m/>
    <n v="2410"/>
    <m/>
    <m/>
    <m/>
    <m/>
    <m/>
    <m/>
    <m/>
    <m/>
    <m/>
    <n v="2410"/>
    <b v="1"/>
  </r>
  <r>
    <n v="1086"/>
    <s v="53"/>
    <x v="6"/>
    <s v="P. Maíz"/>
    <x v="5"/>
    <s v="SI"/>
    <x v="54"/>
    <s v="Maquinarias y Equipos (No Depreciables)"/>
    <n v="100"/>
    <m/>
    <m/>
    <n v="100"/>
    <m/>
    <m/>
    <m/>
    <m/>
    <m/>
    <m/>
    <m/>
    <m/>
    <m/>
    <n v="100"/>
    <b v="1"/>
  </r>
  <r>
    <n v="1087"/>
    <s v="53"/>
    <x v="6"/>
    <s v="P. Maíz"/>
    <x v="5"/>
    <s v="SI"/>
    <x v="24"/>
    <s v="Vestuario,  Lencería,  Prendas  de  Protección;  y,  Accesorios  para  Uniformes  Militares  y_x000a_Policiales; y, Carpas"/>
    <n v="300"/>
    <m/>
    <m/>
    <n v="300"/>
    <m/>
    <m/>
    <m/>
    <m/>
    <m/>
    <m/>
    <m/>
    <m/>
    <m/>
    <n v="300"/>
    <b v="1"/>
  </r>
  <r>
    <n v="1088"/>
    <s v="53"/>
    <x v="6"/>
    <s v="P. Maíz"/>
    <x v="5"/>
    <s v="SI"/>
    <x v="39"/>
    <s v="Herramientas y Equipos Menores"/>
    <n v="104.32"/>
    <m/>
    <m/>
    <n v="104.32"/>
    <m/>
    <m/>
    <m/>
    <m/>
    <m/>
    <m/>
    <m/>
    <m/>
    <m/>
    <n v="104.32"/>
    <b v="1"/>
  </r>
  <r>
    <n v="1089"/>
    <s v="53"/>
    <x v="6"/>
    <s v="P. Maíz - Producción"/>
    <x v="10"/>
    <s v="SI"/>
    <x v="16"/>
    <s v="Viáticos y Subsistencias en el Interior"/>
    <n v="2000"/>
    <m/>
    <n v="500"/>
    <m/>
    <n v="500"/>
    <m/>
    <m/>
    <n v="500"/>
    <m/>
    <m/>
    <m/>
    <n v="500"/>
    <m/>
    <n v="2000"/>
    <b v="1"/>
  </r>
  <r>
    <n v="1090"/>
    <s v="53"/>
    <x v="6"/>
    <s v="P. Maíz - Producción"/>
    <x v="10"/>
    <s v="SI"/>
    <x v="18"/>
    <s v="Instalación, Mantenimiento y Reparación de Edificios, Locales y Residencias de propiedad_x000a_de las Entidades Públicas"/>
    <n v="200"/>
    <m/>
    <m/>
    <m/>
    <m/>
    <n v="200"/>
    <m/>
    <m/>
    <m/>
    <m/>
    <m/>
    <m/>
    <m/>
    <n v="200"/>
    <b v="1"/>
  </r>
  <r>
    <n v="1091"/>
    <s v="53"/>
    <x v="6"/>
    <s v="P. Maíz - Producción"/>
    <x v="10"/>
    <s v="SI"/>
    <x v="19"/>
    <s v="Vehículos Terrestres (Mantenimiento y Reparaciones)"/>
    <n v="1000"/>
    <m/>
    <m/>
    <n v="500"/>
    <m/>
    <m/>
    <m/>
    <n v="500"/>
    <m/>
    <m/>
    <m/>
    <m/>
    <m/>
    <n v="1000"/>
    <b v="1"/>
  </r>
  <r>
    <n v="1092"/>
    <s v="53"/>
    <x v="6"/>
    <s v="P. Maíz - Producción"/>
    <x v="10"/>
    <s v="SI"/>
    <x v="32"/>
    <s v="Combustibles, Lubricantes y Aditivos en General para Vehículos Terrestres"/>
    <n v="1925.5"/>
    <m/>
    <m/>
    <n v="1925.5"/>
    <m/>
    <m/>
    <m/>
    <m/>
    <m/>
    <m/>
    <m/>
    <m/>
    <m/>
    <n v="1925.5"/>
    <b v="1"/>
  </r>
  <r>
    <n v="1093"/>
    <s v="53"/>
    <x v="6"/>
    <s v="P. Maíz - Producción"/>
    <x v="10"/>
    <s v="SI"/>
    <x v="26"/>
    <s v="Materiales de Aseo"/>
    <n v="244.8"/>
    <m/>
    <m/>
    <n v="244.8"/>
    <m/>
    <m/>
    <m/>
    <m/>
    <m/>
    <m/>
    <m/>
    <m/>
    <m/>
    <n v="244.8"/>
    <b v="1"/>
  </r>
  <r>
    <n v="1094"/>
    <s v="53"/>
    <x v="6"/>
    <s v="P. Maíz - Producción"/>
    <x v="10"/>
    <s v="SI"/>
    <x v="34"/>
    <s v="Repuestos y Accesorios para Vehículos Terrestres"/>
    <n v="1464"/>
    <m/>
    <m/>
    <n v="1464"/>
    <m/>
    <m/>
    <m/>
    <m/>
    <m/>
    <m/>
    <m/>
    <m/>
    <m/>
    <n v="1464"/>
    <b v="1"/>
  </r>
  <r>
    <n v="1095"/>
    <s v="53"/>
    <x v="6"/>
    <s v="P. Maíz - Producción"/>
    <x v="10"/>
    <s v="SI"/>
    <x v="25"/>
    <s v="Materiales de Oficina"/>
    <n v="3893.7"/>
    <m/>
    <m/>
    <n v="3893.7"/>
    <m/>
    <m/>
    <m/>
    <m/>
    <m/>
    <m/>
    <m/>
    <m/>
    <m/>
    <n v="3893.7"/>
    <b v="1"/>
  </r>
  <r>
    <n v="1096"/>
    <s v="53"/>
    <x v="6"/>
    <s v="P. Maíz - Producción"/>
    <x v="10"/>
    <s v="SI"/>
    <x v="41"/>
    <s v="Mobiliario (No Depreciables)"/>
    <n v="455"/>
    <m/>
    <m/>
    <n v="455"/>
    <m/>
    <m/>
    <m/>
    <m/>
    <m/>
    <m/>
    <m/>
    <m/>
    <m/>
    <n v="455"/>
    <b v="1"/>
  </r>
  <r>
    <n v="1097"/>
    <s v="84"/>
    <x v="6"/>
    <s v="P. Maíz - Producción"/>
    <x v="10"/>
    <s v="SI"/>
    <x v="56"/>
    <s v="Mobiliarios (de Larga Duración)"/>
    <n v="1150"/>
    <m/>
    <m/>
    <n v="1150"/>
    <m/>
    <m/>
    <m/>
    <m/>
    <m/>
    <m/>
    <m/>
    <m/>
    <m/>
    <n v="1150"/>
    <b v="1"/>
  </r>
  <r>
    <n v="1098"/>
    <s v="84"/>
    <x v="6"/>
    <s v="P. Maíz - Producción"/>
    <x v="10"/>
    <s v="SI"/>
    <x v="57"/>
    <s v="Equipos, Sistemas y Paquetes Informáticos"/>
    <n v="2115"/>
    <m/>
    <m/>
    <n v="2115"/>
    <m/>
    <m/>
    <m/>
    <m/>
    <m/>
    <m/>
    <m/>
    <m/>
    <m/>
    <n v="2115"/>
    <b v="1"/>
  </r>
  <r>
    <n v="1099"/>
    <s v="53"/>
    <x v="6"/>
    <s v="P. Maíz - Producción"/>
    <x v="10"/>
    <s v="SI"/>
    <x v="58"/>
    <s v="Equipos, Sistemas y Paquetes Informáticos"/>
    <n v="270"/>
    <m/>
    <m/>
    <n v="270"/>
    <m/>
    <m/>
    <m/>
    <m/>
    <m/>
    <m/>
    <m/>
    <m/>
    <m/>
    <n v="270"/>
    <b v="1"/>
  </r>
  <r>
    <n v="1100"/>
    <s v="53"/>
    <x v="6"/>
    <s v="P. Maíz - Producción"/>
    <x v="10"/>
    <s v="SI"/>
    <x v="28"/>
    <s v="Insumos,    Materiales    y   Suministros    para    la    Construcción,    Electricidad,    Plomería,_x000a_Carpintería, Señalización Vial, Navegación y Contra Incendios"/>
    <n v="222"/>
    <m/>
    <m/>
    <n v="222"/>
    <m/>
    <m/>
    <m/>
    <m/>
    <m/>
    <m/>
    <m/>
    <m/>
    <m/>
    <n v="222"/>
    <b v="1"/>
  </r>
  <r>
    <n v="1101"/>
    <s v="57"/>
    <x v="6"/>
    <s v="P. Maíz - Producción"/>
    <x v="10"/>
    <m/>
    <x v="42"/>
    <s v="Tasas Generales, Impuestos, Contribuciones, Permisos, Licencias y Patentes."/>
    <n v="60"/>
    <m/>
    <m/>
    <n v="20"/>
    <m/>
    <m/>
    <m/>
    <n v="20"/>
    <m/>
    <m/>
    <m/>
    <n v="20"/>
    <m/>
    <n v="60"/>
    <b v="1"/>
  </r>
  <r>
    <n v="1102"/>
    <s v="53"/>
    <x v="6"/>
    <s v="Transferencia de Tecnología"/>
    <x v="14"/>
    <s v="SI"/>
    <x v="32"/>
    <s v="Combustibles, Lubricantes y Aditivos en General para Vehículos Terrestres"/>
    <n v="2213.41"/>
    <m/>
    <n v="212"/>
    <n v="200"/>
    <n v="200"/>
    <n v="200"/>
    <n v="201.41"/>
    <n v="200"/>
    <n v="200"/>
    <n v="200"/>
    <n v="200"/>
    <n v="200"/>
    <n v="200"/>
    <n v="2213.41"/>
    <b v="1"/>
  </r>
  <r>
    <n v="1103"/>
    <s v="53"/>
    <x v="6"/>
    <s v="Transferencia de Tecnología"/>
    <x v="14"/>
    <s v="SI"/>
    <x v="25"/>
    <s v="Materiales de Oficina"/>
    <n v="1216"/>
    <m/>
    <m/>
    <n v="1216"/>
    <m/>
    <m/>
    <m/>
    <m/>
    <m/>
    <m/>
    <m/>
    <m/>
    <m/>
    <n v="1216"/>
    <b v="1"/>
  </r>
  <r>
    <n v="1104"/>
    <s v="53"/>
    <x v="6"/>
    <s v="Transferencia de Tecnología"/>
    <x v="14"/>
    <s v="SI"/>
    <x v="34"/>
    <s v="Repuestos y Accesorios para Vehículos Terrestres"/>
    <n v="204"/>
    <m/>
    <m/>
    <m/>
    <n v="204"/>
    <m/>
    <m/>
    <m/>
    <m/>
    <m/>
    <m/>
    <m/>
    <m/>
    <n v="204"/>
    <b v="1"/>
  </r>
  <r>
    <n v="1105"/>
    <s v="53"/>
    <x v="6"/>
    <s v="P. Ganadería - Producción"/>
    <x v="10"/>
    <s v="SI"/>
    <x v="31"/>
    <s v="Alimentos,   Medicinas,   Productos   Farmacéuticos,   Dispositivos   Médicos,   de   Aseo   y_x000a_Accesorios para Sanidad Agropecuaria"/>
    <n v="2518.5"/>
    <m/>
    <n v="2340"/>
    <m/>
    <n v="178.5"/>
    <m/>
    <m/>
    <m/>
    <m/>
    <m/>
    <m/>
    <m/>
    <m/>
    <n v="2518.5"/>
    <b v="1"/>
  </r>
  <r>
    <n v="1106"/>
    <s v="53"/>
    <x v="6"/>
    <s v="P. Ganadería - Producción"/>
    <x v="10"/>
    <s v="SI"/>
    <x v="29"/>
    <s v="Suministros para Actividades Agropecuarias, Pesca y Caza"/>
    <n v="3632.5"/>
    <m/>
    <n v="3500"/>
    <m/>
    <n v="132.5"/>
    <m/>
    <m/>
    <m/>
    <m/>
    <m/>
    <m/>
    <m/>
    <m/>
    <n v="3632.5"/>
    <b v="1"/>
  </r>
  <r>
    <n v="1107"/>
    <s v="53"/>
    <x v="6"/>
    <s v="P. Ganadería - Producción"/>
    <x v="10"/>
    <s v="SI"/>
    <x v="45"/>
    <s v="Servicios para Actividades Agropecuarias, Pesca y Caza"/>
    <n v="100"/>
    <m/>
    <m/>
    <m/>
    <n v="100"/>
    <m/>
    <m/>
    <m/>
    <m/>
    <m/>
    <m/>
    <m/>
    <m/>
    <n v="100"/>
    <b v="1"/>
  </r>
  <r>
    <n v="1108"/>
    <s v="53"/>
    <x v="6"/>
    <s v="P. Ganadería - Producción"/>
    <x v="10"/>
    <s v="SI"/>
    <x v="59"/>
    <s v="Investigaciones Profesionales y Análisis de Laboratorio"/>
    <n v="749"/>
    <m/>
    <m/>
    <n v="749"/>
    <m/>
    <m/>
    <m/>
    <m/>
    <m/>
    <m/>
    <m/>
    <m/>
    <m/>
    <n v="749"/>
    <b v="1"/>
  </r>
  <r>
    <n v="1109"/>
    <s v="53"/>
    <x v="6"/>
    <s v="P. Ganadería"/>
    <x v="7"/>
    <s v="SI"/>
    <x v="40"/>
    <s v="Insumos, Materiales, Suministros y Bienes para Investigación"/>
    <n v="2857"/>
    <m/>
    <n v="1857"/>
    <n v="1000"/>
    <m/>
    <m/>
    <m/>
    <m/>
    <m/>
    <m/>
    <m/>
    <m/>
    <m/>
    <n v="2857"/>
    <b v="1"/>
  </r>
  <r>
    <n v="1110"/>
    <s v="53"/>
    <x v="6"/>
    <s v="P. Ganadería"/>
    <x v="7"/>
    <s v="SI"/>
    <x v="39"/>
    <s v="Herramientas y Equipos Menores"/>
    <n v="398.5"/>
    <m/>
    <n v="300"/>
    <m/>
    <n v="98.5"/>
    <m/>
    <m/>
    <m/>
    <m/>
    <m/>
    <m/>
    <m/>
    <m/>
    <n v="398.5"/>
    <b v="1"/>
  </r>
  <r>
    <n v="1111"/>
    <s v="53"/>
    <x v="6"/>
    <s v="P. Ganadería"/>
    <x v="7"/>
    <s v="SI"/>
    <x v="32"/>
    <s v="Combustibles, Lubricantes y Aditivos en General para Vehículos Terrestres"/>
    <n v="574.83000000000004"/>
    <m/>
    <n v="300"/>
    <m/>
    <m/>
    <n v="274.83"/>
    <m/>
    <m/>
    <m/>
    <m/>
    <m/>
    <m/>
    <m/>
    <n v="574.82999999999993"/>
    <b v="1"/>
  </r>
  <r>
    <n v="1112"/>
    <s v="53"/>
    <x v="6"/>
    <s v="P. Ganadería"/>
    <x v="7"/>
    <s v="SI"/>
    <x v="25"/>
    <s v="Materiales de Oficina"/>
    <n v="259"/>
    <m/>
    <n v="200"/>
    <n v="59"/>
    <m/>
    <m/>
    <m/>
    <m/>
    <m/>
    <m/>
    <m/>
    <m/>
    <m/>
    <n v="259"/>
    <b v="1"/>
  </r>
  <r>
    <n v="1113"/>
    <s v="84"/>
    <x v="6"/>
    <s v="P. Ganadería"/>
    <x v="7"/>
    <s v="SI"/>
    <x v="55"/>
    <s v="Maquinarias y Equipos (de Larga Duración)"/>
    <n v="2518.5"/>
    <m/>
    <n v="2518.5"/>
    <m/>
    <m/>
    <m/>
    <m/>
    <m/>
    <m/>
    <m/>
    <m/>
    <m/>
    <m/>
    <n v="2518.5"/>
    <b v="1"/>
  </r>
  <r>
    <n v="1114"/>
    <s v="84"/>
    <x v="6"/>
    <s v="P. Ganadería"/>
    <x v="7"/>
    <s v="SI"/>
    <x v="57"/>
    <s v="Equipos, Sistemas y Paquetes Informáticos"/>
    <n v="100"/>
    <m/>
    <m/>
    <n v="100"/>
    <m/>
    <m/>
    <m/>
    <m/>
    <m/>
    <m/>
    <m/>
    <m/>
    <m/>
    <n v="100"/>
    <b v="1"/>
  </r>
  <r>
    <n v="1115"/>
    <s v="53"/>
    <x v="6"/>
    <s v="P. Forestería"/>
    <x v="15"/>
    <s v="SI"/>
    <x v="59"/>
    <s v="Investigaciones Profesionales y Análisis de Laboratorio"/>
    <n v="1200"/>
    <m/>
    <m/>
    <n v="1200"/>
    <m/>
    <m/>
    <m/>
    <m/>
    <m/>
    <m/>
    <m/>
    <m/>
    <m/>
    <n v="1200"/>
    <b v="1"/>
  </r>
  <r>
    <n v="1116"/>
    <s v="53"/>
    <x v="6"/>
    <s v="P. Forestería"/>
    <x v="15"/>
    <s v="SI"/>
    <x v="29"/>
    <s v="Suministros para Actividades Agropecuarias, Pesca y Caza"/>
    <n v="197.47"/>
    <m/>
    <m/>
    <n v="197.47"/>
    <m/>
    <m/>
    <m/>
    <m/>
    <m/>
    <m/>
    <m/>
    <m/>
    <m/>
    <n v="197.47"/>
    <b v="1"/>
  </r>
  <r>
    <n v="1117"/>
    <s v="53"/>
    <x v="6"/>
    <s v="Producción y Servicios"/>
    <x v="10"/>
    <m/>
    <x v="51"/>
    <s v="Almacenamiento, Embalaje, Envase y Recarga de Extintores"/>
    <n v="300"/>
    <m/>
    <n v="300"/>
    <n v="0"/>
    <n v="0"/>
    <n v="0"/>
    <n v="0"/>
    <n v="0"/>
    <n v="0"/>
    <n v="0"/>
    <n v="0"/>
    <n v="0"/>
    <n v="0"/>
    <n v="300"/>
    <b v="1"/>
  </r>
  <r>
    <n v="1118"/>
    <s v="53"/>
    <x v="6"/>
    <s v="Producción y Servicios"/>
    <x v="10"/>
    <s v="SI"/>
    <x v="16"/>
    <s v="Viáticos y Subsistencias en el Interior"/>
    <n v="700"/>
    <n v="200"/>
    <n v="200"/>
    <n v="200"/>
    <n v="100"/>
    <n v="0"/>
    <n v="0"/>
    <n v="0"/>
    <n v="0"/>
    <n v="0"/>
    <n v="0"/>
    <n v="0"/>
    <n v="0"/>
    <n v="700"/>
    <b v="1"/>
  </r>
  <r>
    <n v="1119"/>
    <s v="53"/>
    <x v="6"/>
    <s v="Producción y Servicios"/>
    <x v="10"/>
    <s v="SI"/>
    <x v="17"/>
    <s v="Maquinarias y Equipos (Instalación, Mantenimiento y Reparación)"/>
    <n v="11500"/>
    <m/>
    <n v="11500"/>
    <m/>
    <m/>
    <m/>
    <m/>
    <m/>
    <n v="0"/>
    <m/>
    <m/>
    <m/>
    <m/>
    <n v="11500"/>
    <b v="1"/>
  </r>
  <r>
    <n v="1120"/>
    <s v="53"/>
    <x v="6"/>
    <s v="Producción y Servicios"/>
    <x v="10"/>
    <s v="SI"/>
    <x v="19"/>
    <s v="Vehículos Terrestres (Mantenimiento y Reparaciones)"/>
    <n v="3000"/>
    <m/>
    <n v="3000"/>
    <n v="0"/>
    <n v="0"/>
    <n v="0"/>
    <n v="0"/>
    <n v="0"/>
    <n v="0"/>
    <n v="0"/>
    <n v="0"/>
    <n v="0"/>
    <n v="0"/>
    <n v="3000"/>
    <b v="1"/>
  </r>
  <r>
    <n v="1121"/>
    <s v="53"/>
    <x v="6"/>
    <s v="Producción y Servicios"/>
    <x v="10"/>
    <s v="SI"/>
    <x v="18"/>
    <s v="Instalación, Mantenimiento y Reparación de Edificios, Locales y Residencias de propiedad_x000a_de las Entidades Públicas"/>
    <n v="10000"/>
    <m/>
    <n v="10000"/>
    <n v="0"/>
    <n v="0"/>
    <n v="0"/>
    <n v="0"/>
    <n v="0"/>
    <n v="0"/>
    <n v="0"/>
    <n v="0"/>
    <n v="0"/>
    <n v="0"/>
    <n v="10000"/>
    <b v="1"/>
  </r>
  <r>
    <n v="1122"/>
    <s v="53"/>
    <x v="6"/>
    <s v="Producción y Servicios"/>
    <x v="10"/>
    <s v="SI"/>
    <x v="24"/>
    <s v="Vestuario,  Lencería,  Prendas  de  Protección;  y,  Accesorios  para  Uniformes  Militares  y_x000a_Policiales; y, Carpas"/>
    <n v="3000"/>
    <n v="3000"/>
    <m/>
    <m/>
    <m/>
    <m/>
    <m/>
    <m/>
    <m/>
    <m/>
    <m/>
    <m/>
    <m/>
    <n v="3000"/>
    <b v="1"/>
  </r>
  <r>
    <n v="1123"/>
    <s v="53"/>
    <x v="6"/>
    <s v="Producción y Servicios"/>
    <x v="10"/>
    <s v="SI"/>
    <x v="25"/>
    <s v="Materiales de Oficina"/>
    <n v="1600"/>
    <n v="1600"/>
    <m/>
    <m/>
    <m/>
    <m/>
    <m/>
    <m/>
    <m/>
    <m/>
    <m/>
    <m/>
    <m/>
    <n v="1600"/>
    <b v="1"/>
  </r>
  <r>
    <n v="1124"/>
    <s v="53"/>
    <x v="6"/>
    <s v="Producción y Servicios"/>
    <x v="10"/>
    <s v="SI"/>
    <x v="26"/>
    <s v="Materiales de Aseo"/>
    <n v="900"/>
    <n v="900"/>
    <m/>
    <m/>
    <m/>
    <m/>
    <m/>
    <m/>
    <m/>
    <m/>
    <m/>
    <m/>
    <m/>
    <n v="900"/>
    <b v="1"/>
  </r>
  <r>
    <n v="1125"/>
    <s v="53"/>
    <x v="6"/>
    <s v="Producción y Servicios"/>
    <x v="10"/>
    <s v="SI"/>
    <x v="39"/>
    <s v="Herramientas y Equipos Menores"/>
    <n v="1000"/>
    <n v="1000"/>
    <m/>
    <m/>
    <m/>
    <m/>
    <m/>
    <m/>
    <m/>
    <m/>
    <m/>
    <m/>
    <m/>
    <n v="1000"/>
    <b v="1"/>
  </r>
  <r>
    <n v="1126"/>
    <s v="53"/>
    <x v="6"/>
    <s v="Producción y Servicios"/>
    <x v="10"/>
    <s v="SI"/>
    <x v="28"/>
    <s v="Insumos,    Materiales    y   Suministros    para    la    Construcción,    Electricidad,    Plomería,_x000a_Carpintería, Señalización Vial, Navegación y Contra Incendios"/>
    <n v="500"/>
    <n v="500"/>
    <m/>
    <m/>
    <m/>
    <m/>
    <m/>
    <m/>
    <m/>
    <m/>
    <m/>
    <m/>
    <m/>
    <n v="500"/>
    <b v="1"/>
  </r>
  <r>
    <n v="1127"/>
    <s v="53"/>
    <x v="6"/>
    <s v="Producción y Servicios"/>
    <x v="10"/>
    <s v="SI"/>
    <x v="29"/>
    <s v="Suministros para Actividades Agropecuarias, Pesca y Caza"/>
    <n v="16000"/>
    <n v="16000"/>
    <m/>
    <m/>
    <m/>
    <m/>
    <m/>
    <m/>
    <m/>
    <m/>
    <m/>
    <m/>
    <m/>
    <n v="16000"/>
    <b v="1"/>
  </r>
  <r>
    <n v="1128"/>
    <s v="53"/>
    <x v="6"/>
    <s v="Producción y Servicios"/>
    <x v="10"/>
    <s v="SI"/>
    <x v="32"/>
    <s v="Combustibles, Lubricantes y Aditivos en General para Vehículos Terrestres"/>
    <n v="4000"/>
    <n v="4000"/>
    <m/>
    <m/>
    <m/>
    <m/>
    <m/>
    <m/>
    <m/>
    <m/>
    <m/>
    <m/>
    <m/>
    <n v="4000"/>
    <b v="1"/>
  </r>
  <r>
    <n v="1129"/>
    <s v="53"/>
    <x v="6"/>
    <s v="Producción y Servicios"/>
    <x v="10"/>
    <s v="SI"/>
    <x v="33"/>
    <s v="Combustibles,  Lubricantes  y  Aditivos  en  General  para  Maquinarias,  Plantas  Eléctricas,_x000a_Equipos y otros; incluye consumo de gas"/>
    <n v="6000"/>
    <n v="6000"/>
    <m/>
    <m/>
    <m/>
    <m/>
    <m/>
    <m/>
    <m/>
    <m/>
    <m/>
    <m/>
    <m/>
    <n v="6000"/>
    <b v="1"/>
  </r>
  <r>
    <n v="1130"/>
    <s v="53"/>
    <x v="6"/>
    <s v="Producción y Servicios"/>
    <x v="10"/>
    <s v="SI"/>
    <x v="34"/>
    <s v="Repuestos y Accesorios para Vehículos Terrestres"/>
    <n v="4000"/>
    <n v="4000"/>
    <m/>
    <m/>
    <m/>
    <m/>
    <m/>
    <m/>
    <m/>
    <m/>
    <m/>
    <m/>
    <m/>
    <n v="4000"/>
    <b v="1"/>
  </r>
  <r>
    <n v="1131"/>
    <s v="53"/>
    <x v="6"/>
    <s v="Producción y Servicios"/>
    <x v="10"/>
    <s v="SI"/>
    <x v="35"/>
    <s v="Repuestos y Accesorios para Maquinarias, Plantas Eléctricas, Equipos y Otros"/>
    <n v="2090"/>
    <n v="2090"/>
    <m/>
    <m/>
    <m/>
    <m/>
    <m/>
    <m/>
    <m/>
    <m/>
    <m/>
    <m/>
    <m/>
    <n v="2090"/>
    <b v="1"/>
  </r>
  <r>
    <n v="1132"/>
    <s v="53"/>
    <x v="6"/>
    <s v="Producción y Servicios"/>
    <x v="10"/>
    <s v="SI"/>
    <x v="58"/>
    <s v="Equipos, Sistemas y Paquetes Informáticos"/>
    <n v="250"/>
    <n v="250"/>
    <m/>
    <m/>
    <m/>
    <m/>
    <m/>
    <m/>
    <m/>
    <m/>
    <m/>
    <m/>
    <m/>
    <n v="250"/>
    <b v="1"/>
  </r>
  <r>
    <n v="1133"/>
    <s v="53"/>
    <x v="6"/>
    <s v="Producción y Servicios"/>
    <x v="10"/>
    <s v="SI"/>
    <x v="60"/>
    <s v="Partes y Repuestos"/>
    <n v="160"/>
    <n v="160"/>
    <m/>
    <m/>
    <m/>
    <m/>
    <m/>
    <m/>
    <m/>
    <m/>
    <m/>
    <m/>
    <m/>
    <n v="160"/>
    <b v="1"/>
  </r>
  <r>
    <n v="1134"/>
    <s v="53"/>
    <x v="6"/>
    <s v="P. Banano"/>
    <x v="26"/>
    <s v="SI"/>
    <x v="25"/>
    <s v="Materiales de Oficina"/>
    <n v="323.57"/>
    <m/>
    <m/>
    <n v="323.57"/>
    <m/>
    <m/>
    <m/>
    <m/>
    <m/>
    <m/>
    <m/>
    <m/>
    <m/>
    <n v="323.57"/>
    <b v="1"/>
  </r>
  <r>
    <n v="1135"/>
    <s v="53"/>
    <x v="6"/>
    <s v="P. Banano"/>
    <x v="26"/>
    <s v="SI"/>
    <x v="41"/>
    <s v="Mobiliario (No Depreciables)"/>
    <n v="268.8"/>
    <m/>
    <m/>
    <n v="268.8"/>
    <m/>
    <m/>
    <m/>
    <m/>
    <m/>
    <m/>
    <m/>
    <m/>
    <m/>
    <n v="268.8"/>
    <b v="1"/>
  </r>
  <r>
    <n v="1136"/>
    <s v="84"/>
    <x v="6"/>
    <s v="P. Banano"/>
    <x v="26"/>
    <s v="SI"/>
    <x v="56"/>
    <s v="Mobiliarios (de Larga Duración)"/>
    <n v="336"/>
    <m/>
    <m/>
    <n v="336"/>
    <m/>
    <m/>
    <m/>
    <m/>
    <m/>
    <m/>
    <m/>
    <m/>
    <m/>
    <n v="336"/>
    <b v="1"/>
  </r>
  <r>
    <n v="1137"/>
    <s v="84"/>
    <x v="6"/>
    <s v="P. Banano"/>
    <x v="26"/>
    <s v="SI"/>
    <x v="55"/>
    <s v="Maquinarias y Equipos (de Larga Duración)"/>
    <n v="672"/>
    <m/>
    <m/>
    <n v="672"/>
    <m/>
    <m/>
    <m/>
    <m/>
    <m/>
    <m/>
    <m/>
    <m/>
    <m/>
    <n v="672"/>
    <b v="1"/>
  </r>
  <r>
    <n v="1138"/>
    <s v="53"/>
    <x v="6"/>
    <s v="P. Banano"/>
    <x v="26"/>
    <s v="SI"/>
    <x v="29"/>
    <s v="Suministros para Actividades Agropecuarias, Pesca y Caza"/>
    <n v="1008.23"/>
    <m/>
    <m/>
    <n v="1008.23"/>
    <m/>
    <m/>
    <m/>
    <m/>
    <m/>
    <m/>
    <m/>
    <m/>
    <m/>
    <n v="1008.23"/>
    <b v="1"/>
  </r>
  <r>
    <n v="1139"/>
    <s v="53"/>
    <x v="6"/>
    <s v="D. Protección Vegetal - Producción"/>
    <x v="10"/>
    <s v="SI"/>
    <x v="17"/>
    <s v="Maquinarias y Equipos (Instalación, Mantenimiento y Reparación)"/>
    <n v="1400"/>
    <m/>
    <m/>
    <n v="1400"/>
    <m/>
    <m/>
    <m/>
    <m/>
    <m/>
    <m/>
    <m/>
    <m/>
    <m/>
    <n v="1400"/>
    <b v="1"/>
  </r>
  <r>
    <n v="1140"/>
    <s v="53"/>
    <x v="6"/>
    <s v="D. Protección Vegetal - Producción"/>
    <x v="10"/>
    <s v="SI"/>
    <x v="25"/>
    <s v="Materiales de Oficina"/>
    <n v="300"/>
    <m/>
    <m/>
    <n v="300"/>
    <m/>
    <m/>
    <m/>
    <m/>
    <m/>
    <m/>
    <m/>
    <m/>
    <m/>
    <n v="300"/>
    <b v="1"/>
  </r>
  <r>
    <n v="1141"/>
    <s v="53"/>
    <x v="6"/>
    <s v="D. Protección Vegetal - Producción"/>
    <x v="10"/>
    <s v="SI"/>
    <x v="26"/>
    <s v="Materiales de Aseo"/>
    <n v="200"/>
    <m/>
    <m/>
    <n v="200"/>
    <m/>
    <m/>
    <m/>
    <m/>
    <m/>
    <m/>
    <m/>
    <m/>
    <m/>
    <n v="200"/>
    <b v="1"/>
  </r>
  <r>
    <n v="1142"/>
    <s v="53"/>
    <x v="6"/>
    <s v="D. Protección Vegetal - Producción"/>
    <x v="10"/>
    <s v="SI"/>
    <x v="40"/>
    <s v="Insumos, Materiales, Suministros y Bienes para Investigación"/>
    <n v="600"/>
    <m/>
    <m/>
    <n v="600"/>
    <m/>
    <m/>
    <m/>
    <m/>
    <m/>
    <m/>
    <m/>
    <m/>
    <m/>
    <n v="600"/>
    <b v="1"/>
  </r>
  <r>
    <n v="1143"/>
    <s v="53"/>
    <x v="6"/>
    <s v="D. Protección Vegetal "/>
    <x v="11"/>
    <s v="SI"/>
    <x v="16"/>
    <s v="Viáticos y Subsistencias en el Interior"/>
    <n v="1706"/>
    <m/>
    <m/>
    <n v="180"/>
    <n v="180"/>
    <n v="180"/>
    <n v="200"/>
    <n v="200"/>
    <n v="180"/>
    <n v="206"/>
    <n v="200"/>
    <n v="180"/>
    <m/>
    <n v="1706"/>
    <b v="1"/>
  </r>
  <r>
    <n v="1144"/>
    <s v="53"/>
    <x v="6"/>
    <s v="D. Protección Vegetal "/>
    <x v="11"/>
    <s v="SI"/>
    <x v="17"/>
    <s v="Maquinarias y Equipos (Instalación, Mantenimiento y Reparación)"/>
    <n v="432"/>
    <m/>
    <m/>
    <n v="360"/>
    <n v="72"/>
    <m/>
    <m/>
    <m/>
    <m/>
    <m/>
    <m/>
    <m/>
    <m/>
    <n v="432"/>
    <b v="1"/>
  </r>
  <r>
    <n v="1145"/>
    <s v="53"/>
    <x v="6"/>
    <s v="D. Protección Vegetal "/>
    <x v="11"/>
    <s v="SI"/>
    <x v="25"/>
    <s v="Materiales de Oficina"/>
    <n v="384.52"/>
    <m/>
    <m/>
    <n v="384.52"/>
    <m/>
    <m/>
    <m/>
    <m/>
    <m/>
    <m/>
    <m/>
    <m/>
    <m/>
    <n v="384.52"/>
    <b v="1"/>
  </r>
  <r>
    <n v="1146"/>
    <s v="53"/>
    <x v="6"/>
    <s v="D. Protección Vegetal "/>
    <x v="11"/>
    <s v="SI"/>
    <x v="26"/>
    <s v="Materiales de Aseo"/>
    <n v="192"/>
    <m/>
    <m/>
    <n v="192"/>
    <m/>
    <m/>
    <m/>
    <m/>
    <m/>
    <m/>
    <m/>
    <m/>
    <m/>
    <n v="192"/>
    <b v="1"/>
  </r>
  <r>
    <n v="1147"/>
    <s v="53"/>
    <x v="6"/>
    <s v="D. Protección Vegetal "/>
    <x v="11"/>
    <s v="SI"/>
    <x v="27"/>
    <s v="Materiales de Impresión, Fotografía, Reproducción y Publicaciones"/>
    <n v="1000"/>
    <m/>
    <m/>
    <m/>
    <n v="400"/>
    <m/>
    <n v="400"/>
    <m/>
    <n v="200"/>
    <m/>
    <m/>
    <m/>
    <m/>
    <n v="1000"/>
    <b v="1"/>
  </r>
  <r>
    <n v="1148"/>
    <s v="53"/>
    <x v="6"/>
    <s v="D. Protección Vegetal "/>
    <x v="11"/>
    <s v="SI"/>
    <x v="40"/>
    <s v="Insumos, Materiales, Suministros y Bienes para Investigación"/>
    <n v="920"/>
    <m/>
    <m/>
    <n v="920"/>
    <m/>
    <m/>
    <m/>
    <m/>
    <m/>
    <m/>
    <m/>
    <m/>
    <m/>
    <n v="920"/>
    <b v="1"/>
  </r>
  <r>
    <n v="1149"/>
    <s v="53"/>
    <x v="6"/>
    <s v="D. Protección Vegetal "/>
    <x v="11"/>
    <s v="SI"/>
    <x v="32"/>
    <s v="Combustibles, Lubricantes y Aditivos en General para Vehículos Terrestres"/>
    <n v="1328"/>
    <m/>
    <m/>
    <n v="300"/>
    <m/>
    <n v="200"/>
    <m/>
    <n v="200"/>
    <n v="300"/>
    <m/>
    <n v="200"/>
    <n v="128"/>
    <m/>
    <n v="1328"/>
    <b v="1"/>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97">
  <r>
    <n v="1"/>
    <x v="0"/>
    <x v="0"/>
    <s v="Investigación"/>
    <s v="ID"/>
    <s v="PROGRAMA DE CEREALES"/>
    <s v="Rubro"/>
    <s v="Cereales"/>
    <x v="0"/>
    <s v="Incrementar Productividad"/>
    <s v="Mejoramiento Genético"/>
    <x v="0"/>
    <s v="R29"/>
    <s v="P01"/>
    <x v="0"/>
    <s v="Líneas seleccionadas de cebada en los ensayos de rendimiento"/>
    <s v="Siembra de ensayos de Rendimiento en Cebada"/>
    <s v="A01"/>
    <n v="0.03"/>
    <n v="3.4090909090909088E-4"/>
    <n v="1.4285714285714286E-3"/>
    <n v="0"/>
    <d v="2018-01-29T00:00:00"/>
    <d v="2018-03-20T00:00:00"/>
    <m/>
    <s v="Libro de Campo"/>
    <s v="Javier Noroña"/>
    <m/>
    <m/>
    <m/>
    <m/>
    <m/>
    <m/>
    <m/>
    <m/>
    <m/>
    <m/>
    <m/>
    <m/>
    <m/>
    <m/>
  </r>
  <r>
    <n v="2"/>
    <x v="0"/>
    <x v="0"/>
    <s v="Investigación"/>
    <s v="ID"/>
    <s v="PROGRAMA DE CEREALES"/>
    <s v="Rubro"/>
    <s v="Cereales"/>
    <x v="0"/>
    <s v="Incrementar Productividad"/>
    <s v="Mejoramiento Genético"/>
    <x v="0"/>
    <s v="R29"/>
    <s v="P01"/>
    <x v="0"/>
    <s v="Líneas seleccionadas de cebada en los ensayos de rendimiento"/>
    <s v="Evaluación de variables agronómicas y de enfermedades"/>
    <s v="A02"/>
    <n v="0.03"/>
    <n v="3.4090909090909088E-4"/>
    <n v="1.4285714285714286E-3"/>
    <n v="0"/>
    <d v="2018-04-01T00:00:00"/>
    <d v="2018-06-15T00:00:00"/>
    <m/>
    <s v="Libros de Campo"/>
    <s v="Javier Noroña y Gabriela Torrens"/>
    <m/>
    <m/>
    <m/>
    <m/>
    <m/>
    <m/>
    <m/>
    <m/>
    <m/>
    <m/>
    <m/>
    <m/>
    <m/>
    <m/>
  </r>
  <r>
    <n v="3"/>
    <x v="0"/>
    <x v="0"/>
    <s v="Investigación"/>
    <s v="ID"/>
    <s v="PROGRAMA DE CEREALES"/>
    <s v="Rubro"/>
    <s v="Cereales"/>
    <x v="0"/>
    <s v="Incrementar Productividad"/>
    <s v="Mejoramiento Genético"/>
    <x v="0"/>
    <s v="R29"/>
    <s v="P01"/>
    <x v="0"/>
    <s v="Líneas seleccionadas de cebada en los ensayos de rendimiento"/>
    <s v="Manejo agronómico de los Ensayos (Deshierbas, Desmezcla, fertilización)"/>
    <s v="A03"/>
    <n v="0.02"/>
    <n v="2.2727272727272727E-4"/>
    <n v="9.5238095238095238E-4"/>
    <n v="0"/>
    <d v="2018-04-01T00:00:00"/>
    <d v="2018-08-15T00:00:00"/>
    <m/>
    <s v="Libros de Campo"/>
    <s v="Javier Noroña"/>
    <m/>
    <m/>
    <m/>
    <m/>
    <m/>
    <m/>
    <m/>
    <m/>
    <m/>
    <m/>
    <m/>
    <m/>
    <m/>
    <m/>
  </r>
  <r>
    <n v="4"/>
    <x v="0"/>
    <x v="0"/>
    <s v="Investigación"/>
    <s v="ID"/>
    <s v="PROGRAMA DE CEREALES"/>
    <s v="Rubro"/>
    <s v="Cereales"/>
    <x v="0"/>
    <s v="Incrementar Productividad"/>
    <s v="Mejoramiento Genético"/>
    <x v="0"/>
    <s v="R29"/>
    <s v="P01"/>
    <x v="0"/>
    <s v="Líneas seleccionadas de cebada en los ensayos de rendimiento"/>
    <s v="Cosecha y Postcosecha"/>
    <s v="A04"/>
    <n v="0.03"/>
    <n v="3.4090909090909088E-4"/>
    <n v="1.4285714285714286E-3"/>
    <n v="0"/>
    <d v="2018-08-15T00:00:00"/>
    <d v="2018-10-30T00:00:00"/>
    <m/>
    <s v="Libros de Campo"/>
    <s v="Gabriela Torrens"/>
    <m/>
    <m/>
    <m/>
    <m/>
    <m/>
    <m/>
    <m/>
    <m/>
    <m/>
    <m/>
    <m/>
    <m/>
    <m/>
    <m/>
  </r>
  <r>
    <n v="5"/>
    <x v="0"/>
    <x v="0"/>
    <s v="Investigación"/>
    <s v="ID"/>
    <s v="PROGRAMA DE CEREALES"/>
    <s v="Rubro"/>
    <s v="Cereales"/>
    <x v="0"/>
    <s v="Incrementar Productividad"/>
    <s v="Mejoramiento Genético"/>
    <x v="0"/>
    <s v="R29"/>
    <s v="P01"/>
    <x v="0"/>
    <s v="Líneas seleccionadas de cebada en los ensayos de rendimiento"/>
    <s v="Evaluación variables de Postcosecha"/>
    <s v="A05"/>
    <n v="0.02"/>
    <n v="2.2727272727272727E-4"/>
    <n v="9.5238095238095238E-4"/>
    <n v="0"/>
    <d v="2018-11-01T00:00:00"/>
    <d v="2018-11-30T00:00:00"/>
    <m/>
    <s v="Libros de Campo"/>
    <s v="Gabriela Torrens"/>
    <m/>
    <m/>
    <m/>
    <m/>
    <m/>
    <m/>
    <m/>
    <m/>
    <m/>
    <m/>
    <m/>
    <m/>
    <m/>
    <m/>
  </r>
  <r>
    <n v="6"/>
    <x v="0"/>
    <x v="0"/>
    <s v="Investigación"/>
    <s v="ID"/>
    <s v="PROGRAMA DE CEREALES"/>
    <s v="Rubro"/>
    <s v="Cereales"/>
    <x v="0"/>
    <s v="Incrementar Productividad"/>
    <s v="Mejoramiento Genético"/>
    <x v="0"/>
    <s v="R29"/>
    <s v="P01"/>
    <x v="0"/>
    <s v="Líneas seleccionadas de cebada en los ensayos de rendimiento"/>
    <s v="Sistematización y análisis de la información."/>
    <s v="A06"/>
    <n v="0.03"/>
    <n v="3.4090909090909088E-4"/>
    <n v="1.4285714285714286E-3"/>
    <n v="0"/>
    <d v="2018-12-01T00:00:00"/>
    <d v="2018-12-15T00:00:00"/>
    <m/>
    <s v="Análisis realizados"/>
    <s v="Diego Campaña"/>
    <m/>
    <m/>
    <m/>
    <m/>
    <m/>
    <m/>
    <m/>
    <m/>
    <m/>
    <m/>
    <m/>
    <m/>
    <m/>
    <m/>
  </r>
  <r>
    <n v="7"/>
    <x v="0"/>
    <x v="0"/>
    <s v="Investigación"/>
    <s v="ID"/>
    <s v="PROGRAMA DE CEREALES"/>
    <s v="Rubro"/>
    <s v="Cereales"/>
    <x v="0"/>
    <s v="Incrementar Productividad"/>
    <s v="Mejoramiento Genético"/>
    <x v="0"/>
    <s v="R29"/>
    <s v="P01"/>
    <x v="0"/>
    <s v="Líneas seleccionadas de cebada en los ensayos de rendimiento"/>
    <s v="Elaboración de informe"/>
    <s v="A07"/>
    <n v="0.04"/>
    <n v="4.5454545454545455E-4"/>
    <n v="1.9047619047619048E-3"/>
    <n v="0"/>
    <d v="2018-12-15T00:00:00"/>
    <d v="2018-12-31T00:00:00"/>
    <m/>
    <s v="Informe Final"/>
    <s v="Diego Campaña"/>
    <m/>
    <m/>
    <m/>
    <m/>
    <m/>
    <m/>
    <m/>
    <m/>
    <m/>
    <m/>
    <m/>
    <m/>
    <m/>
    <m/>
  </r>
  <r>
    <n v="8"/>
    <x v="0"/>
    <x v="0"/>
    <s v="Investigación"/>
    <s v="ID"/>
    <s v="PROGRAMA DE CEREALES"/>
    <s v="Rubro"/>
    <s v="Cereales"/>
    <x v="0"/>
    <s v="Incrementar Productividad"/>
    <s v="Mejoramiento Genético"/>
    <x v="0"/>
    <s v="R29"/>
    <s v="P02"/>
    <x v="1"/>
    <s v="Líneas seleccionadas de cebada en las diferentes filiales"/>
    <s v="Siembra de poblaciones filiales en Cebada"/>
    <s v="A01"/>
    <n v="0.02"/>
    <n v="2.2727272727272727E-4"/>
    <n v="9.5238095238095238E-4"/>
    <n v="0"/>
    <d v="2018-01-29T00:00:00"/>
    <d v="2018-03-20T00:00:00"/>
    <m/>
    <s v="Libro de Campo"/>
    <s v="Javier Noroña"/>
    <m/>
    <m/>
    <m/>
    <m/>
    <m/>
    <m/>
    <m/>
    <m/>
    <m/>
    <m/>
    <m/>
    <m/>
    <m/>
    <m/>
  </r>
  <r>
    <n v="9"/>
    <x v="0"/>
    <x v="0"/>
    <s v="Investigación"/>
    <s v="ID"/>
    <s v="PROGRAMA DE CEREALES"/>
    <s v="Rubro"/>
    <s v="Cereales"/>
    <x v="0"/>
    <s v="Incrementar Productividad"/>
    <s v="Mejoramiento Genético"/>
    <x v="0"/>
    <s v="R29"/>
    <s v="P02"/>
    <x v="1"/>
    <s v="Líneas seleccionadas de cebada en las diferentes filiales"/>
    <s v="Evaluación  de enfermedades en las diferentes filiales"/>
    <s v="A02"/>
    <n v="0.03"/>
    <n v="3.4090909090909088E-4"/>
    <n v="1.4285714285714286E-3"/>
    <n v="0"/>
    <d v="2018-04-01T00:00:00"/>
    <d v="2018-06-15T00:00:00"/>
    <m/>
    <s v="Libros de Campo"/>
    <s v="Gabriela Torrens"/>
    <m/>
    <m/>
    <m/>
    <m/>
    <m/>
    <m/>
    <m/>
    <m/>
    <m/>
    <m/>
    <m/>
    <m/>
    <m/>
    <m/>
  </r>
  <r>
    <n v="10"/>
    <x v="0"/>
    <x v="0"/>
    <s v="Investigación"/>
    <s v="ID"/>
    <s v="PROGRAMA DE CEREALES"/>
    <s v="Rubro"/>
    <s v="Cereales"/>
    <x v="0"/>
    <s v="Incrementar Productividad"/>
    <s v="Mejoramiento Genético"/>
    <x v="0"/>
    <s v="R29"/>
    <s v="P02"/>
    <x v="1"/>
    <s v="Líneas seleccionadas de cebada en las diferentes filiales"/>
    <s v="Manejo agronómico de los Ensayos (Deshierbas, Desmezcla, fertilización)"/>
    <s v="A03"/>
    <n v="0.01"/>
    <n v="1.1363636363636364E-4"/>
    <n v="4.7619047619047619E-4"/>
    <n v="0"/>
    <d v="2018-04-01T00:00:00"/>
    <d v="2018-08-15T00:00:00"/>
    <m/>
    <s v="Libros de Campo"/>
    <s v="Javier Noroña"/>
    <m/>
    <m/>
    <m/>
    <m/>
    <m/>
    <m/>
    <m/>
    <m/>
    <m/>
    <m/>
    <m/>
    <m/>
    <m/>
    <m/>
  </r>
  <r>
    <n v="11"/>
    <x v="0"/>
    <x v="0"/>
    <s v="Investigación"/>
    <s v="ID"/>
    <s v="PROGRAMA DE CEREALES"/>
    <s v="Rubro"/>
    <s v="Cereales"/>
    <x v="0"/>
    <s v="Incrementar Productividad"/>
    <s v="Mejoramiento Genético"/>
    <x v="0"/>
    <s v="R29"/>
    <s v="P02"/>
    <x v="1"/>
    <s v="Líneas seleccionadas de cebada en las diferentes filiales"/>
    <s v="Cosecha y Postcosecha"/>
    <s v="A04"/>
    <n v="0.03"/>
    <n v="3.4090909090909088E-4"/>
    <n v="1.4285714285714286E-3"/>
    <n v="0"/>
    <d v="2018-08-15T00:00:00"/>
    <d v="2018-10-30T00:00:00"/>
    <m/>
    <s v="Libros de Campo"/>
    <s v="Diego Campaña"/>
    <m/>
    <m/>
    <m/>
    <m/>
    <m/>
    <m/>
    <m/>
    <m/>
    <m/>
    <m/>
    <m/>
    <m/>
    <m/>
    <m/>
  </r>
  <r>
    <n v="12"/>
    <x v="0"/>
    <x v="0"/>
    <s v="Investigación"/>
    <s v="ID"/>
    <s v="PROGRAMA DE CEREALES"/>
    <s v="Rubro"/>
    <s v="Cereales"/>
    <x v="0"/>
    <s v="Incrementar Productividad"/>
    <s v="Mejoramiento Genético"/>
    <x v="0"/>
    <s v="R29"/>
    <s v="P02"/>
    <x v="1"/>
    <s v="Líneas seleccionadas de cebada en las diferentes filiales"/>
    <s v="Sistematización y análisis de la información."/>
    <s v="A05"/>
    <n v="0.03"/>
    <n v="3.4090909090909088E-4"/>
    <n v="1.4285714285714286E-3"/>
    <n v="0"/>
    <d v="2018-11-01T00:00:00"/>
    <d v="2018-11-30T00:00:00"/>
    <m/>
    <s v="Análisis realizados"/>
    <s v="Gabriela Torrens"/>
    <m/>
    <m/>
    <m/>
    <m/>
    <m/>
    <m/>
    <m/>
    <m/>
    <m/>
    <m/>
    <m/>
    <m/>
    <m/>
    <m/>
  </r>
  <r>
    <n v="13"/>
    <x v="0"/>
    <x v="0"/>
    <s v="Investigación"/>
    <s v="ID"/>
    <s v="PROGRAMA DE CEREALES"/>
    <s v="Rubro"/>
    <s v="Cereales"/>
    <x v="0"/>
    <s v="Incrementar Productividad"/>
    <s v="Mejoramiento Genético"/>
    <x v="0"/>
    <s v="R29"/>
    <s v="P02"/>
    <x v="1"/>
    <s v="Líneas seleccionadas de cebada en las diferentes filiales"/>
    <s v="Elaboración de informe"/>
    <s v="A06"/>
    <n v="0.03"/>
    <n v="3.4090909090909088E-4"/>
    <n v="1.4285714285714286E-3"/>
    <n v="0"/>
    <d v="2018-12-01T00:00:00"/>
    <d v="2018-12-31T00:00:00"/>
    <m/>
    <s v="Informe Final"/>
    <s v="Gabriela Torrens"/>
    <m/>
    <m/>
    <m/>
    <m/>
    <m/>
    <m/>
    <m/>
    <m/>
    <m/>
    <m/>
    <m/>
    <m/>
    <m/>
    <m/>
  </r>
  <r>
    <n v="14"/>
    <x v="0"/>
    <x v="0"/>
    <s v="Investigación"/>
    <s v="ID"/>
    <s v="PROGRAMA DE CEREALES"/>
    <s v="Rubro"/>
    <s v="Cereales"/>
    <x v="0"/>
    <s v="Incrementar Productividad"/>
    <s v="Mejoramiento Genético"/>
    <x v="0"/>
    <s v="R29"/>
    <s v="P03"/>
    <x v="2"/>
    <s v="Líneas seleccionadas de trigo en los ensayos de rendimiento"/>
    <s v="Siembra de ensayos de Rendimiento en trigo"/>
    <s v="A01"/>
    <n v="0.03"/>
    <n v="3.4090909090909088E-4"/>
    <n v="1.4285714285714286E-3"/>
    <n v="0"/>
    <d v="2018-01-29T00:00:00"/>
    <d v="2018-03-20T00:00:00"/>
    <m/>
    <s v="Libro de Campo"/>
    <s v="Gabriela Torrens"/>
    <m/>
    <m/>
    <m/>
    <m/>
    <m/>
    <m/>
    <m/>
    <m/>
    <m/>
    <m/>
    <m/>
    <m/>
    <m/>
    <m/>
  </r>
  <r>
    <n v="15"/>
    <x v="0"/>
    <x v="0"/>
    <s v="Investigación"/>
    <s v="ID"/>
    <s v="PROGRAMA DE CEREALES"/>
    <s v="Rubro"/>
    <s v="Cereales"/>
    <x v="0"/>
    <s v="Incrementar Productividad"/>
    <s v="Mejoramiento Genético"/>
    <x v="0"/>
    <s v="R29"/>
    <s v="P03"/>
    <x v="2"/>
    <s v="Líneas seleccionadas de trigo en los ensayos de rendimiento"/>
    <s v="Evaluación de variables agronómicas y de enfermedades"/>
    <s v="A02"/>
    <n v="0.03"/>
    <n v="3.4090909090909088E-4"/>
    <n v="1.4285714285714286E-3"/>
    <n v="0"/>
    <d v="2018-04-01T00:00:00"/>
    <d v="2018-06-15T00:00:00"/>
    <m/>
    <s v="Libros de Campo"/>
    <s v="Javier Noroña y Diego Campaña"/>
    <m/>
    <m/>
    <m/>
    <m/>
    <m/>
    <m/>
    <m/>
    <m/>
    <m/>
    <m/>
    <m/>
    <m/>
    <m/>
    <m/>
  </r>
  <r>
    <n v="16"/>
    <x v="0"/>
    <x v="0"/>
    <s v="Investigación"/>
    <s v="ID"/>
    <s v="PROGRAMA DE CEREALES"/>
    <s v="Rubro"/>
    <s v="Cereales"/>
    <x v="0"/>
    <s v="Incrementar Productividad"/>
    <s v="Mejoramiento Genético"/>
    <x v="0"/>
    <s v="R29"/>
    <s v="P03"/>
    <x v="2"/>
    <s v="Líneas seleccionadas de trigo en los ensayos de rendimiento"/>
    <s v="Manejo agronómico de los Ensayos (Deshierbas, Desmezcla, fertilización)"/>
    <s v="A03"/>
    <n v="0.02"/>
    <n v="2.2727272727272727E-4"/>
    <n v="9.5238095238095238E-4"/>
    <n v="0"/>
    <d v="2018-04-01T00:00:00"/>
    <d v="2018-08-15T00:00:00"/>
    <m/>
    <s v="Libros de Campo"/>
    <s v="Javier Noroña"/>
    <m/>
    <m/>
    <m/>
    <m/>
    <m/>
    <m/>
    <m/>
    <m/>
    <m/>
    <m/>
    <m/>
    <m/>
    <m/>
    <m/>
  </r>
  <r>
    <n v="17"/>
    <x v="0"/>
    <x v="0"/>
    <s v="Investigación"/>
    <s v="ID"/>
    <s v="PROGRAMA DE CEREALES"/>
    <s v="Rubro"/>
    <s v="Cereales"/>
    <x v="0"/>
    <s v="Incrementar Productividad"/>
    <s v="Mejoramiento Genético"/>
    <x v="0"/>
    <s v="R29"/>
    <s v="P03"/>
    <x v="2"/>
    <s v="Líneas seleccionadas de trigo en los ensayos de rendimiento"/>
    <s v="Cosecha y Postcosecha"/>
    <s v="A04"/>
    <n v="0.03"/>
    <n v="3.4090909090909088E-4"/>
    <n v="1.4285714285714286E-3"/>
    <n v="0"/>
    <d v="2018-08-15T00:00:00"/>
    <d v="2018-10-30T00:00:00"/>
    <m/>
    <s v="Libros de Campo"/>
    <s v="Gabriela Torrens"/>
    <m/>
    <m/>
    <m/>
    <m/>
    <m/>
    <m/>
    <m/>
    <m/>
    <m/>
    <m/>
    <m/>
    <m/>
    <m/>
    <m/>
  </r>
  <r>
    <n v="18"/>
    <x v="0"/>
    <x v="0"/>
    <s v="Investigación"/>
    <s v="ID"/>
    <s v="PROGRAMA DE CEREALES"/>
    <s v="Rubro"/>
    <s v="Cereales"/>
    <x v="0"/>
    <s v="Incrementar Productividad"/>
    <s v="Mejoramiento Genético"/>
    <x v="0"/>
    <s v="R29"/>
    <s v="P03"/>
    <x v="2"/>
    <s v="Líneas seleccionadas de trigo en los ensayos de rendimiento"/>
    <s v="Evaluación variables de Postcosecha"/>
    <s v="A05"/>
    <n v="0.02"/>
    <n v="2.2727272727272727E-4"/>
    <n v="9.5238095238095238E-4"/>
    <n v="0"/>
    <d v="2018-11-01T00:00:00"/>
    <d v="2018-11-30T00:00:00"/>
    <m/>
    <s v="Libros de Campo"/>
    <s v="Gabriela Torrens"/>
    <m/>
    <m/>
    <m/>
    <m/>
    <m/>
    <m/>
    <m/>
    <m/>
    <m/>
    <m/>
    <m/>
    <m/>
    <m/>
    <m/>
  </r>
  <r>
    <n v="19"/>
    <x v="0"/>
    <x v="0"/>
    <s v="Investigación"/>
    <s v="ID"/>
    <s v="PROGRAMA DE CEREALES"/>
    <s v="Rubro"/>
    <s v="Cereales"/>
    <x v="0"/>
    <s v="Incrementar Productividad"/>
    <s v="Mejoramiento Genético"/>
    <x v="0"/>
    <s v="R29"/>
    <s v="P03"/>
    <x v="2"/>
    <s v="Líneas seleccionadas de trigo en los ensayos de rendimiento"/>
    <s v="Sistematización y análisis de la información."/>
    <s v="A06"/>
    <n v="0.03"/>
    <n v="3.4090909090909088E-4"/>
    <n v="1.4285714285714286E-3"/>
    <n v="0"/>
    <d v="2018-12-01T00:00:00"/>
    <d v="2018-12-15T00:00:00"/>
    <m/>
    <s v="Análisis realizados"/>
    <s v="Diego Campaña"/>
    <m/>
    <m/>
    <m/>
    <m/>
    <m/>
    <m/>
    <m/>
    <m/>
    <m/>
    <m/>
    <m/>
    <m/>
    <m/>
    <m/>
  </r>
  <r>
    <n v="20"/>
    <x v="0"/>
    <x v="0"/>
    <s v="Investigación"/>
    <s v="ID"/>
    <s v="PROGRAMA DE CEREALES"/>
    <s v="Rubro"/>
    <s v="Cereales"/>
    <x v="0"/>
    <s v="Incrementar Productividad"/>
    <s v="Mejoramiento Genético"/>
    <x v="0"/>
    <s v="R29"/>
    <s v="P03"/>
    <x v="2"/>
    <s v="Líneas seleccionadas de trigo en los ensayos de rendimiento"/>
    <s v="Elaboración de informe"/>
    <s v="A07"/>
    <n v="0.04"/>
    <n v="4.5454545454545455E-4"/>
    <n v="1.9047619047619048E-3"/>
    <n v="0"/>
    <d v="2018-12-15T00:00:00"/>
    <d v="2018-12-31T00:00:00"/>
    <m/>
    <s v="Informe Final"/>
    <s v="Javier Noroña"/>
    <m/>
    <m/>
    <m/>
    <m/>
    <m/>
    <m/>
    <m/>
    <m/>
    <m/>
    <m/>
    <m/>
    <m/>
    <m/>
    <m/>
  </r>
  <r>
    <n v="21"/>
    <x v="0"/>
    <x v="0"/>
    <s v="Investigación"/>
    <s v="ID"/>
    <s v="PROGRAMA DE CEREALES"/>
    <s v="Rubro"/>
    <s v="Cereales"/>
    <x v="0"/>
    <s v="Incrementar Productividad"/>
    <s v="Mejoramiento Genético"/>
    <x v="0"/>
    <s v="R29"/>
    <s v="P04"/>
    <x v="3"/>
    <s v="Líneas seleccionadas de trigo en las diferentes filiales"/>
    <s v="Siembra de poblaciones filiales en Cebada"/>
    <s v="A01"/>
    <n v="0.02"/>
    <n v="2.2727272727272727E-4"/>
    <n v="9.5238095238095238E-4"/>
    <n v="0"/>
    <d v="2018-01-29T00:00:00"/>
    <d v="2018-03-20T00:00:00"/>
    <m/>
    <s v="Libro de Campo"/>
    <s v="Gabriela Torrens"/>
    <m/>
    <m/>
    <m/>
    <m/>
    <m/>
    <m/>
    <m/>
    <m/>
    <m/>
    <m/>
    <m/>
    <m/>
    <m/>
    <m/>
  </r>
  <r>
    <n v="22"/>
    <x v="0"/>
    <x v="0"/>
    <s v="Investigación"/>
    <s v="ID"/>
    <s v="PROGRAMA DE CEREALES"/>
    <s v="Rubro"/>
    <s v="Cereales"/>
    <x v="0"/>
    <s v="Incrementar Productividad"/>
    <s v="Mejoramiento Genético"/>
    <x v="0"/>
    <s v="R29"/>
    <s v="P04"/>
    <x v="3"/>
    <s v="Líneas seleccionadas de trigo en las diferentes filiales"/>
    <s v="Evaluación  de enfermedades en las diferentes filiales"/>
    <s v="A02"/>
    <n v="0.03"/>
    <n v="3.4090909090909088E-4"/>
    <n v="1.4285714285714286E-3"/>
    <n v="0"/>
    <d v="2018-04-01T00:00:00"/>
    <d v="2018-06-15T00:00:00"/>
    <m/>
    <s v="Libros de Campo"/>
    <s v="Javier Noroña y Diego Campaña"/>
    <m/>
    <m/>
    <m/>
    <m/>
    <m/>
    <m/>
    <m/>
    <m/>
    <m/>
    <m/>
    <m/>
    <m/>
    <m/>
    <m/>
  </r>
  <r>
    <n v="23"/>
    <x v="0"/>
    <x v="0"/>
    <s v="Investigación"/>
    <s v="ID"/>
    <s v="PROGRAMA DE CEREALES"/>
    <s v="Rubro"/>
    <s v="Cereales"/>
    <x v="0"/>
    <s v="Incrementar Productividad"/>
    <s v="Mejoramiento Genético"/>
    <x v="0"/>
    <s v="R29"/>
    <s v="P04"/>
    <x v="3"/>
    <s v="Líneas seleccionadas de trigo en las diferentes filiales"/>
    <s v="Manejo agronómico de los Ensayos (Deshierbas, Desmezcla, fertilización)"/>
    <s v="A03"/>
    <n v="0.01"/>
    <n v="1.1363636363636364E-4"/>
    <n v="4.7619047619047619E-4"/>
    <n v="0"/>
    <d v="2018-04-01T00:00:00"/>
    <d v="2018-08-15T00:00:00"/>
    <m/>
    <s v="Libros de Campo"/>
    <s v="Javier Noroña"/>
    <m/>
    <m/>
    <m/>
    <m/>
    <m/>
    <m/>
    <m/>
    <m/>
    <m/>
    <m/>
    <m/>
    <m/>
    <m/>
    <m/>
  </r>
  <r>
    <n v="24"/>
    <x v="0"/>
    <x v="0"/>
    <s v="Investigación"/>
    <s v="ID"/>
    <s v="PROGRAMA DE CEREALES"/>
    <s v="Rubro"/>
    <s v="Cereales"/>
    <x v="0"/>
    <s v="Incrementar Productividad"/>
    <s v="Mejoramiento Genético"/>
    <x v="0"/>
    <s v="R29"/>
    <s v="P04"/>
    <x v="3"/>
    <s v="Líneas seleccionadas de trigo en las diferentes filiales"/>
    <s v="Cosecha y Postcosecha"/>
    <s v="A04"/>
    <n v="0.03"/>
    <n v="3.4090909090909088E-4"/>
    <n v="1.4285714285714286E-3"/>
    <n v="0"/>
    <d v="2018-08-15T00:00:00"/>
    <d v="2018-10-30T00:00:00"/>
    <m/>
    <s v="Libros de Campo"/>
    <s v="Diego Campaña"/>
    <m/>
    <m/>
    <m/>
    <m/>
    <m/>
    <m/>
    <m/>
    <m/>
    <m/>
    <m/>
    <m/>
    <m/>
    <m/>
    <m/>
  </r>
  <r>
    <n v="25"/>
    <x v="0"/>
    <x v="0"/>
    <s v="Investigación"/>
    <s v="ID"/>
    <s v="PROGRAMA DE CEREALES"/>
    <s v="Rubro"/>
    <s v="Cereales"/>
    <x v="0"/>
    <s v="Incrementar Productividad"/>
    <s v="Mejoramiento Genético"/>
    <x v="0"/>
    <s v="R29"/>
    <s v="P04"/>
    <x v="3"/>
    <s v="Líneas seleccionadas de trigo en las diferentes filiales"/>
    <s v="Sistematización y análisis de la información."/>
    <s v="A05"/>
    <n v="0.03"/>
    <n v="3.4090909090909088E-4"/>
    <n v="1.4285714285714286E-3"/>
    <n v="0"/>
    <d v="2018-11-01T00:00:00"/>
    <d v="2018-11-30T00:00:00"/>
    <m/>
    <s v="Análisis realizados"/>
    <s v="Gabriela Torrens"/>
    <m/>
    <m/>
    <m/>
    <m/>
    <m/>
    <m/>
    <m/>
    <m/>
    <m/>
    <m/>
    <m/>
    <m/>
    <m/>
    <m/>
  </r>
  <r>
    <n v="26"/>
    <x v="0"/>
    <x v="0"/>
    <s v="Investigación"/>
    <s v="ID"/>
    <s v="PROGRAMA DE CEREALES"/>
    <s v="Rubro"/>
    <s v="Cereales"/>
    <x v="0"/>
    <s v="Incrementar Productividad"/>
    <s v="Mejoramiento Genético"/>
    <x v="0"/>
    <s v="R29"/>
    <s v="P04"/>
    <x v="3"/>
    <s v="Líneas seleccionadas de trigo en las diferentes filiales"/>
    <s v="Elaboración de informe"/>
    <s v="A06"/>
    <n v="0.03"/>
    <n v="3.4090909090909088E-4"/>
    <n v="1.4285714285714286E-3"/>
    <n v="0"/>
    <d v="2018-12-01T00:00:00"/>
    <d v="2018-12-31T00:00:00"/>
    <m/>
    <s v="Informe Final"/>
    <s v="Diego Campaña"/>
    <m/>
    <m/>
    <m/>
    <m/>
    <m/>
    <m/>
    <m/>
    <m/>
    <m/>
    <m/>
    <m/>
    <m/>
    <m/>
    <m/>
  </r>
  <r>
    <n v="27"/>
    <x v="0"/>
    <x v="0"/>
    <s v="Investigación"/>
    <s v="ID"/>
    <s v="PROGRAMA DE CEREALES"/>
    <s v="Rubro"/>
    <s v="Cereales"/>
    <x v="0"/>
    <s v="Incrementar Productividad"/>
    <s v="Mejoramiento Genético"/>
    <x v="0"/>
    <s v="R29"/>
    <s v="P05"/>
    <x v="4"/>
    <s v="Informe del comportamiento del genotipo de cebada maltera en tres localidades"/>
    <s v="Siembra de ensayos de Rendimiento en Cebada"/>
    <s v="A01"/>
    <n v="0.02"/>
    <n v="2.2727272727272727E-4"/>
    <n v="9.5238095238095238E-4"/>
    <n v="0"/>
    <d v="2018-04-01T00:00:00"/>
    <d v="2018-06-15T00:00:00"/>
    <m/>
    <s v="Libro de Campo"/>
    <s v="Núcleo de Transferencia "/>
    <m/>
    <m/>
    <m/>
    <m/>
    <m/>
    <m/>
    <m/>
    <m/>
    <m/>
    <m/>
    <m/>
    <m/>
    <m/>
    <m/>
  </r>
  <r>
    <n v="28"/>
    <x v="0"/>
    <x v="0"/>
    <s v="Investigación"/>
    <s v="ID"/>
    <s v="PROGRAMA DE CEREALES"/>
    <s v="Rubro"/>
    <s v="Cereales"/>
    <x v="0"/>
    <s v="Incrementar Productividad"/>
    <s v="Mejoramiento Genético"/>
    <x v="0"/>
    <s v="R29"/>
    <s v="P05"/>
    <x v="4"/>
    <s v="Informe del comportamiento del genotipo de cebada maltera en tres localidades"/>
    <s v="Evaluación de variables agronómicas y de enfermedades"/>
    <s v="A02"/>
    <n v="0.03"/>
    <n v="3.4090909090909088E-4"/>
    <n v="1.4285714285714286E-3"/>
    <n v="0"/>
    <d v="2018-04-01T00:00:00"/>
    <d v="2018-08-15T00:00:00"/>
    <m/>
    <s v="Libros de Campo"/>
    <s v="Programa Cereales"/>
    <m/>
    <m/>
    <m/>
    <m/>
    <m/>
    <m/>
    <m/>
    <m/>
    <m/>
    <m/>
    <m/>
    <m/>
    <m/>
    <m/>
  </r>
  <r>
    <n v="29"/>
    <x v="0"/>
    <x v="0"/>
    <s v="Investigación"/>
    <s v="ID"/>
    <s v="PROGRAMA DE CEREALES"/>
    <s v="Rubro"/>
    <s v="Cereales"/>
    <x v="0"/>
    <s v="Incrementar Productividad"/>
    <s v="Mejoramiento Genético"/>
    <x v="0"/>
    <s v="R29"/>
    <s v="P05"/>
    <x v="4"/>
    <s v="Informe del comportamiento del genotipo de cebada maltera en tres localidades"/>
    <s v="Manejo agronómico de los Ensayos (Deshierbas, Desmezcla, fertilización)"/>
    <s v="A03"/>
    <n v="0.02"/>
    <n v="2.2727272727272727E-4"/>
    <n v="9.5238095238095238E-4"/>
    <n v="0"/>
    <d v="2018-08-15T00:00:00"/>
    <d v="2018-10-30T00:00:00"/>
    <m/>
    <s v="Libros de Campo"/>
    <s v="Programa Cereales"/>
    <m/>
    <m/>
    <m/>
    <m/>
    <m/>
    <m/>
    <m/>
    <m/>
    <m/>
    <m/>
    <m/>
    <m/>
    <m/>
    <m/>
  </r>
  <r>
    <n v="30"/>
    <x v="0"/>
    <x v="0"/>
    <s v="Investigación"/>
    <s v="ID"/>
    <s v="PROGRAMA DE CEREALES"/>
    <s v="Rubro"/>
    <s v="Cereales"/>
    <x v="0"/>
    <s v="Incrementar Productividad"/>
    <s v="Mejoramiento Genético"/>
    <x v="0"/>
    <s v="R29"/>
    <s v="P05"/>
    <x v="4"/>
    <s v="Informe del comportamiento del genotipo de cebada maltera en tres localidades"/>
    <s v="Cosecha y Postcosecha"/>
    <s v="A04"/>
    <n v="0.02"/>
    <n v="2.2727272727272727E-4"/>
    <n v="9.5238095238095238E-4"/>
    <n v="0"/>
    <d v="2018-11-01T00:00:00"/>
    <d v="2018-11-30T00:00:00"/>
    <m/>
    <s v="Libros de Campo"/>
    <s v="Núcleo de Transferencia "/>
    <m/>
    <m/>
    <m/>
    <m/>
    <m/>
    <m/>
    <m/>
    <m/>
    <m/>
    <m/>
    <m/>
    <m/>
    <m/>
    <m/>
  </r>
  <r>
    <n v="31"/>
    <x v="0"/>
    <x v="0"/>
    <s v="Investigación"/>
    <s v="ID"/>
    <s v="PROGRAMA DE CEREALES"/>
    <s v="Rubro"/>
    <s v="Cereales"/>
    <x v="0"/>
    <s v="Incrementar Productividad"/>
    <s v="Mejoramiento Genético"/>
    <x v="0"/>
    <s v="R29"/>
    <s v="P05"/>
    <x v="4"/>
    <s v="Informe del comportamiento del genotipo de cebada maltera en tres localidades"/>
    <s v="Evaluación variables de Postcosecha"/>
    <s v="A05"/>
    <n v="0.02"/>
    <n v="2.2727272727272727E-4"/>
    <n v="9.5238095238095238E-4"/>
    <n v="0"/>
    <d v="2018-12-01T00:00:00"/>
    <d v="2018-12-15T00:00:00"/>
    <m/>
    <s v="Libros de Campo"/>
    <s v="Programa Cereales"/>
    <m/>
    <m/>
    <m/>
    <m/>
    <m/>
    <m/>
    <m/>
    <m/>
    <m/>
    <m/>
    <m/>
    <m/>
    <m/>
    <m/>
  </r>
  <r>
    <n v="32"/>
    <x v="0"/>
    <x v="0"/>
    <s v="Investigación"/>
    <s v="ID"/>
    <s v="PROGRAMA DE CEREALES"/>
    <s v="Rubro"/>
    <s v="Cereales"/>
    <x v="0"/>
    <s v="Incrementar Productividad"/>
    <s v="Mejoramiento Genético"/>
    <x v="0"/>
    <s v="R29"/>
    <s v="P05"/>
    <x v="4"/>
    <s v="Informe del comportamiento del genotipo de cebada maltera en tres localidades"/>
    <s v="Sistematización y análisis de la información."/>
    <s v="A06"/>
    <n v="0.02"/>
    <n v="2.2727272727272727E-4"/>
    <n v="9.5238095238095238E-4"/>
    <n v="0"/>
    <d v="2018-12-15T00:00:00"/>
    <d v="2018-12-31T00:00:00"/>
    <m/>
    <s v="Análisis realizados"/>
    <s v="Programa Cereales"/>
    <m/>
    <m/>
    <m/>
    <m/>
    <m/>
    <m/>
    <m/>
    <m/>
    <m/>
    <m/>
    <m/>
    <m/>
    <m/>
    <m/>
  </r>
  <r>
    <n v="33"/>
    <x v="0"/>
    <x v="0"/>
    <s v="Investigación"/>
    <s v="ID"/>
    <s v="PROGRAMA DE CEREALES"/>
    <s v="Rubro"/>
    <s v="Cereales"/>
    <x v="0"/>
    <s v="Incrementar Productividad"/>
    <s v="Mejoramiento Genético"/>
    <x v="0"/>
    <s v="R29"/>
    <s v="P05"/>
    <x v="4"/>
    <s v="Informe del comportamiento del genotipo de cebada maltera en tres localidades"/>
    <s v="Elaboración de informe"/>
    <s v="A07"/>
    <n v="0.02"/>
    <n v="2.2727272727272727E-4"/>
    <n v="9.5238095238095238E-4"/>
    <n v="0"/>
    <d v="2018-12-15T00:00:00"/>
    <d v="2018-12-31T00:00:00"/>
    <m/>
    <s v="Informe Final"/>
    <s v="Programa Cereales"/>
    <m/>
    <m/>
    <m/>
    <m/>
    <m/>
    <m/>
    <m/>
    <m/>
    <m/>
    <m/>
    <m/>
    <m/>
    <m/>
    <m/>
  </r>
  <r>
    <n v="34"/>
    <x v="0"/>
    <x v="0"/>
    <s v="Investigación"/>
    <s v="ID"/>
    <s v="PROGRAMA DE CEREALES"/>
    <s v="Rubro"/>
    <s v="Cereales"/>
    <x v="0"/>
    <s v="Incrementar Productividad"/>
    <s v="Mejoramiento Genético"/>
    <x v="0"/>
    <s v="R29"/>
    <s v="P06"/>
    <x v="5"/>
    <s v="Informe segundo ciclo examen DHE"/>
    <s v="Siembra de ensayos de Rendimiento en Cebada"/>
    <s v="A01"/>
    <n v="0.01"/>
    <n v="1.1363636363636364E-4"/>
    <n v="4.7619047619047619E-4"/>
    <n v="0"/>
    <d v="2018-01-29T00:00:00"/>
    <d v="2018-03-20T00:00:00"/>
    <m/>
    <s v="Libros de Campo"/>
    <s v="Javier Noroña"/>
    <m/>
    <m/>
    <m/>
    <m/>
    <m/>
    <m/>
    <m/>
    <m/>
    <m/>
    <m/>
    <m/>
    <m/>
    <m/>
    <m/>
  </r>
  <r>
    <n v="35"/>
    <x v="0"/>
    <x v="0"/>
    <s v="Investigación"/>
    <s v="ID"/>
    <s v="PROGRAMA DE CEREALES"/>
    <s v="Rubro"/>
    <s v="Cereales"/>
    <x v="0"/>
    <s v="Incrementar Productividad"/>
    <s v="Mejoramiento Genético"/>
    <x v="0"/>
    <s v="R29"/>
    <s v="P06"/>
    <x v="5"/>
    <s v="Informe segundo ciclo examen DHE"/>
    <s v="Evaluación de variables Morfológicas establecidos en la Directriz del  IEPI"/>
    <s v="A02"/>
    <n v="0.01"/>
    <n v="1.1363636363636364E-4"/>
    <n v="4.7619047619047619E-4"/>
    <n v="0"/>
    <d v="2018-04-01T00:00:00"/>
    <d v="2018-06-15T00:00:00"/>
    <m/>
    <s v="Libros de Campo"/>
    <s v="Diego Campaña"/>
    <m/>
    <m/>
    <m/>
    <m/>
    <m/>
    <m/>
    <m/>
    <m/>
    <m/>
    <m/>
    <m/>
    <m/>
    <m/>
    <m/>
  </r>
  <r>
    <n v="36"/>
    <x v="0"/>
    <x v="0"/>
    <s v="Investigación"/>
    <s v="ID"/>
    <s v="PROGRAMA DE CEREALES"/>
    <s v="Rubro"/>
    <s v="Cereales"/>
    <x v="0"/>
    <s v="Incrementar Productividad"/>
    <s v="Mejoramiento Genético"/>
    <x v="0"/>
    <s v="R29"/>
    <s v="P06"/>
    <x v="5"/>
    <s v="Informe segundo ciclo examen DHE"/>
    <s v="Manejo agronómico de los Ensayos (Deshierbas, Desmezcla, fertilización)"/>
    <s v="A03"/>
    <n v="0.01"/>
    <n v="1.1363636363636364E-4"/>
    <n v="4.7619047619047619E-4"/>
    <n v="0"/>
    <d v="2018-04-01T00:00:00"/>
    <d v="2018-08-15T00:00:00"/>
    <m/>
    <s v="Libros de Campo"/>
    <s v="Javier Noroña"/>
    <m/>
    <m/>
    <m/>
    <m/>
    <m/>
    <m/>
    <m/>
    <m/>
    <m/>
    <m/>
    <m/>
    <m/>
    <m/>
    <m/>
  </r>
  <r>
    <n v="37"/>
    <x v="0"/>
    <x v="0"/>
    <s v="Investigación"/>
    <s v="ID"/>
    <s v="PROGRAMA DE CEREALES"/>
    <s v="Rubro"/>
    <s v="Cereales"/>
    <x v="0"/>
    <s v="Incrementar Productividad"/>
    <s v="Mejoramiento Genético"/>
    <x v="0"/>
    <s v="R29"/>
    <s v="P06"/>
    <x v="5"/>
    <s v="Informe segundo ciclo examen DHE"/>
    <s v="Cosecha y Postcosecha"/>
    <s v="A04"/>
    <n v="0.01"/>
    <n v="1.1363636363636364E-4"/>
    <n v="4.7619047619047619E-4"/>
    <n v="0"/>
    <d v="2018-08-15T00:00:00"/>
    <d v="2018-10-30T00:00:00"/>
    <m/>
    <s v="Libros de Campo"/>
    <s v="Gabriela Torrens"/>
    <m/>
    <m/>
    <m/>
    <m/>
    <m/>
    <m/>
    <m/>
    <m/>
    <m/>
    <m/>
    <m/>
    <m/>
    <m/>
    <m/>
  </r>
  <r>
    <n v="38"/>
    <x v="0"/>
    <x v="0"/>
    <s v="Investigación"/>
    <s v="ID"/>
    <s v="PROGRAMA DE CEREALES"/>
    <s v="Rubro"/>
    <s v="Cereales"/>
    <x v="0"/>
    <s v="Incrementar Productividad"/>
    <s v="Mejoramiento Genético"/>
    <x v="0"/>
    <s v="R29"/>
    <s v="P06"/>
    <x v="5"/>
    <s v="Informe segundo ciclo examen DHE"/>
    <s v="Evaluación variables de Postcosecha"/>
    <s v="A05"/>
    <n v="0.01"/>
    <n v="1.1363636363636364E-4"/>
    <n v="4.7619047619047619E-4"/>
    <n v="0"/>
    <d v="2018-11-01T00:00:00"/>
    <d v="2018-11-30T00:00:00"/>
    <m/>
    <s v="Libros de Campo"/>
    <s v="Gabriela Torrens"/>
    <m/>
    <m/>
    <m/>
    <m/>
    <m/>
    <m/>
    <m/>
    <m/>
    <m/>
    <m/>
    <m/>
    <m/>
    <m/>
    <m/>
  </r>
  <r>
    <n v="39"/>
    <x v="0"/>
    <x v="0"/>
    <s v="Investigación"/>
    <s v="ID"/>
    <s v="PROGRAMA DE CEREALES"/>
    <s v="Rubro"/>
    <s v="Cereales"/>
    <x v="0"/>
    <s v="Incrementar Productividad"/>
    <s v="Mejoramiento Genético"/>
    <x v="0"/>
    <s v="R29"/>
    <s v="P06"/>
    <x v="5"/>
    <s v="Informe segundo ciclo examen DHE"/>
    <s v="Sistematización y análisis de la información."/>
    <s v="A06"/>
    <n v="0.02"/>
    <n v="2.2727272727272727E-4"/>
    <n v="9.5238095238095238E-4"/>
    <n v="0"/>
    <d v="2018-12-01T00:00:00"/>
    <d v="2018-12-15T00:00:00"/>
    <m/>
    <s v="Análisis realizados"/>
    <s v="Diego Campaña"/>
    <m/>
    <m/>
    <m/>
    <m/>
    <m/>
    <m/>
    <m/>
    <m/>
    <m/>
    <m/>
    <m/>
    <m/>
    <m/>
    <m/>
  </r>
  <r>
    <n v="40"/>
    <x v="0"/>
    <x v="0"/>
    <s v="Investigación"/>
    <s v="ID"/>
    <s v="PROGRAMA DE CEREALES"/>
    <s v="Rubro"/>
    <s v="Cereales"/>
    <x v="0"/>
    <s v="Incrementar Productividad"/>
    <s v="Mejoramiento Genético"/>
    <x v="0"/>
    <s v="R29"/>
    <s v="P06"/>
    <x v="5"/>
    <s v="Informe segundo ciclo examen DHE"/>
    <s v="Elaboración de informe"/>
    <s v="A07"/>
    <n v="0.01"/>
    <n v="1.1363636363636364E-4"/>
    <n v="4.7619047619047619E-4"/>
    <n v="0"/>
    <d v="2018-12-15T00:00:00"/>
    <d v="2018-12-31T00:00:00"/>
    <m/>
    <s v="Informe Final"/>
    <s v="Diego Campaña"/>
    <m/>
    <m/>
    <m/>
    <m/>
    <m/>
    <m/>
    <m/>
    <m/>
    <m/>
    <m/>
    <m/>
    <m/>
    <m/>
    <m/>
  </r>
  <r>
    <n v="41"/>
    <x v="0"/>
    <x v="0"/>
    <s v="Investigación"/>
    <s v="ID"/>
    <s v="PROGRAMA DE CEREALES"/>
    <s v="Rubro"/>
    <s v="Cereales"/>
    <x v="0"/>
    <s v="Incrementar Productividad"/>
    <s v="Mejoramiento Genético"/>
    <x v="0"/>
    <s v="R29"/>
    <s v="P07"/>
    <x v="6"/>
    <s v="Informe segundo ciclo examen DHE"/>
    <s v="Siembra de ensayos de Rendimiento en trigo"/>
    <s v="A01"/>
    <n v="0.01"/>
    <n v="1.1363636363636364E-4"/>
    <n v="4.7619047619047619E-4"/>
    <n v="0"/>
    <d v="2018-01-29T00:00:00"/>
    <d v="2018-03-20T00:00:00"/>
    <m/>
    <s v="Libros de Campo"/>
    <s v="Javier Noroña"/>
    <m/>
    <m/>
    <m/>
    <m/>
    <m/>
    <m/>
    <m/>
    <m/>
    <m/>
    <m/>
    <m/>
    <m/>
    <m/>
    <m/>
  </r>
  <r>
    <n v="42"/>
    <x v="0"/>
    <x v="0"/>
    <s v="Investigación"/>
    <s v="ID"/>
    <s v="PROGRAMA DE CEREALES"/>
    <s v="Rubro"/>
    <s v="Cereales"/>
    <x v="0"/>
    <s v="Incrementar Productividad"/>
    <s v="Mejoramiento Genético"/>
    <x v="0"/>
    <s v="R29"/>
    <s v="P07"/>
    <x v="6"/>
    <s v="Informe segundo ciclo examen DHE"/>
    <s v="Evaluación de variables Morfológicas establecidos en la Directriz del  IEPI"/>
    <s v="A02"/>
    <n v="0.01"/>
    <n v="1.1363636363636364E-4"/>
    <n v="4.7619047619047619E-4"/>
    <n v="0"/>
    <d v="2018-04-01T00:00:00"/>
    <d v="2018-06-15T00:00:00"/>
    <m/>
    <s v="Libros de Campo"/>
    <s v="Diego Campaña"/>
    <m/>
    <m/>
    <m/>
    <m/>
    <m/>
    <m/>
    <m/>
    <m/>
    <m/>
    <m/>
    <m/>
    <m/>
    <m/>
    <m/>
  </r>
  <r>
    <n v="43"/>
    <x v="0"/>
    <x v="0"/>
    <s v="Investigación"/>
    <s v="ID"/>
    <s v="PROGRAMA DE CEREALES"/>
    <s v="Rubro"/>
    <s v="Cereales"/>
    <x v="0"/>
    <s v="Incrementar Productividad"/>
    <s v="Mejoramiento Genético"/>
    <x v="0"/>
    <s v="R29"/>
    <s v="P07"/>
    <x v="6"/>
    <s v="Informe segundo ciclo examen DHE"/>
    <s v="Manejo agronómico de los Ensayos (Deshierbas, Desmezcla, fertilización)"/>
    <s v="A03"/>
    <n v="0.01"/>
    <n v="1.1363636363636364E-4"/>
    <n v="4.7619047619047619E-4"/>
    <n v="0"/>
    <d v="2018-04-01T00:00:00"/>
    <d v="2018-08-15T00:00:00"/>
    <m/>
    <s v="Libros de Campo"/>
    <s v="Javier Noroña"/>
    <m/>
    <m/>
    <m/>
    <m/>
    <m/>
    <m/>
    <m/>
    <m/>
    <m/>
    <m/>
    <m/>
    <m/>
    <m/>
    <m/>
  </r>
  <r>
    <n v="44"/>
    <x v="0"/>
    <x v="0"/>
    <s v="Investigación"/>
    <s v="ID"/>
    <s v="PROGRAMA DE CEREALES"/>
    <s v="Rubro"/>
    <s v="Cereales"/>
    <x v="0"/>
    <s v="Incrementar Productividad"/>
    <s v="Mejoramiento Genético"/>
    <x v="0"/>
    <s v="R29"/>
    <s v="P07"/>
    <x v="6"/>
    <s v="Informe segundo ciclo examen DHE"/>
    <s v="Cosecha y Postcosecha"/>
    <s v="A04"/>
    <n v="0.01"/>
    <n v="1.1363636363636364E-4"/>
    <n v="4.7619047619047619E-4"/>
    <n v="0"/>
    <d v="2018-08-15T00:00:00"/>
    <d v="2018-10-30T00:00:00"/>
    <m/>
    <s v="Libros de Campo"/>
    <s v="Gabriela Torrens"/>
    <m/>
    <m/>
    <m/>
    <m/>
    <m/>
    <m/>
    <m/>
    <m/>
    <m/>
    <m/>
    <m/>
    <m/>
    <m/>
    <m/>
  </r>
  <r>
    <n v="45"/>
    <x v="0"/>
    <x v="0"/>
    <s v="Investigación"/>
    <s v="ID"/>
    <s v="PROGRAMA DE CEREALES"/>
    <s v="Rubro"/>
    <s v="Cereales"/>
    <x v="0"/>
    <s v="Incrementar Productividad"/>
    <s v="Mejoramiento Genético"/>
    <x v="0"/>
    <s v="R29"/>
    <s v="P07"/>
    <x v="6"/>
    <s v="Informe segundo ciclo examen DHE"/>
    <s v="Evaluación variables de Postcosecha"/>
    <s v="A05"/>
    <n v="0.01"/>
    <n v="1.1363636363636364E-4"/>
    <n v="4.7619047619047619E-4"/>
    <n v="0"/>
    <d v="2018-11-01T00:00:00"/>
    <d v="2018-11-30T00:00:00"/>
    <m/>
    <s v="Libros de Campo"/>
    <s v="Gabriela Torrens"/>
    <m/>
    <m/>
    <m/>
    <m/>
    <m/>
    <m/>
    <m/>
    <m/>
    <m/>
    <m/>
    <m/>
    <m/>
    <m/>
    <m/>
  </r>
  <r>
    <n v="46"/>
    <x v="0"/>
    <x v="0"/>
    <s v="Investigación"/>
    <s v="ID"/>
    <s v="PROGRAMA DE CEREALES"/>
    <s v="Rubro"/>
    <s v="Cereales"/>
    <x v="0"/>
    <s v="Incrementar Productividad"/>
    <s v="Mejoramiento Genético"/>
    <x v="0"/>
    <s v="R29"/>
    <s v="P07"/>
    <x v="6"/>
    <s v="Informe segundo ciclo examen DHE"/>
    <s v="Sistematización y análisis de la información."/>
    <s v="A06"/>
    <n v="0.01"/>
    <n v="1.1363636363636364E-4"/>
    <n v="4.7619047619047619E-4"/>
    <n v="0"/>
    <d v="2018-12-01T00:00:00"/>
    <d v="2018-12-15T00:00:00"/>
    <m/>
    <s v="Análisis realizados"/>
    <s v="Diego Campaña"/>
    <m/>
    <m/>
    <m/>
    <m/>
    <m/>
    <m/>
    <m/>
    <m/>
    <m/>
    <m/>
    <m/>
    <m/>
    <m/>
    <m/>
  </r>
  <r>
    <n v="47"/>
    <x v="0"/>
    <x v="0"/>
    <s v="Investigación"/>
    <s v="ID"/>
    <s v="PROGRAMA DE CEREALES"/>
    <s v="Rubro"/>
    <s v="Cereales"/>
    <x v="0"/>
    <s v="Incrementar Productividad"/>
    <s v="Mejoramiento Genético"/>
    <x v="0"/>
    <s v="R29"/>
    <s v="P07"/>
    <x v="6"/>
    <s v="Informe segundo ciclo examen DHE"/>
    <s v="Elaboración de informe"/>
    <s v="A07"/>
    <n v="0.01"/>
    <n v="1.1363636363636364E-4"/>
    <n v="4.7619047619047619E-4"/>
    <n v="0"/>
    <d v="2018-12-15T00:00:00"/>
    <d v="2018-12-31T00:00:00"/>
    <m/>
    <s v="Informe Final"/>
    <s v="Diego Campaña"/>
    <m/>
    <m/>
    <m/>
    <m/>
    <m/>
    <m/>
    <m/>
    <m/>
    <m/>
    <m/>
    <m/>
    <m/>
    <m/>
    <m/>
  </r>
  <r>
    <n v="48"/>
    <x v="0"/>
    <x v="0"/>
    <s v="Investigación"/>
    <s v="ID"/>
    <s v="PROGRAMA DE FORESTERÍA"/>
    <s v="Rubro"/>
    <s v="Forestería"/>
    <x v="1"/>
    <s v="Incrementar Productividad"/>
    <s v="Mejoramiento Genético"/>
    <x v="1"/>
    <s v="R30"/>
    <s v="P01"/>
    <x v="7"/>
    <s v="Informe de evaluación del desarrollo de las plantas en vivero"/>
    <s v="Elaboración y legalización de los ATM's"/>
    <s v="A01"/>
    <n v="0.05"/>
    <n v="5.6818181818181826E-4"/>
    <n v="2.3809523809523812E-3"/>
    <n v="0"/>
    <d v="2018-02-01T00:00:00"/>
    <d v="2018-04-30T00:00:00"/>
    <m/>
    <s v="ATM legalizado"/>
    <s v="Franklin Sigcha"/>
    <m/>
    <m/>
    <m/>
    <m/>
    <m/>
    <m/>
    <m/>
    <m/>
    <m/>
    <m/>
    <m/>
    <m/>
    <m/>
    <m/>
  </r>
  <r>
    <n v="49"/>
    <x v="0"/>
    <x v="0"/>
    <s v="Investigación"/>
    <s v="ID"/>
    <s v="PROGRAMA DE FORESTERÍA"/>
    <s v="Rubro"/>
    <s v="Forestería"/>
    <x v="1"/>
    <s v="Incrementar Productividad"/>
    <s v="Mejoramiento Genético"/>
    <x v="1"/>
    <s v="R30"/>
    <s v="P01"/>
    <x v="7"/>
    <s v="Informe de evaluación del desarrollo de las plantas en vivero"/>
    <s v="Entrega de semillas para la producción de plantas"/>
    <s v="A02"/>
    <n v="0.05"/>
    <n v="5.6818181818181826E-4"/>
    <n v="2.3809523809523812E-3"/>
    <n v="0"/>
    <d v="2018-04-02T00:00:00"/>
    <d v="2018-05-01T00:00:00"/>
    <m/>
    <s v="Acta de entrega recepción"/>
    <s v="Franklin Sigcha"/>
    <m/>
    <m/>
    <m/>
    <m/>
    <m/>
    <m/>
    <m/>
    <m/>
    <m/>
    <m/>
    <m/>
    <m/>
    <m/>
    <m/>
  </r>
  <r>
    <n v="50"/>
    <x v="0"/>
    <x v="0"/>
    <s v="Investigación"/>
    <s v="ID"/>
    <s v="PROGRAMA DE FORESTERÍA"/>
    <s v="Rubro"/>
    <s v="Forestería"/>
    <x v="1"/>
    <s v="Incrementar Productividad"/>
    <s v="Mejoramiento Genético"/>
    <x v="1"/>
    <s v="R30"/>
    <s v="P01"/>
    <x v="7"/>
    <s v="Informe de evaluación del desarrollo de las plantas en vivero"/>
    <s v="Evaluación de plantas en vivero"/>
    <s v="A03"/>
    <n v="0.05"/>
    <n v="5.6818181818181826E-4"/>
    <n v="2.3809523809523812E-3"/>
    <n v="0"/>
    <d v="2018-07-01T00:00:00"/>
    <d v="2018-12-01T00:00:00"/>
    <m/>
    <s v="Libro de Campo"/>
    <s v="Franklin Sigcha"/>
    <m/>
    <m/>
    <m/>
    <m/>
    <m/>
    <m/>
    <m/>
    <m/>
    <m/>
    <m/>
    <m/>
    <m/>
    <m/>
    <m/>
  </r>
  <r>
    <n v="51"/>
    <x v="0"/>
    <x v="0"/>
    <s v="Investigación"/>
    <s v="ID"/>
    <s v="PROGRAMA DE FORESTERÍA"/>
    <s v="Rubro"/>
    <s v="Forestería"/>
    <x v="1"/>
    <s v="Incrementar Productividad"/>
    <s v="Mejoramiento Genético"/>
    <x v="1"/>
    <s v="R30"/>
    <s v="P01"/>
    <x v="7"/>
    <s v="Informe de evaluación del desarrollo de las plantas en vivero"/>
    <s v="Elaboración de informe"/>
    <s v="A04"/>
    <n v="0.05"/>
    <n v="5.6818181818181826E-4"/>
    <n v="2.3809523809523812E-3"/>
    <n v="0"/>
    <d v="2018-12-02T00:00:00"/>
    <d v="2018-12-20T00:00:00"/>
    <m/>
    <s v="Informe"/>
    <s v="Franklin Sigcha"/>
    <m/>
    <m/>
    <m/>
    <m/>
    <m/>
    <m/>
    <m/>
    <m/>
    <m/>
    <m/>
    <m/>
    <m/>
    <m/>
    <m/>
  </r>
  <r>
    <n v="52"/>
    <x v="0"/>
    <x v="0"/>
    <s v="Investigación"/>
    <s v="ID"/>
    <s v="PROGRAMA DE FORESTERÍA"/>
    <s v="Rubro"/>
    <s v="Forestería"/>
    <x v="1"/>
    <s v="Incrementar Productividad"/>
    <s v="Manejo Integrado"/>
    <x v="1"/>
    <s v="R30"/>
    <s v="P02"/>
    <x v="8"/>
    <s v="Informe de evolución "/>
    <s v="Establecimiento del ensayo "/>
    <s v="A01"/>
    <n v="0.03"/>
    <n v="3.4090909090909088E-4"/>
    <n v="1.4285714285714286E-3"/>
    <n v="0"/>
    <d v="2018-03-01T00:00:00"/>
    <d v="2018-03-31T00:00:00"/>
    <m/>
    <s v="Libro de Campo"/>
    <s v="Franklin Sigcha"/>
    <m/>
    <m/>
    <m/>
    <m/>
    <m/>
    <m/>
    <m/>
    <m/>
    <m/>
    <m/>
    <m/>
    <m/>
    <m/>
    <m/>
  </r>
  <r>
    <n v="53"/>
    <x v="0"/>
    <x v="0"/>
    <s v="Investigación"/>
    <s v="ID"/>
    <s v="PROGRAMA DE FORESTERÍA"/>
    <s v="Rubro"/>
    <s v="Forestería"/>
    <x v="1"/>
    <s v="Incrementar Productividad"/>
    <s v="Manejo Integrado"/>
    <x v="1"/>
    <s v="R30"/>
    <s v="P02"/>
    <x v="8"/>
    <s v="Informe de evolución "/>
    <s v="Evaluación de estacas en vivero"/>
    <s v="A02"/>
    <n v="0.03"/>
    <n v="3.4090909090909088E-4"/>
    <n v="1.4285714285714286E-3"/>
    <n v="0"/>
    <d v="2018-04-01T00:00:00"/>
    <d v="2018-11-01T00:00:00"/>
    <m/>
    <s v="Libro de Campo"/>
    <s v="Franklin Sigcha"/>
    <m/>
    <m/>
    <m/>
    <m/>
    <m/>
    <m/>
    <m/>
    <m/>
    <m/>
    <m/>
    <m/>
    <m/>
    <m/>
    <m/>
  </r>
  <r>
    <n v="54"/>
    <x v="0"/>
    <x v="0"/>
    <s v="Investigación"/>
    <s v="ID"/>
    <s v="PROGRAMA DE FORESTERÍA"/>
    <s v="Rubro"/>
    <s v="Forestería"/>
    <x v="1"/>
    <s v="Incrementar Productividad"/>
    <s v="Manejo Integrado"/>
    <x v="1"/>
    <s v="R30"/>
    <s v="P02"/>
    <x v="8"/>
    <s v="Informe de evolución "/>
    <s v="Elaboración de informe"/>
    <s v="A03"/>
    <n v="0.04"/>
    <n v="4.5454545454545455E-4"/>
    <n v="1.9047619047619048E-3"/>
    <n v="0"/>
    <d v="2018-11-02T00:00:00"/>
    <d v="2018-12-20T00:00:00"/>
    <m/>
    <s v="Informe"/>
    <s v="Franklin Sigcha"/>
    <m/>
    <m/>
    <m/>
    <m/>
    <m/>
    <m/>
    <m/>
    <m/>
    <m/>
    <m/>
    <m/>
    <m/>
    <m/>
    <m/>
  </r>
  <r>
    <n v="55"/>
    <x v="0"/>
    <x v="0"/>
    <s v="Investigación"/>
    <s v="ID"/>
    <s v="PROGRAMA DE FORESTERÍA"/>
    <s v="Rubro"/>
    <s v="Forestería"/>
    <x v="1"/>
    <s v="Incrementar Productividad"/>
    <s v="Manejo Integrado"/>
    <x v="1"/>
    <s v="R30"/>
    <s v="P03"/>
    <x v="9"/>
    <s v="Informe de evolución "/>
    <s v="Evaluación semestral"/>
    <s v="A01"/>
    <n v="0.05"/>
    <n v="5.6818181818181826E-4"/>
    <n v="2.3809523809523812E-3"/>
    <n v="0"/>
    <d v="2017-05-01T00:00:00"/>
    <d v="2017-10-30T00:00:00"/>
    <m/>
    <s v="Libro de Campo"/>
    <s v="Franklin Sigcha"/>
    <m/>
    <m/>
    <m/>
    <m/>
    <m/>
    <m/>
    <m/>
    <m/>
    <m/>
    <m/>
    <m/>
    <m/>
    <m/>
    <m/>
  </r>
  <r>
    <n v="56"/>
    <x v="0"/>
    <x v="0"/>
    <s v="Investigación"/>
    <s v="ID"/>
    <s v="PROGRAMA DE FORESTERÍA"/>
    <s v="Rubro"/>
    <s v="Forestería"/>
    <x v="1"/>
    <s v="Incrementar Productividad"/>
    <s v="Manejo Integrado"/>
    <x v="1"/>
    <s v="R30"/>
    <s v="P03"/>
    <x v="9"/>
    <s v="Informe de evolución "/>
    <s v="Manejo silvicultural"/>
    <s v="A02"/>
    <n v="0.05"/>
    <n v="5.6818181818181826E-4"/>
    <n v="2.3809523809523812E-3"/>
    <n v="0"/>
    <d v="2017-04-01T00:00:00"/>
    <d v="2017-11-30T00:00:00"/>
    <m/>
    <s v="Libro de Campo"/>
    <s v="Franklin Sigcha"/>
    <m/>
    <m/>
    <m/>
    <m/>
    <m/>
    <m/>
    <m/>
    <m/>
    <m/>
    <m/>
    <m/>
    <m/>
    <m/>
    <m/>
  </r>
  <r>
    <n v="57"/>
    <x v="0"/>
    <x v="0"/>
    <s v="Investigación"/>
    <s v="ID"/>
    <s v="PROGRAMA DE FORESTERÍA"/>
    <s v="Rubro"/>
    <s v="Forestería"/>
    <x v="1"/>
    <s v="Incrementar Productividad"/>
    <s v="Manejo Integrado"/>
    <x v="1"/>
    <s v="R30"/>
    <s v="P03"/>
    <x v="9"/>
    <s v="Informe de evolución "/>
    <s v="Elaboración de informe"/>
    <s v="A03"/>
    <n v="0.1"/>
    <n v="1.1363636363636365E-3"/>
    <n v="4.7619047619047623E-3"/>
    <n v="0"/>
    <d v="2018-12-01T00:00:00"/>
    <d v="2018-12-20T00:00:00"/>
    <m/>
    <s v="Informe"/>
    <s v="Franklin Sigcha"/>
    <m/>
    <m/>
    <m/>
    <m/>
    <m/>
    <m/>
    <m/>
    <m/>
    <m/>
    <m/>
    <m/>
    <m/>
    <m/>
    <m/>
  </r>
  <r>
    <n v="58"/>
    <x v="0"/>
    <x v="0"/>
    <s v="Investigación"/>
    <s v="ID"/>
    <s v="PROGRAMA DE FORESTERÍA"/>
    <s v="Rubro"/>
    <s v="Forestería"/>
    <x v="1"/>
    <s v="Incrementar Productividad"/>
    <s v="Manejo Integrado"/>
    <x v="1"/>
    <s v="R30"/>
    <s v="P04"/>
    <x v="10"/>
    <s v="Informe de evolución "/>
    <s v="Evaluación semestral"/>
    <s v="A01"/>
    <n v="0.05"/>
    <n v="5.6818181818181826E-4"/>
    <n v="2.3809523809523812E-3"/>
    <n v="0"/>
    <d v="2017-05-01T00:00:00"/>
    <d v="2017-10-30T00:00:00"/>
    <m/>
    <s v="Libro de Campo"/>
    <s v="Franklin Sigcha"/>
    <m/>
    <m/>
    <m/>
    <m/>
    <m/>
    <m/>
    <m/>
    <m/>
    <m/>
    <m/>
    <m/>
    <m/>
    <m/>
    <m/>
  </r>
  <r>
    <n v="59"/>
    <x v="0"/>
    <x v="0"/>
    <s v="Investigación"/>
    <s v="ID"/>
    <s v="PROGRAMA DE FORESTERÍA"/>
    <s v="Rubro"/>
    <s v="Forestería"/>
    <x v="1"/>
    <s v="Incrementar Productividad"/>
    <s v="Manejo Integrado"/>
    <x v="1"/>
    <s v="R30"/>
    <s v="P04"/>
    <x v="10"/>
    <s v="Informe de evolución "/>
    <s v="Manejo silvicultural"/>
    <s v="A02"/>
    <n v="0.05"/>
    <n v="5.6818181818181826E-4"/>
    <n v="2.3809523809523812E-3"/>
    <n v="0"/>
    <d v="2017-04-01T00:00:00"/>
    <d v="2017-11-30T00:00:00"/>
    <m/>
    <s v="Libro de Campo"/>
    <s v="Franklin Sigcha"/>
    <m/>
    <m/>
    <m/>
    <m/>
    <m/>
    <m/>
    <m/>
    <m/>
    <m/>
    <m/>
    <m/>
    <m/>
    <m/>
    <m/>
  </r>
  <r>
    <n v="60"/>
    <x v="0"/>
    <x v="0"/>
    <s v="Investigación"/>
    <s v="ID"/>
    <s v="PROGRAMA DE FORESTERÍA"/>
    <s v="Rubro"/>
    <s v="Forestería"/>
    <x v="1"/>
    <s v="Incrementar Productividad"/>
    <s v="Manejo Integrado"/>
    <x v="1"/>
    <s v="R30"/>
    <s v="P04"/>
    <x v="10"/>
    <s v="Informe de evolución "/>
    <s v="Elaboración de informe"/>
    <s v="A03"/>
    <n v="0.1"/>
    <n v="1.1363636363636365E-3"/>
    <n v="4.7619047619047623E-3"/>
    <n v="0"/>
    <d v="2018-12-01T00:00:00"/>
    <d v="2018-12-20T00:00:00"/>
    <m/>
    <s v="Informe"/>
    <s v="Franklin Sigcha"/>
    <m/>
    <m/>
    <m/>
    <m/>
    <m/>
    <m/>
    <m/>
    <m/>
    <m/>
    <m/>
    <m/>
    <m/>
    <m/>
    <m/>
  </r>
  <r>
    <n v="61"/>
    <x v="0"/>
    <x v="0"/>
    <s v="Investigación"/>
    <s v="ID"/>
    <s v="PROGRAMA DE FORESTERÍA"/>
    <s v="Rubro"/>
    <s v="Forestería"/>
    <x v="1"/>
    <s v="Incrementar Productividad"/>
    <s v="Manejo Integrado"/>
    <x v="1"/>
    <s v="R30"/>
    <s v="P05"/>
    <x v="11"/>
    <s v="Informe de evolución "/>
    <s v="Evaluación semestral"/>
    <s v="A01"/>
    <n v="0.05"/>
    <n v="5.6818181818181826E-4"/>
    <n v="2.3809523809523812E-3"/>
    <n v="0"/>
    <d v="2017-05-01T00:00:00"/>
    <d v="2017-10-30T00:00:00"/>
    <m/>
    <s v="Libro de Campo"/>
    <s v="Franklin Sigcha"/>
    <m/>
    <m/>
    <m/>
    <m/>
    <m/>
    <m/>
    <m/>
    <m/>
    <m/>
    <m/>
    <m/>
    <m/>
    <m/>
    <m/>
  </r>
  <r>
    <n v="62"/>
    <x v="0"/>
    <x v="0"/>
    <s v="Investigación"/>
    <s v="ID"/>
    <s v="PROGRAMA DE FORESTERÍA"/>
    <s v="Rubro"/>
    <s v="Forestería"/>
    <x v="1"/>
    <s v="Incrementar Productividad"/>
    <s v="Manejo Integrado"/>
    <x v="1"/>
    <s v="R30"/>
    <s v="P05"/>
    <x v="11"/>
    <s v="Informe de evolución "/>
    <s v="Manejo silvicultural"/>
    <s v="A02"/>
    <n v="0.05"/>
    <n v="5.6818181818181826E-4"/>
    <n v="2.3809523809523812E-3"/>
    <n v="0"/>
    <d v="2017-04-01T00:00:00"/>
    <d v="2017-11-30T00:00:00"/>
    <m/>
    <s v="Libro de Campo"/>
    <s v="Franklin Sigcha"/>
    <m/>
    <m/>
    <m/>
    <m/>
    <m/>
    <m/>
    <m/>
    <m/>
    <m/>
    <m/>
    <m/>
    <m/>
    <m/>
    <m/>
  </r>
  <r>
    <n v="63"/>
    <x v="0"/>
    <x v="0"/>
    <s v="Investigación"/>
    <s v="ID"/>
    <s v="PROGRAMA DE FORESTERÍA"/>
    <s v="Rubro"/>
    <s v="Forestería"/>
    <x v="1"/>
    <s v="Incrementar Productividad"/>
    <s v="Manejo Integrado"/>
    <x v="1"/>
    <s v="R30"/>
    <s v="P05"/>
    <x v="11"/>
    <s v="Informe de evolución "/>
    <s v="Elaboración de informe"/>
    <s v="A03"/>
    <n v="0.1"/>
    <n v="1.1363636363636365E-3"/>
    <n v="4.7619047619047623E-3"/>
    <n v="0"/>
    <d v="2018-12-01T00:00:00"/>
    <d v="2018-12-20T00:00:00"/>
    <m/>
    <s v="Informe"/>
    <s v="Franklin Sigcha"/>
    <m/>
    <m/>
    <m/>
    <m/>
    <m/>
    <m/>
    <m/>
    <m/>
    <m/>
    <m/>
    <m/>
    <m/>
    <m/>
    <m/>
  </r>
  <r>
    <n v="64"/>
    <x v="0"/>
    <x v="0"/>
    <s v="Investigación"/>
    <s v="ID"/>
    <s v="PROGRAMA DE FORESTERÍA"/>
    <s v="Rubro"/>
    <s v="Forestería"/>
    <x v="1"/>
    <s v="Incrementar Productividad"/>
    <s v="Manejo Integrado"/>
    <x v="2"/>
    <s v="R30"/>
    <s v="P06"/>
    <x v="12"/>
    <s v="Informe de evolución "/>
    <s v="Elaboración del protocolo"/>
    <s v="A01"/>
    <n v="0.02"/>
    <n v="2.2727272727272727E-4"/>
    <n v="9.5238095238095238E-4"/>
    <n v="0"/>
    <d v="2018-01-01T00:00:00"/>
    <d v="2018-02-28T00:00:00"/>
    <m/>
    <s v="Protocolo"/>
    <s v="Franklin Sigcha"/>
    <m/>
    <m/>
    <m/>
    <m/>
    <m/>
    <m/>
    <m/>
    <m/>
    <m/>
    <m/>
    <m/>
    <m/>
    <m/>
    <m/>
  </r>
  <r>
    <n v="65"/>
    <x v="0"/>
    <x v="0"/>
    <s v="Investigación"/>
    <s v="ID"/>
    <s v="PROGRAMA DE FORESTERÍA"/>
    <s v="Rubro"/>
    <s v="Forestería"/>
    <x v="1"/>
    <s v="Incrementar Productividad"/>
    <s v="Manejo Integrado"/>
    <x v="2"/>
    <s v="R30"/>
    <s v="P06"/>
    <x v="12"/>
    <s v="Informe de evolución "/>
    <s v="Aprobación del protocolo por parte del comité técnico"/>
    <s v="A02"/>
    <n v="0.02"/>
    <n v="2.2727272727272727E-4"/>
    <n v="9.5238095238095238E-4"/>
    <n v="0"/>
    <d v="2018-03-01T00:00:00"/>
    <d v="2018-05-31T00:00:00"/>
    <m/>
    <s v="Protocolo aprobado"/>
    <s v="Franklin Sigcha"/>
    <m/>
    <m/>
    <m/>
    <m/>
    <m/>
    <m/>
    <m/>
    <m/>
    <m/>
    <m/>
    <m/>
    <m/>
    <m/>
    <m/>
  </r>
  <r>
    <n v="66"/>
    <x v="0"/>
    <x v="0"/>
    <s v="Investigación"/>
    <s v="ID"/>
    <s v="PROGRAMA DE FORESTERÍA"/>
    <s v="Rubro"/>
    <s v="Forestería"/>
    <x v="1"/>
    <s v="Incrementar Productividad"/>
    <s v="Manejo Integrado"/>
    <x v="2"/>
    <s v="R30"/>
    <s v="P06"/>
    <x v="12"/>
    <s v="Informe de evolución "/>
    <s v="Adquisición de plantas para establecimiento del ensayo"/>
    <s v="A03"/>
    <n v="0.02"/>
    <n v="2.2727272727272727E-4"/>
    <n v="9.5238095238095238E-4"/>
    <n v="0"/>
    <d v="2018-06-01T00:00:00"/>
    <d v="2018-09-01T00:00:00"/>
    <m/>
    <s v="Plantas"/>
    <s v="Franklin Sigcha"/>
    <m/>
    <m/>
    <m/>
    <m/>
    <m/>
    <m/>
    <m/>
    <m/>
    <m/>
    <m/>
    <m/>
    <m/>
    <m/>
    <m/>
  </r>
  <r>
    <n v="67"/>
    <x v="0"/>
    <x v="0"/>
    <s v="Investigación"/>
    <s v="ID"/>
    <s v="PROGRAMA DE FORESTERÍA"/>
    <s v="Rubro"/>
    <s v="Forestería"/>
    <x v="1"/>
    <s v="Incrementar Productividad"/>
    <s v="Manejo Integrado"/>
    <x v="2"/>
    <s v="R30"/>
    <s v="P06"/>
    <x v="12"/>
    <s v="Informe de evolución "/>
    <s v="Establecimiento del ensayo "/>
    <s v="A04"/>
    <n v="0.02"/>
    <n v="2.2727272727272727E-4"/>
    <n v="9.5238095238095238E-4"/>
    <n v="0"/>
    <d v="2018-10-01T00:00:00"/>
    <d v="2018-11-01T00:00:00"/>
    <m/>
    <s v="Libro de Campo"/>
    <s v="Franklin Sigcha"/>
    <m/>
    <m/>
    <m/>
    <m/>
    <m/>
    <m/>
    <m/>
    <m/>
    <m/>
    <m/>
    <m/>
    <m/>
    <m/>
    <m/>
  </r>
  <r>
    <n v="68"/>
    <x v="0"/>
    <x v="0"/>
    <s v="Investigación"/>
    <s v="ID"/>
    <s v="PROGRAMA DE FORESTERÍA"/>
    <s v="Rubro"/>
    <s v="Forestería"/>
    <x v="1"/>
    <s v="Incrementar Productividad"/>
    <s v="Manejo Integrado"/>
    <x v="2"/>
    <s v="R30"/>
    <s v="P06"/>
    <x v="12"/>
    <s v="Informe de evolución "/>
    <s v="Elaboración del informe"/>
    <s v="A05"/>
    <n v="0.02"/>
    <n v="2.2727272727272727E-4"/>
    <n v="9.5238095238095238E-4"/>
    <n v="0"/>
    <d v="2018-12-01T00:00:00"/>
    <d v="2018-12-20T00:00:00"/>
    <m/>
    <s v="Informe"/>
    <s v="Franklin Sigcha"/>
    <m/>
    <m/>
    <m/>
    <m/>
    <m/>
    <m/>
    <m/>
    <m/>
    <m/>
    <m/>
    <m/>
    <m/>
    <m/>
    <m/>
  </r>
  <r>
    <n v="69"/>
    <x v="0"/>
    <x v="0"/>
    <s v="Investigación"/>
    <s v="ID"/>
    <s v="PROGRAMA DE FRUTICULTURA"/>
    <s v="Rubro"/>
    <s v="Fruticultura"/>
    <x v="2"/>
    <s v="Incrementar Productividad"/>
    <s v="Mejoramiento Genético"/>
    <x v="3"/>
    <s v="R32"/>
    <s v="P01"/>
    <x v="13"/>
    <s v="Materiales promisorios seleccionados"/>
    <s v="Toma de datos de campo "/>
    <s v="A01"/>
    <n v="0.06"/>
    <n v="6.8181818181818176E-4"/>
    <n v="2.8571428571428571E-3"/>
    <n v="0"/>
    <d v="2018-01-01T00:00:00"/>
    <d v="2018-12-31T00:00:00"/>
    <m/>
    <s v="Libro de Campo"/>
    <s v="Andrea Sotomayor"/>
    <m/>
    <m/>
    <m/>
    <m/>
    <m/>
    <m/>
    <m/>
    <m/>
    <m/>
    <m/>
    <m/>
    <m/>
    <m/>
    <m/>
  </r>
  <r>
    <n v="70"/>
    <x v="0"/>
    <x v="0"/>
    <s v="Investigación"/>
    <s v="ID"/>
    <s v="PROGRAMA DE FRUTICULTURA"/>
    <s v="Rubro"/>
    <s v="Fruticultura"/>
    <x v="2"/>
    <s v="Incrementar Productividad"/>
    <s v="Mejoramiento Genético"/>
    <x v="3"/>
    <s v="R32"/>
    <s v="P01"/>
    <x v="13"/>
    <s v="Materiales promisorios seleccionados"/>
    <s v="Mantenimiento agronómico de la población segregante"/>
    <s v="A02"/>
    <n v="1.4999999999999999E-2"/>
    <n v="1.7045454545454544E-4"/>
    <n v="7.1428571428571429E-4"/>
    <n v="0"/>
    <d v="2018-01-01T00:00:00"/>
    <d v="2018-12-31T00:00:00"/>
    <m/>
    <s v="Libro de Campo"/>
    <s v="Andrea Sotomayor"/>
    <m/>
    <m/>
    <m/>
    <m/>
    <m/>
    <m/>
    <m/>
    <m/>
    <m/>
    <m/>
    <m/>
    <m/>
    <m/>
    <m/>
  </r>
  <r>
    <n v="71"/>
    <x v="0"/>
    <x v="0"/>
    <s v="Investigación"/>
    <s v="ID"/>
    <s v="PROGRAMA DE FRUTICULTURA"/>
    <s v="Rubro"/>
    <s v="Fruticultura"/>
    <x v="2"/>
    <s v="Incrementar Productividad"/>
    <s v="Mejoramiento Genético"/>
    <x v="3"/>
    <s v="R32"/>
    <s v="P01"/>
    <x v="13"/>
    <s v="Materiales promisorios seleccionados"/>
    <s v="Análisis de datos"/>
    <s v="A03"/>
    <n v="4.4999999999999998E-2"/>
    <n v="5.113636363636363E-4"/>
    <n v="2.142857142857143E-3"/>
    <n v="0"/>
    <d v="2018-01-01T00:00:00"/>
    <d v="2018-12-31T00:00:00"/>
    <m/>
    <s v="Libro de Campo"/>
    <s v="Andrea Sotomayor"/>
    <m/>
    <m/>
    <m/>
    <m/>
    <m/>
    <m/>
    <m/>
    <m/>
    <m/>
    <m/>
    <m/>
    <m/>
    <m/>
    <m/>
  </r>
  <r>
    <n v="72"/>
    <x v="0"/>
    <x v="0"/>
    <s v="Investigación"/>
    <s v="ID"/>
    <s v="PROGRAMA DE FRUTICULTURA"/>
    <s v="Rubro"/>
    <s v="Fruticultura"/>
    <x v="2"/>
    <s v="Incrementar Productividad"/>
    <s v="Mejoramiento Genético"/>
    <x v="3"/>
    <s v="R32"/>
    <s v="P01"/>
    <x v="13"/>
    <s v="Materiales promisorios seleccionados"/>
    <s v="Elaboración del informe"/>
    <s v="A04"/>
    <n v="0.03"/>
    <n v="3.4090909090909088E-4"/>
    <n v="1.4285714285714286E-3"/>
    <n v="0"/>
    <d v="2018-12-01T00:00:00"/>
    <d v="2018-12-31T00:00:00"/>
    <m/>
    <s v="Informe"/>
    <s v="William Viera"/>
    <m/>
    <m/>
    <m/>
    <m/>
    <m/>
    <m/>
    <m/>
    <m/>
    <m/>
    <m/>
    <m/>
    <m/>
    <m/>
    <m/>
  </r>
  <r>
    <n v="73"/>
    <x v="0"/>
    <x v="0"/>
    <s v="Investigación"/>
    <s v="ID"/>
    <s v="PROGRAMA DE FRUTICULTURA"/>
    <s v="Rubro"/>
    <s v="Fruticultura"/>
    <x v="2"/>
    <s v="Incrementar Productividad"/>
    <s v="Mejoramiento Genético"/>
    <x v="3"/>
    <s v="R32"/>
    <s v="P02"/>
    <x v="14"/>
    <s v="Segundo ciclo de los cultivares evaluado"/>
    <s v="Toma de datos de campo "/>
    <s v="A01"/>
    <n v="0.06"/>
    <n v="6.8181818181818176E-4"/>
    <n v="2.8571428571428571E-3"/>
    <n v="0"/>
    <d v="2018-01-01T00:00:00"/>
    <d v="2018-12-31T00:00:00"/>
    <m/>
    <s v="Libro de Campo"/>
    <s v="Pablo Viteri"/>
    <m/>
    <m/>
    <m/>
    <m/>
    <m/>
    <m/>
    <m/>
    <m/>
    <m/>
    <m/>
    <m/>
    <m/>
    <m/>
    <m/>
  </r>
  <r>
    <n v="74"/>
    <x v="0"/>
    <x v="0"/>
    <s v="Investigación"/>
    <s v="ID"/>
    <s v="PROGRAMA DE FRUTICULTURA"/>
    <s v="Rubro"/>
    <s v="Fruticultura"/>
    <x v="2"/>
    <s v="Incrementar Productividad"/>
    <s v="Mejoramiento Genético"/>
    <x v="3"/>
    <s v="R32"/>
    <s v="P02"/>
    <x v="14"/>
    <s v="Segundo ciclo de los cultivares evaluado"/>
    <s v="Mantenimiento agronómico de la parcela experimental"/>
    <s v="A02"/>
    <n v="1.4999999999999999E-2"/>
    <n v="1.7045454545454544E-4"/>
    <n v="7.1428571428571429E-4"/>
    <n v="0"/>
    <d v="2018-01-01T00:00:00"/>
    <d v="2018-12-31T00:00:00"/>
    <m/>
    <s v="Libro de Campo"/>
    <s v="Pablo Viteri"/>
    <m/>
    <m/>
    <m/>
    <m/>
    <m/>
    <m/>
    <m/>
    <m/>
    <m/>
    <m/>
    <m/>
    <m/>
    <m/>
    <m/>
  </r>
  <r>
    <n v="75"/>
    <x v="0"/>
    <x v="0"/>
    <s v="Investigación"/>
    <s v="ID"/>
    <s v="PROGRAMA DE FRUTICULTURA"/>
    <s v="Rubro"/>
    <s v="Fruticultura"/>
    <x v="2"/>
    <s v="Incrementar Productividad"/>
    <s v="Mejoramiento Genético"/>
    <x v="3"/>
    <s v="R32"/>
    <s v="P02"/>
    <x v="14"/>
    <s v="Segundo ciclo de los cultivares evaluado"/>
    <s v="Análisis de datos"/>
    <s v="A03"/>
    <n v="4.4999999999999998E-2"/>
    <n v="5.113636363636363E-4"/>
    <n v="2.142857142857143E-3"/>
    <n v="0"/>
    <d v="2018-01-01T00:00:00"/>
    <d v="2018-12-31T00:00:00"/>
    <m/>
    <s v="Libro de Campo"/>
    <s v="Pablo Viteri"/>
    <m/>
    <m/>
    <m/>
    <m/>
    <m/>
    <m/>
    <m/>
    <m/>
    <m/>
    <m/>
    <m/>
    <m/>
    <m/>
    <m/>
  </r>
  <r>
    <n v="76"/>
    <x v="0"/>
    <x v="0"/>
    <s v="Investigación"/>
    <s v="ID"/>
    <s v="PROGRAMA DE FRUTICULTURA"/>
    <s v="Rubro"/>
    <s v="Fruticultura"/>
    <x v="2"/>
    <s v="Incrementar Productividad"/>
    <s v="Mejoramiento Genético"/>
    <x v="3"/>
    <s v="R32"/>
    <s v="P02"/>
    <x v="14"/>
    <s v="Segundo ciclo de los cultivares evaluado"/>
    <s v="Elaboración del informe"/>
    <s v="A04"/>
    <n v="0.03"/>
    <n v="3.4090909090909088E-4"/>
    <n v="1.4285714285714286E-3"/>
    <n v="0"/>
    <d v="2018-12-01T00:00:00"/>
    <d v="2018-12-31T00:00:00"/>
    <m/>
    <s v="Informe"/>
    <s v="William Viera"/>
    <m/>
    <m/>
    <m/>
    <m/>
    <m/>
    <m/>
    <m/>
    <m/>
    <m/>
    <m/>
    <m/>
    <m/>
    <m/>
    <m/>
  </r>
  <r>
    <n v="77"/>
    <x v="0"/>
    <x v="0"/>
    <s v="Investigación"/>
    <s v="ID"/>
    <s v="PROGRAMA DE FRUTICULTURA"/>
    <s v="Rubro"/>
    <s v="Fruticultura"/>
    <x v="2"/>
    <s v="Incrementar Productividad"/>
    <s v="Mejoramiento Genético"/>
    <x v="3"/>
    <s v="R32"/>
    <s v="P03"/>
    <x v="15"/>
    <s v="Materiales promisorios seleccionados"/>
    <s v="Toma de datos de campo "/>
    <s v="A01"/>
    <n v="0.06"/>
    <n v="6.8181818181818176E-4"/>
    <n v="2.8571428571428571E-3"/>
    <n v="0"/>
    <d v="2018-01-01T00:00:00"/>
    <d v="2018-12-31T00:00:00"/>
    <m/>
    <s v="Libro de Campo"/>
    <s v="Pablo Viteri"/>
    <m/>
    <m/>
    <m/>
    <m/>
    <m/>
    <m/>
    <m/>
    <m/>
    <m/>
    <m/>
    <m/>
    <m/>
    <m/>
    <m/>
  </r>
  <r>
    <n v="78"/>
    <x v="0"/>
    <x v="0"/>
    <s v="Investigación"/>
    <s v="ID"/>
    <s v="PROGRAMA DE FRUTICULTURA"/>
    <s v="Rubro"/>
    <s v="Fruticultura"/>
    <x v="2"/>
    <s v="Incrementar Productividad"/>
    <s v="Mejoramiento Genético"/>
    <x v="3"/>
    <s v="R32"/>
    <s v="P03"/>
    <x v="15"/>
    <s v="Materiales promisorios seleccionados"/>
    <s v="Mantenimiento agronómico de la parcela experimental"/>
    <s v="A02"/>
    <n v="1.4999999999999999E-2"/>
    <n v="1.7045454545454544E-4"/>
    <n v="7.1428571428571429E-4"/>
    <n v="0"/>
    <d v="2018-01-01T00:00:00"/>
    <d v="2018-12-31T00:00:00"/>
    <m/>
    <s v="Libro de Campo"/>
    <s v="Pablo Viteri"/>
    <m/>
    <m/>
    <m/>
    <m/>
    <m/>
    <m/>
    <m/>
    <m/>
    <m/>
    <m/>
    <m/>
    <m/>
    <m/>
    <m/>
  </r>
  <r>
    <n v="79"/>
    <x v="0"/>
    <x v="0"/>
    <s v="Investigación"/>
    <s v="ID"/>
    <s v="PROGRAMA DE FRUTICULTURA"/>
    <s v="Rubro"/>
    <s v="Fruticultura"/>
    <x v="2"/>
    <s v="Incrementar Productividad"/>
    <s v="Mejoramiento Genético"/>
    <x v="3"/>
    <s v="R32"/>
    <s v="P03"/>
    <x v="15"/>
    <s v="Materiales promisorios seleccionados"/>
    <s v="Análisis de datos"/>
    <s v="A03"/>
    <n v="4.4999999999999998E-2"/>
    <n v="5.113636363636363E-4"/>
    <n v="2.142857142857143E-3"/>
    <n v="0"/>
    <d v="2018-01-01T00:00:00"/>
    <d v="2018-12-31T00:00:00"/>
    <m/>
    <s v="Libro de Campo"/>
    <s v="Pablo Viteri"/>
    <m/>
    <m/>
    <m/>
    <m/>
    <m/>
    <m/>
    <m/>
    <m/>
    <m/>
    <m/>
    <m/>
    <m/>
    <m/>
    <m/>
  </r>
  <r>
    <n v="80"/>
    <x v="0"/>
    <x v="0"/>
    <s v="Investigación"/>
    <s v="ID"/>
    <s v="PROGRAMA DE FRUTICULTURA"/>
    <s v="Rubro"/>
    <s v="Fruticultura"/>
    <x v="2"/>
    <s v="Incrementar Productividad"/>
    <s v="Mejoramiento Genético"/>
    <x v="3"/>
    <s v="R32"/>
    <s v="P03"/>
    <x v="15"/>
    <s v="Materiales promisorios seleccionados"/>
    <s v="Elaboración del informe"/>
    <s v="A04"/>
    <n v="0.03"/>
    <n v="3.4090909090909088E-4"/>
    <n v="1.4285714285714286E-3"/>
    <n v="0"/>
    <d v="2018-12-01T00:00:00"/>
    <d v="2018-12-31T00:00:00"/>
    <m/>
    <s v="Informe"/>
    <s v="William Viera"/>
    <m/>
    <m/>
    <m/>
    <m/>
    <m/>
    <m/>
    <m/>
    <m/>
    <m/>
    <m/>
    <m/>
    <m/>
    <m/>
    <m/>
  </r>
  <r>
    <n v="81"/>
    <x v="0"/>
    <x v="0"/>
    <s v="Investigación"/>
    <s v="ID"/>
    <s v="PROGRAMA DE FRUTICULTURA"/>
    <s v="Rubro"/>
    <s v="Fruticultura"/>
    <x v="2"/>
    <s v="Incrementar Productividad"/>
    <s v="Manejo Integrado"/>
    <x v="3"/>
    <s v="R32"/>
    <s v="P04"/>
    <x v="16"/>
    <s v="Efecto de la aplicación de Trichoderma sobre el rendimiento de mora determinado"/>
    <s v="Toma de datos de campo "/>
    <s v="A01"/>
    <n v="0.06"/>
    <n v="6.8181818181818176E-4"/>
    <n v="2.8571428571428571E-3"/>
    <n v="0"/>
    <d v="2018-01-01T00:00:00"/>
    <d v="2018-12-31T00:00:00"/>
    <m/>
    <s v="Libro de Campo"/>
    <s v="Aníbal Martínez"/>
    <m/>
    <m/>
    <m/>
    <m/>
    <m/>
    <m/>
    <m/>
    <m/>
    <m/>
    <m/>
    <m/>
    <m/>
    <m/>
    <m/>
  </r>
  <r>
    <n v="82"/>
    <x v="0"/>
    <x v="0"/>
    <s v="Investigación"/>
    <s v="ID"/>
    <s v="PROGRAMA DE FRUTICULTURA"/>
    <s v="Rubro"/>
    <s v="Fruticultura"/>
    <x v="2"/>
    <s v="Incrementar Productividad"/>
    <s v="Manejo Integrado"/>
    <x v="3"/>
    <s v="R32"/>
    <s v="P04"/>
    <x v="16"/>
    <s v="Efecto de la aplicación de Trichoderma sobre el rendimiento de mora determinado"/>
    <s v="Mantenimiento agronómico de la parcela experimental"/>
    <s v="A02"/>
    <n v="1.4999999999999999E-2"/>
    <n v="1.7045454545454544E-4"/>
    <n v="7.1428571428571429E-4"/>
    <n v="0"/>
    <d v="2018-01-01T00:00:00"/>
    <d v="2018-12-31T00:00:00"/>
    <m/>
    <s v="Libro de Campo"/>
    <s v="Aníbal Martínez"/>
    <m/>
    <m/>
    <m/>
    <m/>
    <m/>
    <m/>
    <m/>
    <m/>
    <m/>
    <m/>
    <m/>
    <m/>
    <m/>
    <m/>
  </r>
  <r>
    <n v="83"/>
    <x v="0"/>
    <x v="0"/>
    <s v="Investigación"/>
    <s v="ID"/>
    <s v="PROGRAMA DE FRUTICULTURA"/>
    <s v="Rubro"/>
    <s v="Fruticultura"/>
    <x v="2"/>
    <s v="Incrementar Productividad"/>
    <s v="Manejo Integrado"/>
    <x v="3"/>
    <s v="R32"/>
    <s v="P04"/>
    <x v="16"/>
    <s v="Efecto de la aplicación de Trichoderma sobre el rendimiento de mora determinado"/>
    <s v="Análisis de datos"/>
    <s v="A03"/>
    <n v="4.4999999999999998E-2"/>
    <n v="5.113636363636363E-4"/>
    <n v="2.142857142857143E-3"/>
    <n v="0"/>
    <d v="2018-01-01T00:00:00"/>
    <d v="2018-12-31T00:00:00"/>
    <m/>
    <s v="Libro de Campo"/>
    <s v="Aníbal Martínez"/>
    <m/>
    <m/>
    <m/>
    <m/>
    <m/>
    <m/>
    <m/>
    <m/>
    <m/>
    <m/>
    <m/>
    <m/>
    <m/>
    <m/>
  </r>
  <r>
    <n v="84"/>
    <x v="0"/>
    <x v="0"/>
    <s v="Investigación"/>
    <s v="ID"/>
    <s v="PROGRAMA DE FRUTICULTURA"/>
    <s v="Rubro"/>
    <s v="Fruticultura"/>
    <x v="2"/>
    <s v="Incrementar Productividad"/>
    <s v="Manejo Integrado"/>
    <x v="3"/>
    <s v="R32"/>
    <s v="P04"/>
    <x v="16"/>
    <s v="Efecto de la aplicación de Trichoderma sobre el rendimiento de mora determinado"/>
    <s v="Elaboración del informe"/>
    <s v="A04"/>
    <n v="0.03"/>
    <n v="3.4090909090909088E-4"/>
    <n v="1.4285714285714286E-3"/>
    <n v="0"/>
    <d v="2018-12-01T00:00:00"/>
    <d v="2018-12-31T00:00:00"/>
    <m/>
    <s v="Informe"/>
    <s v="William Viera"/>
    <m/>
    <m/>
    <m/>
    <m/>
    <m/>
    <m/>
    <m/>
    <m/>
    <m/>
    <m/>
    <m/>
    <m/>
    <m/>
    <m/>
  </r>
  <r>
    <n v="85"/>
    <x v="0"/>
    <x v="0"/>
    <s v="Investigación"/>
    <s v="ID"/>
    <s v="PROGRAMA DE FRUTICULTURA"/>
    <s v="Rubro"/>
    <s v="Fruticultura"/>
    <x v="2"/>
    <s v="Incrementar Productividad"/>
    <s v="Manejo Integrado"/>
    <x v="3"/>
    <s v="R32"/>
    <s v="P05"/>
    <x v="17"/>
    <s v="Proceso de propagación de plántulas de aguacate mejorado"/>
    <s v="Toma de datos de campo "/>
    <s v="A01"/>
    <n v="0.06"/>
    <n v="6.8181818181818176E-4"/>
    <n v="2.8571428571428571E-3"/>
    <n v="0"/>
    <d v="2018-01-01T00:00:00"/>
    <d v="2018-12-31T00:00:00"/>
    <m/>
    <s v="Libro de Campo"/>
    <s v="Andrea Sotomayor"/>
    <m/>
    <m/>
    <m/>
    <m/>
    <m/>
    <m/>
    <m/>
    <m/>
    <m/>
    <m/>
    <m/>
    <m/>
    <m/>
    <m/>
  </r>
  <r>
    <n v="86"/>
    <x v="0"/>
    <x v="0"/>
    <s v="Investigación"/>
    <s v="ID"/>
    <s v="PROGRAMA DE FRUTICULTURA"/>
    <s v="Rubro"/>
    <s v="Fruticultura"/>
    <x v="2"/>
    <s v="Incrementar Productividad"/>
    <s v="Manejo Integrado"/>
    <x v="3"/>
    <s v="R32"/>
    <s v="P05"/>
    <x v="17"/>
    <s v="Proceso de propagación de plántulas de aguacate mejorado"/>
    <s v="Mantenimiento agronómico de viveros de aguacate"/>
    <s v="A02"/>
    <n v="1.4999999999999999E-2"/>
    <n v="1.7045454545454544E-4"/>
    <n v="7.1428571428571429E-4"/>
    <n v="0"/>
    <d v="2018-01-01T00:00:00"/>
    <d v="2018-12-31T00:00:00"/>
    <m/>
    <s v="Libro de Campo"/>
    <s v="Andrea Sotomayor"/>
    <m/>
    <m/>
    <m/>
    <m/>
    <m/>
    <m/>
    <m/>
    <m/>
    <m/>
    <m/>
    <m/>
    <m/>
    <m/>
    <m/>
  </r>
  <r>
    <n v="87"/>
    <x v="0"/>
    <x v="0"/>
    <s v="Investigación"/>
    <s v="ID"/>
    <s v="PROGRAMA DE FRUTICULTURA"/>
    <s v="Rubro"/>
    <s v="Fruticultura"/>
    <x v="2"/>
    <s v="Incrementar Productividad"/>
    <s v="Manejo Integrado"/>
    <x v="3"/>
    <s v="R32"/>
    <s v="P05"/>
    <x v="17"/>
    <s v="Proceso de propagación de plántulas de aguacate mejorado"/>
    <s v="Análisis de datos"/>
    <s v="A03"/>
    <n v="4.4999999999999998E-2"/>
    <n v="5.113636363636363E-4"/>
    <n v="2.142857142857143E-3"/>
    <n v="0"/>
    <d v="2018-01-01T00:00:00"/>
    <d v="2018-12-31T00:00:00"/>
    <m/>
    <s v="Libro de Campo"/>
    <s v="Andrea Sotomayor"/>
    <m/>
    <m/>
    <m/>
    <m/>
    <m/>
    <m/>
    <m/>
    <m/>
    <m/>
    <m/>
    <m/>
    <m/>
    <m/>
    <m/>
  </r>
  <r>
    <n v="88"/>
    <x v="0"/>
    <x v="0"/>
    <s v="Investigación"/>
    <s v="ID"/>
    <s v="PROGRAMA DE FRUTICULTURA"/>
    <s v="Rubro"/>
    <s v="Fruticultura"/>
    <x v="2"/>
    <s v="Incrementar Productividad"/>
    <s v="Manejo Integrado"/>
    <x v="3"/>
    <s v="R32"/>
    <s v="P05"/>
    <x v="17"/>
    <s v="Proceso de propagación de plántulas de aguacate mejorado"/>
    <s v="Elaboración del informe"/>
    <s v="A04"/>
    <n v="0.03"/>
    <n v="3.4090909090909088E-4"/>
    <n v="1.4285714285714286E-3"/>
    <n v="0"/>
    <d v="2018-12-01T00:00:00"/>
    <d v="2018-12-31T00:00:00"/>
    <m/>
    <s v="Informe"/>
    <s v="Andrea Sotomayor"/>
    <m/>
    <m/>
    <m/>
    <m/>
    <m/>
    <m/>
    <m/>
    <m/>
    <m/>
    <m/>
    <m/>
    <m/>
    <m/>
    <m/>
  </r>
  <r>
    <n v="89"/>
    <x v="0"/>
    <x v="0"/>
    <s v="Investigación"/>
    <s v="ID"/>
    <s v="PROGRAMA DE FRUTICULTURA"/>
    <s v="Rubro"/>
    <s v="Fruticultura"/>
    <x v="2"/>
    <s v="Incrementar Productividad"/>
    <s v="No definida"/>
    <x v="3"/>
    <s v="R32"/>
    <s v="P06"/>
    <x v="18"/>
    <s v="3 Artículos científicos publicados"/>
    <s v="Escritura de artículos científicos "/>
    <s v="A01"/>
    <n v="0.25"/>
    <n v="2.840909090909091E-3"/>
    <n v="1.1904761904761904E-2"/>
    <n v="0"/>
    <d v="2018-01-01T00:00:00"/>
    <d v="2018-12-31T00:00:00"/>
    <m/>
    <s v="Manuscrito del artículo científico"/>
    <s v="William Viera"/>
    <m/>
    <m/>
    <m/>
    <m/>
    <m/>
    <m/>
    <m/>
    <m/>
    <m/>
    <m/>
    <m/>
    <m/>
    <m/>
    <m/>
  </r>
  <r>
    <n v="90"/>
    <x v="0"/>
    <x v="0"/>
    <s v="Investigación"/>
    <s v="ID"/>
    <s v="PROGRAMA DE GANADERÍA Y PASTOS"/>
    <s v="Rubro"/>
    <s v="Ganadería y Pastos"/>
    <x v="3"/>
    <s v="Incrementar Productividad"/>
    <s v="Manejo Integrado"/>
    <x v="2"/>
    <s v="R34"/>
    <s v="P01"/>
    <x v="19"/>
    <s v="materiales promisorios identificados"/>
    <s v="Evaluación del comportamiento agronómico y nutricional de 26 variedades de pastos de la sierra, para selección de material promisorio."/>
    <s v="A01"/>
    <n v="0.1"/>
    <n v="1.1363636363636365E-3"/>
    <n v="4.7619047619047623E-3"/>
    <n v="0"/>
    <d v="2018-01-01T00:00:00"/>
    <d v="2018-12-31T00:00:00"/>
    <m/>
    <s v=" Libro de campo - Informe"/>
    <s v="Luis Rodríguez"/>
    <m/>
    <m/>
    <m/>
    <m/>
    <m/>
    <m/>
    <m/>
    <m/>
    <m/>
    <m/>
    <m/>
    <m/>
    <m/>
    <m/>
  </r>
  <r>
    <n v="91"/>
    <x v="0"/>
    <x v="0"/>
    <s v="Investigación"/>
    <s v="ID"/>
    <s v="PROGRAMA DE GANADERÍA Y PASTOS"/>
    <s v="Rubro"/>
    <s v="Ganadería y Pastos"/>
    <x v="3"/>
    <s v="Incrementar Productividad"/>
    <s v="Manejo Integrado"/>
    <x v="2"/>
    <s v="R34"/>
    <s v="P01"/>
    <x v="19"/>
    <s v="materiales promisorios identificados"/>
    <s v="Adaptación y comportamiento agronómico de cinco cultivares de pastos, provenientes de INIA Uruguay. "/>
    <s v="A02"/>
    <n v="0.1"/>
    <n v="1.1363636363636365E-3"/>
    <n v="4.7619047619047623E-3"/>
    <n v="0"/>
    <d v="2018-01-01T00:00:00"/>
    <d v="2018-12-31T00:00:00"/>
    <m/>
    <s v=" Libro de campo - Informe"/>
    <s v="Luis Rodríguez"/>
    <m/>
    <m/>
    <m/>
    <m/>
    <m/>
    <m/>
    <m/>
    <m/>
    <m/>
    <m/>
    <m/>
    <m/>
    <m/>
    <m/>
  </r>
  <r>
    <n v="92"/>
    <x v="0"/>
    <x v="0"/>
    <s v="Investigación"/>
    <s v="ID"/>
    <s v="PROGRAMA DE GANADERÍA Y PASTOS"/>
    <s v="Rubro"/>
    <s v="Ganadería y Pastos"/>
    <x v="3"/>
    <s v="Incrementar Productividad"/>
    <s v="Manejo Integrado"/>
    <x v="2"/>
    <s v="R34"/>
    <s v="P01"/>
    <x v="19"/>
    <s v="materiales promisorios identificados"/>
    <s v="Evaluación del efecto de fuentes de fertilizantes nitrogenados en el crecimiento y calidad de pasturas."/>
    <s v="A03"/>
    <n v="0.15"/>
    <n v="1.7045454545454545E-3"/>
    <n v="7.1428571428571426E-3"/>
    <n v="0"/>
    <d v="2018-01-01T00:00:00"/>
    <d v="2018-12-31T00:00:00"/>
    <m/>
    <s v=" Libro de campo - Informe"/>
    <s v="Luis Rodríguez"/>
    <m/>
    <m/>
    <m/>
    <m/>
    <m/>
    <m/>
    <m/>
    <m/>
    <m/>
    <m/>
    <m/>
    <m/>
    <m/>
    <m/>
  </r>
  <r>
    <n v="93"/>
    <x v="0"/>
    <x v="0"/>
    <s v="Investigación"/>
    <s v="ID"/>
    <s v="PROGRAMA DE GANADERÍA Y PASTOS"/>
    <s v="Rubro"/>
    <s v="Ganadería y Pastos"/>
    <x v="3"/>
    <s v="Incrementar Productividad"/>
    <s v="Manejo Integrado"/>
    <x v="2"/>
    <s v="R34"/>
    <s v="P01"/>
    <x v="19"/>
    <s v="materiales promisorios identificados"/>
    <s v="Evaluación de la aplicación del ácido salicílico en pasturas."/>
    <s v="A04"/>
    <n v="0.15"/>
    <n v="1.7045454545454545E-3"/>
    <n v="7.1428571428571426E-3"/>
    <n v="0"/>
    <d v="2018-01-01T00:00:00"/>
    <d v="2018-12-31T00:00:00"/>
    <m/>
    <s v=" Libro de campo - Informe"/>
    <s v="Luis Rodríguez"/>
    <m/>
    <m/>
    <m/>
    <m/>
    <m/>
    <m/>
    <m/>
    <m/>
    <m/>
    <m/>
    <m/>
    <m/>
    <m/>
    <m/>
  </r>
  <r>
    <n v="94"/>
    <x v="0"/>
    <x v="0"/>
    <s v="Investigación"/>
    <s v="ID"/>
    <s v="PROGRAMA DE GANADERÍA Y PASTOS"/>
    <s v="Rubro"/>
    <s v="Ganadería y Pastos"/>
    <x v="3"/>
    <s v="Incrementar Productividad"/>
    <s v="Manejo Integrado"/>
    <x v="2"/>
    <s v="R34"/>
    <s v="P02"/>
    <x v="20"/>
    <s v="1 informe de avance"/>
    <s v="Evaluación productiva y reproductiva de cruzamientos interraciales de bovinos de leche. "/>
    <s v="A01"/>
    <n v="0.25"/>
    <n v="2.840909090909091E-3"/>
    <n v="1.1904761904761904E-2"/>
    <n v="0"/>
    <d v="2018-01-01T00:00:00"/>
    <d v="2018-12-31T00:00:00"/>
    <m/>
    <s v=" libro de campo"/>
    <s v="Ing. Luis Rodríguez"/>
    <m/>
    <m/>
    <m/>
    <m/>
    <m/>
    <m/>
    <m/>
    <m/>
    <m/>
    <m/>
    <m/>
    <m/>
    <m/>
    <m/>
  </r>
  <r>
    <n v="95"/>
    <x v="0"/>
    <x v="0"/>
    <s v="Investigación"/>
    <s v="ID"/>
    <s v="PROGRAMA DE GANADERÍA Y PASTOS"/>
    <s v="Rubro"/>
    <s v="Ganadería y Pastos"/>
    <x v="3"/>
    <s v="Incrementar Productividad"/>
    <s v="Manejo Integrado"/>
    <x v="2"/>
    <s v="R34"/>
    <s v="P02"/>
    <x v="20"/>
    <s v="1 informe de avance"/>
    <s v="Evaluación de cruces de la especie Cavícola con alto vigor híbrido."/>
    <s v="A02"/>
    <n v="0.25"/>
    <n v="2.840909090909091E-3"/>
    <n v="1.1904761904761904E-2"/>
    <n v="0"/>
    <d v="2018-01-01T00:00:00"/>
    <d v="2018-12-31T00:00:00"/>
    <m/>
    <s v="Libro de Campo"/>
    <s v="Ing. Luis Rodríguez"/>
    <m/>
    <m/>
    <m/>
    <m/>
    <m/>
    <m/>
    <m/>
    <m/>
    <m/>
    <m/>
    <m/>
    <m/>
    <m/>
    <m/>
  </r>
  <r>
    <n v="96"/>
    <x v="0"/>
    <x v="0"/>
    <s v="Investigación"/>
    <s v="ID"/>
    <s v="PROGRAMA DE MAIZ"/>
    <s v="Rubro"/>
    <s v="Maíz"/>
    <x v="4"/>
    <s v="Incrementar Productividad"/>
    <s v="Mejoramiento Genético"/>
    <x v="4"/>
    <s v="R36"/>
    <s v="P01"/>
    <x v="21"/>
    <s v="350 Mazorcas seleccionadas e informes"/>
    <s v="Evaluación de la población de MH de INIAP-101 x Cacahuacintle (5to ciclo)"/>
    <s v="A01"/>
    <n v="0.06"/>
    <n v="6.8181818181818176E-4"/>
    <n v="2.8571428571428571E-3"/>
    <n v="0"/>
    <d v="2017-10-06T00:00:00"/>
    <d v="2018-08-31T00:00:00"/>
    <m/>
    <s v="50 mazorcas seleccionadas"/>
    <s v="Carlos Yánez"/>
    <m/>
    <m/>
    <m/>
    <m/>
    <m/>
    <m/>
    <m/>
    <m/>
    <m/>
    <m/>
    <m/>
    <m/>
    <m/>
    <m/>
  </r>
  <r>
    <n v="97"/>
    <x v="0"/>
    <x v="0"/>
    <s v="Investigación"/>
    <s v="ID"/>
    <s v="PROGRAMA DE MAIZ"/>
    <s v="Rubro"/>
    <s v="Maíz"/>
    <x v="4"/>
    <s v="Incrementar Productividad"/>
    <s v="Mejoramiento Genético"/>
    <x v="4"/>
    <s v="R36"/>
    <s v="P01"/>
    <x v="21"/>
    <s v="350 Mazorcas seleccionadas e informes"/>
    <s v="Evaluación de la población de MH de chulpi (9no ciclo, recombinación de 15 familias)"/>
    <s v="A02"/>
    <n v="0.1"/>
    <n v="1.1363636363636365E-3"/>
    <n v="4.7619047619047623E-3"/>
    <n v="0"/>
    <d v="2017-11-16T00:00:00"/>
    <d v="2018-08-31T00:00:00"/>
    <m/>
    <s v="50 mazorcas seleccionadas"/>
    <s v="Carlos Yánez"/>
    <m/>
    <m/>
    <m/>
    <m/>
    <m/>
    <m/>
    <m/>
    <m/>
    <m/>
    <m/>
    <m/>
    <m/>
    <m/>
    <m/>
  </r>
  <r>
    <n v="98"/>
    <x v="0"/>
    <x v="0"/>
    <s v="Investigación"/>
    <s v="ID"/>
    <s v="PROGRAMA DE MAIZ"/>
    <s v="Rubro"/>
    <s v="Maíz"/>
    <x v="4"/>
    <s v="Incrementar Productividad"/>
    <s v="Mejoramiento Genético"/>
    <x v="4"/>
    <s v="R36"/>
    <s v="P01"/>
    <x v="21"/>
    <s v="350 Mazorcas seleccionadas e informes"/>
    <s v="Evaluación de la Población maíz Chazo (4to ciclo)"/>
    <s v="A03"/>
    <n v="0.08"/>
    <n v="9.0909090909090909E-4"/>
    <n v="3.8095238095238095E-3"/>
    <n v="0"/>
    <d v="2018-07-02T00:00:00"/>
    <d v="2018-08-31T00:00:00"/>
    <m/>
    <s v="100 mazorcas seleccionadas"/>
    <s v="Carlos Yánez"/>
    <m/>
    <m/>
    <m/>
    <m/>
    <m/>
    <m/>
    <m/>
    <m/>
    <m/>
    <m/>
    <m/>
    <m/>
    <m/>
    <m/>
  </r>
  <r>
    <n v="99"/>
    <x v="0"/>
    <x v="0"/>
    <s v="Investigación"/>
    <s v="ID"/>
    <s v="PROGRAMA DE MAIZ"/>
    <s v="Rubro"/>
    <s v="Maíz"/>
    <x v="4"/>
    <s v="Incrementar Productividad"/>
    <s v="Mejoramiento Genético"/>
    <x v="4"/>
    <s v="R36"/>
    <s v="P01"/>
    <x v="21"/>
    <s v="350 Mazorcas seleccionadas e informes"/>
    <s v="Evaluación de la población MH de morocho blanco  1er ciclo"/>
    <s v="A04"/>
    <n v="0.08"/>
    <n v="9.0909090909090909E-4"/>
    <n v="3.8095238095238095E-3"/>
    <n v="0"/>
    <d v="2017-10-25T00:00:00"/>
    <d v="2018-08-31T00:00:00"/>
    <m/>
    <s v="100 mazorcas seleccionadas"/>
    <s v="Carlos Yánez"/>
    <m/>
    <m/>
    <m/>
    <m/>
    <m/>
    <m/>
    <m/>
    <m/>
    <m/>
    <m/>
    <m/>
    <m/>
    <m/>
    <m/>
  </r>
  <r>
    <n v="100"/>
    <x v="0"/>
    <x v="0"/>
    <s v="Investigación"/>
    <s v="ID"/>
    <s v="PROGRAMA DE MAIZ"/>
    <s v="Rubro"/>
    <s v="Maíz"/>
    <x v="4"/>
    <s v="Incrementar Productividad"/>
    <s v="Mejoramiento Genético"/>
    <x v="4"/>
    <s v="R36"/>
    <s v="P01"/>
    <x v="21"/>
    <s v="350 Mazorcas seleccionadas e informes"/>
    <s v="Evaluación de la selección de MH de maíz blanco de Leche (3er. Ciclo)"/>
    <s v="A05"/>
    <n v="0.08"/>
    <n v="9.0909090909090909E-4"/>
    <n v="3.8095238095238095E-3"/>
    <n v="0"/>
    <d v="2018-01-17T00:00:00"/>
    <d v="2018-09-30T00:00:00"/>
    <m/>
    <s v="50 mazorcas seleccionadas"/>
    <s v="Carlos Yánez"/>
    <m/>
    <m/>
    <m/>
    <m/>
    <m/>
    <m/>
    <m/>
    <m/>
    <m/>
    <m/>
    <m/>
    <m/>
    <m/>
    <m/>
  </r>
  <r>
    <n v="101"/>
    <x v="0"/>
    <x v="0"/>
    <s v="Investigación"/>
    <s v="ID"/>
    <s v="PROGRAMA DE MAIZ"/>
    <s v="Rubro"/>
    <s v="Maíz"/>
    <x v="4"/>
    <s v="Manejo y Conservación"/>
    <s v="Recursos Genéticos"/>
    <x v="4"/>
    <s v="R36"/>
    <s v="P02"/>
    <x v="22"/>
    <s v="180 kg de Semilla de fitomejorador e informes"/>
    <s v="Incremento  de la cruza INIAP-122 x INIAP-124"/>
    <s v="A01"/>
    <n v="0.06"/>
    <n v="6.8181818181818176E-4"/>
    <n v="2.8571428571428571E-3"/>
    <n v="0"/>
    <d v="2017-11-15T00:00:00"/>
    <d v="2018-08-31T00:00:00"/>
    <m/>
    <s v="30 kg de semilla"/>
    <s v="Carlos Sangoquiza"/>
    <m/>
    <m/>
    <m/>
    <m/>
    <m/>
    <m/>
    <m/>
    <m/>
    <m/>
    <m/>
    <m/>
    <m/>
    <m/>
    <m/>
  </r>
  <r>
    <n v="102"/>
    <x v="0"/>
    <x v="0"/>
    <s v="Investigación"/>
    <s v="ID"/>
    <s v="PROGRAMA DE MAIZ"/>
    <s v="Rubro"/>
    <s v="Maíz"/>
    <x v="4"/>
    <s v="Manejo y Conservación"/>
    <s v="Recursos Genéticos"/>
    <x v="4"/>
    <s v="R36"/>
    <s v="P02"/>
    <x v="22"/>
    <s v="180 kg de Semilla de fitomejorador e informes"/>
    <s v="Incremento de semilla de morocho Urcuqui"/>
    <s v="A02"/>
    <n v="7.0000000000000007E-2"/>
    <n v="7.9545454545454548E-4"/>
    <n v="3.3333333333333335E-3"/>
    <n v="0"/>
    <d v="2018-03-01T00:00:00"/>
    <d v="2018-10-31T00:00:00"/>
    <m/>
    <s v="30 kg de semilla"/>
    <s v="Carlos Sangoquiza"/>
    <m/>
    <m/>
    <m/>
    <m/>
    <m/>
    <m/>
    <m/>
    <m/>
    <m/>
    <m/>
    <m/>
    <m/>
    <m/>
    <m/>
  </r>
  <r>
    <n v="103"/>
    <x v="0"/>
    <x v="0"/>
    <s v="Investigación"/>
    <s v="ID"/>
    <s v="PROGRAMA DE MAIZ"/>
    <s v="Rubro"/>
    <s v="Maíz"/>
    <x v="4"/>
    <s v="Manejo y Conservación"/>
    <s v="Recursos Genéticos"/>
    <x v="4"/>
    <s v="R36"/>
    <s v="P02"/>
    <x v="22"/>
    <s v="180 kg de Semilla de fitomejorador e informes"/>
    <s v="Mantenimiento semilla de fitomejorador de INIAP-122"/>
    <s v="A03"/>
    <n v="0.06"/>
    <n v="6.8181818181818176E-4"/>
    <n v="2.8571428571428571E-3"/>
    <n v="0"/>
    <d v="2017-10-16T00:00:00"/>
    <d v="2018-08-31T00:00:00"/>
    <m/>
    <s v="30 kg de semilla"/>
    <s v="Carlos Sangoquiza"/>
    <m/>
    <m/>
    <m/>
    <m/>
    <m/>
    <m/>
    <m/>
    <m/>
    <m/>
    <m/>
    <m/>
    <m/>
    <m/>
    <m/>
  </r>
  <r>
    <n v="104"/>
    <x v="0"/>
    <x v="0"/>
    <s v="Investigación"/>
    <s v="ID"/>
    <s v="PROGRAMA DE MAIZ"/>
    <s v="Rubro"/>
    <s v="Maíz"/>
    <x v="4"/>
    <s v="Manejo y Conservación"/>
    <s v="Recursos Genéticos"/>
    <x v="4"/>
    <s v="R36"/>
    <s v="P02"/>
    <x v="22"/>
    <s v="180 kg de Semilla de fitomejorador e informes"/>
    <s v="Mantenimiento semilla de fitomejorador de INIAP-101"/>
    <s v="A04"/>
    <n v="7.0000000000000007E-2"/>
    <n v="7.9545454545454548E-4"/>
    <n v="3.3333333333333335E-3"/>
    <n v="0"/>
    <d v="2017-09-01T00:00:00"/>
    <d v="2018-08-31T00:00:00"/>
    <m/>
    <s v="30 kg de semilla"/>
    <s v="Carlos Sangoquiza"/>
    <m/>
    <m/>
    <m/>
    <m/>
    <m/>
    <m/>
    <m/>
    <m/>
    <m/>
    <m/>
    <m/>
    <m/>
    <m/>
    <m/>
  </r>
  <r>
    <n v="105"/>
    <x v="0"/>
    <x v="0"/>
    <s v="Investigación"/>
    <s v="ID"/>
    <s v="PROGRAMA DE MAIZ"/>
    <s v="Rubro"/>
    <s v="Maíz"/>
    <x v="4"/>
    <s v="Manejo y Conservación"/>
    <s v="Recursos Genéticos"/>
    <x v="4"/>
    <s v="R36"/>
    <s v="P02"/>
    <x v="22"/>
    <s v="180 kg de Semilla de fitomejorador e informes"/>
    <s v="Mantenimiento de Pob. Cacahuacintle"/>
    <s v="A05"/>
    <n v="7.0000000000000007E-2"/>
    <n v="7.9545454545454548E-4"/>
    <n v="3.3333333333333335E-3"/>
    <n v="0"/>
    <d v="2017-11-20T00:00:00"/>
    <d v="2018-08-31T00:00:00"/>
    <m/>
    <s v="30 kg de semilla"/>
    <s v="Carlos Sangoquiza"/>
    <m/>
    <m/>
    <m/>
    <m/>
    <m/>
    <m/>
    <m/>
    <m/>
    <m/>
    <m/>
    <m/>
    <m/>
    <m/>
    <m/>
  </r>
  <r>
    <n v="106"/>
    <x v="0"/>
    <x v="0"/>
    <s v="Investigación"/>
    <s v="ID"/>
    <s v="PROGRAMA DE MAIZ"/>
    <s v="Rubro"/>
    <s v="Maíz"/>
    <x v="4"/>
    <s v="Manejo y Conservación"/>
    <s v="Recursos Genéticos"/>
    <x v="4"/>
    <s v="R36"/>
    <s v="P02"/>
    <x v="22"/>
    <s v="180 kg de Semilla de fitomejorador e informes"/>
    <s v="Mantenimiento semilla de fitomejorador de INIAP-180"/>
    <s v="A06"/>
    <n v="7.0000000000000007E-2"/>
    <n v="7.9545454545454548E-4"/>
    <n v="3.3333333333333335E-3"/>
    <n v="0"/>
    <d v="2017-11-16T00:00:00"/>
    <d v="2018-08-31T00:00:00"/>
    <m/>
    <s v="30 kg de semilla"/>
    <s v="Carlos Sangoquiza"/>
    <m/>
    <m/>
    <m/>
    <m/>
    <m/>
    <m/>
    <m/>
    <m/>
    <m/>
    <m/>
    <m/>
    <m/>
    <m/>
    <m/>
  </r>
  <r>
    <n v="107"/>
    <x v="0"/>
    <x v="0"/>
    <s v="Investigación"/>
    <s v="ID"/>
    <s v="PROGRAMA DE MAIZ"/>
    <s v="Rubro"/>
    <s v="Maíz"/>
    <x v="4"/>
    <s v="Incrementar Productividad"/>
    <s v="Mejoramiento Genético"/>
    <x v="4"/>
    <s v="R36"/>
    <s v="P03"/>
    <x v="23"/>
    <s v="1 informe de ensayos"/>
    <s v="Adaptación de 4 líneas parentales de híbridos amarillos y 7 líneas parentales de híbridos blancos en la Hcda. San Carlos-Urcuquí"/>
    <s v="A01"/>
    <n v="0.06"/>
    <n v="6.8181818181818176E-4"/>
    <n v="2.8571428571428571E-3"/>
    <n v="0"/>
    <d v="2018-03-01T00:00:00"/>
    <d v="2018-12-14T00:00:00"/>
    <m/>
    <s v="Libro de Campo"/>
    <s v="Carlos Yánez"/>
    <m/>
    <m/>
    <m/>
    <m/>
    <m/>
    <m/>
    <m/>
    <m/>
    <m/>
    <m/>
    <m/>
    <m/>
    <m/>
    <m/>
  </r>
  <r>
    <n v="108"/>
    <x v="0"/>
    <x v="0"/>
    <s v="Investigación"/>
    <s v="ID"/>
    <s v="PROGRAMA DE MAIZ"/>
    <s v="Rubro"/>
    <s v="Maíz"/>
    <x v="4"/>
    <s v="Incrementar Productividad"/>
    <s v="Mejoramiento Genético"/>
    <x v="4"/>
    <s v="R36"/>
    <s v="P03"/>
    <x v="23"/>
    <s v="1 informe de ensayos"/>
    <s v="Evaluación de 3 ensayos internacionales de híbridos amarillo y blancos"/>
    <s v="A02"/>
    <n v="0.01"/>
    <n v="1.1363636363636364E-4"/>
    <n v="4.7619047619047619E-4"/>
    <n v="0"/>
    <d v="2018-03-01T00:00:00"/>
    <d v="2018-12-14T00:00:00"/>
    <m/>
    <s v="Libro de Campo"/>
    <s v="Carlos Yánez"/>
    <m/>
    <m/>
    <m/>
    <m/>
    <m/>
    <m/>
    <m/>
    <m/>
    <m/>
    <m/>
    <m/>
    <m/>
    <m/>
    <m/>
  </r>
  <r>
    <n v="109"/>
    <x v="0"/>
    <x v="0"/>
    <s v="Investigación"/>
    <s v="ID"/>
    <s v="PROGRAMA DE MAIZ"/>
    <s v="Rubro"/>
    <s v="Maíz"/>
    <x v="4"/>
    <s v="Incrementar Productividad"/>
    <s v="Manejo Integrado"/>
    <x v="4"/>
    <s v="R36"/>
    <s v="P04"/>
    <x v="24"/>
    <s v="1 informe de ensayos"/>
    <s v="manejo agronómico ( siembra, labores culturales y cosecha)"/>
    <s v="A01"/>
    <n v="0.01"/>
    <n v="1.1363636363636364E-4"/>
    <n v="4.7619047619047619E-4"/>
    <n v="0"/>
    <d v="2017-10-27T00:00:00"/>
    <d v="2018-07-31T00:00:00"/>
    <m/>
    <s v="Libro de Campo"/>
    <s v="Carlos Sangoquiza"/>
    <m/>
    <m/>
    <m/>
    <m/>
    <m/>
    <m/>
    <m/>
    <m/>
    <m/>
    <m/>
    <m/>
    <m/>
    <m/>
    <m/>
  </r>
  <r>
    <n v="110"/>
    <x v="0"/>
    <x v="0"/>
    <s v="Investigación"/>
    <s v="ID"/>
    <s v="PROGRAMA DE MAIZ"/>
    <s v="Rubro"/>
    <s v="Maíz"/>
    <x v="4"/>
    <s v="Incrementar Productividad"/>
    <s v="Manejo Integrado"/>
    <x v="4"/>
    <s v="R36"/>
    <s v="P04"/>
    <x v="24"/>
    <s v="1 informe de ensayos"/>
    <s v="evaluación de variables en campo"/>
    <s v="A02"/>
    <n v="0.02"/>
    <n v="2.2727272727272727E-4"/>
    <n v="9.5238095238095238E-4"/>
    <n v="0"/>
    <d v="2018-06-01T00:00:00"/>
    <d v="2018-06-29T00:00:00"/>
    <m/>
    <s v="Libro de Campo"/>
    <s v="Carlos Sangoquiza"/>
    <m/>
    <m/>
    <m/>
    <m/>
    <m/>
    <m/>
    <m/>
    <m/>
    <m/>
    <m/>
    <m/>
    <m/>
    <m/>
    <m/>
  </r>
  <r>
    <n v="111"/>
    <x v="0"/>
    <x v="0"/>
    <s v="Investigación"/>
    <s v="ID"/>
    <s v="PROGRAMA DE MAIZ"/>
    <s v="Rubro"/>
    <s v="Maíz"/>
    <x v="4"/>
    <s v="Incrementar Productividad"/>
    <s v="Manejo Integrado"/>
    <x v="4"/>
    <s v="R36"/>
    <s v="P04"/>
    <x v="24"/>
    <s v="1 informe de ensayos"/>
    <s v="evaluación de variables post cosecha"/>
    <s v="A03"/>
    <n v="0.02"/>
    <n v="2.2727272727272727E-4"/>
    <n v="9.5238095238095238E-4"/>
    <n v="0"/>
    <d v="2018-07-02T00:00:00"/>
    <d v="2018-07-31T00:00:00"/>
    <m/>
    <s v="Libro de Campo"/>
    <s v="Carlos Sangoquiza"/>
    <m/>
    <m/>
    <m/>
    <m/>
    <m/>
    <m/>
    <m/>
    <m/>
    <m/>
    <m/>
    <m/>
    <m/>
    <m/>
    <m/>
  </r>
  <r>
    <n v="112"/>
    <x v="0"/>
    <x v="0"/>
    <s v="Investigación"/>
    <s v="ID"/>
    <s v="PROGRAMA DE MAIZ"/>
    <s v="Rubro"/>
    <s v="Maíz"/>
    <x v="4"/>
    <s v="Incrementar Productividad"/>
    <s v="Manejo Integrado"/>
    <x v="4"/>
    <s v="R36"/>
    <s v="P04"/>
    <x v="24"/>
    <s v="1 informe de ensayos"/>
    <s v="elaboración de informe"/>
    <s v="A04"/>
    <n v="0.02"/>
    <n v="2.2727272727272727E-4"/>
    <n v="9.5238095238095238E-4"/>
    <n v="0"/>
    <d v="2018-12-03T00:00:00"/>
    <d v="2018-12-31T00:00:00"/>
    <m/>
    <s v="Libro de Campo"/>
    <s v="Carlos Sangoquiza"/>
    <m/>
    <m/>
    <m/>
    <m/>
    <m/>
    <m/>
    <m/>
    <m/>
    <m/>
    <m/>
    <m/>
    <m/>
    <m/>
    <m/>
  </r>
  <r>
    <n v="113"/>
    <x v="0"/>
    <x v="0"/>
    <s v="Investigación"/>
    <s v="ID"/>
    <s v="PROGRAMA DE MAIZ"/>
    <s v="Rubro"/>
    <s v="Maíz"/>
    <x v="4"/>
    <s v="No definida"/>
    <s v="No definida"/>
    <x v="4"/>
    <s v="R36"/>
    <s v="P05"/>
    <x v="25"/>
    <s v="3 publicaciones"/>
    <s v="Se elaborará 2 publicaciones indexadas "/>
    <s v="A01"/>
    <n v="0.03"/>
    <n v="3.4090909090909088E-4"/>
    <n v="1.4285714285714286E-3"/>
    <n v="0"/>
    <d v="2018-01-02T00:00:00"/>
    <d v="2018-12-31T00:00:00"/>
    <m/>
    <s v="2 publicaciones científicas"/>
    <s v="Carlos Yánez, Carlos Sangoquiza, José Luis Zambrano    "/>
    <m/>
    <m/>
    <m/>
    <m/>
    <m/>
    <m/>
    <m/>
    <m/>
    <m/>
    <m/>
    <m/>
    <m/>
    <m/>
    <m/>
  </r>
  <r>
    <n v="114"/>
    <x v="0"/>
    <x v="0"/>
    <s v="Investigación"/>
    <s v="ID"/>
    <s v="PROGRAMA DE MAIZ"/>
    <s v="Rubro"/>
    <s v="Maíz"/>
    <x v="4"/>
    <s v="No definida"/>
    <s v="No definida"/>
    <x v="4"/>
    <s v="R36"/>
    <s v="P05"/>
    <x v="25"/>
    <s v="3 publicaciones"/>
    <s v="Se elaborará una publicación técnica"/>
    <s v="A02"/>
    <n v="0.03"/>
    <n v="3.4090909090909088E-4"/>
    <n v="1.4285714285714286E-3"/>
    <n v="0"/>
    <d v="2018-01-02T00:00:00"/>
    <d v="2018-12-31T00:00:00"/>
    <m/>
    <s v="1 publicación técnica"/>
    <s v="Carlos Yánez, Carlos Sangoquiza, José Luis Zambrano, Marcelo Racines    "/>
    <m/>
    <m/>
    <m/>
    <m/>
    <m/>
    <m/>
    <m/>
    <m/>
    <m/>
    <m/>
    <m/>
    <m/>
    <m/>
    <m/>
  </r>
  <r>
    <n v="115"/>
    <x v="0"/>
    <x v="0"/>
    <s v="Investigación"/>
    <s v="ID"/>
    <s v="PNRT-PAPA"/>
    <s v="Rubro"/>
    <s v="Raíces y Tubérculos - Papa"/>
    <x v="5"/>
    <s v="Incrementar Productividad"/>
    <s v="Mejoramiento Genético"/>
    <x v="5"/>
    <s v="R39"/>
    <s v="P01"/>
    <x v="26"/>
    <s v="10 clones con resistencia/tolerancia a factores bióticos/abióticos y calidad"/>
    <s v="Establecimiento de los ensayos"/>
    <s v="A01"/>
    <n v="0.1"/>
    <n v="1.1363636363636365E-3"/>
    <n v="4.7619047619047623E-3"/>
    <n v="0"/>
    <d v="2018-01-02T00:00:00"/>
    <d v="2018-05-31T00:00:00"/>
    <m/>
    <s v="Libro de Campo"/>
    <s v="Jorge Rivadeneira/David Ortega"/>
    <m/>
    <m/>
    <m/>
    <m/>
    <m/>
    <m/>
    <m/>
    <m/>
    <m/>
    <m/>
    <m/>
    <m/>
    <m/>
    <m/>
  </r>
  <r>
    <n v="116"/>
    <x v="0"/>
    <x v="0"/>
    <s v="Investigación"/>
    <s v="ID"/>
    <s v="PNRT-PAPA"/>
    <s v="Rubro"/>
    <s v="Raíces y Tubérculos - Papa"/>
    <x v="5"/>
    <s v="Incrementar Productividad"/>
    <s v="Mejoramiento Genético"/>
    <x v="5"/>
    <s v="R39"/>
    <s v="P01"/>
    <x v="26"/>
    <s v="10 clones con resistencia/tolerancia a factores bióticos/abióticos y calidad"/>
    <s v="Registro de variables"/>
    <s v="A02"/>
    <n v="0.25"/>
    <n v="2.840909090909091E-3"/>
    <n v="1.1904761904761904E-2"/>
    <n v="0"/>
    <d v="2018-02-02T00:00:00"/>
    <d v="2018-10-30T00:00:00"/>
    <m/>
    <s v="Libro de Campo"/>
    <s v="Jorge Rivadeneira/Cecilia Monteros/David Ortega"/>
    <m/>
    <m/>
    <m/>
    <m/>
    <m/>
    <m/>
    <m/>
    <m/>
    <m/>
    <m/>
    <m/>
    <m/>
    <m/>
    <m/>
  </r>
  <r>
    <n v="117"/>
    <x v="0"/>
    <x v="0"/>
    <s v="Investigación"/>
    <s v="ID"/>
    <s v="PNRT-PAPA"/>
    <s v="Rubro"/>
    <s v="Raíces y Tubérculos - Papa"/>
    <x v="5"/>
    <s v="Incrementar Productividad"/>
    <s v="Mejoramiento Genético"/>
    <x v="5"/>
    <s v="R39"/>
    <s v="P01"/>
    <x v="26"/>
    <s v="10 clones con resistencia/tolerancia a factores bióticos/abióticos y calidad"/>
    <s v="Mantenimiento/cosecha ensayos"/>
    <s v="A03"/>
    <n v="0.2"/>
    <n v="2.2727272727272731E-3"/>
    <n v="9.5238095238095247E-3"/>
    <n v="0"/>
    <d v="2018-02-02T00:00:00"/>
    <d v="2018-10-30T00:00:00"/>
    <m/>
    <s v="Libro de Campo"/>
    <s v="David Ortega"/>
    <m/>
    <m/>
    <m/>
    <m/>
    <m/>
    <m/>
    <m/>
    <m/>
    <m/>
    <m/>
    <m/>
    <m/>
    <m/>
    <m/>
  </r>
  <r>
    <n v="118"/>
    <x v="0"/>
    <x v="0"/>
    <s v="Investigación"/>
    <s v="ID"/>
    <s v="PNRT-PAPA"/>
    <s v="Rubro"/>
    <s v="Raíces y Tubérculos - Papa"/>
    <x v="5"/>
    <s v="Incrementar Productividad"/>
    <s v="Mejoramiento Genético"/>
    <x v="5"/>
    <s v="R39"/>
    <s v="P01"/>
    <x v="26"/>
    <s v="10 clones con resistencia/tolerancia a factores bióticos/abióticos y calidad"/>
    <s v="Elaboración de informe"/>
    <s v="A04"/>
    <n v="0.05"/>
    <n v="5.6818181818181826E-4"/>
    <n v="2.3809523809523812E-3"/>
    <n v="0"/>
    <d v="2018-11-01T00:00:00"/>
    <d v="2018-12-01T00:00:00"/>
    <m/>
    <s v="Informe técnico"/>
    <s v="Xavier Cuesta/Jorge Rivadeneira/Cecilia Monteros"/>
    <m/>
    <m/>
    <m/>
    <m/>
    <m/>
    <m/>
    <m/>
    <m/>
    <m/>
    <m/>
    <m/>
    <m/>
    <m/>
    <m/>
  </r>
  <r>
    <n v="119"/>
    <x v="0"/>
    <x v="0"/>
    <s v="Investigación"/>
    <s v="ID"/>
    <s v="PNRT-PAPA"/>
    <s v="Rubro"/>
    <s v="Raíces y Tubérculos - Papa"/>
    <x v="5"/>
    <s v="Manejo y Conservación"/>
    <s v="Recursos Genéticos"/>
    <x v="5"/>
    <s v="R39"/>
    <s v="P02"/>
    <x v="27"/>
    <s v="Semilla de fitomejorador de clones"/>
    <s v="Establecimiento de parcelas/semilleros de multiplicación"/>
    <s v="A01"/>
    <n v="0.1"/>
    <n v="1.1363636363636365E-3"/>
    <n v="4.7619047619047623E-3"/>
    <n v="0"/>
    <d v="2018-01-02T00:00:00"/>
    <d v="2018-04-01T00:00:00"/>
    <m/>
    <s v="Informe técnico"/>
    <s v="Cecilia Monteros/David Ortega"/>
    <m/>
    <m/>
    <m/>
    <m/>
    <m/>
    <m/>
    <m/>
    <m/>
    <m/>
    <m/>
    <m/>
    <m/>
    <m/>
    <m/>
  </r>
  <r>
    <n v="120"/>
    <x v="0"/>
    <x v="0"/>
    <s v="Investigación"/>
    <s v="ID"/>
    <s v="PNRT-PAPA"/>
    <s v="Rubro"/>
    <s v="Raíces y Tubérculos - Papa"/>
    <x v="5"/>
    <s v="Manejo y Conservación"/>
    <s v="Recursos Genéticos"/>
    <x v="5"/>
    <s v="R39"/>
    <s v="P02"/>
    <x v="27"/>
    <s v="Semilla de fitomejorador de clones"/>
    <s v="Mantenimiento/cosecha"/>
    <s v="A02"/>
    <n v="0.1"/>
    <n v="1.1363636363636365E-3"/>
    <n v="4.7619047619047623E-3"/>
    <n v="0"/>
    <d v="2018-02-01T00:00:00"/>
    <d v="2018-10-01T00:00:00"/>
    <m/>
    <s v="Informe técnico"/>
    <s v="David Ortega"/>
    <m/>
    <m/>
    <m/>
    <m/>
    <m/>
    <m/>
    <m/>
    <m/>
    <m/>
    <m/>
    <m/>
    <m/>
    <m/>
    <m/>
  </r>
  <r>
    <n v="121"/>
    <x v="0"/>
    <x v="0"/>
    <s v="Investigación"/>
    <s v="ID"/>
    <s v="PNRT-PAPA"/>
    <s v="Rubro"/>
    <s v="Raíces y Tubérculos - Papa"/>
    <x v="5"/>
    <s v="Manejo y Conservación"/>
    <s v="Recursos Genéticos"/>
    <x v="5"/>
    <s v="R39"/>
    <s v="P02"/>
    <x v="27"/>
    <s v="Semilla de fitomejorador de clones"/>
    <s v="Elaboración del informe"/>
    <s v="A03"/>
    <n v="0.1"/>
    <n v="1.1363636363636365E-3"/>
    <n v="4.7619047619047623E-3"/>
    <n v="0"/>
    <d v="2018-11-01T00:00:00"/>
    <d v="2018-11-30T00:00:00"/>
    <m/>
    <s v="Informe técnico"/>
    <s v="Cecilia Monteros/David Ortega"/>
    <m/>
    <m/>
    <m/>
    <m/>
    <m/>
    <m/>
    <m/>
    <m/>
    <m/>
    <m/>
    <m/>
    <m/>
    <m/>
    <m/>
  </r>
  <r>
    <n v="122"/>
    <x v="0"/>
    <x v="0"/>
    <s v="Investigación"/>
    <s v="ID"/>
    <s v="PNRT-PAPA"/>
    <s v="Rubro"/>
    <s v="Raíces y Tubérculos - Papa"/>
    <x v="5"/>
    <s v="Incrementar Productividad"/>
    <s v="No definida"/>
    <x v="5"/>
    <s v="R39"/>
    <s v="P03"/>
    <x v="28"/>
    <s v="1 publicación técnica/científica"/>
    <s v="Sistematización y análisis de la información"/>
    <s v="A01"/>
    <n v="0.02"/>
    <n v="2.2727272727272727E-4"/>
    <n v="9.5238095238095238E-4"/>
    <n v="0"/>
    <d v="2018-04-01T00:00:00"/>
    <d v="2018-04-30T00:00:00"/>
    <m/>
    <s v="Libro de Campo"/>
    <s v="Jorge Rivadeneira/Cecilia Monteros"/>
    <m/>
    <m/>
    <m/>
    <m/>
    <m/>
    <m/>
    <m/>
    <m/>
    <m/>
    <m/>
    <m/>
    <m/>
    <m/>
    <m/>
  </r>
  <r>
    <n v="123"/>
    <x v="0"/>
    <x v="0"/>
    <s v="Investigación"/>
    <s v="ID"/>
    <s v="PNRT-PAPA"/>
    <s v="Rubro"/>
    <s v="Raíces y Tubérculos - Papa"/>
    <x v="5"/>
    <s v="Incrementar Productividad"/>
    <s v="No definida"/>
    <x v="5"/>
    <s v="R39"/>
    <s v="P03"/>
    <x v="28"/>
    <s v="1 publicación técnica/científica"/>
    <s v="Escritura/Revisión de la publicación"/>
    <s v="A02"/>
    <n v="0.04"/>
    <n v="4.5454545454545455E-4"/>
    <n v="1.9047619047619048E-3"/>
    <n v="0"/>
    <d v="2018-05-01T00:00:00"/>
    <d v="2018-06-30T00:00:00"/>
    <m/>
    <s v="Borrador Resumen"/>
    <s v="Xavier Cuesta/Jorge Rivadeneira/Cecilia Monteros"/>
    <m/>
    <m/>
    <m/>
    <m/>
    <m/>
    <m/>
    <m/>
    <m/>
    <m/>
    <m/>
    <m/>
    <m/>
    <m/>
    <m/>
  </r>
  <r>
    <n v="124"/>
    <x v="0"/>
    <x v="0"/>
    <s v="Investigación"/>
    <s v="ID"/>
    <s v="PNRT-PAPA"/>
    <s v="Rubro"/>
    <s v="Raíces y Tubérculos - Papa"/>
    <x v="5"/>
    <s v="Incrementar Productividad"/>
    <s v="No definida"/>
    <x v="5"/>
    <s v="R39"/>
    <s v="P03"/>
    <x v="28"/>
    <s v="1 publicación técnica/científica"/>
    <s v="Envío/presentación de la publicación en sitios especializados/eventos científicos"/>
    <s v="A03"/>
    <n v="0.04"/>
    <n v="4.5454545454545455E-4"/>
    <n v="1.9047619047619048E-3"/>
    <n v="0"/>
    <d v="2018-07-01T00:00:00"/>
    <d v="2018-11-20T00:00:00"/>
    <m/>
    <s v="Resumen-Certificado"/>
    <s v="Xavier Cuesta/Jorge Rivadeneira/Cecilia Monteros"/>
    <m/>
    <m/>
    <m/>
    <m/>
    <m/>
    <m/>
    <m/>
    <m/>
    <m/>
    <m/>
    <m/>
    <m/>
    <m/>
    <m/>
  </r>
  <r>
    <n v="125"/>
    <x v="0"/>
    <x v="0"/>
    <s v="Investigación"/>
    <s v="ID"/>
    <s v="PROGRAMA DE LEGUMINOSAS Y GRANOS ANDINOS"/>
    <s v="Rubro"/>
    <s v="Leguminosas y Granos Andinos"/>
    <x v="6"/>
    <s v="Incrementar Productividad"/>
    <s v="Mejoramiento Genético"/>
    <x v="6"/>
    <s v="R35"/>
    <s v="P01"/>
    <x v="29"/>
    <s v="Líneas de quinua en diferentes filiales seleccionadas "/>
    <s v="Manejo agronómico (desyerba, aporque, control fitosanitario)"/>
    <s v="A01"/>
    <n v="0.04"/>
    <n v="4.5454545454545455E-4"/>
    <n v="1.9047619047619048E-3"/>
    <n v="0"/>
    <d v="2018-01-15T00:00:00"/>
    <d v="2018-08-31T00:00:00"/>
    <m/>
    <s v="Libro de Campo"/>
    <s v="Laura Vega"/>
    <m/>
    <m/>
    <m/>
    <m/>
    <m/>
    <m/>
    <m/>
    <m/>
    <m/>
    <m/>
    <m/>
    <m/>
    <m/>
    <m/>
  </r>
  <r>
    <n v="126"/>
    <x v="0"/>
    <x v="0"/>
    <s v="Investigación"/>
    <s v="ID"/>
    <s v="PROGRAMA DE LEGUMINOSAS Y GRANOS ANDINOS"/>
    <s v="Rubro"/>
    <s v="Leguminosas y Granos Andinos"/>
    <x v="6"/>
    <s v="Incrementar Productividad"/>
    <s v="Mejoramiento Genético"/>
    <x v="6"/>
    <s v="R35"/>
    <s v="P01"/>
    <x v="29"/>
    <s v="Líneas de quinua en diferentes filiales seleccionadas "/>
    <s v="Evaluación de variables en campo (mensual)"/>
    <s v="A02"/>
    <n v="7.0000000000000007E-2"/>
    <n v="7.9545454545454548E-4"/>
    <n v="3.3333333333333335E-3"/>
    <n v="0"/>
    <d v="2018-03-01T00:00:00"/>
    <d v="2018-07-31T00:00:00"/>
    <m/>
    <s v="Libro de Campo"/>
    <s v="Ángel Murillo"/>
    <m/>
    <m/>
    <m/>
    <m/>
    <m/>
    <m/>
    <m/>
    <m/>
    <m/>
    <m/>
    <m/>
    <m/>
    <m/>
    <m/>
  </r>
  <r>
    <n v="127"/>
    <x v="0"/>
    <x v="0"/>
    <s v="Investigación"/>
    <s v="ID"/>
    <s v="PROGRAMA DE LEGUMINOSAS Y GRANOS ANDINOS"/>
    <s v="Rubro"/>
    <s v="Leguminosas y Granos Andinos"/>
    <x v="6"/>
    <s v="Incrementar Productividad"/>
    <s v="Mejoramiento Genético"/>
    <x v="6"/>
    <s v="R35"/>
    <s v="P01"/>
    <x v="29"/>
    <s v="Líneas de quinua en diferentes filiales seleccionadas "/>
    <s v="Evaluación de variables en grano (a la cosecha)"/>
    <s v="A03"/>
    <n v="7.0000000000000007E-2"/>
    <n v="7.9545454545454548E-4"/>
    <n v="3.3333333333333335E-3"/>
    <n v="0"/>
    <d v="2018-09-01T00:00:00"/>
    <d v="2018-10-15T00:00:00"/>
    <m/>
    <s v="Libro de Campo"/>
    <s v="Ángel Murillo"/>
    <m/>
    <m/>
    <m/>
    <m/>
    <m/>
    <m/>
    <m/>
    <m/>
    <m/>
    <m/>
    <m/>
    <m/>
    <m/>
    <m/>
  </r>
  <r>
    <n v="128"/>
    <x v="0"/>
    <x v="0"/>
    <s v="Investigación"/>
    <s v="ID"/>
    <s v="PROGRAMA DE LEGUMINOSAS Y GRANOS ANDINOS"/>
    <s v="Rubro"/>
    <s v="Leguminosas y Granos Andinos"/>
    <x v="6"/>
    <s v="Incrementar Productividad"/>
    <s v="Mejoramiento Genético"/>
    <x v="6"/>
    <s v="R35"/>
    <s v="P01"/>
    <x v="29"/>
    <s v="Líneas de quinua en diferentes filiales seleccionadas "/>
    <s v="Elaboración del Informe"/>
    <s v="A04"/>
    <n v="0.02"/>
    <n v="2.2727272727272727E-4"/>
    <n v="9.5238095238095238E-4"/>
    <n v="0"/>
    <d v="2018-11-04T00:00:00"/>
    <d v="2018-11-30T00:00:00"/>
    <m/>
    <s v="Informe Final"/>
    <s v="Nelson Mazón"/>
    <m/>
    <m/>
    <m/>
    <m/>
    <m/>
    <m/>
    <m/>
    <m/>
    <m/>
    <m/>
    <m/>
    <m/>
    <m/>
    <m/>
  </r>
  <r>
    <n v="129"/>
    <x v="0"/>
    <x v="0"/>
    <s v="Investigación"/>
    <s v="ID"/>
    <s v="PROGRAMA DE LEGUMINOSAS Y GRANOS ANDINOS"/>
    <s v="Rubro"/>
    <s v="Leguminosas y Granos Andinos"/>
    <x v="6"/>
    <s v="Incrementar Productividad"/>
    <s v="Mejoramiento Genético"/>
    <x v="6"/>
    <s v="R35"/>
    <s v="P02"/>
    <x v="30"/>
    <s v="Líneas promisorias de quinua seleccionadas"/>
    <s v="Manejo agronómico (desyerba, aporque, control fitosanitario)"/>
    <s v="A01"/>
    <n v="0.03"/>
    <n v="3.4090909090909088E-4"/>
    <n v="1.4285714285714286E-3"/>
    <n v="0"/>
    <d v="2018-01-15T00:00:00"/>
    <d v="2018-09-30T00:00:00"/>
    <m/>
    <s v="Libro de Campo"/>
    <s v="Fausto Yumisaca"/>
    <m/>
    <m/>
    <m/>
    <m/>
    <m/>
    <m/>
    <m/>
    <m/>
    <m/>
    <m/>
    <m/>
    <m/>
    <m/>
    <m/>
  </r>
  <r>
    <n v="130"/>
    <x v="0"/>
    <x v="0"/>
    <s v="Investigación"/>
    <s v="ID"/>
    <s v="PROGRAMA DE LEGUMINOSAS Y GRANOS ANDINOS"/>
    <s v="Rubro"/>
    <s v="Leguminosas y Granos Andinos"/>
    <x v="6"/>
    <s v="Incrementar Productividad"/>
    <s v="Mejoramiento Genético"/>
    <x v="6"/>
    <s v="R35"/>
    <s v="P02"/>
    <x v="30"/>
    <s v="Líneas promisorias de quinua seleccionadas"/>
    <s v="Evaluación de variables en campo (mensual)"/>
    <s v="A02"/>
    <n v="0.05"/>
    <n v="5.6818181818181826E-4"/>
    <n v="2.3809523809523812E-3"/>
    <n v="0"/>
    <d v="2018-03-15T00:00:00"/>
    <d v="2018-08-31T00:00:00"/>
    <m/>
    <s v="Libro de Campo"/>
    <s v="Nelson Mazón"/>
    <m/>
    <m/>
    <m/>
    <m/>
    <m/>
    <m/>
    <m/>
    <m/>
    <m/>
    <m/>
    <m/>
    <m/>
    <m/>
    <m/>
  </r>
  <r>
    <n v="131"/>
    <x v="0"/>
    <x v="0"/>
    <s v="Investigación"/>
    <s v="ID"/>
    <s v="PROGRAMA DE LEGUMINOSAS Y GRANOS ANDINOS"/>
    <s v="Rubro"/>
    <s v="Leguminosas y Granos Andinos"/>
    <x v="6"/>
    <s v="Incrementar Productividad"/>
    <s v="Mejoramiento Genético"/>
    <x v="6"/>
    <s v="R35"/>
    <s v="P02"/>
    <x v="30"/>
    <s v="Líneas promisorias de quinua seleccionadas"/>
    <s v="Evaluación de variables en grano (a la cosecha)"/>
    <s v="A03"/>
    <n v="0.05"/>
    <n v="5.6818181818181826E-4"/>
    <n v="2.3809523809523812E-3"/>
    <n v="0"/>
    <d v="2018-09-15T00:00:00"/>
    <d v="2018-10-31T00:00:00"/>
    <m/>
    <s v="Libro de Campo"/>
    <s v="Nelson Mazón"/>
    <m/>
    <m/>
    <m/>
    <m/>
    <m/>
    <m/>
    <m/>
    <m/>
    <m/>
    <m/>
    <m/>
    <m/>
    <m/>
    <m/>
  </r>
  <r>
    <n v="132"/>
    <x v="0"/>
    <x v="0"/>
    <s v="Investigación"/>
    <s v="ID"/>
    <s v="PROGRAMA DE LEGUMINOSAS Y GRANOS ANDINOS"/>
    <s v="Rubro"/>
    <s v="Leguminosas y Granos Andinos"/>
    <x v="6"/>
    <s v="Incrementar Productividad"/>
    <s v="Mejoramiento Genético"/>
    <x v="6"/>
    <s v="R35"/>
    <s v="P02"/>
    <x v="30"/>
    <s v="Líneas promisorias de quinua seleccionadas"/>
    <s v="Evaluaciones participativas (planta y grano)"/>
    <s v="A04"/>
    <n v="0.05"/>
    <n v="5.6818181818181826E-4"/>
    <n v="2.3809523809523812E-3"/>
    <n v="0"/>
    <d v="2018-06-15T00:00:00"/>
    <d v="2018-10-31T00:00:00"/>
    <m/>
    <s v="Libro de Campo"/>
    <s v="Fausto Yumisaca"/>
    <m/>
    <m/>
    <m/>
    <m/>
    <m/>
    <m/>
    <m/>
    <m/>
    <m/>
    <m/>
    <m/>
    <m/>
    <m/>
    <m/>
  </r>
  <r>
    <n v="133"/>
    <x v="0"/>
    <x v="0"/>
    <s v="Investigación"/>
    <s v="ID"/>
    <s v="PROGRAMA DE LEGUMINOSAS Y GRANOS ANDINOS"/>
    <s v="Rubro"/>
    <s v="Leguminosas y Granos Andinos"/>
    <x v="6"/>
    <s v="Incrementar Productividad"/>
    <s v="Mejoramiento Genético"/>
    <x v="6"/>
    <s v="R35"/>
    <s v="P02"/>
    <x v="30"/>
    <s v="Líneas promisorias de quinua seleccionadas"/>
    <s v="Elaboración del Informe"/>
    <s v="A05"/>
    <n v="0.02"/>
    <n v="2.2727272727272727E-4"/>
    <n v="9.5238095238095238E-4"/>
    <n v="0"/>
    <d v="2018-11-04T00:00:00"/>
    <d v="2018-12-15T00:00:00"/>
    <m/>
    <s v="Informe Final"/>
    <s v="Nelson Mazón"/>
    <m/>
    <m/>
    <m/>
    <m/>
    <m/>
    <m/>
    <m/>
    <m/>
    <m/>
    <m/>
    <m/>
    <m/>
    <m/>
    <m/>
  </r>
  <r>
    <n v="134"/>
    <x v="0"/>
    <x v="0"/>
    <s v="Investigación"/>
    <s v="ID"/>
    <s v="PROGRAMA DE LEGUMINOSAS Y GRANOS ANDINOS"/>
    <s v="Rubro"/>
    <s v="Leguminosas y Granos Andinos"/>
    <x v="6"/>
    <s v="Incrementar Productividad"/>
    <s v="Mejoramiento Genético"/>
    <x v="6"/>
    <s v="R35"/>
    <s v="P03"/>
    <x v="31"/>
    <s v="Líneas de arveja seleccionadas"/>
    <s v="Manejo agronómico (desyerba, aporque, control fitosanitario)"/>
    <s v="A01"/>
    <n v="5.0000000000000001E-3"/>
    <n v="5.6818181818181818E-5"/>
    <n v="2.380952380952381E-4"/>
    <n v="0"/>
    <d v="2018-04-01T00:00:00"/>
    <d v="2018-09-30T00:00:00"/>
    <m/>
    <s v="Libro de Campo"/>
    <s v="Laura Vega"/>
    <m/>
    <m/>
    <m/>
    <m/>
    <m/>
    <m/>
    <m/>
    <m/>
    <m/>
    <m/>
    <m/>
    <m/>
    <m/>
    <m/>
  </r>
  <r>
    <n v="135"/>
    <x v="0"/>
    <x v="0"/>
    <s v="Investigación"/>
    <s v="ID"/>
    <s v="PROGRAMA DE LEGUMINOSAS Y GRANOS ANDINOS"/>
    <s v="Rubro"/>
    <s v="Leguminosas y Granos Andinos"/>
    <x v="6"/>
    <s v="Incrementar Productividad"/>
    <s v="Mejoramiento Genético"/>
    <x v="6"/>
    <s v="R35"/>
    <s v="P03"/>
    <x v="31"/>
    <s v="Líneas de arveja seleccionadas"/>
    <s v="Evaluación de variables en campo (mensual)"/>
    <s v="A02"/>
    <n v="0.02"/>
    <n v="2.2727272727272727E-4"/>
    <n v="9.5238095238095238E-4"/>
    <n v="0"/>
    <d v="2018-05-02T00:00:00"/>
    <d v="2018-09-15T00:00:00"/>
    <m/>
    <s v="Libro de Campo"/>
    <s v="Diego Rodríguez"/>
    <m/>
    <m/>
    <m/>
    <m/>
    <m/>
    <m/>
    <m/>
    <m/>
    <m/>
    <m/>
    <m/>
    <m/>
    <m/>
    <m/>
  </r>
  <r>
    <n v="136"/>
    <x v="0"/>
    <x v="0"/>
    <s v="Investigación"/>
    <s v="ID"/>
    <s v="PROGRAMA DE LEGUMINOSAS Y GRANOS ANDINOS"/>
    <s v="Rubro"/>
    <s v="Leguminosas y Granos Andinos"/>
    <x v="6"/>
    <s v="Incrementar Productividad"/>
    <s v="Mejoramiento Genético"/>
    <x v="6"/>
    <s v="R35"/>
    <s v="P03"/>
    <x v="31"/>
    <s v="Líneas de arveja seleccionadas"/>
    <s v="Evaluación de variables en grano seco (a la cosecha)"/>
    <s v="A03"/>
    <n v="0.02"/>
    <n v="2.2727272727272727E-4"/>
    <n v="9.5238095238095238E-4"/>
    <n v="0"/>
    <d v="2018-10-01T00:00:00"/>
    <d v="2018-10-31T00:00:00"/>
    <m/>
    <s v="Libro de Campo"/>
    <s v="Diego Rodríguez"/>
    <m/>
    <m/>
    <m/>
    <m/>
    <m/>
    <m/>
    <m/>
    <m/>
    <m/>
    <m/>
    <m/>
    <m/>
    <m/>
    <m/>
  </r>
  <r>
    <n v="137"/>
    <x v="0"/>
    <x v="0"/>
    <s v="Investigación"/>
    <s v="ID"/>
    <s v="PROGRAMA DE LEGUMINOSAS Y GRANOS ANDINOS"/>
    <s v="Rubro"/>
    <s v="Leguminosas y Granos Andinos"/>
    <x v="6"/>
    <s v="Incrementar Productividad"/>
    <s v="Mejoramiento Genético"/>
    <x v="6"/>
    <s v="R35"/>
    <s v="P03"/>
    <x v="31"/>
    <s v="Líneas de arveja seleccionadas"/>
    <s v="Elaboración del Informe"/>
    <s v="A04"/>
    <n v="5.0000000000000001E-3"/>
    <n v="5.6818181818181818E-5"/>
    <n v="2.380952380952381E-4"/>
    <n v="0"/>
    <d v="2018-11-04T00:00:00"/>
    <d v="2018-11-30T00:00:00"/>
    <m/>
    <s v="Informe Final"/>
    <s v="Nelson Mazón"/>
    <m/>
    <m/>
    <m/>
    <m/>
    <m/>
    <m/>
    <m/>
    <m/>
    <m/>
    <m/>
    <m/>
    <m/>
    <m/>
    <m/>
  </r>
  <r>
    <n v="138"/>
    <x v="0"/>
    <x v="0"/>
    <s v="Investigación"/>
    <s v="ID"/>
    <s v="PROGRAMA DE LEGUMINOSAS Y GRANOS ANDINOS"/>
    <s v="Rubro"/>
    <s v="Leguminosas y Granos Andinos"/>
    <x v="6"/>
    <s v="Incrementar Productividad"/>
    <s v="Mejoramiento Genético"/>
    <x v="6"/>
    <s v="R35"/>
    <s v="P04"/>
    <x v="32"/>
    <s v="Líneas de haba seleccionadas"/>
    <s v="Manejo agronómico (desyerba, aporque, control fitosanitario)"/>
    <s v="A01"/>
    <n v="5.0000000000000001E-3"/>
    <n v="5.6818181818181818E-5"/>
    <n v="2.380952380952381E-4"/>
    <n v="0"/>
    <d v="2018-01-15T00:00:00"/>
    <d v="2018-09-30T00:00:00"/>
    <m/>
    <s v="Libro de Campo"/>
    <s v="Laura Vega"/>
    <m/>
    <m/>
    <m/>
    <m/>
    <m/>
    <m/>
    <m/>
    <m/>
    <m/>
    <m/>
    <m/>
    <m/>
    <m/>
    <m/>
  </r>
  <r>
    <n v="139"/>
    <x v="0"/>
    <x v="0"/>
    <s v="Investigación"/>
    <s v="ID"/>
    <s v="PROGRAMA DE LEGUMINOSAS Y GRANOS ANDINOS"/>
    <s v="Rubro"/>
    <s v="Leguminosas y Granos Andinos"/>
    <x v="6"/>
    <s v="Incrementar Productividad"/>
    <s v="Mejoramiento Genético"/>
    <x v="6"/>
    <s v="R35"/>
    <s v="P04"/>
    <x v="32"/>
    <s v="Líneas de haba seleccionadas"/>
    <s v="Evaluación de variables en campo (mensual)"/>
    <s v="A02"/>
    <n v="0.02"/>
    <n v="2.2727272727272727E-4"/>
    <n v="9.5238095238095238E-4"/>
    <n v="0"/>
    <d v="2018-03-01T00:00:00"/>
    <d v="2018-09-15T00:00:00"/>
    <m/>
    <s v="Libro de Campo"/>
    <s v="Ángel Murillo"/>
    <m/>
    <m/>
    <m/>
    <m/>
    <m/>
    <m/>
    <m/>
    <m/>
    <m/>
    <m/>
    <m/>
    <m/>
    <m/>
    <m/>
  </r>
  <r>
    <n v="140"/>
    <x v="0"/>
    <x v="0"/>
    <s v="Investigación"/>
    <s v="ID"/>
    <s v="PROGRAMA DE LEGUMINOSAS Y GRANOS ANDINOS"/>
    <s v="Rubro"/>
    <s v="Leguminosas y Granos Andinos"/>
    <x v="6"/>
    <s v="Incrementar Productividad"/>
    <s v="Mejoramiento Genético"/>
    <x v="6"/>
    <s v="R35"/>
    <s v="P04"/>
    <x v="32"/>
    <s v="Líneas de haba seleccionadas"/>
    <s v="Evaluación de variables en grano seco (a la cosecha)"/>
    <s v="A03"/>
    <n v="0.02"/>
    <n v="2.2727272727272727E-4"/>
    <n v="9.5238095238095238E-4"/>
    <n v="0"/>
    <d v="2018-10-01T00:00:00"/>
    <d v="2018-10-30T00:00:00"/>
    <m/>
    <s v="Libro de Campo"/>
    <s v="Ángel Murillo"/>
    <m/>
    <m/>
    <m/>
    <m/>
    <m/>
    <m/>
    <m/>
    <m/>
    <m/>
    <m/>
    <m/>
    <m/>
    <m/>
    <m/>
  </r>
  <r>
    <n v="141"/>
    <x v="0"/>
    <x v="0"/>
    <s v="Investigación"/>
    <s v="ID"/>
    <s v="PROGRAMA DE LEGUMINOSAS Y GRANOS ANDINOS"/>
    <s v="Rubro"/>
    <s v="Leguminosas y Granos Andinos"/>
    <x v="6"/>
    <s v="Incrementar Productividad"/>
    <s v="Mejoramiento Genético"/>
    <x v="6"/>
    <s v="R35"/>
    <s v="P04"/>
    <x v="32"/>
    <s v="Líneas de haba seleccionadas"/>
    <s v="Elaboración del Informe"/>
    <s v="A04"/>
    <n v="5.0000000000000001E-3"/>
    <n v="5.6818181818181818E-5"/>
    <n v="2.380952380952381E-4"/>
    <n v="0"/>
    <d v="2018-11-15T00:00:00"/>
    <d v="2018-12-15T00:00:00"/>
    <m/>
    <s v="Libro de Campo"/>
    <s v="Nelson Mazón"/>
    <m/>
    <m/>
    <m/>
    <m/>
    <m/>
    <m/>
    <m/>
    <m/>
    <m/>
    <m/>
    <m/>
    <m/>
    <m/>
    <m/>
  </r>
  <r>
    <n v="142"/>
    <x v="0"/>
    <x v="0"/>
    <s v="Investigación"/>
    <s v="ID"/>
    <s v="PROGRAMA DE LEGUMINOSAS Y GRANOS ANDINOS"/>
    <s v="Rubro"/>
    <s v="Leguminosas y Granos Andinos"/>
    <x v="7"/>
    <s v="Producción de Semillas"/>
    <s v="Producción de Semillas"/>
    <x v="6"/>
    <s v="R35"/>
    <s v="P05"/>
    <x v="33"/>
    <s v="kg de semilla genética obtenida"/>
    <s v="Manejo agronómico (desyerba, aporque, control fitosanitario)"/>
    <s v="A01"/>
    <n v="0.03"/>
    <n v="3.4090909090909088E-4"/>
    <n v="1.4285714285714286E-3"/>
    <n v="0"/>
    <d v="2017-12-15T00:00:00"/>
    <d v="2018-09-30T00:00:00"/>
    <m/>
    <s v="Libro de Campo"/>
    <s v="Laura Vega"/>
    <m/>
    <m/>
    <m/>
    <m/>
    <m/>
    <m/>
    <m/>
    <m/>
    <m/>
    <m/>
    <m/>
    <m/>
    <m/>
    <m/>
  </r>
  <r>
    <n v="143"/>
    <x v="0"/>
    <x v="0"/>
    <s v="Investigación"/>
    <s v="ID"/>
    <s v="PROGRAMA DE LEGUMINOSAS Y GRANOS ANDINOS"/>
    <s v="Rubro"/>
    <s v="Leguminosas y Granos Andinos"/>
    <x v="7"/>
    <s v="Producción de Semillas"/>
    <s v="Producción de Semillas"/>
    <x v="6"/>
    <s v="R35"/>
    <s v="P05"/>
    <x v="33"/>
    <s v="kg de semilla genética obtenida"/>
    <s v="Cosecha, trilla, secado y selección de grano"/>
    <s v="A02"/>
    <n v="0.01"/>
    <n v="1.1363636363636364E-4"/>
    <n v="4.7619047619047619E-4"/>
    <n v="0"/>
    <d v="2018-07-01T00:00:00"/>
    <d v="2018-10-31T00:00:00"/>
    <m/>
    <s v="Libro de Campo"/>
    <s v="Laura Vega"/>
    <m/>
    <m/>
    <m/>
    <m/>
    <m/>
    <m/>
    <m/>
    <m/>
    <m/>
    <m/>
    <m/>
    <m/>
    <m/>
    <m/>
  </r>
  <r>
    <n v="144"/>
    <x v="0"/>
    <x v="0"/>
    <s v="Investigación"/>
    <s v="ID"/>
    <s v="PROGRAMA DE LEGUMINOSAS Y GRANOS ANDINOS"/>
    <s v="Rubro"/>
    <s v="Leguminosas y Granos Andinos"/>
    <x v="7"/>
    <s v="Producción de Semillas"/>
    <s v="Producción de Semillas"/>
    <x v="6"/>
    <s v="R35"/>
    <s v="P05"/>
    <x v="33"/>
    <s v="kg de semilla genética obtenida"/>
    <s v="Elaboración del Informe"/>
    <s v="A03"/>
    <n v="0.01"/>
    <n v="1.1363636363636364E-4"/>
    <n v="4.7619047619047619E-4"/>
    <n v="0"/>
    <d v="2018-11-15T00:00:00"/>
    <d v="2018-12-15T00:00:00"/>
    <m/>
    <s v="Informe Final"/>
    <s v="Nelson Mazón"/>
    <m/>
    <m/>
    <m/>
    <m/>
    <m/>
    <m/>
    <m/>
    <m/>
    <m/>
    <m/>
    <m/>
    <m/>
    <m/>
    <m/>
  </r>
  <r>
    <n v="145"/>
    <x v="0"/>
    <x v="0"/>
    <s v="Investigación"/>
    <s v="ID"/>
    <s v="PROGRAMA DE LEGUMINOSAS Y GRANOS ANDINOS"/>
    <s v="Rubro"/>
    <s v="Leguminosas y Granos Andinos"/>
    <x v="6"/>
    <s v="Incrementar Productividad"/>
    <s v="Manejo Integrado"/>
    <x v="6"/>
    <s v="R35"/>
    <s v="P06"/>
    <x v="34"/>
    <s v="Recomendación de manejo del cultivo del chocho"/>
    <s v="Manejo agronómico (desyerba, aporque, control fitosanitario)"/>
    <s v="A01"/>
    <n v="5.0000000000000001E-3"/>
    <n v="5.6818181818181818E-5"/>
    <n v="2.380952380952381E-4"/>
    <n v="0"/>
    <d v="2018-01-15T00:00:00"/>
    <d v="2018-10-31T00:00:00"/>
    <m/>
    <s v="Libro de Campo"/>
    <s v="Laura Vega"/>
    <m/>
    <m/>
    <m/>
    <m/>
    <m/>
    <m/>
    <m/>
    <m/>
    <m/>
    <m/>
    <m/>
    <m/>
    <m/>
    <m/>
  </r>
  <r>
    <n v="146"/>
    <x v="0"/>
    <x v="0"/>
    <s v="Investigación"/>
    <s v="ID"/>
    <s v="PROGRAMA DE LEGUMINOSAS Y GRANOS ANDINOS"/>
    <s v="Rubro"/>
    <s v="Leguminosas y Granos Andinos"/>
    <x v="6"/>
    <s v="Incrementar Productividad"/>
    <s v="Manejo Integrado"/>
    <x v="6"/>
    <s v="R35"/>
    <s v="P06"/>
    <x v="34"/>
    <s v="Recomendación de manejo del cultivo del chocho"/>
    <s v="Evaluación de variables en campo (mensual)"/>
    <s v="A02"/>
    <n v="0.02"/>
    <n v="2.2727272727272727E-4"/>
    <n v="9.5238095238095238E-4"/>
    <n v="0"/>
    <d v="2018-03-01T00:00:00"/>
    <d v="2018-10-31T00:00:00"/>
    <m/>
    <s v="Libro de Campo"/>
    <s v="Diego Rodríguez"/>
    <m/>
    <m/>
    <m/>
    <m/>
    <m/>
    <m/>
    <m/>
    <m/>
    <m/>
    <m/>
    <m/>
    <m/>
    <m/>
    <m/>
  </r>
  <r>
    <n v="147"/>
    <x v="0"/>
    <x v="0"/>
    <s v="Investigación"/>
    <s v="ID"/>
    <s v="PROGRAMA DE LEGUMINOSAS Y GRANOS ANDINOS"/>
    <s v="Rubro"/>
    <s v="Leguminosas y Granos Andinos"/>
    <x v="6"/>
    <s v="Incrementar Productividad"/>
    <s v="Manejo Integrado"/>
    <x v="6"/>
    <s v="R35"/>
    <s v="P06"/>
    <x v="34"/>
    <s v="Recomendación de manejo del cultivo del chocho"/>
    <s v="Evaluación de variables en grano (a la cosecha)"/>
    <s v="A03"/>
    <n v="0.02"/>
    <n v="2.2727272727272727E-4"/>
    <n v="9.5238095238095238E-4"/>
    <n v="0"/>
    <d v="2018-11-04T00:00:00"/>
    <d v="2018-11-30T00:00:00"/>
    <m/>
    <s v="Libro de Campo"/>
    <s v="Diego Rodríguez"/>
    <m/>
    <m/>
    <m/>
    <m/>
    <m/>
    <m/>
    <m/>
    <m/>
    <m/>
    <m/>
    <m/>
    <m/>
    <m/>
    <m/>
  </r>
  <r>
    <n v="148"/>
    <x v="0"/>
    <x v="0"/>
    <s v="Investigación"/>
    <s v="ID"/>
    <s v="PROGRAMA DE LEGUMINOSAS Y GRANOS ANDINOS"/>
    <s v="Rubro"/>
    <s v="Leguminosas y Granos Andinos"/>
    <x v="6"/>
    <s v="Incrementar Productividad"/>
    <s v="Manejo Integrado"/>
    <x v="6"/>
    <s v="R35"/>
    <s v="P06"/>
    <x v="34"/>
    <s v="Recomendación de manejo del cultivo del chocho"/>
    <s v="Elaboración del Informe"/>
    <s v="A04"/>
    <n v="5.0000000000000001E-3"/>
    <n v="5.6818181818181818E-5"/>
    <n v="2.380952380952381E-4"/>
    <n v="0"/>
    <d v="2018-12-01T00:00:00"/>
    <d v="2018-12-20T00:00:00"/>
    <m/>
    <s v="Informe Final"/>
    <s v="Nelson Mazón"/>
    <m/>
    <m/>
    <m/>
    <m/>
    <m/>
    <m/>
    <m/>
    <m/>
    <m/>
    <m/>
    <m/>
    <m/>
    <m/>
    <m/>
  </r>
  <r>
    <n v="149"/>
    <x v="0"/>
    <x v="0"/>
    <s v="Investigación"/>
    <s v="ID"/>
    <s v="PROGRAMA DE LEGUMINOSAS Y GRANOS ANDINOS"/>
    <s v="Rubro"/>
    <s v="Leguminosas y Granos Andinos"/>
    <x v="6"/>
    <s v="Incrementar Productividad"/>
    <s v="Mejoramiento Genético"/>
    <x v="6"/>
    <s v="R35"/>
    <s v="P07"/>
    <x v="35"/>
    <s v="Recomendación de abonamiento identificada"/>
    <s v="Manejo agronómico (desyerba, aporque, control fitosanitario)"/>
    <s v="A01"/>
    <n v="0.02"/>
    <n v="2.2727272727272727E-4"/>
    <n v="9.5238095238095238E-4"/>
    <n v="0"/>
    <d v="2018-01-15T00:00:00"/>
    <d v="2018-09-30T00:00:00"/>
    <m/>
    <s v="Libro de Campo"/>
    <s v="Fausto Yumisaca"/>
    <m/>
    <m/>
    <m/>
    <m/>
    <m/>
    <m/>
    <m/>
    <m/>
    <m/>
    <m/>
    <m/>
    <m/>
    <m/>
    <m/>
  </r>
  <r>
    <n v="150"/>
    <x v="0"/>
    <x v="0"/>
    <s v="Investigación"/>
    <s v="ID"/>
    <s v="PROGRAMA DE LEGUMINOSAS Y GRANOS ANDINOS"/>
    <s v="Rubro"/>
    <s v="Leguminosas y Granos Andinos"/>
    <x v="6"/>
    <s v="Incrementar Productividad"/>
    <s v="Mejoramiento Genético"/>
    <x v="6"/>
    <s v="R35"/>
    <s v="P07"/>
    <x v="35"/>
    <s v="Recomendación de abonamiento identificada"/>
    <s v="Evaluación de variables en campo (mensual)"/>
    <s v="A02"/>
    <n v="0.04"/>
    <n v="4.5454545454545455E-4"/>
    <n v="1.9047619047619048E-3"/>
    <n v="0"/>
    <d v="2018-03-01T00:00:00"/>
    <d v="2018-09-30T00:00:00"/>
    <m/>
    <s v="Libro de Campo"/>
    <s v="Nelson Mazón"/>
    <m/>
    <m/>
    <m/>
    <m/>
    <m/>
    <m/>
    <m/>
    <m/>
    <m/>
    <m/>
    <m/>
    <m/>
    <m/>
    <m/>
  </r>
  <r>
    <n v="151"/>
    <x v="0"/>
    <x v="0"/>
    <s v="Investigación"/>
    <s v="ID"/>
    <s v="PROGRAMA DE LEGUMINOSAS Y GRANOS ANDINOS"/>
    <s v="Rubro"/>
    <s v="Leguminosas y Granos Andinos"/>
    <x v="6"/>
    <s v="Incrementar Productividad"/>
    <s v="Mejoramiento Genético"/>
    <x v="6"/>
    <s v="R35"/>
    <s v="P07"/>
    <x v="35"/>
    <s v="Recomendación de abonamiento identificada"/>
    <s v="Evaluación de variables en grano (a la cosecha)"/>
    <s v="A03"/>
    <n v="0.04"/>
    <n v="4.5454545454545455E-4"/>
    <n v="1.9047619047619048E-3"/>
    <n v="0"/>
    <d v="2018-10-01T00:00:00"/>
    <d v="2018-10-30T00:00:00"/>
    <m/>
    <s v="Libro de Campo"/>
    <s v="Nelson Mazón"/>
    <m/>
    <m/>
    <m/>
    <m/>
    <m/>
    <m/>
    <m/>
    <m/>
    <m/>
    <m/>
    <m/>
    <m/>
    <m/>
    <m/>
  </r>
  <r>
    <n v="152"/>
    <x v="0"/>
    <x v="0"/>
    <s v="Investigación"/>
    <s v="ID"/>
    <s v="PROGRAMA DE LEGUMINOSAS Y GRANOS ANDINOS"/>
    <s v="Rubro"/>
    <s v="Leguminosas y Granos Andinos"/>
    <x v="6"/>
    <s v="Incrementar Productividad"/>
    <s v="Mejoramiento Genético"/>
    <x v="6"/>
    <s v="R35"/>
    <s v="P07"/>
    <x v="35"/>
    <s v="Recomendación de abonamiento identificada"/>
    <s v="Evaluaciones participativas (planta y grano)"/>
    <s v="A04"/>
    <n v="0.04"/>
    <n v="4.5454545454545455E-4"/>
    <n v="1.9047619047619048E-3"/>
    <n v="0"/>
    <d v="2018-06-15T00:00:00"/>
    <d v="2018-11-15T00:00:00"/>
    <m/>
    <s v="Informe evaluación"/>
    <s v="Fausto Yumisaca"/>
    <m/>
    <m/>
    <m/>
    <m/>
    <m/>
    <m/>
    <m/>
    <m/>
    <m/>
    <m/>
    <m/>
    <m/>
    <m/>
    <m/>
  </r>
  <r>
    <n v="153"/>
    <x v="0"/>
    <x v="0"/>
    <s v="Investigación"/>
    <s v="ID"/>
    <s v="PROGRAMA DE LEGUMINOSAS Y GRANOS ANDINOS"/>
    <s v="Rubro"/>
    <s v="Leguminosas y Granos Andinos"/>
    <x v="6"/>
    <s v="Incrementar Productividad"/>
    <s v="Mejoramiento Genético"/>
    <x v="6"/>
    <s v="R35"/>
    <s v="P07"/>
    <x v="35"/>
    <s v="Recomendación de abonamiento identificada"/>
    <s v="Elaboración del Informe"/>
    <s v="A05"/>
    <n v="0.01"/>
    <n v="1.1363636363636364E-4"/>
    <n v="4.7619047619047619E-4"/>
    <n v="0"/>
    <d v="2018-11-15T00:00:00"/>
    <d v="2018-12-15T00:00:00"/>
    <m/>
    <s v="Informe Final"/>
    <s v="Nelson Mazón"/>
    <m/>
    <m/>
    <m/>
    <m/>
    <m/>
    <m/>
    <m/>
    <m/>
    <m/>
    <m/>
    <m/>
    <m/>
    <m/>
    <m/>
  </r>
  <r>
    <n v="154"/>
    <x v="0"/>
    <x v="0"/>
    <s v="Investigación"/>
    <s v="ID"/>
    <s v="PROGRAMA DE LEGUMINOSAS Y GRANOS ANDINOS"/>
    <s v="Rubro"/>
    <s v="Leguminosas y Granos Andinos"/>
    <x v="6"/>
    <s v="Incrementar Productividad"/>
    <s v="Mejoramiento Genético"/>
    <x v="6"/>
    <s v="R35"/>
    <s v="P08"/>
    <x v="36"/>
    <s v="Recomendación de asociación de cultivo identificada"/>
    <s v="Manejo agronómico (desyerba, aporque, control fitosanitario)"/>
    <s v="A01"/>
    <n v="0.02"/>
    <n v="2.2727272727272727E-4"/>
    <n v="9.5238095238095238E-4"/>
    <n v="0"/>
    <d v="2018-01-15T00:00:00"/>
    <d v="2018-09-30T00:00:00"/>
    <m/>
    <s v="Libro de Campo"/>
    <s v="Fausto Yumisaca"/>
    <m/>
    <m/>
    <m/>
    <m/>
    <m/>
    <m/>
    <m/>
    <m/>
    <m/>
    <m/>
    <m/>
    <m/>
    <m/>
    <m/>
  </r>
  <r>
    <n v="155"/>
    <x v="0"/>
    <x v="0"/>
    <s v="Investigación"/>
    <s v="ID"/>
    <s v="PROGRAMA DE LEGUMINOSAS Y GRANOS ANDINOS"/>
    <s v="Rubro"/>
    <s v="Leguminosas y Granos Andinos"/>
    <x v="6"/>
    <s v="Incrementar Productividad"/>
    <s v="Mejoramiento Genético"/>
    <x v="6"/>
    <s v="R35"/>
    <s v="P08"/>
    <x v="36"/>
    <s v="Recomendación de asociación de cultivo identificada"/>
    <s v="Evaluación de variables en campo (mensual)"/>
    <s v="A02"/>
    <n v="0.04"/>
    <n v="4.5454545454545455E-4"/>
    <n v="1.9047619047619048E-3"/>
    <n v="0"/>
    <d v="2018-03-01T00:00:00"/>
    <d v="2018-09-30T00:00:00"/>
    <m/>
    <s v="Libro de Campo"/>
    <s v="Nelson Mazón"/>
    <m/>
    <m/>
    <m/>
    <m/>
    <m/>
    <m/>
    <m/>
    <m/>
    <m/>
    <m/>
    <m/>
    <m/>
    <m/>
    <m/>
  </r>
  <r>
    <n v="156"/>
    <x v="0"/>
    <x v="0"/>
    <s v="Investigación"/>
    <s v="ID"/>
    <s v="PROGRAMA DE LEGUMINOSAS Y GRANOS ANDINOS"/>
    <s v="Rubro"/>
    <s v="Leguminosas y Granos Andinos"/>
    <x v="6"/>
    <s v="Incrementar Productividad"/>
    <s v="Mejoramiento Genético"/>
    <x v="6"/>
    <s v="R35"/>
    <s v="P08"/>
    <x v="36"/>
    <s v="Recomendación de asociación de cultivo identificada"/>
    <s v="Evaluación de variables en grano (a la cosecha)"/>
    <s v="A03"/>
    <n v="0.04"/>
    <n v="4.5454545454545455E-4"/>
    <n v="1.9047619047619048E-3"/>
    <n v="0"/>
    <d v="2018-10-01T00:00:00"/>
    <d v="2018-10-30T00:00:00"/>
    <m/>
    <s v="Libro de Campo"/>
    <s v="Nelson Mazón"/>
    <m/>
    <m/>
    <m/>
    <m/>
    <m/>
    <m/>
    <m/>
    <m/>
    <m/>
    <m/>
    <m/>
    <m/>
    <m/>
    <m/>
  </r>
  <r>
    <n v="157"/>
    <x v="0"/>
    <x v="0"/>
    <s v="Investigación"/>
    <s v="ID"/>
    <s v="PROGRAMA DE LEGUMINOSAS Y GRANOS ANDINOS"/>
    <s v="Rubro"/>
    <s v="Leguminosas y Granos Andinos"/>
    <x v="6"/>
    <s v="Incrementar Productividad"/>
    <s v="Mejoramiento Genético"/>
    <x v="6"/>
    <s v="R35"/>
    <s v="P08"/>
    <x v="36"/>
    <s v="Recomendación de asociación de cultivo identificada"/>
    <s v="Evaluaciones participativas (planta y grano)"/>
    <s v="A04"/>
    <n v="0.04"/>
    <n v="4.5454545454545455E-4"/>
    <n v="1.9047619047619048E-3"/>
    <n v="0"/>
    <d v="2018-06-15T00:00:00"/>
    <d v="2018-11-15T00:00:00"/>
    <m/>
    <s v="Informe evaluación"/>
    <s v="Fausto Yumisaca"/>
    <m/>
    <m/>
    <m/>
    <m/>
    <m/>
    <m/>
    <m/>
    <m/>
    <m/>
    <m/>
    <m/>
    <m/>
    <m/>
    <m/>
  </r>
  <r>
    <n v="158"/>
    <x v="0"/>
    <x v="0"/>
    <s v="Investigación"/>
    <s v="ID"/>
    <s v="PROGRAMA DE LEGUMINOSAS Y GRANOS ANDINOS"/>
    <s v="Rubro"/>
    <s v="Leguminosas y Granos Andinos"/>
    <x v="6"/>
    <s v="Incrementar Productividad"/>
    <s v="Mejoramiento Genético"/>
    <x v="6"/>
    <s v="R35"/>
    <s v="P08"/>
    <x v="36"/>
    <s v="Recomendación de asociación de cultivo identificada"/>
    <s v="Elaboración del Informe"/>
    <s v="A05"/>
    <n v="0.01"/>
    <n v="1.1363636363636364E-4"/>
    <n v="4.7619047619047619E-4"/>
    <n v="0"/>
    <d v="2018-11-15T00:00:00"/>
    <d v="2018-12-15T00:00:00"/>
    <m/>
    <s v="Informe Final"/>
    <s v="Nelson Mazón"/>
    <m/>
    <m/>
    <m/>
    <m/>
    <m/>
    <m/>
    <m/>
    <m/>
    <m/>
    <m/>
    <m/>
    <m/>
    <m/>
    <m/>
  </r>
  <r>
    <n v="159"/>
    <x v="0"/>
    <x v="0"/>
    <s v="Investigación"/>
    <s v="ID"/>
    <s v="PROGRAMA DE LEGUMINOSAS Y GRANOS ANDINOS"/>
    <s v="Rubro"/>
    <s v="Leguminosas y Granos Andinos"/>
    <x v="6"/>
    <s v="Incrementar Productividad"/>
    <s v="Manejo Integrado"/>
    <x v="6"/>
    <s v="R35"/>
    <s v="P09"/>
    <x v="37"/>
    <s v="Época adecuada de siembra del chocho identificada"/>
    <s v="Manejo agronómico (desyerba, aporque, control fitosanitario)"/>
    <s v="A01"/>
    <n v="5.0000000000000001E-3"/>
    <n v="5.6818181818181818E-5"/>
    <n v="2.380952380952381E-4"/>
    <n v="0"/>
    <d v="2018-02-01T00:00:00"/>
    <d v="2018-10-31T00:00:00"/>
    <m/>
    <s v="Libro de Campo"/>
    <s v="Fausto Yumisaca"/>
    <m/>
    <m/>
    <m/>
    <m/>
    <m/>
    <m/>
    <m/>
    <m/>
    <m/>
    <m/>
    <m/>
    <m/>
    <m/>
    <m/>
  </r>
  <r>
    <n v="160"/>
    <x v="0"/>
    <x v="0"/>
    <s v="Investigación"/>
    <s v="ID"/>
    <s v="PROGRAMA DE LEGUMINOSAS Y GRANOS ANDINOS"/>
    <s v="Rubro"/>
    <s v="Leguminosas y Granos Andinos"/>
    <x v="6"/>
    <s v="Incrementar Productividad"/>
    <s v="Manejo Integrado"/>
    <x v="6"/>
    <s v="R35"/>
    <s v="P09"/>
    <x v="37"/>
    <s v="Época adecuada de siembra del chocho identificada"/>
    <s v="Evaluación de variables en campo (mensual)"/>
    <s v="A02"/>
    <n v="0.03"/>
    <n v="3.4090909090909088E-4"/>
    <n v="1.4285714285714286E-3"/>
    <n v="0"/>
    <d v="2018-03-15T00:00:00"/>
    <d v="2018-10-15T00:00:00"/>
    <m/>
    <s v="Libro de Campo"/>
    <s v="Nelson Mazón"/>
    <m/>
    <m/>
    <m/>
    <m/>
    <m/>
    <m/>
    <m/>
    <m/>
    <m/>
    <m/>
    <m/>
    <m/>
    <m/>
    <m/>
  </r>
  <r>
    <n v="161"/>
    <x v="0"/>
    <x v="0"/>
    <s v="Investigación"/>
    <s v="ID"/>
    <s v="PROGRAMA DE LEGUMINOSAS Y GRANOS ANDINOS"/>
    <s v="Rubro"/>
    <s v="Leguminosas y Granos Andinos"/>
    <x v="6"/>
    <s v="Incrementar Productividad"/>
    <s v="Manejo Integrado"/>
    <x v="6"/>
    <s v="R35"/>
    <s v="P09"/>
    <x v="37"/>
    <s v="Época adecuada de siembra del chocho identificada"/>
    <s v="Evaluación de variables en grano (a la cosecha)"/>
    <s v="A03"/>
    <n v="0.03"/>
    <n v="3.4090909090909088E-4"/>
    <n v="1.4285714285714286E-3"/>
    <n v="0"/>
    <d v="2018-11-04T00:00:00"/>
    <d v="2018-12-15T00:00:00"/>
    <m/>
    <s v="Libro de Campo"/>
    <s v="Nelson Mazón"/>
    <m/>
    <m/>
    <m/>
    <m/>
    <m/>
    <m/>
    <m/>
    <m/>
    <m/>
    <m/>
    <m/>
    <m/>
    <m/>
    <m/>
  </r>
  <r>
    <n v="162"/>
    <x v="0"/>
    <x v="0"/>
    <s v="Investigación"/>
    <s v="ID"/>
    <s v="PROGRAMA DE LEGUMINOSAS Y GRANOS ANDINOS"/>
    <s v="Rubro"/>
    <s v="Leguminosas y Granos Andinos"/>
    <x v="6"/>
    <s v="Incrementar Productividad"/>
    <s v="Manejo Integrado"/>
    <x v="6"/>
    <s v="R35"/>
    <s v="P09"/>
    <x v="37"/>
    <s v="Época adecuada de siembra del chocho identificada"/>
    <s v="Evaluaciones participativas (planta y grano)"/>
    <s v="A04"/>
    <n v="0.03"/>
    <n v="3.4090909090909088E-4"/>
    <n v="1.4285714285714286E-3"/>
    <n v="0"/>
    <d v="2018-09-01T00:00:00"/>
    <d v="2018-12-15T00:00:00"/>
    <m/>
    <s v="Informe evaluación"/>
    <s v="Fausto Yumisaca"/>
    <m/>
    <m/>
    <m/>
    <m/>
    <m/>
    <m/>
    <m/>
    <m/>
    <m/>
    <m/>
    <m/>
    <m/>
    <m/>
    <m/>
  </r>
  <r>
    <n v="163"/>
    <x v="0"/>
    <x v="0"/>
    <s v="Investigación"/>
    <s v="ID"/>
    <s v="PROGRAMA DE LEGUMINOSAS Y GRANOS ANDINOS"/>
    <s v="Rubro"/>
    <s v="Leguminosas y Granos Andinos"/>
    <x v="6"/>
    <s v="Incrementar Productividad"/>
    <s v="Manejo Integrado"/>
    <x v="6"/>
    <s v="R35"/>
    <s v="P09"/>
    <x v="37"/>
    <s v="Época adecuada de siembra del chocho identificada"/>
    <s v="Elaboración del Informe"/>
    <s v="A05"/>
    <n v="5.0000000000000001E-3"/>
    <n v="5.6818181818181818E-5"/>
    <n v="2.380952380952381E-4"/>
    <n v="0"/>
    <d v="2018-12-01T00:00:00"/>
    <d v="2018-12-20T00:00:00"/>
    <m/>
    <s v="Informe Final"/>
    <s v="Nelson Mazón"/>
    <m/>
    <m/>
    <m/>
    <m/>
    <m/>
    <m/>
    <m/>
    <m/>
    <m/>
    <m/>
    <m/>
    <m/>
    <m/>
    <m/>
  </r>
  <r>
    <n v="164"/>
    <x v="0"/>
    <x v="0"/>
    <s v="Investigación"/>
    <s v="ID"/>
    <s v="DEPARTAMENTO DE BIOTECNOLOGIA"/>
    <s v="Departamento"/>
    <s v="Biotecnología"/>
    <x v="8"/>
    <s v="Incrementar Productividad"/>
    <s v="Agrobiotecnología"/>
    <x v="3"/>
    <s v="D03"/>
    <s v="P01"/>
    <x v="38"/>
    <s v="1 informe sobre el desarrollo de tecnología"/>
    <s v="Validación de la amplificación de un set de primers SSRs identificados por NGS y otras fuentes de datos"/>
    <s v="A01"/>
    <n v="0.15"/>
    <n v="1.7045454545454545E-3"/>
    <n v="7.1428571428571426E-3"/>
    <n v="0"/>
    <d v="2018-01-01T00:00:00"/>
    <d v="2018-03-30T00:00:00"/>
    <m/>
    <s v="Set de primers microsatélites validados por PCR en el ADN de tomate de árbol"/>
    <s v="Eduardo Morillo/Jimmy Sampedro"/>
    <m/>
    <m/>
    <m/>
    <m/>
    <m/>
    <m/>
    <m/>
    <m/>
    <m/>
    <m/>
    <m/>
    <m/>
    <m/>
    <m/>
  </r>
  <r>
    <n v="165"/>
    <x v="0"/>
    <x v="0"/>
    <s v="Investigación"/>
    <s v="ID"/>
    <s v="DEPARTAMENTO DE BIOTECNOLOGIA"/>
    <s v="Departamento"/>
    <s v="Biotecnología"/>
    <x v="8"/>
    <s v="Incrementar Productividad"/>
    <s v="Agrobiotecnología"/>
    <x v="3"/>
    <s v="D03"/>
    <s v="P01"/>
    <x v="38"/>
    <s v="1 informe sobre el desarrollo de tecnología"/>
    <s v="Determinación del polimorfismo de un set de marcadores SSRs en variedades de S.betaceum y otras especies silvestres relacionadas"/>
    <s v="A02"/>
    <n v="0.05"/>
    <n v="5.6818181818181826E-4"/>
    <n v="2.3809523809523812E-3"/>
    <n v="0"/>
    <d v="2018-04-01T00:00:00"/>
    <d v="2018-07-30T00:00:00"/>
    <m/>
    <s v="Set de primers microsatélites informativos para el genotipaje de tomate de árbol"/>
    <s v="Eduardo Morillo/Jimmy Sampedro"/>
    <m/>
    <m/>
    <m/>
    <m/>
    <m/>
    <m/>
    <m/>
    <m/>
    <m/>
    <m/>
    <m/>
    <m/>
    <m/>
    <m/>
  </r>
  <r>
    <n v="166"/>
    <x v="0"/>
    <x v="0"/>
    <s v="Investigación"/>
    <s v="ID"/>
    <s v="DEPARTAMENTO DE BIOTECNOLOGIA"/>
    <s v="Departamento"/>
    <s v="Biotecnología"/>
    <x v="8"/>
    <s v="Incrementar Productividad"/>
    <s v="Agrobiotecnología"/>
    <x v="3"/>
    <s v="D03"/>
    <s v="P01"/>
    <x v="38"/>
    <s v="1 informe sobre el desarrollo de tecnología"/>
    <s v="Determinación de las combinaciones multiplex para el genotipaje de marcadores SSRs en S. betaceum"/>
    <s v="A03"/>
    <n v="0.05"/>
    <n v="5.6818181818181826E-4"/>
    <n v="2.3809523809523812E-3"/>
    <n v="0"/>
    <d v="2018-04-01T00:00:00"/>
    <d v="2018-07-30T00:00:00"/>
    <m/>
    <s v="Set de primers microsatélites informativos y duplexados para el genotipaje de tomate de árbol"/>
    <s v="Eduardo Morillo/Jimmy Sampedro"/>
    <m/>
    <m/>
    <m/>
    <m/>
    <m/>
    <m/>
    <m/>
    <m/>
    <m/>
    <m/>
    <m/>
    <m/>
    <m/>
    <m/>
  </r>
  <r>
    <n v="167"/>
    <x v="0"/>
    <x v="0"/>
    <s v="Investigación"/>
    <s v="ID"/>
    <s v="DEPARTAMENTO DE BIOTECNOLOGIA"/>
    <s v="Departamento"/>
    <s v="Biotecnología"/>
    <x v="8"/>
    <s v="Manejo y Conservación"/>
    <s v="Recursos Genéticos"/>
    <x v="3"/>
    <s v="D03"/>
    <s v="P02"/>
    <x v="39"/>
    <s v="1 informe de caracterización molecular"/>
    <s v="Caracterización y cuantificación de la base genética de germoplasma de tomate de árbol disponible en INIAP y CADET "/>
    <s v="A01"/>
    <n v="0.15"/>
    <n v="1.7045454545454545E-3"/>
    <n v="7.1428571428571426E-3"/>
    <n v="0"/>
    <d v="2018-06-01T00:00:00"/>
    <d v="2018-10-31T00:00:00"/>
    <m/>
    <s v="Colecciones de germoplasma de tomate de árbol caracterizadas con marcadores microsatelites"/>
    <s v="Eduardo Morillo/Jimmy Sampedro"/>
    <m/>
    <m/>
    <m/>
    <m/>
    <m/>
    <m/>
    <m/>
    <m/>
    <m/>
    <m/>
    <m/>
    <m/>
    <m/>
    <m/>
  </r>
  <r>
    <n v="168"/>
    <x v="0"/>
    <x v="0"/>
    <s v="Investigación"/>
    <s v="ID"/>
    <s v="DEPARTAMENTO DE BIOTECNOLOGIA"/>
    <s v="Departamento"/>
    <s v="Biotecnología"/>
    <x v="8"/>
    <s v="Incrementar Productividad"/>
    <s v="Agrobiotecnología"/>
    <x v="6"/>
    <s v="D03"/>
    <s v="P03"/>
    <x v="40"/>
    <s v="1 informe de cuantificación de PCR"/>
    <s v="Estandarización de la qPCR para al menos un gen asociado a la síntesis de saponinas en quinua"/>
    <s v="A01"/>
    <n v="0.1"/>
    <n v="1.1363636363636365E-3"/>
    <n v="4.7619047619047623E-3"/>
    <n v="0"/>
    <d v="2018-07-01T00:00:00"/>
    <d v="2018-10-31T00:00:00"/>
    <m/>
    <s v="Un gen asociado a la síntesis de saponinas en quinua estandarizado para qPCR"/>
    <s v="Eduardo Morillo/Johanna Buitrón"/>
    <m/>
    <m/>
    <m/>
    <m/>
    <m/>
    <m/>
    <m/>
    <m/>
    <m/>
    <m/>
    <m/>
    <m/>
    <m/>
    <m/>
  </r>
  <r>
    <n v="169"/>
    <x v="0"/>
    <x v="0"/>
    <s v="Investigación"/>
    <s v="ID"/>
    <s v="DEPARTAMENTO DE BIOTECNOLOGIA"/>
    <s v="Departamento"/>
    <s v="Biotecnología"/>
    <x v="8"/>
    <s v="Incrementar Productividad"/>
    <s v="Agrobiotecnología"/>
    <x v="6"/>
    <s v="D03"/>
    <s v="P03"/>
    <x v="40"/>
    <s v="1 informe de cuantificación de PCR"/>
    <s v="Expresión genética de saponinas en diferentes estadios fisiológicos de hojas y semillas de al menos tres genotipos de quinua dulces y amargas por qPCR"/>
    <s v="A02"/>
    <n v="0.2"/>
    <n v="2.2727272727272731E-3"/>
    <n v="9.5238095238095247E-3"/>
    <n v="0"/>
    <d v="2018-08-01T00:00:00"/>
    <d v="2018-12-31T00:00:00"/>
    <m/>
    <s v="Estudio de la expresión genética asociada a la síntesis de saponinas en quinuas dulces y amargas del INIAP en diferentes estadios y tejidos"/>
    <s v="Eduardo Morillo/Johanna Buitrón"/>
    <m/>
    <m/>
    <m/>
    <m/>
    <m/>
    <m/>
    <m/>
    <m/>
    <m/>
    <m/>
    <m/>
    <m/>
    <m/>
    <m/>
  </r>
  <r>
    <n v="170"/>
    <x v="0"/>
    <x v="0"/>
    <s v="Investigación"/>
    <s v="ID"/>
    <s v="DEPARTAMENTO DE BIOTECNOLOGIA"/>
    <s v="Departamento"/>
    <s v="Biotecnología"/>
    <x v="8"/>
    <s v="Incrementar Productividad"/>
    <s v="Mejoramiento Genético"/>
    <x v="3"/>
    <s v="D03"/>
    <s v="P04"/>
    <x v="41"/>
    <s v="1 informe de desarrollo de tecnología"/>
    <s v="Evaluación de  la tasa de multiplicación de vitro plantas de mortiño en diferentes medios de cultivo y condiciones de crecimiento"/>
    <s v="A01"/>
    <n v="0.1"/>
    <n v="1.1363636363636365E-3"/>
    <n v="4.7619047619047623E-3"/>
    <n v="0"/>
    <d v="2018-01-01T00:00:00"/>
    <d v="2018-06-30T00:00:00"/>
    <m/>
    <s v="Evaluados dos ensayos de micropropagación de mortiño en dos medios de cultivo y con dos condiciones de crecimiento"/>
    <s v="Santiago Meneses/Eduardo Morillo"/>
    <m/>
    <m/>
    <m/>
    <m/>
    <m/>
    <m/>
    <m/>
    <m/>
    <m/>
    <m/>
    <m/>
    <m/>
    <m/>
    <m/>
  </r>
  <r>
    <n v="171"/>
    <x v="0"/>
    <x v="0"/>
    <s v="Investigación"/>
    <s v="ID"/>
    <s v="DEPARTAMENTO DE BIOTECNOLOGIA"/>
    <s v="Departamento"/>
    <s v="Biotecnología"/>
    <x v="8"/>
    <s v="Incrementar Productividad"/>
    <s v="Mejoramiento Genético"/>
    <x v="3"/>
    <s v="D03"/>
    <s v="P04"/>
    <x v="41"/>
    <s v="1 informe de desarrollo de tecnología"/>
    <s v="Evaluación de la respuesta a la micropropagación de mortiño empleando biorreactores "/>
    <s v="A02"/>
    <n v="0.1"/>
    <n v="1.1363636363636365E-3"/>
    <n v="4.7619047619047623E-3"/>
    <n v="0"/>
    <d v="2018-04-01T00:00:00"/>
    <d v="2018-10-31T00:00:00"/>
    <m/>
    <s v="Evaluado un ensayo de micropropagación de mortiño bajo sistemas de inmersión temporal"/>
    <s v="Santiago Meneses/Eduardo Morillo"/>
    <m/>
    <m/>
    <m/>
    <m/>
    <m/>
    <m/>
    <m/>
    <m/>
    <m/>
    <m/>
    <m/>
    <m/>
    <m/>
    <m/>
  </r>
  <r>
    <n v="172"/>
    <x v="0"/>
    <x v="0"/>
    <s v="Investigación"/>
    <s v="ID"/>
    <s v="DEPARTAMENTO DE BIOTECNOLOGIA"/>
    <s v="Departamento"/>
    <s v="Biotecnología"/>
    <x v="8"/>
    <s v="Incrementar Productividad"/>
    <s v="Mejoramiento Genético"/>
    <x v="3"/>
    <s v="D03"/>
    <s v="P04"/>
    <x v="41"/>
    <s v="1 informe de desarrollo de tecnología"/>
    <s v="Ensayos de enraizamiento y adaptación de plántulas de mortiño"/>
    <s v="A03"/>
    <n v="0.1"/>
    <n v="1.1363636363636365E-3"/>
    <n v="4.7619047619047623E-3"/>
    <n v="0"/>
    <d v="2018-07-01T00:00:00"/>
    <d v="2018-12-31T00:00:00"/>
    <m/>
    <s v="Un ensayo de enraizamiento evaluado. Un ensayo de adaptación de vitro plantas evaluado."/>
    <s v="Santiago Meneses/Eduardo Morillo"/>
    <m/>
    <m/>
    <m/>
    <m/>
    <m/>
    <m/>
    <m/>
    <m/>
    <m/>
    <m/>
    <m/>
    <m/>
    <m/>
    <m/>
  </r>
  <r>
    <n v="173"/>
    <x v="0"/>
    <x v="0"/>
    <s v="Investigación"/>
    <s v="ID"/>
    <s v="DENAREF"/>
    <s v="Departamento"/>
    <s v="Recursos Fitogenéticos"/>
    <x v="9"/>
    <s v="Manejo y Conservación"/>
    <s v="Recursos Genéticos"/>
    <x v="7"/>
    <s v="D15"/>
    <s v="P01"/>
    <x v="42"/>
    <s v="18000 accesiones conservadas"/>
    <s v="Mantenimiento de 16000 entradas de diferentes cultivos en cámara refrigerada a -15°C."/>
    <s v="A01"/>
    <n v="0.2"/>
    <n v="2.2727272727272731E-3"/>
    <n v="9.5238095238095247E-3"/>
    <n v="0"/>
    <d v="2018-01-01T00:00:00"/>
    <d v="2018-12-31T00:00:00"/>
    <m/>
    <s v="Libro de campo e informe final"/>
    <s v="César Tapia"/>
    <m/>
    <m/>
    <m/>
    <m/>
    <m/>
    <m/>
    <m/>
    <m/>
    <m/>
    <m/>
    <m/>
    <m/>
    <m/>
    <m/>
  </r>
  <r>
    <n v="174"/>
    <x v="0"/>
    <x v="0"/>
    <s v="Investigación"/>
    <s v="ID"/>
    <s v="DENAREF"/>
    <s v="Departamento"/>
    <s v="Recursos Fitogenéticos"/>
    <x v="9"/>
    <s v="Manejo y Conservación"/>
    <s v="Recursos Genéticos"/>
    <x v="7"/>
    <s v="D15"/>
    <s v="P01"/>
    <x v="42"/>
    <s v="18000 accesiones conservadas"/>
    <s v="Manejo en campo de accesiones de oca (12), mashua (19) y la colección nacional de melloco (200)"/>
    <s v="A02"/>
    <n v="0.05"/>
    <n v="5.6818181818181826E-4"/>
    <n v="2.3809523809523812E-3"/>
    <n v="0"/>
    <d v="2018-01-01T00:00:00"/>
    <d v="2018-12-31T00:00:00"/>
    <m/>
    <s v="Libro de campo e informe final"/>
    <s v="César Tapia"/>
    <m/>
    <m/>
    <m/>
    <m/>
    <m/>
    <m/>
    <m/>
    <m/>
    <m/>
    <m/>
    <m/>
    <m/>
    <m/>
    <m/>
  </r>
  <r>
    <n v="175"/>
    <x v="0"/>
    <x v="0"/>
    <s v="Investigación"/>
    <s v="ID"/>
    <s v="DENAREF"/>
    <s v="Departamento"/>
    <s v="Recursos Fitogenéticos"/>
    <x v="9"/>
    <s v="Manejo y Conservación"/>
    <s v="Recursos Genéticos"/>
    <x v="7"/>
    <s v="D15"/>
    <s v="P01"/>
    <x v="42"/>
    <s v="18000 accesiones conservadas"/>
    <s v="Manejo en campo de accesiones de zanahoria blanca (43), jícama (35), miso (12) y achira (35)."/>
    <s v="A03"/>
    <n v="0.05"/>
    <n v="5.6818181818181826E-4"/>
    <n v="2.3809523809523812E-3"/>
    <n v="0"/>
    <d v="2018-01-01T00:00:00"/>
    <d v="2018-12-31T00:00:00"/>
    <m/>
    <s v="Libro de campo e informe final"/>
    <s v="César Tapia"/>
    <m/>
    <m/>
    <m/>
    <m/>
    <m/>
    <m/>
    <m/>
    <m/>
    <m/>
    <m/>
    <m/>
    <m/>
    <m/>
    <m/>
  </r>
  <r>
    <n v="176"/>
    <x v="0"/>
    <x v="0"/>
    <s v="Investigación"/>
    <s v="ID"/>
    <s v="DENAREF"/>
    <s v="Departamento"/>
    <s v="Recursos Fitogenéticos"/>
    <x v="9"/>
    <s v="Manejo y Conservación"/>
    <s v="Recursos Genéticos"/>
    <x v="7"/>
    <s v="D15"/>
    <s v="P01"/>
    <x v="42"/>
    <s v="18000 accesiones conservadas"/>
    <s v="Mantenimiento del jardín experimental de observación de especies medicinales de la Sierra Ecuatoriana."/>
    <s v="A04"/>
    <n v="0.05"/>
    <n v="5.6818181818181826E-4"/>
    <n v="2.3809523809523812E-3"/>
    <n v="0"/>
    <d v="2018-01-01T00:00:00"/>
    <d v="2018-12-31T00:00:00"/>
    <m/>
    <s v="Libro de campo e informe final"/>
    <s v="César Tapia"/>
    <m/>
    <m/>
    <m/>
    <m/>
    <m/>
    <m/>
    <m/>
    <m/>
    <m/>
    <m/>
    <m/>
    <m/>
    <m/>
    <m/>
  </r>
  <r>
    <n v="177"/>
    <x v="0"/>
    <x v="0"/>
    <s v="Investigación"/>
    <s v="ID"/>
    <s v="DENAREF"/>
    <s v="Departamento"/>
    <s v="Recursos Fitogenéticos"/>
    <x v="9"/>
    <s v="Manejo y Conservación"/>
    <s v="Recursos Genéticos"/>
    <x v="7"/>
    <s v="D15"/>
    <s v="P01"/>
    <x v="42"/>
    <s v="18000 accesiones conservadas"/>
    <s v="Manejo in vitro de 1000 accesiones  de RTAs y otros cultivos."/>
    <s v="A05"/>
    <n v="0.05"/>
    <n v="5.6818181818181826E-4"/>
    <n v="2.3809523809523812E-3"/>
    <n v="0"/>
    <d v="2018-01-01T00:00:00"/>
    <d v="2018-12-31T00:00:00"/>
    <m/>
    <s v="Libro de campo e informe final"/>
    <s v="César Tapia"/>
    <m/>
    <m/>
    <m/>
    <m/>
    <m/>
    <m/>
    <m/>
    <m/>
    <m/>
    <m/>
    <m/>
    <m/>
    <m/>
    <m/>
  </r>
  <r>
    <n v="178"/>
    <x v="0"/>
    <x v="0"/>
    <s v="Investigación"/>
    <s v="ID"/>
    <s v="DENAREF"/>
    <s v="Departamento"/>
    <s v="Recursos Fitogenéticos"/>
    <x v="9"/>
    <s v="Manejo y Conservación"/>
    <s v="Recursos Genéticos"/>
    <x v="7"/>
    <s v="D15"/>
    <s v="P02"/>
    <x v="43"/>
    <s v="1 colección evaluada"/>
    <s v="Pruebas de germinación de colecciones del banco de germoplasma del INIAP"/>
    <s v="A01"/>
    <n v="0.15"/>
    <n v="1.7045454545454545E-3"/>
    <n v="7.1428571428571426E-3"/>
    <n v="0"/>
    <d v="2018-03-01T00:00:00"/>
    <d v="2018-05-31T00:00:00"/>
    <m/>
    <s v="Informe final"/>
    <s v="César Tapia"/>
    <m/>
    <m/>
    <m/>
    <m/>
    <m/>
    <m/>
    <m/>
    <m/>
    <m/>
    <m/>
    <m/>
    <m/>
    <m/>
    <m/>
  </r>
  <r>
    <n v="179"/>
    <x v="0"/>
    <x v="0"/>
    <s v="Investigación"/>
    <s v="ID"/>
    <s v="DENAREF"/>
    <s v="Departamento"/>
    <s v="Recursos Fitogenéticos"/>
    <x v="9"/>
    <s v="Manejo y Conservación"/>
    <s v="Recursos Genéticos"/>
    <x v="7"/>
    <s v="D15"/>
    <s v="P03"/>
    <x v="44"/>
    <s v="1 colección refrescada"/>
    <s v="Refrescamiento y multiplicación de colecciones con bajos porcentajes de germinación y número insuficiente de semillas."/>
    <s v="A01"/>
    <n v="0.15"/>
    <n v="1.7045454545454545E-3"/>
    <n v="7.1428571428571426E-3"/>
    <n v="0"/>
    <d v="2018-06-01T00:00:00"/>
    <d v="2018-12-31T00:00:00"/>
    <m/>
    <s v="Libro de campo e informe final"/>
    <s v="César Tapia"/>
    <m/>
    <m/>
    <m/>
    <m/>
    <m/>
    <m/>
    <m/>
    <m/>
    <m/>
    <m/>
    <m/>
    <m/>
    <m/>
    <m/>
  </r>
  <r>
    <n v="180"/>
    <x v="0"/>
    <x v="0"/>
    <s v="Investigación"/>
    <s v="ID"/>
    <s v="DENAREF"/>
    <s v="Departamento"/>
    <s v="Recursos Fitogenéticos"/>
    <x v="9"/>
    <s v="Manejo y Conservación"/>
    <s v="Recursos Genéticos"/>
    <x v="7"/>
    <s v="D15"/>
    <s v="P04"/>
    <x v="45"/>
    <s v="60 accesiones colectadas"/>
    <s v="Colecta de materiales de acuerdo a la zonificación agrícola de las provincias a nivel Nacional."/>
    <s v="A01"/>
    <n v="0.1"/>
    <n v="1.1363636363636365E-3"/>
    <n v="4.7619047619047623E-3"/>
    <n v="0"/>
    <d v="2018-05-01T00:00:00"/>
    <d v="2018-11-30T00:00:00"/>
    <m/>
    <s v="Datos pasaporte e informe final"/>
    <s v="César Tapia"/>
    <m/>
    <m/>
    <m/>
    <m/>
    <m/>
    <m/>
    <m/>
    <m/>
    <m/>
    <m/>
    <m/>
    <m/>
    <m/>
    <m/>
  </r>
  <r>
    <n v="181"/>
    <x v="0"/>
    <x v="0"/>
    <s v="Investigación"/>
    <s v="ID"/>
    <s v="DENAREF"/>
    <s v="Departamento"/>
    <s v="Recursos Fitogenéticos"/>
    <x v="9"/>
    <s v="Manejo y Conservación"/>
    <s v="Recursos Genéticos"/>
    <x v="7"/>
    <s v="D15"/>
    <s v="P04"/>
    <x v="45"/>
    <s v="60 accesiones colectadas"/>
    <s v="Establecimiento de colecciones en campo y cámara refrigerada de cultivos."/>
    <s v="A02"/>
    <n v="0.05"/>
    <n v="5.6818181818181826E-4"/>
    <n v="2.3809523809523812E-3"/>
    <n v="0"/>
    <d v="2018-05-01T00:00:00"/>
    <d v="2018-11-30T00:00:00"/>
    <m/>
    <s v="Informe final"/>
    <s v="César Tapia"/>
    <m/>
    <m/>
    <m/>
    <m/>
    <m/>
    <m/>
    <m/>
    <m/>
    <m/>
    <m/>
    <m/>
    <m/>
    <m/>
    <m/>
  </r>
  <r>
    <n v="182"/>
    <x v="0"/>
    <x v="0"/>
    <s v="Investigación"/>
    <s v="ID"/>
    <s v="DENAREF"/>
    <s v="Departamento"/>
    <s v="Recursos Fitogenéticos"/>
    <x v="9"/>
    <s v="Manejo y Conservación"/>
    <s v="Recursos Genéticos"/>
    <x v="8"/>
    <s v="D15"/>
    <s v="P05"/>
    <x v="46"/>
    <s v="1 Informe de avance"/>
    <s v="Desarrollo de métodos de crioconservación para semillas, embriones y ejes embrionarios de  Phaseolus spp, Arachis spp y Theobroma cacao."/>
    <s v="A01"/>
    <n v="0.15"/>
    <n v="1.7045454545454545E-3"/>
    <n v="7.1428571428571426E-3"/>
    <n v="0"/>
    <d v="2018-01-01T00:00:00"/>
    <d v="2018-12-31T00:00:00"/>
    <m/>
    <s v="Registro en base de datos"/>
    <s v="César Tapia"/>
    <m/>
    <m/>
    <m/>
    <m/>
    <m/>
    <m/>
    <m/>
    <m/>
    <m/>
    <m/>
    <m/>
    <m/>
    <m/>
    <m/>
  </r>
  <r>
    <n v="183"/>
    <x v="0"/>
    <x v="0"/>
    <s v="Investigación"/>
    <s v="ID"/>
    <s v="DEPARTAMENTO DE ECONOMIA AGRICOLA"/>
    <s v="Departamento"/>
    <s v="Economía Agrícola"/>
    <x v="10"/>
    <s v="Manejo y Conservación"/>
    <s v="Suelos y Aguas"/>
    <x v="7"/>
    <s v="D04"/>
    <s v="P01"/>
    <x v="47"/>
    <s v="2 alternativas tecnológicas"/>
    <s v="Establecimiento de parcelas de pastos"/>
    <s v="A01"/>
    <n v="0.05"/>
    <n v="5.6818181818181826E-4"/>
    <n v="2.3809523809523812E-3"/>
    <n v="0"/>
    <d v="2018-01-01T00:00:00"/>
    <d v="2018-01-31T00:00:00"/>
    <m/>
    <s v="Libro de campo"/>
    <s v="Víctor Barrera"/>
    <m/>
    <m/>
    <m/>
    <m/>
    <m/>
    <m/>
    <m/>
    <m/>
    <m/>
    <m/>
    <m/>
    <m/>
    <m/>
    <m/>
  </r>
  <r>
    <n v="184"/>
    <x v="0"/>
    <x v="0"/>
    <s v="Investigación"/>
    <s v="ID"/>
    <s v="DEPARTAMENTO DE ECONOMIA AGRICOLA"/>
    <s v="Departamento"/>
    <s v="Economía Agrícola"/>
    <x v="10"/>
    <s v="Manejo y Conservación"/>
    <s v="Suelos y Aguas"/>
    <x v="7"/>
    <s v="D04"/>
    <s v="P01"/>
    <x v="47"/>
    <s v="2 alternativas tecnológicas"/>
    <s v="Seguimiento y evaluación de parcelas"/>
    <s v="A02"/>
    <n v="0.35"/>
    <n v="3.9772727272727269E-3"/>
    <n v="1.6666666666666666E-2"/>
    <n v="0"/>
    <d v="2018-02-01T00:00:00"/>
    <d v="2018-11-30T00:00:00"/>
    <m/>
    <s v="Libro de campo"/>
    <s v="Víctor Barrera"/>
    <m/>
    <m/>
    <m/>
    <m/>
    <m/>
    <m/>
    <m/>
    <m/>
    <m/>
    <m/>
    <m/>
    <m/>
    <m/>
    <m/>
  </r>
  <r>
    <n v="185"/>
    <x v="0"/>
    <x v="0"/>
    <s v="Investigación"/>
    <s v="ID"/>
    <s v="DEPARTAMENTO DE ECONOMIA AGRICOLA"/>
    <s v="Departamento"/>
    <s v="Economía Agrícola"/>
    <x v="10"/>
    <s v="Manejo y Conservación"/>
    <s v="Suelos y Aguas"/>
    <x v="7"/>
    <s v="D04"/>
    <s v="P01"/>
    <x v="47"/>
    <s v="2 alternativas tecnológicas"/>
    <s v="Informe final"/>
    <s v="A03"/>
    <n v="0.1"/>
    <n v="1.1363636363636365E-3"/>
    <n v="4.7619047619047623E-3"/>
    <n v="0"/>
    <d v="2018-11-01T00:00:00"/>
    <d v="2018-12-31T00:00:00"/>
    <m/>
    <s v="Documento"/>
    <s v="Víctor Barrera"/>
    <m/>
    <m/>
    <m/>
    <m/>
    <m/>
    <m/>
    <m/>
    <m/>
    <m/>
    <m/>
    <m/>
    <m/>
    <m/>
    <m/>
  </r>
  <r>
    <n v="186"/>
    <x v="0"/>
    <x v="0"/>
    <s v="Investigación"/>
    <s v="ID"/>
    <s v="DEPARTAMENTO DE ECONOMIA AGRICOLA"/>
    <s v="Departamento"/>
    <s v="Economía Agrícola"/>
    <x v="10"/>
    <s v="Manejo y Conservación"/>
    <s v="Suelos y Aguas"/>
    <x v="7"/>
    <s v="D04"/>
    <s v="P02"/>
    <x v="48"/>
    <s v="2 alternativas tecnológicas"/>
    <s v="Establecimiento de parcelas de pastos"/>
    <s v="A01"/>
    <n v="0.05"/>
    <n v="5.6818181818181826E-4"/>
    <n v="2.3809523809523812E-3"/>
    <n v="0"/>
    <d v="2018-02-01T00:00:00"/>
    <d v="2018-02-28T00:00:00"/>
    <m/>
    <s v="Libro de campo"/>
    <s v="Víctor Barrera"/>
    <m/>
    <m/>
    <m/>
    <m/>
    <m/>
    <m/>
    <m/>
    <m/>
    <m/>
    <m/>
    <m/>
    <m/>
    <m/>
    <m/>
  </r>
  <r>
    <n v="187"/>
    <x v="0"/>
    <x v="0"/>
    <s v="Investigación"/>
    <s v="ID"/>
    <s v="DEPARTAMENTO DE ECONOMIA AGRICOLA"/>
    <s v="Departamento"/>
    <s v="Economía Agrícola"/>
    <x v="10"/>
    <s v="Manejo y Conservación"/>
    <s v="Suelos y Aguas"/>
    <x v="7"/>
    <s v="D04"/>
    <s v="P02"/>
    <x v="48"/>
    <s v="2 alternativas tecnológicas"/>
    <s v="Seguimiento y evaluación de parcelas"/>
    <s v="A02"/>
    <n v="0.35"/>
    <n v="3.9772727272727269E-3"/>
    <n v="1.6666666666666666E-2"/>
    <n v="0"/>
    <d v="2018-03-01T00:00:00"/>
    <d v="2018-11-30T00:00:00"/>
    <m/>
    <s v="Libro de campo"/>
    <s v="Víctor Barrera"/>
    <m/>
    <m/>
    <m/>
    <m/>
    <m/>
    <m/>
    <m/>
    <m/>
    <m/>
    <m/>
    <m/>
    <m/>
    <m/>
    <m/>
  </r>
  <r>
    <n v="188"/>
    <x v="0"/>
    <x v="0"/>
    <s v="Investigación"/>
    <s v="ID"/>
    <s v="DEPARTAMENTO DE ECONOMIA AGRICOLA"/>
    <s v="Departamento"/>
    <s v="Economía Agrícola"/>
    <x v="10"/>
    <s v="Manejo y Conservación"/>
    <s v="Suelos y Aguas"/>
    <x v="7"/>
    <s v="D04"/>
    <s v="P02"/>
    <x v="48"/>
    <s v="2 alternativas tecnológicas"/>
    <s v="Informe final"/>
    <s v="A03"/>
    <n v="0.1"/>
    <n v="1.1363636363636365E-3"/>
    <n v="4.7619047619047623E-3"/>
    <n v="0"/>
    <d v="2018-11-01T00:00:00"/>
    <d v="2018-12-31T00:00:00"/>
    <m/>
    <s v="Documento"/>
    <s v="Víctor Barrera"/>
    <m/>
    <m/>
    <m/>
    <m/>
    <m/>
    <m/>
    <m/>
    <m/>
    <m/>
    <m/>
    <m/>
    <m/>
    <m/>
    <m/>
  </r>
  <r>
    <n v="189"/>
    <x v="0"/>
    <x v="0"/>
    <s v="Investigación"/>
    <s v="ID"/>
    <s v="DEPARTAMENTO DE NUTRICIÓN Y CALIDAD"/>
    <s v="Departamento"/>
    <s v="Nutrición y Calidad"/>
    <x v="11"/>
    <s v="Valor Agregado"/>
    <s v="Producto"/>
    <x v="7"/>
    <s v="D08"/>
    <s v="P01"/>
    <x v="49"/>
    <s v="3 estudios del efecto de la irradiación"/>
    <s v="Estudio del efecto de la irradiación en  las características físicas y sensoriales de cuatro variedades de papa y 2 vegetales de exportación"/>
    <s v="A01"/>
    <n v="0.06"/>
    <n v="6.8181818181818176E-4"/>
    <n v="2.8571428571428571E-3"/>
    <n v="0"/>
    <d v="2018-05-15T00:00:00"/>
    <d v="2018-05-31T00:00:00"/>
    <m/>
    <s v="Informe técnico"/>
    <s v="Cecilia Monteros   Elena Villacrés"/>
    <m/>
    <m/>
    <m/>
    <m/>
    <m/>
    <m/>
    <m/>
    <m/>
    <m/>
    <m/>
    <m/>
    <m/>
    <m/>
    <m/>
  </r>
  <r>
    <n v="190"/>
    <x v="0"/>
    <x v="0"/>
    <s v="Investigación"/>
    <s v="ID"/>
    <s v="DEPARTAMENTO DE NUTRICIÓN Y CALIDAD"/>
    <s v="Departamento"/>
    <s v="Nutrición y Calidad"/>
    <x v="11"/>
    <s v="Valor Agregado"/>
    <s v="Producto"/>
    <x v="7"/>
    <s v="D08"/>
    <s v="P01"/>
    <x v="49"/>
    <s v="3 estudios del efecto de la irradiación"/>
    <s v="Estudio del efecto de la irradiación en  el perfil nutricional de dos variedades de papa y dos vegetales  de exportación  "/>
    <s v="A02"/>
    <n v="0.06"/>
    <n v="6.8181818181818176E-4"/>
    <n v="2.8571428571428571E-3"/>
    <n v="0"/>
    <d v="2018-06-01T00:00:00"/>
    <d v="2018-06-10T00:00:00"/>
    <m/>
    <s v="Informe técnico"/>
    <s v="Elena Villacrés             María Quelal"/>
    <m/>
    <m/>
    <m/>
    <m/>
    <m/>
    <m/>
    <m/>
    <m/>
    <m/>
    <m/>
    <m/>
    <m/>
    <m/>
    <m/>
  </r>
  <r>
    <n v="191"/>
    <x v="0"/>
    <x v="0"/>
    <s v="Investigación"/>
    <s v="ID"/>
    <s v="DEPARTAMENTO DE NUTRICIÓN Y CALIDAD"/>
    <s v="Departamento"/>
    <s v="Nutrición y Calidad"/>
    <x v="11"/>
    <s v="Valor Agregado"/>
    <s v="Producto"/>
    <x v="7"/>
    <s v="D08"/>
    <s v="P01"/>
    <x v="49"/>
    <s v="3 estudios del efecto de la irradiación"/>
    <s v="Determinación de la  durabilidad de la papa irradiada y dos vegetales de exportación"/>
    <s v="A03"/>
    <n v="0.06"/>
    <n v="6.8181818181818176E-4"/>
    <n v="2.8571428571428571E-3"/>
    <n v="0"/>
    <d v="2018-06-01T00:00:00"/>
    <d v="2018-12-01T00:00:00"/>
    <m/>
    <s v="Informe técnico"/>
    <s v="Elena Villacrés             María Quelal"/>
    <m/>
    <m/>
    <m/>
    <m/>
    <m/>
    <m/>
    <m/>
    <m/>
    <m/>
    <m/>
    <m/>
    <m/>
    <m/>
    <m/>
  </r>
  <r>
    <n v="192"/>
    <x v="0"/>
    <x v="0"/>
    <s v="Investigación"/>
    <s v="ID"/>
    <s v="DEPARTAMENTO DE NUTRICIÓN Y CALIDAD"/>
    <s v="Departamento"/>
    <s v="Nutrición y Calidad"/>
    <x v="11"/>
    <s v="Incrementar Productividad"/>
    <s v="No definida"/>
    <x v="6"/>
    <s v="D08"/>
    <s v="P02"/>
    <x v="50"/>
    <s v=" 1 Informe eventos"/>
    <s v="Un taller para fomentar el consumo en Guayaquil"/>
    <s v="A01"/>
    <n v="0.02"/>
    <n v="2.2727272727272727E-4"/>
    <n v="9.5238095238095238E-4"/>
    <n v="0"/>
    <d v="2018-03-01T00:00:00"/>
    <d v="2018-03-30T00:00:00"/>
    <m/>
    <s v="Informe"/>
    <s v="Nelson Mazón, Laura Vega, Ángel Murillo, María Quelal"/>
    <m/>
    <m/>
    <m/>
    <m/>
    <m/>
    <m/>
    <m/>
    <m/>
    <m/>
    <m/>
    <m/>
    <m/>
    <m/>
    <m/>
  </r>
  <r>
    <n v="193"/>
    <x v="0"/>
    <x v="0"/>
    <s v="Investigación"/>
    <s v="ID"/>
    <s v="DEPARTAMENTO DE NUTRICIÓN Y CALIDAD"/>
    <s v="Departamento"/>
    <s v="Nutrición y Calidad"/>
    <x v="11"/>
    <s v="Incrementar Productividad"/>
    <s v="No definida"/>
    <x v="6"/>
    <s v="D08"/>
    <s v="P02"/>
    <x v="50"/>
    <s v=" 1 Informe eventos"/>
    <s v="Un taller para fomentar el consumo en Quevedo"/>
    <s v="A02"/>
    <n v="0.02"/>
    <n v="2.2727272727272727E-4"/>
    <n v="9.5238095238095238E-4"/>
    <n v="0"/>
    <d v="2018-04-01T00:00:00"/>
    <d v="2018-04-30T00:00:00"/>
    <m/>
    <s v="Informe"/>
    <s v="Nelson Mazón, Laura Vega, Ángel Murillo, María Quelal"/>
    <m/>
    <m/>
    <m/>
    <m/>
    <m/>
    <m/>
    <m/>
    <m/>
    <m/>
    <m/>
    <m/>
    <m/>
    <m/>
    <m/>
  </r>
  <r>
    <n v="194"/>
    <x v="0"/>
    <x v="0"/>
    <s v="Investigación"/>
    <s v="ID"/>
    <s v="DEPARTAMENTO DE NUTRICIÓN Y CALIDAD"/>
    <s v="Departamento"/>
    <s v="Nutrición y Calidad"/>
    <x v="11"/>
    <s v="Incrementar Productividad"/>
    <s v="Manejo Integrado"/>
    <x v="6"/>
    <s v="D08"/>
    <s v="P03"/>
    <x v="51"/>
    <s v="1 informe eventos"/>
    <s v="Intercambio de experiencias con agricultores de la provincia de Chimborazo. "/>
    <s v="A01"/>
    <n v="0.02"/>
    <n v="2.2727272727272727E-4"/>
    <n v="9.5238095238095238E-4"/>
    <n v="0"/>
    <d v="2018-03-01T00:00:00"/>
    <d v="2018-03-30T00:00:00"/>
    <m/>
    <s v="Informe"/>
    <s v="Nelson Mazón, Laura Vega, Ángel Murillo, María Quelal"/>
    <m/>
    <m/>
    <m/>
    <m/>
    <m/>
    <m/>
    <m/>
    <m/>
    <m/>
    <m/>
    <m/>
    <m/>
    <m/>
    <m/>
  </r>
  <r>
    <n v="195"/>
    <x v="0"/>
    <x v="0"/>
    <s v="Investigación"/>
    <s v="ID"/>
    <s v="DEPARTAMENTO DE NUTRICIÓN Y CALIDAD"/>
    <s v="Departamento"/>
    <s v="Nutrición y Calidad"/>
    <x v="11"/>
    <s v="Incrementar Productividad"/>
    <s v="Manejo Integrado"/>
    <x v="6"/>
    <s v="D08"/>
    <s v="P03"/>
    <x v="51"/>
    <s v="1 informe eventos"/>
    <s v="Intercambio de experiencias con agricultores de la provincia de Chimborazo. "/>
    <s v="A02"/>
    <n v="0.02"/>
    <n v="2.2727272727272727E-4"/>
    <n v="9.5238095238095238E-4"/>
    <n v="0"/>
    <d v="2018-04-01T00:00:00"/>
    <d v="2018-04-30T00:00:00"/>
    <m/>
    <s v="Informe"/>
    <s v="Nelson Mazón, Laura Vega, Ángel Murillo, María Quelal"/>
    <m/>
    <m/>
    <m/>
    <m/>
    <m/>
    <m/>
    <m/>
    <m/>
    <m/>
    <m/>
    <m/>
    <m/>
    <m/>
    <m/>
  </r>
  <r>
    <n v="196"/>
    <x v="0"/>
    <x v="0"/>
    <s v="Investigación"/>
    <s v="ID"/>
    <s v="DEPARTAMENTO DE NUTRICIÓN Y CALIDAD"/>
    <s v="Departamento"/>
    <s v="Nutrición y Calidad"/>
    <x v="11"/>
    <s v="Valor Agregado"/>
    <s v="No definida"/>
    <x v="7"/>
    <s v="D08"/>
    <s v="P04"/>
    <x v="25"/>
    <s v="2 publicaciones"/>
    <s v="Elaboración del borrador de un artículo científico"/>
    <s v="A01"/>
    <n v="0.03"/>
    <n v="3.4090909090909088E-4"/>
    <n v="1.4285714285714286E-3"/>
    <n v="0"/>
    <d v="2018-01-01T00:00:00"/>
    <d v="2018-12-30T00:00:00"/>
    <m/>
    <s v="Artículo científico"/>
    <s v="Elena Villacrés"/>
    <m/>
    <m/>
    <m/>
    <m/>
    <m/>
    <m/>
    <m/>
    <m/>
    <m/>
    <m/>
    <m/>
    <m/>
    <m/>
    <m/>
  </r>
  <r>
    <n v="197"/>
    <x v="0"/>
    <x v="0"/>
    <s v="Investigación"/>
    <s v="ID"/>
    <s v="DEPARTAMENTO DE NUTRICIÓN Y CALIDAD"/>
    <s v="Departamento"/>
    <s v="Nutrición y Calidad"/>
    <x v="11"/>
    <s v="Valor Agregado"/>
    <s v="No definida"/>
    <x v="7"/>
    <s v="D08"/>
    <s v="P04"/>
    <x v="25"/>
    <s v="2 publicaciones"/>
    <s v="Elaboración de un tríptico"/>
    <s v="A02"/>
    <n v="0.01"/>
    <n v="1.1363636363636364E-4"/>
    <n v="4.7619047619047619E-4"/>
    <n v="0"/>
    <d v="2018-01-01T00:00:00"/>
    <d v="2018-12-30T00:00:00"/>
    <m/>
    <s v="Publicación técnica"/>
    <s v="Elena Villacrés"/>
    <m/>
    <m/>
    <m/>
    <m/>
    <m/>
    <m/>
    <m/>
    <m/>
    <m/>
    <m/>
    <m/>
    <m/>
    <m/>
    <m/>
  </r>
  <r>
    <n v="198"/>
    <x v="0"/>
    <x v="0"/>
    <s v="Investigación"/>
    <s v="ID"/>
    <s v="DEPARTAMENTO DE NUTRICIÓN Y CALIDAD"/>
    <s v="Departamento"/>
    <s v="Nutrición y Calidad"/>
    <x v="11"/>
    <s v="Incrementar Productividad"/>
    <s v="Mejoramiento Genético"/>
    <x v="0"/>
    <s v="D08"/>
    <s v="P05"/>
    <x v="52"/>
    <s v="1 informe"/>
    <s v="Perfil mixolab de 90 líneas promisorias"/>
    <s v="A01"/>
    <n v="0.02"/>
    <n v="2.2727272727272727E-4"/>
    <n v="9.5238095238095238E-4"/>
    <n v="0"/>
    <d v="2018-01-01T00:00:00"/>
    <d v="2018-06-30T00:00:00"/>
    <m/>
    <s v="Registro de laboratorio"/>
    <s v="María Quelal"/>
    <m/>
    <m/>
    <m/>
    <m/>
    <m/>
    <m/>
    <m/>
    <m/>
    <m/>
    <m/>
    <m/>
    <m/>
    <m/>
    <m/>
  </r>
  <r>
    <n v="199"/>
    <x v="0"/>
    <x v="0"/>
    <s v="Investigación"/>
    <s v="ID"/>
    <s v="DEPARTAMENTO DE NUTRICIÓN Y CALIDAD"/>
    <s v="Departamento"/>
    <s v="Nutrición y Calidad"/>
    <x v="11"/>
    <s v="Incrementar Productividad"/>
    <s v="Mejoramiento Genético"/>
    <x v="0"/>
    <s v="D08"/>
    <s v="P05"/>
    <x v="52"/>
    <s v="1 informe"/>
    <s v="Ensayos de panificación con 10 líneas seleccionadas"/>
    <s v="A02"/>
    <n v="0.02"/>
    <n v="2.2727272727272727E-4"/>
    <n v="9.5238095238095238E-4"/>
    <n v="0"/>
    <d v="2018-07-01T00:00:00"/>
    <d v="2018-08-15T00:00:00"/>
    <m/>
    <s v="Registro de laboratorio"/>
    <s v="Elena Villacrés"/>
    <m/>
    <m/>
    <m/>
    <m/>
    <m/>
    <m/>
    <m/>
    <m/>
    <m/>
    <m/>
    <m/>
    <m/>
    <m/>
    <m/>
  </r>
  <r>
    <n v="200"/>
    <x v="0"/>
    <x v="0"/>
    <s v="Investigación"/>
    <s v="ID"/>
    <s v="DEPARTAMENTO DE NUTRICIÓN Y CALIDAD"/>
    <s v="Departamento"/>
    <s v="Nutrición y Calidad"/>
    <x v="11"/>
    <s v="Incrementar Productividad"/>
    <s v="Mejoramiento Genético"/>
    <x v="0"/>
    <s v="D08"/>
    <s v="P05"/>
    <x v="52"/>
    <s v="1 informe"/>
    <s v="Elaboración de informe"/>
    <s v="A03"/>
    <n v="0.01"/>
    <n v="1.1363636363636364E-4"/>
    <n v="4.7619047619047619E-4"/>
    <n v="0"/>
    <d v="2018-08-01T00:00:00"/>
    <d v="2018-08-30T00:00:00"/>
    <m/>
    <s v="Informe"/>
    <s v="Elena Villacrés"/>
    <m/>
    <m/>
    <m/>
    <m/>
    <m/>
    <m/>
    <m/>
    <m/>
    <m/>
    <m/>
    <m/>
    <m/>
    <m/>
    <m/>
  </r>
  <r>
    <n v="201"/>
    <x v="0"/>
    <x v="0"/>
    <s v="Investigación"/>
    <s v="ID"/>
    <s v="DEPARTAMENTO DE NUTRICIÓN Y CALIDAD"/>
    <s v="Departamento"/>
    <s v="Nutrición y Calidad"/>
    <x v="11"/>
    <s v="Incrementar Productividad"/>
    <s v="Mejoramiento Genético"/>
    <x v="0"/>
    <s v="D08"/>
    <s v="P06"/>
    <x v="53"/>
    <s v="1 informe"/>
    <s v="Análisis de gluten en 70 muestras"/>
    <s v="A01"/>
    <n v="0.02"/>
    <n v="2.2727272727272727E-4"/>
    <n v="9.5238095238095238E-4"/>
    <n v="0"/>
    <d v="2018-01-01T00:00:00"/>
    <d v="2018-06-30T00:00:00"/>
    <m/>
    <s v="Registro de laboratorio"/>
    <s v="Elena Villacrés"/>
    <m/>
    <m/>
    <m/>
    <m/>
    <m/>
    <m/>
    <m/>
    <m/>
    <m/>
    <m/>
    <m/>
    <m/>
    <m/>
    <m/>
  </r>
  <r>
    <n v="202"/>
    <x v="0"/>
    <x v="0"/>
    <s v="Investigación"/>
    <s v="ID"/>
    <s v="DEPARTAMENTO DE NUTRICIÓN Y CALIDAD"/>
    <s v="Departamento"/>
    <s v="Nutrición y Calidad"/>
    <x v="11"/>
    <s v="Incrementar Productividad"/>
    <s v="Mejoramiento Genético"/>
    <x v="0"/>
    <s v="D08"/>
    <s v="P06"/>
    <x v="53"/>
    <s v="1 informe"/>
    <s v="Análisis de proteína en 70 muestras"/>
    <s v="A02"/>
    <n v="0.02"/>
    <n v="2.2727272727272727E-4"/>
    <n v="9.5238095238095238E-4"/>
    <n v="0"/>
    <d v="2018-07-01T00:00:00"/>
    <d v="2018-08-15T00:00:00"/>
    <m/>
    <s v="Registro de laboratorio"/>
    <s v="María Quelal"/>
    <m/>
    <m/>
    <m/>
    <m/>
    <m/>
    <m/>
    <m/>
    <m/>
    <m/>
    <m/>
    <m/>
    <m/>
    <m/>
    <m/>
  </r>
  <r>
    <n v="203"/>
    <x v="0"/>
    <x v="0"/>
    <s v="Investigación"/>
    <s v="ID"/>
    <s v="DEPARTAMENTO DE NUTRICIÓN Y CALIDAD"/>
    <s v="Departamento"/>
    <s v="Nutrición y Calidad"/>
    <x v="11"/>
    <s v="Incrementar Productividad"/>
    <s v="Mejoramiento Genético"/>
    <x v="0"/>
    <s v="D08"/>
    <s v="P06"/>
    <x v="53"/>
    <s v="1 informe"/>
    <s v="Elaboración de informe"/>
    <s v="A03"/>
    <n v="0.01"/>
    <n v="1.1363636363636364E-4"/>
    <n v="4.7619047619047619E-4"/>
    <n v="0"/>
    <d v="2018-08-01T00:00:00"/>
    <d v="2018-08-30T00:00:00"/>
    <m/>
    <s v="Informe"/>
    <s v="Elena Villacrés"/>
    <m/>
    <m/>
    <m/>
    <m/>
    <m/>
    <m/>
    <m/>
    <m/>
    <m/>
    <m/>
    <m/>
    <m/>
    <m/>
    <m/>
  </r>
  <r>
    <n v="204"/>
    <x v="0"/>
    <x v="0"/>
    <s v="Investigación"/>
    <s v="ID"/>
    <s v="DEPARTAMENTO DE NUTRICIÓN Y CALIDAD"/>
    <s v="Departamento"/>
    <s v="Nutrición y Calidad"/>
    <x v="11"/>
    <s v="Incrementar Productividad"/>
    <s v="Mejoramiento Genético"/>
    <x v="0"/>
    <s v="D08"/>
    <s v="P07"/>
    <x v="54"/>
    <s v="1 informe"/>
    <s v="Pruebas física de material experimental"/>
    <s v="A01"/>
    <n v="0.02"/>
    <n v="2.2727272727272727E-4"/>
    <n v="9.5238095238095238E-4"/>
    <n v="0"/>
    <d v="2018-01-01T00:00:00"/>
    <d v="2018-06-30T00:00:00"/>
    <m/>
    <s v="Registro de laboratorio"/>
    <s v="María Quelal"/>
    <m/>
    <m/>
    <m/>
    <m/>
    <m/>
    <m/>
    <m/>
    <m/>
    <m/>
    <m/>
    <m/>
    <m/>
    <m/>
    <m/>
  </r>
  <r>
    <n v="205"/>
    <x v="0"/>
    <x v="0"/>
    <s v="Investigación"/>
    <s v="ID"/>
    <s v="DEPARTAMENTO DE NUTRICIÓN Y CALIDAD"/>
    <s v="Departamento"/>
    <s v="Nutrición y Calidad"/>
    <x v="11"/>
    <s v="Incrementar Productividad"/>
    <s v="Mejoramiento Genético"/>
    <x v="0"/>
    <s v="D08"/>
    <s v="P07"/>
    <x v="54"/>
    <s v="1 informe"/>
    <s v="Pruebas químicas de material experimental"/>
    <s v="A02"/>
    <n v="0.02"/>
    <n v="2.2727272727272727E-4"/>
    <n v="9.5238095238095238E-4"/>
    <n v="0"/>
    <d v="2018-07-01T00:00:00"/>
    <d v="2018-08-15T00:00:00"/>
    <m/>
    <s v="Registro de laboratorio"/>
    <s v="Elena Villacrés"/>
    <m/>
    <m/>
    <m/>
    <m/>
    <m/>
    <m/>
    <m/>
    <m/>
    <m/>
    <m/>
    <m/>
    <m/>
    <m/>
    <m/>
  </r>
  <r>
    <n v="206"/>
    <x v="0"/>
    <x v="0"/>
    <s v="Investigación"/>
    <s v="ID"/>
    <s v="DEPARTAMENTO DE NUTRICIÓN Y CALIDAD"/>
    <s v="Departamento"/>
    <s v="Nutrición y Calidad"/>
    <x v="11"/>
    <s v="Incrementar Productividad"/>
    <s v="Mejoramiento Genético"/>
    <x v="0"/>
    <s v="D08"/>
    <s v="P07"/>
    <x v="54"/>
    <s v="1 informe"/>
    <s v="Elaboración de informe"/>
    <s v="A03"/>
    <n v="0.01"/>
    <n v="1.1363636363636364E-4"/>
    <n v="4.7619047619047619E-4"/>
    <n v="0"/>
    <d v="2018-08-01T00:00:00"/>
    <d v="2018-08-30T00:00:00"/>
    <m/>
    <s v="Informe"/>
    <s v="Elena Villacrés"/>
    <m/>
    <m/>
    <m/>
    <m/>
    <m/>
    <m/>
    <m/>
    <m/>
    <m/>
    <m/>
    <m/>
    <m/>
    <m/>
    <m/>
  </r>
  <r>
    <n v="207"/>
    <x v="0"/>
    <x v="0"/>
    <s v="Investigación"/>
    <s v="ID"/>
    <s v="DEPARTAMENTO DE NUTRICIÓN Y CALIDAD"/>
    <s v="Departamento"/>
    <s v="Nutrición y Calidad"/>
    <x v="11"/>
    <s v="Valor Agregado"/>
    <s v="Subproductos"/>
    <x v="6"/>
    <s v="D08"/>
    <s v="P08"/>
    <x v="55"/>
    <s v="1 informe"/>
    <s v="Muestreo y estabilización de material experimental"/>
    <s v="A01"/>
    <n v="0.02"/>
    <n v="2.2727272727272727E-4"/>
    <n v="9.5238095238095238E-4"/>
    <n v="0"/>
    <d v="2018-07-01T00:00:00"/>
    <d v="2018-12-20T00:00:00"/>
    <m/>
    <s v="Informe"/>
    <s v="María Quelal"/>
    <m/>
    <m/>
    <m/>
    <m/>
    <m/>
    <m/>
    <m/>
    <m/>
    <m/>
    <m/>
    <m/>
    <m/>
    <m/>
    <m/>
  </r>
  <r>
    <n v="208"/>
    <x v="0"/>
    <x v="0"/>
    <s v="Investigación"/>
    <s v="ID"/>
    <s v="DEPARTAMENTO DE NUTRICIÓN Y CALIDAD"/>
    <s v="Departamento"/>
    <s v="Nutrición y Calidad"/>
    <x v="11"/>
    <s v="Valor Agregado"/>
    <s v="Subproductos"/>
    <x v="6"/>
    <s v="D08"/>
    <s v="P08"/>
    <x v="55"/>
    <s v="1 informe"/>
    <s v="Análisis de muestras experimentales."/>
    <s v="A02"/>
    <n v="0.08"/>
    <n v="9.0909090909090909E-4"/>
    <n v="3.8095238095238095E-3"/>
    <n v="0"/>
    <d v="2018-02-01T00:00:00"/>
    <d v="2018-04-30T00:00:00"/>
    <m/>
    <s v="Registro de laboratorio"/>
    <s v="María Quelal, Elena Villacrés"/>
    <m/>
    <m/>
    <m/>
    <m/>
    <m/>
    <m/>
    <m/>
    <m/>
    <m/>
    <m/>
    <m/>
    <m/>
    <m/>
    <m/>
  </r>
  <r>
    <n v="209"/>
    <x v="0"/>
    <x v="0"/>
    <s v="Investigación"/>
    <s v="ID"/>
    <s v="DEPARTAMENTO DE NUTRICIÓN Y CALIDAD"/>
    <s v="Departamento"/>
    <s v="Nutrición y Calidad"/>
    <x v="11"/>
    <s v="Valor Agregado"/>
    <s v="Producto"/>
    <x v="6"/>
    <s v="D08"/>
    <s v="P09"/>
    <x v="56"/>
    <s v="1 informe"/>
    <s v="Determinación de características físicas"/>
    <s v="A01"/>
    <n v="0.04"/>
    <n v="4.5454545454545455E-4"/>
    <n v="1.9047619047619048E-3"/>
    <n v="0"/>
    <d v="2018-04-01T00:00:00"/>
    <d v="2018-11-01T00:00:00"/>
    <m/>
    <s v="Registro de laboratorio"/>
    <s v="Elena Villacrés"/>
    <m/>
    <m/>
    <m/>
    <m/>
    <m/>
    <m/>
    <m/>
    <m/>
    <m/>
    <m/>
    <m/>
    <m/>
    <m/>
    <m/>
  </r>
  <r>
    <n v="210"/>
    <x v="0"/>
    <x v="0"/>
    <s v="Investigación"/>
    <s v="ID"/>
    <s v="DEPARTAMENTO DE NUTRICIÓN Y CALIDAD"/>
    <s v="Departamento"/>
    <s v="Nutrición y Calidad"/>
    <x v="11"/>
    <s v="Valor Agregado"/>
    <s v="Producto"/>
    <x v="6"/>
    <s v="D08"/>
    <s v="P09"/>
    <x v="56"/>
    <s v="1 informe"/>
    <s v="Evaluación del perfil nutricional"/>
    <s v="A02"/>
    <n v="0.06"/>
    <n v="6.8181818181818176E-4"/>
    <n v="2.8571428571428571E-3"/>
    <n v="0"/>
    <d v="2018-12-01T00:00:00"/>
    <d v="2018-12-20T00:00:00"/>
    <m/>
    <s v="Informe"/>
    <s v="Elena Villacrés"/>
    <m/>
    <m/>
    <m/>
    <m/>
    <m/>
    <m/>
    <m/>
    <m/>
    <m/>
    <m/>
    <m/>
    <m/>
    <m/>
    <m/>
  </r>
  <r>
    <n v="211"/>
    <x v="0"/>
    <x v="0"/>
    <s v="Investigación"/>
    <s v="ID"/>
    <s v="DEPARTAMENTO DE NUTRICIÓN Y CALIDAD"/>
    <s v="Departamento"/>
    <s v="Nutrición y Calidad"/>
    <x v="11"/>
    <s v="Valor Agregado"/>
    <s v="Producto"/>
    <x v="8"/>
    <s v="D08"/>
    <s v="P10"/>
    <x v="57"/>
    <s v="1 Informe sobre capacidad antioxidante"/>
    <s v="Análisis de la capacidad antioxidante en muestras experimentales."/>
    <s v="A01"/>
    <n v="0.04"/>
    <n v="4.5454545454545455E-4"/>
    <n v="1.9047619047619048E-3"/>
    <n v="0"/>
    <d v="2018-01-01T00:00:00"/>
    <d v="2018-06-30T00:00:00"/>
    <m/>
    <s v="Registro de laboratorio"/>
    <s v="Iván Samaniego, Verónica Arias"/>
    <m/>
    <m/>
    <m/>
    <m/>
    <m/>
    <m/>
    <m/>
    <m/>
    <m/>
    <m/>
    <m/>
    <m/>
    <m/>
    <m/>
  </r>
  <r>
    <n v="212"/>
    <x v="0"/>
    <x v="0"/>
    <s v="Investigación"/>
    <s v="ID"/>
    <s v="DEPARTAMENTO DE NUTRICIÓN Y CALIDAD"/>
    <s v="Departamento"/>
    <s v="Nutrición y Calidad"/>
    <x v="11"/>
    <s v="Valor Agregado"/>
    <s v="Producto"/>
    <x v="8"/>
    <s v="D08"/>
    <s v="P10"/>
    <x v="57"/>
    <s v="1 Informe sobre capacidad antioxidante"/>
    <s v="Elaboración de informe"/>
    <s v="A02"/>
    <n v="0.02"/>
    <n v="2.2727272727272727E-4"/>
    <n v="9.5238095238095238E-4"/>
    <n v="0"/>
    <d v="2018-08-01T00:00:00"/>
    <d v="2018-12-01T00:00:00"/>
    <m/>
    <s v="Informe"/>
    <s v="Iván Samaniego"/>
    <m/>
    <m/>
    <m/>
    <m/>
    <m/>
    <m/>
    <m/>
    <m/>
    <m/>
    <m/>
    <m/>
    <m/>
    <m/>
    <m/>
  </r>
  <r>
    <n v="213"/>
    <x v="0"/>
    <x v="0"/>
    <s v="Investigación"/>
    <s v="ID"/>
    <s v="DEPARTAMENTO DE NUTRICIÓN Y CALIDAD"/>
    <s v="Departamento"/>
    <s v="Nutrición y Calidad"/>
    <x v="11"/>
    <s v="Valor Agregado"/>
    <s v="Producto"/>
    <x v="3"/>
    <s v="D08"/>
    <s v="P11"/>
    <x v="58"/>
    <s v="1 Informe sobre composición bioquímica y vida útil de 3 frutales"/>
    <s v="Evaluación de datos experimentales y elaboración de informe en arazá"/>
    <s v="A01"/>
    <n v="0.02"/>
    <n v="2.2727272727272727E-4"/>
    <n v="9.5238095238095238E-4"/>
    <n v="0"/>
    <d v="2018-03-01T00:00:00"/>
    <d v="2018-12-01T00:00:00"/>
    <m/>
    <s v="Informe"/>
    <s v="Iván Samaniego, Beatriz Brito"/>
    <m/>
    <m/>
    <m/>
    <m/>
    <m/>
    <m/>
    <m/>
    <m/>
    <m/>
    <m/>
    <m/>
    <m/>
    <m/>
    <m/>
  </r>
  <r>
    <n v="214"/>
    <x v="0"/>
    <x v="0"/>
    <s v="Investigación"/>
    <s v="ID"/>
    <s v="DEPARTAMENTO DE NUTRICIÓN Y CALIDAD"/>
    <s v="Departamento"/>
    <s v="Nutrición y Calidad"/>
    <x v="11"/>
    <s v="Valor Agregado"/>
    <s v="Producto"/>
    <x v="3"/>
    <s v="D08"/>
    <s v="P11"/>
    <x v="58"/>
    <s v="1 Informe sobre composición bioquímica y vida útil de 3 frutales"/>
    <s v="Evaluación de datos experimentales y elaboración de informe en tomate de árbol"/>
    <s v="A02"/>
    <n v="0.02"/>
    <n v="2.2727272727272727E-4"/>
    <n v="9.5238095238095238E-4"/>
    <n v="0"/>
    <d v="2018-03-01T00:00:00"/>
    <d v="2018-12-01T00:00:00"/>
    <m/>
    <s v="Informe"/>
    <s v="Iván Samaniego, Beatriz Brito"/>
    <m/>
    <m/>
    <m/>
    <m/>
    <m/>
    <m/>
    <m/>
    <m/>
    <m/>
    <m/>
    <m/>
    <m/>
    <m/>
    <m/>
  </r>
  <r>
    <n v="215"/>
    <x v="0"/>
    <x v="0"/>
    <s v="Investigación"/>
    <s v="ID"/>
    <s v="DEPARTAMENTO DE NUTRICIÓN Y CALIDAD"/>
    <s v="Departamento"/>
    <s v="Nutrición y Calidad"/>
    <x v="11"/>
    <s v="Valor Agregado"/>
    <s v="Producto"/>
    <x v="3"/>
    <s v="D08"/>
    <s v="P11"/>
    <x v="58"/>
    <s v="1 Informe sobre composición bioquímica y vida útil de 3 frutales"/>
    <s v="Evaluación de datos experimentales y elaboración de informe en naranjilla"/>
    <s v="A03"/>
    <n v="0.02"/>
    <n v="2.2727272727272727E-4"/>
    <n v="9.5238095238095238E-4"/>
    <n v="0"/>
    <d v="2018-03-01T00:00:00"/>
    <d v="2018-12-01T00:00:00"/>
    <m/>
    <s v="Informe"/>
    <s v="Iván Samaniego, Beatriz Brito"/>
    <m/>
    <m/>
    <m/>
    <m/>
    <m/>
    <m/>
    <m/>
    <m/>
    <m/>
    <m/>
    <m/>
    <m/>
    <m/>
    <m/>
  </r>
  <r>
    <n v="216"/>
    <x v="0"/>
    <x v="0"/>
    <s v="Investigación"/>
    <s v="ID"/>
    <s v="DEPARTAMENTO DE NUTRICIÓN Y CALIDAD"/>
    <s v="Departamento"/>
    <s v="Nutrición y Calidad"/>
    <x v="11"/>
    <s v="Valor Agregado"/>
    <s v="Producto"/>
    <x v="3"/>
    <s v="D08"/>
    <s v="P12"/>
    <x v="59"/>
    <s v="1 Informe sobre compuestos funcionales "/>
    <s v="Muestreo y preparación de materiales experimentales"/>
    <s v="A01"/>
    <n v="0.02"/>
    <n v="2.2727272727272727E-4"/>
    <n v="9.5238095238095238E-4"/>
    <n v="0"/>
    <d v="2018-03-01T00:00:00"/>
    <d v="2018-04-30T00:00:00"/>
    <m/>
    <s v="Registro de laboratorio"/>
    <s v="Beatriz Brito, William Viera"/>
    <m/>
    <m/>
    <m/>
    <m/>
    <m/>
    <m/>
    <m/>
    <m/>
    <m/>
    <m/>
    <m/>
    <m/>
    <m/>
    <m/>
  </r>
  <r>
    <n v="217"/>
    <x v="0"/>
    <x v="0"/>
    <s v="Investigación"/>
    <s v="ID"/>
    <s v="DEPARTAMENTO DE NUTRICIÓN Y CALIDAD"/>
    <s v="Departamento"/>
    <s v="Nutrición y Calidad"/>
    <x v="11"/>
    <s v="Valor Agregado"/>
    <s v="Producto"/>
    <x v="3"/>
    <s v="D08"/>
    <s v="P12"/>
    <x v="59"/>
    <s v="1 Informe sobre compuestos funcionales "/>
    <s v="Análisis de compuestos funcionales en muestras experimentales"/>
    <s v="A02"/>
    <n v="0.03"/>
    <n v="3.4090909090909088E-4"/>
    <n v="1.4285714285714286E-3"/>
    <n v="0"/>
    <d v="2018-05-01T00:00:00"/>
    <d v="2018-08-30T00:00:00"/>
    <m/>
    <s v="Registro de laboratorio"/>
    <s v="Iván Samaniego, Verónica Arias"/>
    <m/>
    <m/>
    <m/>
    <m/>
    <m/>
    <m/>
    <m/>
    <m/>
    <m/>
    <m/>
    <m/>
    <m/>
    <m/>
    <m/>
  </r>
  <r>
    <n v="218"/>
    <x v="0"/>
    <x v="0"/>
    <s v="Investigación"/>
    <s v="ID"/>
    <s v="DEPARTAMENTO DE NUTRICIÓN Y CALIDAD"/>
    <s v="Departamento"/>
    <s v="Nutrición y Calidad"/>
    <x v="11"/>
    <s v="Valor Agregado"/>
    <s v="Producto"/>
    <x v="3"/>
    <s v="D08"/>
    <s v="P12"/>
    <x v="59"/>
    <s v="1 Informe sobre compuestos funcionales "/>
    <s v="Elaboración de informe"/>
    <s v="A03"/>
    <n v="0.01"/>
    <n v="1.1363636363636364E-4"/>
    <n v="4.7619047619047619E-4"/>
    <n v="0"/>
    <d v="2018-09-01T00:00:00"/>
    <d v="2018-12-01T00:00:00"/>
    <m/>
    <s v="Informe"/>
    <s v="Iván Samaniego, Beatriz Brito"/>
    <m/>
    <m/>
    <m/>
    <m/>
    <m/>
    <m/>
    <m/>
    <m/>
    <m/>
    <m/>
    <m/>
    <m/>
    <m/>
    <m/>
  </r>
  <r>
    <n v="219"/>
    <x v="0"/>
    <x v="0"/>
    <s v="Investigación"/>
    <s v="ID"/>
    <s v="DEPARTAMENTO DE NUTRICIÓN Y CALIDAD"/>
    <s v="Departamento"/>
    <s v="Nutrición y Calidad"/>
    <x v="11"/>
    <s v="Incrementar Productividad"/>
    <s v="Manejo Integrado"/>
    <x v="3"/>
    <s v="D08"/>
    <s v="P13"/>
    <x v="60"/>
    <s v="1 informe sobre alternativas de poscosecha de aguacate"/>
    <s v="Actualizar la información, para realizar el análisis estadístico y económico. "/>
    <s v="A01"/>
    <n v="0.03"/>
    <n v="3.4090909090909088E-4"/>
    <n v="1.4285714285714286E-3"/>
    <n v="0"/>
    <d v="2018-05-01T00:00:00"/>
    <d v="2018-08-31T00:00:00"/>
    <m/>
    <s v="Registro de información actualizada"/>
    <s v="Beatriz Brito"/>
    <m/>
    <m/>
    <m/>
    <m/>
    <m/>
    <m/>
    <m/>
    <m/>
    <m/>
    <m/>
    <m/>
    <m/>
    <m/>
    <m/>
  </r>
  <r>
    <n v="220"/>
    <x v="0"/>
    <x v="0"/>
    <s v="Investigación"/>
    <s v="ID"/>
    <s v="DEPARTAMENTO DE NUTRICIÓN Y CALIDAD"/>
    <s v="Departamento"/>
    <s v="Nutrición y Calidad"/>
    <x v="11"/>
    <s v="Incrementar Productividad"/>
    <s v="Manejo Integrado"/>
    <x v="3"/>
    <s v="D08"/>
    <s v="P13"/>
    <x v="60"/>
    <s v="1 informe sobre alternativas de poscosecha de aguacate"/>
    <s v="Elaboración de informe"/>
    <s v="A02"/>
    <n v="0.02"/>
    <n v="2.2727272727272727E-4"/>
    <n v="9.5238095238095238E-4"/>
    <n v="0"/>
    <d v="2018-09-01T00:00:00"/>
    <d v="2018-11-15T00:00:00"/>
    <m/>
    <s v="Informe"/>
    <s v="Beatriz Brito, William Viera"/>
    <m/>
    <m/>
    <m/>
    <m/>
    <m/>
    <m/>
    <m/>
    <m/>
    <m/>
    <m/>
    <m/>
    <m/>
    <m/>
    <m/>
  </r>
  <r>
    <n v="221"/>
    <x v="0"/>
    <x v="0"/>
    <s v="Investigación"/>
    <s v="ID"/>
    <s v="DEPARTAMENTO DE NUTRICIÓN Y CALIDAD"/>
    <s v="Departamento"/>
    <s v="Nutrición y Calidad"/>
    <x v="11"/>
    <s v="Incrementar Productividad"/>
    <s v="Mejoramiento Genético"/>
    <x v="3"/>
    <s v="D08"/>
    <s v="P14"/>
    <x v="61"/>
    <s v="1 informe sobre calidad de segregantes en tomate de árbol"/>
    <s v="Muestreo y preparación de materiales experimentales"/>
    <s v="A01"/>
    <n v="0.02"/>
    <n v="2.2727272727272727E-4"/>
    <n v="9.5238095238095238E-4"/>
    <n v="0"/>
    <d v="2018-01-01T00:00:00"/>
    <d v="2018-05-31T00:00:00"/>
    <m/>
    <s v="Registro de laboratorio"/>
    <s v="Beatriz Brito, William Viera"/>
    <m/>
    <m/>
    <m/>
    <m/>
    <m/>
    <m/>
    <m/>
    <m/>
    <m/>
    <m/>
    <m/>
    <m/>
    <m/>
    <m/>
  </r>
  <r>
    <n v="222"/>
    <x v="0"/>
    <x v="0"/>
    <s v="Investigación"/>
    <s v="ID"/>
    <s v="DEPARTAMENTO DE NUTRICIÓN Y CALIDAD"/>
    <s v="Departamento"/>
    <s v="Nutrición y Calidad"/>
    <x v="11"/>
    <s v="Incrementar Productividad"/>
    <s v="Mejoramiento Genético"/>
    <x v="3"/>
    <s v="D08"/>
    <s v="P14"/>
    <x v="61"/>
    <s v="1 informe sobre calidad de segregantes en tomate de árbol"/>
    <s v="Análisis químico y funcional de muestras experimentales"/>
    <s v="A02"/>
    <n v="0.02"/>
    <n v="2.2727272727272727E-4"/>
    <n v="9.5238095238095238E-4"/>
    <n v="0"/>
    <d v="2018-06-01T00:00:00"/>
    <d v="2018-10-01T00:00:00"/>
    <m/>
    <s v="Registro de laboratorio"/>
    <s v="Iván Samaniego, Beatriz Brito"/>
    <m/>
    <m/>
    <m/>
    <m/>
    <m/>
    <m/>
    <m/>
    <m/>
    <m/>
    <m/>
    <m/>
    <m/>
    <m/>
    <m/>
  </r>
  <r>
    <n v="223"/>
    <x v="0"/>
    <x v="0"/>
    <s v="Investigación"/>
    <s v="ID"/>
    <s v="DEPARTAMENTO DE NUTRICIÓN Y CALIDAD"/>
    <s v="Departamento"/>
    <s v="Nutrición y Calidad"/>
    <x v="11"/>
    <s v="Incrementar Productividad"/>
    <s v="Mejoramiento Genético"/>
    <x v="3"/>
    <s v="D08"/>
    <s v="P14"/>
    <x v="61"/>
    <s v="1 informe sobre calidad de segregantes en tomate de árbol"/>
    <s v="Elaboración de informe"/>
    <s v="A03"/>
    <n v="0.01"/>
    <n v="1.1363636363636364E-4"/>
    <n v="4.7619047619047619E-4"/>
    <n v="0"/>
    <d v="2018-10-15T00:00:00"/>
    <d v="2018-12-01T00:00:00"/>
    <m/>
    <s v="Informe"/>
    <s v="Beatriz Brito, William Viera"/>
    <m/>
    <m/>
    <m/>
    <m/>
    <m/>
    <m/>
    <m/>
    <m/>
    <m/>
    <m/>
    <m/>
    <m/>
    <m/>
    <m/>
  </r>
  <r>
    <n v="224"/>
    <x v="0"/>
    <x v="0"/>
    <s v="Investigación"/>
    <s v="ID"/>
    <s v="DEPARTAMENTO DE NUTRICIÓN Y CALIDAD"/>
    <s v="Departamento"/>
    <s v="Nutrición y Calidad"/>
    <x v="11"/>
    <s v="Valor Agregado"/>
    <s v="Subproductos"/>
    <x v="9"/>
    <s v="D08"/>
    <s v="P15"/>
    <x v="62"/>
    <s v="1 informe sobre adaptación de metodología para aceites esenciales"/>
    <s v="Reproducción y muestreo de plantas de orégano"/>
    <s v="A01"/>
    <n v="0.02"/>
    <n v="2.2727272727272727E-4"/>
    <n v="9.5238095238095238E-4"/>
    <n v="0"/>
    <d v="2018-03-01T00:00:00"/>
    <d v="2018-12-01T00:00:00"/>
    <m/>
    <s v="Libro de campo"/>
    <s v="Marcelo Tacán, Beatriz Brito"/>
    <m/>
    <m/>
    <m/>
    <m/>
    <m/>
    <m/>
    <m/>
    <m/>
    <m/>
    <m/>
    <m/>
    <m/>
    <m/>
    <m/>
  </r>
  <r>
    <n v="225"/>
    <x v="0"/>
    <x v="0"/>
    <s v="Investigación"/>
    <s v="ID"/>
    <s v="DEPARTAMENTO DE NUTRICIÓN Y CALIDAD"/>
    <s v="Departamento"/>
    <s v="Nutrición y Calidad"/>
    <x v="11"/>
    <s v="Valor Agregado"/>
    <s v="Subproductos"/>
    <x v="9"/>
    <s v="D08"/>
    <s v="P15"/>
    <x v="62"/>
    <s v="1 informe sobre adaptación de metodología para aceites esenciales"/>
    <s v="Adaptación de metodología en CG-SM y caracterización del aceite esencial en muestra de referencia."/>
    <s v="A02"/>
    <n v="0.04"/>
    <n v="4.5454545454545455E-4"/>
    <n v="1.9047619047619048E-3"/>
    <n v="0"/>
    <d v="2018-04-01T00:00:00"/>
    <d v="2018-09-15T00:00:00"/>
    <m/>
    <s v="Registro de laboratorio"/>
    <s v="Beatriz Brito, Iván Samaniego"/>
    <m/>
    <m/>
    <m/>
    <m/>
    <m/>
    <m/>
    <m/>
    <m/>
    <m/>
    <m/>
    <m/>
    <m/>
    <m/>
    <m/>
  </r>
  <r>
    <n v="226"/>
    <x v="0"/>
    <x v="0"/>
    <s v="Investigación"/>
    <s v="ID"/>
    <s v="DEPARTAMENTO DE NUTRICIÓN Y CALIDAD"/>
    <s v="Departamento"/>
    <s v="Nutrición y Calidad"/>
    <x v="11"/>
    <s v="Valor Agregado"/>
    <s v="Subproductos"/>
    <x v="9"/>
    <s v="D08"/>
    <s v="P15"/>
    <x v="62"/>
    <s v="1 informe sobre adaptación de metodología para aceites esenciales"/>
    <s v="Elaboración de informe"/>
    <s v="A03"/>
    <n v="0.01"/>
    <n v="1.1363636363636364E-4"/>
    <n v="4.7619047619047619E-4"/>
    <n v="0"/>
    <d v="2018-10-01T00:00:00"/>
    <d v="2018-12-01T00:00:00"/>
    <m/>
    <s v="Informe"/>
    <s v="Beatriz Brito, Iván Samaniego"/>
    <m/>
    <m/>
    <m/>
    <m/>
    <m/>
    <m/>
    <m/>
    <m/>
    <m/>
    <m/>
    <m/>
    <m/>
    <m/>
    <m/>
  </r>
  <r>
    <n v="227"/>
    <x v="0"/>
    <x v="0"/>
    <s v="Investigación"/>
    <s v="ID"/>
    <s v="DEPARTAMENTO DE PROTECCIÓN VEGETAL"/>
    <s v="Departamento"/>
    <s v="Protección Vegetal"/>
    <x v="12"/>
    <s v="Incrementar Productividad"/>
    <s v="Agrobiotecnología"/>
    <x v="10"/>
    <s v="D11"/>
    <s v="P01"/>
    <x v="63"/>
    <s v="Informe sobre prototipos evaluados"/>
    <s v="Establecimiento de ensayos en laboratorio"/>
    <s v="A01"/>
    <n v="0.1"/>
    <n v="1.1363636363636365E-3"/>
    <n v="4.7619047619047623E-3"/>
    <n v="0"/>
    <d v="2018-01-02T00:00:00"/>
    <d v="2018-03-31T00:00:00"/>
    <m/>
    <s v="Libro de campo"/>
    <s v="Francisco Báez"/>
    <m/>
    <m/>
    <m/>
    <m/>
    <m/>
    <m/>
    <m/>
    <m/>
    <m/>
    <m/>
    <m/>
    <m/>
    <m/>
    <m/>
  </r>
  <r>
    <n v="228"/>
    <x v="0"/>
    <x v="0"/>
    <s v="Investigación"/>
    <s v="ID"/>
    <s v="DEPARTAMENTO DE PROTECCIÓN VEGETAL"/>
    <s v="Departamento"/>
    <s v="Protección Vegetal"/>
    <x v="12"/>
    <s v="Incrementar Productividad"/>
    <s v="Agrobiotecnología"/>
    <x v="10"/>
    <s v="D11"/>
    <s v="P01"/>
    <x v="63"/>
    <s v="Informe sobre prototipos evaluados"/>
    <s v="Seguimiento y evaluación de prototipos "/>
    <s v="A02"/>
    <n v="0.08"/>
    <n v="9.0909090909090909E-4"/>
    <n v="3.8095238095238095E-3"/>
    <n v="0"/>
    <d v="2018-01-02T00:00:00"/>
    <d v="2018-09-30T00:00:00"/>
    <m/>
    <s v="Libro de campo"/>
    <s v="Francisco Báez"/>
    <m/>
    <m/>
    <m/>
    <m/>
    <m/>
    <m/>
    <m/>
    <m/>
    <m/>
    <m/>
    <m/>
    <m/>
    <m/>
    <m/>
  </r>
  <r>
    <n v="229"/>
    <x v="0"/>
    <x v="0"/>
    <s v="Investigación"/>
    <s v="ID"/>
    <s v="DEPARTAMENTO DE PROTECCIÓN VEGETAL"/>
    <s v="Departamento"/>
    <s v="Protección Vegetal"/>
    <x v="12"/>
    <s v="Incrementar Productividad"/>
    <s v="Agrobiotecnología"/>
    <x v="10"/>
    <s v="D11"/>
    <s v="P01"/>
    <x v="63"/>
    <s v="Informe sobre prototipos evaluados"/>
    <s v="Elaboración informes"/>
    <s v="A03"/>
    <n v="0.02"/>
    <n v="2.2727272727272727E-4"/>
    <n v="9.5238095238095238E-4"/>
    <n v="0"/>
    <d v="2018-10-01T00:00:00"/>
    <d v="2018-12-31T00:00:00"/>
    <m/>
    <s v="Informe final"/>
    <s v="Francisco Báez"/>
    <m/>
    <m/>
    <m/>
    <m/>
    <m/>
    <m/>
    <m/>
    <m/>
    <m/>
    <m/>
    <m/>
    <m/>
    <m/>
    <m/>
  </r>
  <r>
    <n v="230"/>
    <x v="0"/>
    <x v="0"/>
    <s v="Investigación"/>
    <s v="ID"/>
    <s v="DEPARTAMENTO DE PROTECCIÓN VEGETAL"/>
    <s v="Departamento"/>
    <s v="Protección Vegetal"/>
    <x v="12"/>
    <s v="Incrementar Productividad"/>
    <s v="Manejo Integrado"/>
    <x v="4"/>
    <s v="D11"/>
    <s v="P02"/>
    <x v="64"/>
    <s v="Informe sobre caracterización"/>
    <s v="Recolecta de especímenes de S. frugiperda"/>
    <s v="A01"/>
    <n v="0.04"/>
    <n v="4.5454545454545455E-4"/>
    <n v="1.9047619047619048E-3"/>
    <n v="0"/>
    <d v="2018-02-01T00:00:00"/>
    <d v="2018-11-30T00:00:00"/>
    <m/>
    <s v="Libro de campo"/>
    <s v="Sandra Garcés"/>
    <m/>
    <m/>
    <m/>
    <m/>
    <m/>
    <m/>
    <m/>
    <m/>
    <m/>
    <m/>
    <m/>
    <m/>
    <m/>
    <m/>
  </r>
  <r>
    <n v="231"/>
    <x v="0"/>
    <x v="0"/>
    <s v="Investigación"/>
    <s v="ID"/>
    <s v="DEPARTAMENTO DE PROTECCIÓN VEGETAL"/>
    <s v="Departamento"/>
    <s v="Protección Vegetal"/>
    <x v="12"/>
    <s v="Incrementar Productividad"/>
    <s v="Manejo Integrado"/>
    <x v="4"/>
    <s v="D11"/>
    <s v="P02"/>
    <x v="64"/>
    <s v="Informe sobre caracterización"/>
    <s v="Análisis molecular de especímenes"/>
    <s v="A02"/>
    <n v="0.1"/>
    <n v="1.1363636363636365E-3"/>
    <n v="4.7619047619047623E-3"/>
    <n v="0"/>
    <d v="2018-04-01T00:00:00"/>
    <d v="2018-11-30T00:00:00"/>
    <m/>
    <s v="Libro de campo"/>
    <s v="Sandra Garcés"/>
    <m/>
    <m/>
    <m/>
    <m/>
    <m/>
    <m/>
    <m/>
    <m/>
    <m/>
    <m/>
    <m/>
    <m/>
    <m/>
    <m/>
  </r>
  <r>
    <n v="232"/>
    <x v="0"/>
    <x v="0"/>
    <s v="Investigación"/>
    <s v="ID"/>
    <s v="DEPARTAMENTO DE PROTECCIÓN VEGETAL"/>
    <s v="Departamento"/>
    <s v="Protección Vegetal"/>
    <x v="12"/>
    <s v="Incrementar Productividad"/>
    <s v="Manejo Integrado"/>
    <x v="4"/>
    <s v="D11"/>
    <s v="P02"/>
    <x v="64"/>
    <s v="Informe sobre caracterización"/>
    <s v="Elaboración de informes"/>
    <s v="A03"/>
    <n v="0.01"/>
    <n v="1.1363636363636364E-4"/>
    <n v="4.7619047619047619E-4"/>
    <n v="0"/>
    <d v="2018-12-01T00:00:00"/>
    <d v="2018-12-31T00:00:00"/>
    <m/>
    <s v="Informe final"/>
    <s v="Sandra Garcés"/>
    <m/>
    <m/>
    <m/>
    <m/>
    <m/>
    <m/>
    <m/>
    <m/>
    <m/>
    <m/>
    <m/>
    <m/>
    <m/>
    <m/>
  </r>
  <r>
    <n v="233"/>
    <x v="0"/>
    <x v="0"/>
    <s v="Investigación"/>
    <s v="ID"/>
    <s v="DEPARTAMENTO DE PROTECCIÓN VEGETAL"/>
    <s v="Departamento"/>
    <s v="Protección Vegetal"/>
    <x v="12"/>
    <s v="Incrementar Productividad"/>
    <s v="Manejo Integrado"/>
    <x v="4"/>
    <s v="D11"/>
    <s v="P03"/>
    <x v="65"/>
    <s v="Informe sobre caracterización"/>
    <s v="Identificación taxonómica de las especies del género Spodoptera"/>
    <s v="A01"/>
    <n v="7.0000000000000007E-2"/>
    <n v="7.9545454545454548E-4"/>
    <n v="3.3333333333333335E-3"/>
    <n v="0"/>
    <d v="2018-01-02T00:00:00"/>
    <d v="2018-05-31T00:00:00"/>
    <m/>
    <s v="Libro de campo"/>
    <s v="Sandra Garcés"/>
    <m/>
    <m/>
    <m/>
    <m/>
    <m/>
    <m/>
    <m/>
    <m/>
    <m/>
    <m/>
    <m/>
    <m/>
    <m/>
    <m/>
  </r>
  <r>
    <n v="234"/>
    <x v="0"/>
    <x v="0"/>
    <s v="Investigación"/>
    <s v="ID"/>
    <s v="DEPARTAMENTO DE PROTECCIÓN VEGETAL"/>
    <s v="Departamento"/>
    <s v="Protección Vegetal"/>
    <x v="12"/>
    <s v="Incrementar Productividad"/>
    <s v="Manejo Integrado"/>
    <x v="4"/>
    <s v="D11"/>
    <s v="P03"/>
    <x v="65"/>
    <s v="Informe sobre caracterización"/>
    <s v="Identificación molecular de las especies del género Spodoptera"/>
    <s v="A02"/>
    <n v="7.0000000000000007E-2"/>
    <n v="7.9545454545454548E-4"/>
    <n v="3.3333333333333335E-3"/>
    <n v="0"/>
    <d v="2018-06-30T00:00:00"/>
    <d v="2018-10-31T00:00:00"/>
    <m/>
    <s v="Libro de campo"/>
    <s v="Sandra Garcés"/>
    <m/>
    <m/>
    <m/>
    <m/>
    <m/>
    <m/>
    <m/>
    <m/>
    <m/>
    <m/>
    <m/>
    <m/>
    <m/>
    <m/>
  </r>
  <r>
    <n v="235"/>
    <x v="0"/>
    <x v="0"/>
    <s v="Investigación"/>
    <s v="ID"/>
    <s v="DEPARTAMENTO DE PROTECCIÓN VEGETAL"/>
    <s v="Departamento"/>
    <s v="Protección Vegetal"/>
    <x v="12"/>
    <s v="Incrementar Productividad"/>
    <s v="Manejo Integrado"/>
    <x v="4"/>
    <s v="D11"/>
    <s v="P03"/>
    <x v="65"/>
    <s v="Informe sobre caracterización"/>
    <s v="Informe final"/>
    <s v="A03"/>
    <n v="0.01"/>
    <n v="1.1363636363636364E-4"/>
    <n v="4.7619047619047619E-4"/>
    <n v="0"/>
    <d v="2018-11-01T00:00:00"/>
    <d v="2018-12-31T00:00:00"/>
    <m/>
    <s v="Informe final"/>
    <s v="Sandra Garcés"/>
    <m/>
    <m/>
    <m/>
    <m/>
    <m/>
    <m/>
    <m/>
    <m/>
    <m/>
    <m/>
    <m/>
    <m/>
    <m/>
    <m/>
  </r>
  <r>
    <n v="236"/>
    <x v="0"/>
    <x v="0"/>
    <s v="Investigación"/>
    <s v="ID"/>
    <s v="DEPARTAMENTO DE PROTECCIÓN VEGETAL"/>
    <s v="Departamento"/>
    <s v="Protección Vegetal"/>
    <x v="12"/>
    <s v="Incrementar Productividad"/>
    <s v="Manejo Integrado"/>
    <x v="3"/>
    <s v="D11"/>
    <s v="P04"/>
    <x v="66"/>
    <s v="Informe sobre eficiencia de productos"/>
    <s v="Establecimiento de ensayos en laboratorio e invernadero"/>
    <s v="A01"/>
    <n v="0.05"/>
    <n v="5.6818181818181826E-4"/>
    <n v="2.3809523809523812E-3"/>
    <n v="0"/>
    <d v="2018-01-02T00:00:00"/>
    <d v="2018-02-28T00:00:00"/>
    <m/>
    <s v="Libro de campo"/>
    <s v="Cristina Tello"/>
    <m/>
    <m/>
    <m/>
    <m/>
    <m/>
    <m/>
    <m/>
    <m/>
    <m/>
    <m/>
    <m/>
    <m/>
    <m/>
    <m/>
  </r>
  <r>
    <n v="237"/>
    <x v="0"/>
    <x v="0"/>
    <s v="Investigación"/>
    <s v="ID"/>
    <s v="DEPARTAMENTO DE PROTECCIÓN VEGETAL"/>
    <s v="Departamento"/>
    <s v="Protección Vegetal"/>
    <x v="12"/>
    <s v="Incrementar Productividad"/>
    <s v="Manejo Integrado"/>
    <x v="3"/>
    <s v="D11"/>
    <s v="P04"/>
    <x v="66"/>
    <s v="Informe sobre eficiencia de productos"/>
    <s v="Seguimiento y evaluación de variables en experimentos"/>
    <s v="A02"/>
    <n v="0.08"/>
    <n v="9.0909090909090909E-4"/>
    <n v="3.8095238095238095E-3"/>
    <n v="0"/>
    <d v="2018-01-02T00:00:00"/>
    <d v="2018-06-30T00:00:00"/>
    <m/>
    <s v="Libro de campo"/>
    <s v="Cristina Tello"/>
    <m/>
    <m/>
    <m/>
    <m/>
    <m/>
    <m/>
    <m/>
    <m/>
    <m/>
    <m/>
    <m/>
    <m/>
    <m/>
    <m/>
  </r>
  <r>
    <n v="238"/>
    <x v="0"/>
    <x v="0"/>
    <s v="Investigación"/>
    <s v="ID"/>
    <s v="DEPARTAMENTO DE PROTECCIÓN VEGETAL"/>
    <s v="Departamento"/>
    <s v="Protección Vegetal"/>
    <x v="12"/>
    <s v="Incrementar Productividad"/>
    <s v="Manejo Integrado"/>
    <x v="3"/>
    <s v="D11"/>
    <s v="P04"/>
    <x v="66"/>
    <s v="Informe sobre eficiencia de productos"/>
    <s v="Elaboración informes"/>
    <s v="A03"/>
    <n v="0.02"/>
    <n v="2.2727272727272727E-4"/>
    <n v="9.5238095238095238E-4"/>
    <n v="0"/>
    <d v="2018-07-01T00:00:00"/>
    <d v="2018-10-31T00:00:00"/>
    <m/>
    <s v="Informe final"/>
    <s v="Cristina Tello"/>
    <m/>
    <m/>
    <m/>
    <m/>
    <m/>
    <m/>
    <m/>
    <m/>
    <m/>
    <m/>
    <m/>
    <m/>
    <m/>
    <m/>
  </r>
  <r>
    <n v="239"/>
    <x v="0"/>
    <x v="0"/>
    <s v="Investigación"/>
    <s v="ID"/>
    <s v="DEPARTAMENTO DE PROTECCIÓN VEGETAL"/>
    <s v="Departamento"/>
    <s v="Protección Vegetal"/>
    <x v="12"/>
    <s v="Incrementar Productividad"/>
    <s v="Manejo Integrado"/>
    <x v="3"/>
    <s v="D11"/>
    <s v="P05"/>
    <x v="67"/>
    <s v="Informe sobre componentes evaluados"/>
    <s v="Elaboración de protocolos y aprobación por comité técnico"/>
    <s v="A01"/>
    <n v="0.02"/>
    <n v="2.2727272727272727E-4"/>
    <n v="9.5238095238095238E-4"/>
    <n v="0"/>
    <d v="2018-01-02T00:00:00"/>
    <d v="2018-03-31T00:00:00"/>
    <m/>
    <s v="Protocolo aprobado"/>
    <s v="José Ochoa / Pablo Llumiquinga"/>
    <m/>
    <m/>
    <m/>
    <m/>
    <m/>
    <m/>
    <m/>
    <m/>
    <m/>
    <m/>
    <m/>
    <m/>
    <m/>
    <m/>
  </r>
  <r>
    <n v="240"/>
    <x v="0"/>
    <x v="0"/>
    <s v="Investigación"/>
    <s v="ID"/>
    <s v="DEPARTAMENTO DE PROTECCIÓN VEGETAL"/>
    <s v="Departamento"/>
    <s v="Protección Vegetal"/>
    <x v="12"/>
    <s v="Incrementar Productividad"/>
    <s v="Manejo Integrado"/>
    <x v="3"/>
    <s v="D11"/>
    <s v="P05"/>
    <x v="67"/>
    <s v="Informe sobre componentes evaluados"/>
    <s v="Instalación de experimentos "/>
    <s v="A02"/>
    <n v="0.08"/>
    <n v="9.0909090909090909E-4"/>
    <n v="3.8095238095238095E-3"/>
    <n v="0"/>
    <d v="2018-04-01T00:00:00"/>
    <d v="2018-06-30T00:00:00"/>
    <m/>
    <s v="Libro de campo"/>
    <s v="José Ochoa / Pablo Llumiquinga"/>
    <m/>
    <m/>
    <m/>
    <m/>
    <m/>
    <m/>
    <m/>
    <m/>
    <m/>
    <m/>
    <m/>
    <m/>
    <m/>
    <m/>
  </r>
  <r>
    <n v="241"/>
    <x v="0"/>
    <x v="0"/>
    <s v="Investigación"/>
    <s v="ID"/>
    <s v="DEPARTAMENTO DE PROTECCIÓN VEGETAL"/>
    <s v="Departamento"/>
    <s v="Protección Vegetal"/>
    <x v="12"/>
    <s v="Incrementar Productividad"/>
    <s v="Manejo Integrado"/>
    <x v="3"/>
    <s v="D11"/>
    <s v="P05"/>
    <x v="67"/>
    <s v="Informe sobre componentes evaluados"/>
    <s v="Mantenimiento de ensayos, seguimiento y evaluación"/>
    <s v="A03"/>
    <n v="0.08"/>
    <n v="9.0909090909090909E-4"/>
    <n v="3.8095238095238095E-3"/>
    <n v="0"/>
    <d v="2018-07-01T00:00:00"/>
    <d v="2018-10-31T00:00:00"/>
    <m/>
    <s v="Libro de campo"/>
    <s v="José Ochoa / Pablo Llumiquinga"/>
    <m/>
    <m/>
    <m/>
    <m/>
    <m/>
    <m/>
    <m/>
    <m/>
    <m/>
    <m/>
    <m/>
    <m/>
    <m/>
    <m/>
  </r>
  <r>
    <n v="242"/>
    <x v="0"/>
    <x v="0"/>
    <s v="Investigación"/>
    <s v="ID"/>
    <s v="DEPARTAMENTO DE PROTECCIÓN VEGETAL"/>
    <s v="Departamento"/>
    <s v="Protección Vegetal"/>
    <x v="12"/>
    <s v="Incrementar Productividad"/>
    <s v="Manejo Integrado"/>
    <x v="3"/>
    <s v="D11"/>
    <s v="P05"/>
    <x v="67"/>
    <s v="Informe sobre componentes evaluados"/>
    <s v="Informe final"/>
    <s v="A04"/>
    <n v="0.02"/>
    <n v="2.2727272727272727E-4"/>
    <n v="9.5238095238095238E-4"/>
    <n v="0"/>
    <d v="2018-11-01T00:00:00"/>
    <d v="2018-12-31T00:00:00"/>
    <m/>
    <s v="Informe final"/>
    <s v="José Ochoa / Pablo Llumiquinga"/>
    <m/>
    <m/>
    <m/>
    <m/>
    <m/>
    <m/>
    <m/>
    <m/>
    <m/>
    <m/>
    <m/>
    <m/>
    <m/>
    <m/>
  </r>
  <r>
    <n v="243"/>
    <x v="0"/>
    <x v="0"/>
    <s v="Investigación"/>
    <s v="ID"/>
    <s v="DEPARTAMENTO DE PROTECCIÓN VEGETAL"/>
    <s v="Departamento"/>
    <s v="Protección Vegetal"/>
    <x v="12"/>
    <s v="Incrementar Productividad"/>
    <s v="Manejo Integrado"/>
    <x v="5"/>
    <s v="D11"/>
    <s v="P06"/>
    <x v="68"/>
    <s v="Informe sobre identificación de especies"/>
    <s v="Elaboración de protocolos y aprobación por comité técnico"/>
    <s v="A01"/>
    <n v="0.03"/>
    <n v="3.4090909090909088E-4"/>
    <n v="1.4285714285714286E-3"/>
    <n v="0"/>
    <d v="2018-01-02T00:00:00"/>
    <d v="2018-03-31T00:00:00"/>
    <m/>
    <s v="Protocolo aprobado"/>
    <s v="Carmen Castillo / María Luisa Insuasti"/>
    <m/>
    <m/>
    <m/>
    <m/>
    <m/>
    <m/>
    <m/>
    <m/>
    <m/>
    <m/>
    <m/>
    <m/>
    <m/>
    <m/>
  </r>
  <r>
    <n v="244"/>
    <x v="0"/>
    <x v="0"/>
    <s v="Investigación"/>
    <s v="ID"/>
    <s v="DEPARTAMENTO DE PROTECCIÓN VEGETAL"/>
    <s v="Departamento"/>
    <s v="Protección Vegetal"/>
    <x v="12"/>
    <s v="Incrementar Productividad"/>
    <s v="Manejo Integrado"/>
    <x v="5"/>
    <s v="D11"/>
    <s v="P06"/>
    <x v="68"/>
    <s v="Informe sobre identificación de especies"/>
    <s v="Colecta, aislados, identificaciones"/>
    <s v="A02"/>
    <n v="0.1"/>
    <n v="1.1363636363636365E-3"/>
    <n v="4.7619047619047623E-3"/>
    <n v="0"/>
    <d v="2018-04-01T00:00:00"/>
    <d v="2018-10-31T00:00:00"/>
    <m/>
    <s v="Libro de campo"/>
    <s v="Carmen Castillo / María Luisa Insuasti"/>
    <m/>
    <m/>
    <m/>
    <m/>
    <m/>
    <m/>
    <m/>
    <m/>
    <m/>
    <m/>
    <m/>
    <m/>
    <m/>
    <m/>
  </r>
  <r>
    <n v="245"/>
    <x v="0"/>
    <x v="0"/>
    <s v="Investigación"/>
    <s v="ID"/>
    <s v="DEPARTAMENTO DE PROTECCIÓN VEGETAL"/>
    <s v="Departamento"/>
    <s v="Protección Vegetal"/>
    <x v="12"/>
    <s v="Incrementar Productividad"/>
    <s v="Manejo Integrado"/>
    <x v="5"/>
    <s v="D11"/>
    <s v="P06"/>
    <x v="68"/>
    <s v="Informe sobre identificación de especies"/>
    <s v="Informe final"/>
    <s v="A03"/>
    <n v="0.02"/>
    <n v="2.2727272727272727E-4"/>
    <n v="9.5238095238095238E-4"/>
    <n v="0"/>
    <d v="2018-11-01T00:00:00"/>
    <d v="2018-12-31T00:00:00"/>
    <m/>
    <s v="Informe final"/>
    <s v="Carmen Castillo / María Luisa Insuasti"/>
    <m/>
    <m/>
    <m/>
    <m/>
    <m/>
    <m/>
    <m/>
    <m/>
    <m/>
    <m/>
    <m/>
    <m/>
    <m/>
    <m/>
  </r>
  <r>
    <n v="246"/>
    <x v="0"/>
    <x v="0"/>
    <s v="Investigación"/>
    <s v="ID"/>
    <s v="DEPARTAMENTO DE MANEJO DE SUELOS Y AGUAS"/>
    <s v="Departamento"/>
    <s v="Manejo de Suelos y Aguas"/>
    <x v="13"/>
    <s v="Incrementar Productividad"/>
    <s v="Manejo Integrado"/>
    <x v="5"/>
    <s v="D06"/>
    <s v="P01"/>
    <x v="69"/>
    <s v="1 Estudio sobre nutrición vegetal"/>
    <s v="Instalación del sistema de riego por goteo"/>
    <s v="A01"/>
    <n v="0.02"/>
    <n v="2.2727272727272727E-4"/>
    <n v="9.5238095238095238E-4"/>
    <n v="0"/>
    <d v="2018-01-01T00:00:00"/>
    <d v="2018-02-28T00:00:00"/>
    <m/>
    <s v="Sistema de riego instalado"/>
    <s v="Yamil Cartagena"/>
    <m/>
    <m/>
    <m/>
    <m/>
    <m/>
    <m/>
    <m/>
    <m/>
    <m/>
    <m/>
    <m/>
    <m/>
    <m/>
    <m/>
  </r>
  <r>
    <n v="247"/>
    <x v="0"/>
    <x v="0"/>
    <s v="Investigación"/>
    <s v="ID"/>
    <s v="DEPARTAMENTO DE MANEJO DE SUELOS Y AGUAS"/>
    <s v="Departamento"/>
    <s v="Manejo de Suelos y Aguas"/>
    <x v="13"/>
    <s v="Incrementar Productividad"/>
    <s v="Manejo Integrado"/>
    <x v="5"/>
    <s v="D06"/>
    <s v="P01"/>
    <x v="69"/>
    <s v="1 Estudio sobre nutrición vegetal"/>
    <s v="Instalación de experimento en el invernadero"/>
    <s v="A02"/>
    <n v="0.02"/>
    <n v="2.2727272727272727E-4"/>
    <n v="9.5238095238095238E-4"/>
    <n v="0"/>
    <d v="2018-03-01T00:00:00"/>
    <d v="2018-03-31T00:00:00"/>
    <m/>
    <s v="Experimento instalado"/>
    <s v="Yamil Cartagena"/>
    <m/>
    <m/>
    <m/>
    <m/>
    <m/>
    <m/>
    <m/>
    <m/>
    <m/>
    <m/>
    <m/>
    <m/>
    <m/>
    <m/>
  </r>
  <r>
    <n v="248"/>
    <x v="0"/>
    <x v="0"/>
    <s v="Investigación"/>
    <s v="ID"/>
    <s v="DEPARTAMENTO DE MANEJO DE SUELOS Y AGUAS"/>
    <s v="Departamento"/>
    <s v="Manejo de Suelos y Aguas"/>
    <x v="13"/>
    <s v="Incrementar Productividad"/>
    <s v="Manejo Integrado"/>
    <x v="5"/>
    <s v="D06"/>
    <s v="P01"/>
    <x v="69"/>
    <s v="1 Estudio sobre nutrición vegetal"/>
    <s v="Medición de variables, muestreo de suelos, plantas y aguas  "/>
    <s v="A03"/>
    <n v="0.02"/>
    <n v="2.2727272727272727E-4"/>
    <n v="9.5238095238095238E-4"/>
    <n v="0"/>
    <d v="2018-03-02T00:00:00"/>
    <d v="2018-08-31T00:00:00"/>
    <m/>
    <s v="Libro de campo"/>
    <s v="Yamil Cartagena"/>
    <m/>
    <m/>
    <m/>
    <m/>
    <m/>
    <m/>
    <m/>
    <m/>
    <m/>
    <m/>
    <m/>
    <m/>
    <m/>
    <m/>
  </r>
  <r>
    <n v="249"/>
    <x v="0"/>
    <x v="0"/>
    <s v="Investigación"/>
    <s v="ID"/>
    <s v="DEPARTAMENTO DE MANEJO DE SUELOS Y AGUAS"/>
    <s v="Departamento"/>
    <s v="Manejo de Suelos y Aguas"/>
    <x v="13"/>
    <s v="Incrementar Productividad"/>
    <s v="Manejo Integrado"/>
    <x v="5"/>
    <s v="D06"/>
    <s v="P01"/>
    <x v="69"/>
    <s v="1 Estudio sobre nutrición vegetal"/>
    <s v="Cosecha del experimento"/>
    <s v="A04"/>
    <n v="0.02"/>
    <n v="2.2727272727272727E-4"/>
    <n v="9.5238095238095238E-4"/>
    <n v="0"/>
    <d v="2018-08-01T00:00:00"/>
    <d v="2018-08-31T00:00:00"/>
    <m/>
    <s v="Libro de campo "/>
    <s v="Yamil Cartagena"/>
    <m/>
    <m/>
    <m/>
    <m/>
    <m/>
    <m/>
    <m/>
    <m/>
    <m/>
    <m/>
    <m/>
    <m/>
    <m/>
    <m/>
  </r>
  <r>
    <n v="250"/>
    <x v="0"/>
    <x v="0"/>
    <s v="Investigación"/>
    <s v="ID"/>
    <s v="DEPARTAMENTO DE MANEJO DE SUELOS Y AGUAS"/>
    <s v="Departamento"/>
    <s v="Manejo de Suelos y Aguas"/>
    <x v="13"/>
    <s v="Incrementar Productividad"/>
    <s v="Manejo Integrado"/>
    <x v="5"/>
    <s v="D06"/>
    <s v="P01"/>
    <x v="69"/>
    <s v="1 Estudio sobre nutrición vegetal"/>
    <s v="Análisis químico de muestras de plantas, sustrato y aguas"/>
    <s v="A05"/>
    <n v="0.02"/>
    <n v="2.2727272727272727E-4"/>
    <n v="9.5238095238095238E-4"/>
    <n v="0"/>
    <d v="2018-06-01T00:00:00"/>
    <d v="2018-09-30T00:00:00"/>
    <m/>
    <s v="Libro de campo y reporte de análisis químico de 25 muestras de suelos, 125 muestras de plantas y 25 muestras de aguas"/>
    <s v="Yamil Cartagena"/>
    <m/>
    <m/>
    <m/>
    <m/>
    <m/>
    <m/>
    <m/>
    <m/>
    <m/>
    <m/>
    <m/>
    <m/>
    <m/>
    <m/>
  </r>
  <r>
    <n v="251"/>
    <x v="0"/>
    <x v="0"/>
    <s v="Investigación"/>
    <s v="ID"/>
    <s v="DEPARTAMENTO DE MANEJO DE SUELOS Y AGUAS"/>
    <s v="Departamento"/>
    <s v="Manejo de Suelos y Aguas"/>
    <x v="13"/>
    <s v="Incrementar Productividad"/>
    <s v="Manejo Integrado"/>
    <x v="5"/>
    <s v="D06"/>
    <s v="P01"/>
    <x v="69"/>
    <s v="1 Estudio sobre nutrición vegetal"/>
    <s v="Revisión de la base de datos"/>
    <s v="A06"/>
    <n v="0.02"/>
    <n v="2.2727272727272727E-4"/>
    <n v="9.5238095238095238E-4"/>
    <n v="0"/>
    <d v="2018-10-01T00:00:00"/>
    <d v="2018-12-31T00:00:00"/>
    <m/>
    <s v="Bases datos de rendimiento y extracción de nitrógeno, fósforo, potasio, calcio, magnesio y azufre"/>
    <s v="Yamil Cartagena"/>
    <m/>
    <m/>
    <m/>
    <m/>
    <m/>
    <m/>
    <m/>
    <m/>
    <m/>
    <m/>
    <m/>
    <m/>
    <m/>
    <m/>
  </r>
  <r>
    <n v="252"/>
    <x v="0"/>
    <x v="0"/>
    <s v="Investigación"/>
    <s v="ID"/>
    <s v="DEPARTAMENTO DE MANEJO DE SUELOS Y AGUAS"/>
    <s v="Departamento"/>
    <s v="Manejo de Suelos y Aguas"/>
    <x v="13"/>
    <s v="Incrementar Productividad"/>
    <s v="Manejo Integrado"/>
    <x v="5"/>
    <s v="D06"/>
    <s v="P01"/>
    <x v="69"/>
    <s v="1 Estudio sobre nutrición vegetal"/>
    <s v="Análisis estadístico"/>
    <s v="A07"/>
    <n v="0.02"/>
    <n v="2.2727272727272727E-4"/>
    <n v="9.5238095238095238E-4"/>
    <n v="0"/>
    <d v="2018-10-01T00:00:00"/>
    <d v="2018-12-31T00:00:00"/>
    <m/>
    <s v="Análisis estadísticos"/>
    <s v="Yamil Cartagena"/>
    <m/>
    <m/>
    <m/>
    <m/>
    <m/>
    <m/>
    <m/>
    <m/>
    <m/>
    <m/>
    <m/>
    <m/>
    <m/>
    <m/>
  </r>
  <r>
    <n v="253"/>
    <x v="0"/>
    <x v="0"/>
    <s v="Investigación"/>
    <s v="ID"/>
    <s v="DEPARTAMENTO DE MANEJO DE SUELOS Y AGUAS"/>
    <s v="Departamento"/>
    <s v="Manejo de Suelos y Aguas"/>
    <x v="13"/>
    <s v="Incrementar Productividad"/>
    <s v="Manejo Integrado"/>
    <x v="5"/>
    <s v="D06"/>
    <s v="P01"/>
    <x v="69"/>
    <s v="1 Estudio sobre nutrición vegetal"/>
    <s v="Elaboración del informe "/>
    <s v="A08"/>
    <n v="0.01"/>
    <n v="1.1363636363636364E-4"/>
    <n v="4.7619047619047619E-4"/>
    <n v="0"/>
    <d v="2018-10-01T00:00:00"/>
    <d v="2018-12-31T00:00:00"/>
    <m/>
    <s v="Informe final"/>
    <s v="Yamil Cartagena"/>
    <m/>
    <m/>
    <m/>
    <m/>
    <m/>
    <m/>
    <m/>
    <m/>
    <m/>
    <m/>
    <m/>
    <m/>
    <m/>
    <m/>
  </r>
  <r>
    <n v="254"/>
    <x v="0"/>
    <x v="0"/>
    <s v="Investigación"/>
    <s v="ID"/>
    <s v="DEPARTAMENTO DE MANEJO DE SUELOS Y AGUAS"/>
    <s v="Departamento"/>
    <s v="Manejo de Suelos y Aguas"/>
    <x v="13"/>
    <s v="Incrementar Productividad"/>
    <s v="Manejo Integrado"/>
    <x v="5"/>
    <s v="D06"/>
    <s v="P02"/>
    <x v="70"/>
    <s v="1 Estudio sobre nutrición vegetal"/>
    <s v="Instalación del sistema de riego por goteo"/>
    <s v="A01"/>
    <n v="0.02"/>
    <n v="2.2727272727272727E-4"/>
    <n v="9.5238095238095238E-4"/>
    <n v="0"/>
    <d v="2018-01-01T00:00:00"/>
    <d v="2018-02-28T00:00:00"/>
    <m/>
    <s v="Sistema de riego instalado"/>
    <s v="Yamil Cartagena"/>
    <m/>
    <m/>
    <m/>
    <m/>
    <m/>
    <m/>
    <m/>
    <m/>
    <m/>
    <m/>
    <m/>
    <m/>
    <m/>
    <m/>
  </r>
  <r>
    <n v="255"/>
    <x v="0"/>
    <x v="0"/>
    <s v="Investigación"/>
    <s v="ID"/>
    <s v="DEPARTAMENTO DE MANEJO DE SUELOS Y AGUAS"/>
    <s v="Departamento"/>
    <s v="Manejo de Suelos y Aguas"/>
    <x v="13"/>
    <s v="Incrementar Productividad"/>
    <s v="Manejo Integrado"/>
    <x v="5"/>
    <s v="D06"/>
    <s v="P02"/>
    <x v="70"/>
    <s v="1 Estudio sobre nutrición vegetal"/>
    <s v="Instalación del experimento en el invernadero"/>
    <s v="A02"/>
    <n v="0.02"/>
    <n v="2.2727272727272727E-4"/>
    <n v="9.5238095238095238E-4"/>
    <n v="0"/>
    <d v="2018-03-01T00:00:00"/>
    <d v="2018-03-31T00:00:00"/>
    <m/>
    <s v="Experimento instalado"/>
    <s v="Yamil Cartagena"/>
    <m/>
    <m/>
    <m/>
    <m/>
    <m/>
    <m/>
    <m/>
    <m/>
    <m/>
    <m/>
    <m/>
    <m/>
    <m/>
    <m/>
  </r>
  <r>
    <n v="256"/>
    <x v="0"/>
    <x v="0"/>
    <s v="Investigación"/>
    <s v="ID"/>
    <s v="DEPARTAMENTO DE MANEJO DE SUELOS Y AGUAS"/>
    <s v="Departamento"/>
    <s v="Manejo de Suelos y Aguas"/>
    <x v="13"/>
    <s v="Incrementar Productividad"/>
    <s v="Manejo Integrado"/>
    <x v="5"/>
    <s v="D06"/>
    <s v="P02"/>
    <x v="70"/>
    <s v="1 Estudio sobre nutrición vegetal"/>
    <s v="Medición de las variables, muestreo de plantas, sustrato y aguas  "/>
    <s v="A03"/>
    <n v="0.02"/>
    <n v="2.2727272727272727E-4"/>
    <n v="9.5238095238095238E-4"/>
    <n v="0"/>
    <d v="2018-03-02T00:00:00"/>
    <d v="2018-08-31T00:00:00"/>
    <m/>
    <s v="Libro de campo"/>
    <s v="Yamil Cartagena"/>
    <m/>
    <m/>
    <m/>
    <m/>
    <m/>
    <m/>
    <m/>
    <m/>
    <m/>
    <m/>
    <m/>
    <m/>
    <m/>
    <m/>
  </r>
  <r>
    <n v="257"/>
    <x v="0"/>
    <x v="0"/>
    <s v="Investigación"/>
    <s v="ID"/>
    <s v="DEPARTAMENTO DE MANEJO DE SUELOS Y AGUAS"/>
    <s v="Departamento"/>
    <s v="Manejo de Suelos y Aguas"/>
    <x v="13"/>
    <s v="Incrementar Productividad"/>
    <s v="Manejo Integrado"/>
    <x v="5"/>
    <s v="D06"/>
    <s v="P02"/>
    <x v="70"/>
    <s v="1 Estudio sobre nutrición vegetal"/>
    <s v="Cosecha del experimento"/>
    <s v="A04"/>
    <n v="0.02"/>
    <n v="2.2727272727272727E-4"/>
    <n v="9.5238095238095238E-4"/>
    <n v="0"/>
    <d v="2018-08-01T00:00:00"/>
    <d v="2018-08-31T00:00:00"/>
    <m/>
    <s v="Libro de campo "/>
    <s v="Yamil Cartagena"/>
    <m/>
    <m/>
    <m/>
    <m/>
    <m/>
    <m/>
    <m/>
    <m/>
    <m/>
    <m/>
    <m/>
    <m/>
    <m/>
    <m/>
  </r>
  <r>
    <n v="258"/>
    <x v="0"/>
    <x v="0"/>
    <s v="Investigación"/>
    <s v="ID"/>
    <s v="DEPARTAMENTO DE MANEJO DE SUELOS Y AGUAS"/>
    <s v="Departamento"/>
    <s v="Manejo de Suelos y Aguas"/>
    <x v="13"/>
    <s v="Incrementar Productividad"/>
    <s v="Manejo Integrado"/>
    <x v="5"/>
    <s v="D06"/>
    <s v="P02"/>
    <x v="70"/>
    <s v="1 Estudio sobre nutrición vegetal"/>
    <s v="Análisis químico de las muestras de plantas, sustrato y aguas"/>
    <s v="A05"/>
    <n v="0.02"/>
    <n v="2.2727272727272727E-4"/>
    <n v="9.5238095238095238E-4"/>
    <n v="0"/>
    <d v="2018-06-01T00:00:00"/>
    <d v="2018-09-30T00:00:00"/>
    <m/>
    <s v="Libro de campo y reporte de análisis químico de 135 muestras de plantas, 30 muestras de sustratos y 30 muestras de aguas"/>
    <s v="Yamil Cartagena"/>
    <m/>
    <m/>
    <m/>
    <m/>
    <m/>
    <m/>
    <m/>
    <m/>
    <m/>
    <m/>
    <m/>
    <m/>
    <m/>
    <m/>
  </r>
  <r>
    <n v="259"/>
    <x v="0"/>
    <x v="0"/>
    <s v="Investigación"/>
    <s v="ID"/>
    <s v="DEPARTAMENTO DE MANEJO DE SUELOS Y AGUAS"/>
    <s v="Departamento"/>
    <s v="Manejo de Suelos y Aguas"/>
    <x v="13"/>
    <s v="Incrementar Productividad"/>
    <s v="Manejo Integrado"/>
    <x v="5"/>
    <s v="D06"/>
    <s v="P02"/>
    <x v="70"/>
    <s v="1 Estudio sobre nutrición vegetal"/>
    <s v="Revisión de la base de datos"/>
    <s v="A06"/>
    <n v="0.02"/>
    <n v="2.2727272727272727E-4"/>
    <n v="9.5238095238095238E-4"/>
    <n v="0"/>
    <d v="2018-10-01T00:00:00"/>
    <d v="2018-12-31T00:00:00"/>
    <m/>
    <s v="Bases datos de rendimiento y extracción de nitrógeno, fósforo y potasio"/>
    <s v="Yamil Cartagena"/>
    <m/>
    <m/>
    <m/>
    <m/>
    <m/>
    <m/>
    <m/>
    <m/>
    <m/>
    <m/>
    <m/>
    <m/>
    <m/>
    <m/>
  </r>
  <r>
    <n v="260"/>
    <x v="0"/>
    <x v="0"/>
    <s v="Investigación"/>
    <s v="ID"/>
    <s v="DEPARTAMENTO DE MANEJO DE SUELOS Y AGUAS"/>
    <s v="Departamento"/>
    <s v="Manejo de Suelos y Aguas"/>
    <x v="13"/>
    <s v="Incrementar Productividad"/>
    <s v="Manejo Integrado"/>
    <x v="5"/>
    <s v="D06"/>
    <s v="P02"/>
    <x v="70"/>
    <s v="1 Estudio sobre nutrición vegetal"/>
    <s v="Análisis estadístico"/>
    <s v="A07"/>
    <n v="0.02"/>
    <n v="2.2727272727272727E-4"/>
    <n v="9.5238095238095238E-4"/>
    <n v="0"/>
    <d v="2018-10-01T00:00:00"/>
    <d v="2018-12-31T00:00:00"/>
    <m/>
    <s v="Análisis estadísticos"/>
    <s v="Yamil Cartagena"/>
    <m/>
    <m/>
    <m/>
    <m/>
    <m/>
    <m/>
    <m/>
    <m/>
    <m/>
    <m/>
    <m/>
    <m/>
    <m/>
    <m/>
  </r>
  <r>
    <n v="261"/>
    <x v="0"/>
    <x v="0"/>
    <s v="Investigación"/>
    <s v="ID"/>
    <s v="DEPARTAMENTO DE MANEJO DE SUELOS Y AGUAS"/>
    <s v="Departamento"/>
    <s v="Manejo de Suelos y Aguas"/>
    <x v="13"/>
    <s v="Incrementar Productividad"/>
    <s v="Manejo Integrado"/>
    <x v="5"/>
    <s v="D06"/>
    <s v="P02"/>
    <x v="70"/>
    <s v="1 Estudio sobre nutrición vegetal"/>
    <s v="Elaboración del informe "/>
    <s v="A08"/>
    <n v="0.01"/>
    <n v="1.1363636363636364E-4"/>
    <n v="4.7619047619047619E-4"/>
    <n v="0"/>
    <d v="2018-10-01T00:00:00"/>
    <d v="2018-12-31T00:00:00"/>
    <m/>
    <s v="Informe final"/>
    <s v="Yamil Cartagena"/>
    <m/>
    <m/>
    <m/>
    <m/>
    <m/>
    <m/>
    <m/>
    <m/>
    <m/>
    <m/>
    <m/>
    <m/>
    <m/>
    <m/>
  </r>
  <r>
    <n v="262"/>
    <x v="0"/>
    <x v="0"/>
    <s v="Investigación"/>
    <s v="ID"/>
    <s v="DEPARTAMENTO DE MANEJO DE SUELOS Y AGUAS"/>
    <s v="Departamento"/>
    <s v="Manejo de Suelos y Aguas"/>
    <x v="13"/>
    <s v="Incrementar Productividad"/>
    <s v="Manejo Integrado"/>
    <x v="3"/>
    <s v="D06"/>
    <s v="P03"/>
    <x v="71"/>
    <s v="1 Estudio sobre nutrición vegetal"/>
    <s v="Instalación del sistema de riego por goteo"/>
    <s v="A01"/>
    <n v="0.02"/>
    <n v="2.2727272727272727E-4"/>
    <n v="9.5238095238095238E-4"/>
    <n v="0"/>
    <d v="2018-01-01T00:00:00"/>
    <d v="2018-02-28T00:00:00"/>
    <m/>
    <s v="Sistema de riego instalado"/>
    <s v="Yamil Cartagena"/>
    <m/>
    <m/>
    <m/>
    <m/>
    <m/>
    <m/>
    <m/>
    <m/>
    <m/>
    <m/>
    <m/>
    <m/>
    <m/>
    <m/>
  </r>
  <r>
    <n v="263"/>
    <x v="0"/>
    <x v="0"/>
    <s v="Investigación"/>
    <s v="ID"/>
    <s v="DEPARTAMENTO DE MANEJO DE SUELOS Y AGUAS"/>
    <s v="Departamento"/>
    <s v="Manejo de Suelos y Aguas"/>
    <x v="13"/>
    <s v="Incrementar Productividad"/>
    <s v="Manejo Integrado"/>
    <x v="3"/>
    <s v="D06"/>
    <s v="P03"/>
    <x v="71"/>
    <s v="1 Estudio sobre nutrición vegetal"/>
    <s v="Instalación del experimento en el invernadero"/>
    <s v="A02"/>
    <n v="0.02"/>
    <n v="2.2727272727272727E-4"/>
    <n v="9.5238095238095238E-4"/>
    <n v="0"/>
    <d v="2018-03-01T00:00:00"/>
    <d v="2018-03-31T00:00:00"/>
    <m/>
    <s v="Experimento instalado"/>
    <s v="Yamil Cartagena"/>
    <m/>
    <m/>
    <m/>
    <m/>
    <m/>
    <m/>
    <m/>
    <m/>
    <m/>
    <m/>
    <m/>
    <m/>
    <m/>
    <m/>
  </r>
  <r>
    <n v="264"/>
    <x v="0"/>
    <x v="0"/>
    <s v="Investigación"/>
    <s v="ID"/>
    <s v="DEPARTAMENTO DE MANEJO DE SUELOS Y AGUAS"/>
    <s v="Departamento"/>
    <s v="Manejo de Suelos y Aguas"/>
    <x v="13"/>
    <s v="Incrementar Productividad"/>
    <s v="Manejo Integrado"/>
    <x v="3"/>
    <s v="D06"/>
    <s v="P03"/>
    <x v="71"/>
    <s v="1 Estudio sobre nutrición vegetal"/>
    <s v="Medición de las variables, muestreo de plantas, sustrato y aguas  "/>
    <s v="A03"/>
    <n v="0.02"/>
    <n v="2.2727272727272727E-4"/>
    <n v="9.5238095238095238E-4"/>
    <n v="0"/>
    <d v="2018-03-02T00:00:00"/>
    <d v="2018-08-31T00:00:00"/>
    <m/>
    <s v="Libro de campo"/>
    <s v="Yamil Cartagena"/>
    <m/>
    <m/>
    <m/>
    <m/>
    <m/>
    <m/>
    <m/>
    <m/>
    <m/>
    <m/>
    <m/>
    <m/>
    <m/>
    <m/>
  </r>
  <r>
    <n v="265"/>
    <x v="0"/>
    <x v="0"/>
    <s v="Investigación"/>
    <s v="ID"/>
    <s v="DEPARTAMENTO DE MANEJO DE SUELOS Y AGUAS"/>
    <s v="Departamento"/>
    <s v="Manejo de Suelos y Aguas"/>
    <x v="13"/>
    <s v="Incrementar Productividad"/>
    <s v="Manejo Integrado"/>
    <x v="3"/>
    <s v="D06"/>
    <s v="P03"/>
    <x v="71"/>
    <s v="1 Estudio sobre nutrición vegetal"/>
    <s v="Cosecha del experimento"/>
    <s v="A04"/>
    <n v="0.02"/>
    <n v="2.2727272727272727E-4"/>
    <n v="9.5238095238095238E-4"/>
    <n v="0"/>
    <d v="2018-08-01T00:00:00"/>
    <d v="2018-08-31T00:00:00"/>
    <m/>
    <s v="Libro de campo "/>
    <s v="Yamil Cartagena"/>
    <m/>
    <m/>
    <m/>
    <m/>
    <m/>
    <m/>
    <m/>
    <m/>
    <m/>
    <m/>
    <m/>
    <m/>
    <m/>
    <m/>
  </r>
  <r>
    <n v="266"/>
    <x v="0"/>
    <x v="0"/>
    <s v="Investigación"/>
    <s v="ID"/>
    <s v="DEPARTAMENTO DE MANEJO DE SUELOS Y AGUAS"/>
    <s v="Departamento"/>
    <s v="Manejo de Suelos y Aguas"/>
    <x v="13"/>
    <s v="Incrementar Productividad"/>
    <s v="Manejo Integrado"/>
    <x v="3"/>
    <s v="D06"/>
    <s v="P03"/>
    <x v="71"/>
    <s v="1 Estudio sobre nutrición vegetal"/>
    <s v="Análisis químico de las muestras de plantas, sustrato y aguas"/>
    <s v="A05"/>
    <n v="0.02"/>
    <n v="2.2727272727272727E-4"/>
    <n v="9.5238095238095238E-4"/>
    <n v="0"/>
    <d v="2018-06-01T00:00:00"/>
    <d v="2018-09-30T00:00:00"/>
    <m/>
    <s v="Libro de campo y reporte de análisis químico de 240 muestras de suelos, 384 muestras de plantas y 240 muestras de agua"/>
    <s v="Yamil Cartagena"/>
    <m/>
    <m/>
    <m/>
    <m/>
    <m/>
    <m/>
    <m/>
    <m/>
    <m/>
    <m/>
    <m/>
    <m/>
    <m/>
    <m/>
  </r>
  <r>
    <n v="267"/>
    <x v="0"/>
    <x v="0"/>
    <s v="Investigación"/>
    <s v="ID"/>
    <s v="DEPARTAMENTO DE MANEJO DE SUELOS Y AGUAS"/>
    <s v="Departamento"/>
    <s v="Manejo de Suelos y Aguas"/>
    <x v="13"/>
    <s v="Incrementar Productividad"/>
    <s v="Manejo Integrado"/>
    <x v="3"/>
    <s v="D06"/>
    <s v="P03"/>
    <x v="71"/>
    <s v="1 Estudio sobre nutrición vegetal"/>
    <s v="Revisión de la base de datos"/>
    <s v="A06"/>
    <n v="0.02"/>
    <n v="2.2727272727272727E-4"/>
    <n v="9.5238095238095238E-4"/>
    <n v="0"/>
    <d v="2018-10-01T00:00:00"/>
    <d v="2018-12-31T00:00:00"/>
    <m/>
    <s v="Bases datos de rendimiento y extracción de nitrógeno, fósforo y potasio"/>
    <s v="Yamil Cartagena"/>
    <m/>
    <m/>
    <m/>
    <m/>
    <m/>
    <m/>
    <m/>
    <m/>
    <m/>
    <m/>
    <m/>
    <m/>
    <m/>
    <m/>
  </r>
  <r>
    <n v="268"/>
    <x v="0"/>
    <x v="0"/>
    <s v="Investigación"/>
    <s v="ID"/>
    <s v="DEPARTAMENTO DE MANEJO DE SUELOS Y AGUAS"/>
    <s v="Departamento"/>
    <s v="Manejo de Suelos y Aguas"/>
    <x v="13"/>
    <s v="Incrementar Productividad"/>
    <s v="Manejo Integrado"/>
    <x v="3"/>
    <s v="D06"/>
    <s v="P03"/>
    <x v="71"/>
    <s v="1 Estudio sobre nutrición vegetal"/>
    <s v="Análisis estadístico"/>
    <s v="A07"/>
    <n v="0.02"/>
    <n v="2.2727272727272727E-4"/>
    <n v="9.5238095238095238E-4"/>
    <n v="0"/>
    <d v="2018-10-01T00:00:00"/>
    <d v="2018-12-31T00:00:00"/>
    <m/>
    <s v="Análisis estadísticos"/>
    <s v="Yamil Cartagena"/>
    <m/>
    <m/>
    <m/>
    <m/>
    <m/>
    <m/>
    <m/>
    <m/>
    <m/>
    <m/>
    <m/>
    <m/>
    <m/>
    <m/>
  </r>
  <r>
    <n v="269"/>
    <x v="0"/>
    <x v="0"/>
    <s v="Investigación"/>
    <s v="ID"/>
    <s v="DEPARTAMENTO DE MANEJO DE SUELOS Y AGUAS"/>
    <s v="Departamento"/>
    <s v="Manejo de Suelos y Aguas"/>
    <x v="13"/>
    <s v="Incrementar Productividad"/>
    <s v="Manejo Integrado"/>
    <x v="3"/>
    <s v="D06"/>
    <s v="P03"/>
    <x v="71"/>
    <s v="1 Estudio sobre nutrición vegetal"/>
    <s v="Elaboración del informe "/>
    <s v="A08"/>
    <n v="0.01"/>
    <n v="1.1363636363636364E-4"/>
    <n v="4.7619047619047619E-4"/>
    <n v="0"/>
    <d v="2018-10-01T00:00:00"/>
    <d v="2018-12-31T00:00:00"/>
    <m/>
    <s v="Informe final"/>
    <s v="Yamil Cartagena"/>
    <m/>
    <m/>
    <m/>
    <m/>
    <m/>
    <m/>
    <m/>
    <m/>
    <m/>
    <m/>
    <m/>
    <m/>
    <m/>
    <m/>
  </r>
  <r>
    <n v="270"/>
    <x v="0"/>
    <x v="0"/>
    <s v="Investigación"/>
    <s v="ID"/>
    <s v="DEPARTAMENTO DE MANEJO DE SUELOS Y AGUAS"/>
    <s v="Departamento"/>
    <s v="Manejo de Suelos y Aguas"/>
    <x v="13"/>
    <s v="Incrementar Productividad"/>
    <s v="Manejo Integrado"/>
    <x v="3"/>
    <s v="D06"/>
    <s v="P04"/>
    <x v="72"/>
    <s v="1 Estudio sobre nutrición vegetal"/>
    <s v="Instalación del sistema de riego por goteo"/>
    <s v="A01"/>
    <n v="0.02"/>
    <n v="2.2727272727272727E-4"/>
    <n v="9.5238095238095238E-4"/>
    <n v="0"/>
    <d v="2018-01-01T00:00:00"/>
    <d v="2018-02-28T00:00:00"/>
    <m/>
    <s v="Sistema de riego instalado"/>
    <s v="Yamil Cartagena"/>
    <m/>
    <m/>
    <m/>
    <m/>
    <m/>
    <m/>
    <m/>
    <m/>
    <m/>
    <m/>
    <m/>
    <m/>
    <m/>
    <m/>
  </r>
  <r>
    <n v="271"/>
    <x v="0"/>
    <x v="0"/>
    <s v="Investigación"/>
    <s v="ID"/>
    <s v="DEPARTAMENTO DE MANEJO DE SUELOS Y AGUAS"/>
    <s v="Departamento"/>
    <s v="Manejo de Suelos y Aguas"/>
    <x v="13"/>
    <s v="Incrementar Productividad"/>
    <s v="Manejo Integrado"/>
    <x v="3"/>
    <s v="D06"/>
    <s v="P04"/>
    <x v="72"/>
    <s v="1 Estudio sobre nutrición vegetal"/>
    <s v="Instalación del experimento en el invernadero"/>
    <s v="A02"/>
    <n v="0.03"/>
    <n v="3.4090909090909088E-4"/>
    <n v="1.4285714285714286E-3"/>
    <n v="0"/>
    <d v="2018-03-01T00:00:00"/>
    <d v="2018-03-31T00:00:00"/>
    <m/>
    <s v="Experimento instalado"/>
    <s v="Yamil Cartagena"/>
    <m/>
    <m/>
    <m/>
    <m/>
    <m/>
    <m/>
    <m/>
    <m/>
    <m/>
    <m/>
    <m/>
    <m/>
    <m/>
    <m/>
  </r>
  <r>
    <n v="272"/>
    <x v="0"/>
    <x v="0"/>
    <s v="Investigación"/>
    <s v="ID"/>
    <s v="DEPARTAMENTO DE MANEJO DE SUELOS Y AGUAS"/>
    <s v="Departamento"/>
    <s v="Manejo de Suelos y Aguas"/>
    <x v="13"/>
    <s v="Incrementar Productividad"/>
    <s v="Manejo Integrado"/>
    <x v="3"/>
    <s v="D06"/>
    <s v="P04"/>
    <x v="72"/>
    <s v="1 Estudio sobre nutrición vegetal"/>
    <s v="Medición de las variables y muestreo de suelos, plantas y aguas  "/>
    <s v="A03"/>
    <n v="0.03"/>
    <n v="3.4090909090909088E-4"/>
    <n v="1.4285714285714286E-3"/>
    <n v="0"/>
    <d v="2018-03-02T00:00:00"/>
    <d v="2018-08-31T00:00:00"/>
    <m/>
    <s v="Libro de campo"/>
    <s v="Yamil Cartagena"/>
    <m/>
    <m/>
    <m/>
    <m/>
    <m/>
    <m/>
    <m/>
    <m/>
    <m/>
    <m/>
    <m/>
    <m/>
    <m/>
    <m/>
  </r>
  <r>
    <n v="273"/>
    <x v="0"/>
    <x v="0"/>
    <s v="Investigación"/>
    <s v="ID"/>
    <s v="DEPARTAMENTO DE MANEJO DE SUELOS Y AGUAS"/>
    <s v="Departamento"/>
    <s v="Manejo de Suelos y Aguas"/>
    <x v="13"/>
    <s v="Incrementar Productividad"/>
    <s v="Manejo Integrado"/>
    <x v="3"/>
    <s v="D06"/>
    <s v="P04"/>
    <x v="72"/>
    <s v="1 Estudio sobre nutrición vegetal"/>
    <s v="Cosecha del experimento"/>
    <s v="A04"/>
    <n v="0.03"/>
    <n v="3.4090909090909088E-4"/>
    <n v="1.4285714285714286E-3"/>
    <n v="0"/>
    <d v="2018-08-01T00:00:00"/>
    <d v="2018-08-31T00:00:00"/>
    <m/>
    <s v="Libro de campo "/>
    <s v="Yamil Cartagena"/>
    <m/>
    <m/>
    <m/>
    <m/>
    <m/>
    <m/>
    <m/>
    <m/>
    <m/>
    <m/>
    <m/>
    <m/>
    <m/>
    <m/>
  </r>
  <r>
    <n v="274"/>
    <x v="0"/>
    <x v="0"/>
    <s v="Investigación"/>
    <s v="ID"/>
    <s v="DEPARTAMENTO DE MANEJO DE SUELOS Y AGUAS"/>
    <s v="Departamento"/>
    <s v="Manejo de Suelos y Aguas"/>
    <x v="13"/>
    <s v="Incrementar Productividad"/>
    <s v="Manejo Integrado"/>
    <x v="3"/>
    <s v="D06"/>
    <s v="P04"/>
    <x v="72"/>
    <s v="1 Estudio sobre nutrición vegetal"/>
    <s v="Análisis químico de las muestras de plantas"/>
    <s v="A05"/>
    <n v="0.02"/>
    <n v="2.2727272727272727E-4"/>
    <n v="9.5238095238095238E-4"/>
    <n v="0"/>
    <d v="2018-06-01T00:00:00"/>
    <d v="2018-09-30T00:00:00"/>
    <m/>
    <s v="Libro de campo y reporte de análisis químico de 10 muestras de suelos, 100 muestras de plantas y 20 muestras de aguas"/>
    <s v="Yamil Cartagena"/>
    <m/>
    <m/>
    <m/>
    <m/>
    <m/>
    <m/>
    <m/>
    <m/>
    <m/>
    <m/>
    <m/>
    <m/>
    <m/>
    <m/>
  </r>
  <r>
    <n v="275"/>
    <x v="0"/>
    <x v="0"/>
    <s v="Investigación"/>
    <s v="ID"/>
    <s v="DEPARTAMENTO DE MANEJO DE SUELOS Y AGUAS"/>
    <s v="Departamento"/>
    <s v="Manejo de Suelos y Aguas"/>
    <x v="13"/>
    <s v="Incrementar Productividad"/>
    <s v="Manejo Integrado"/>
    <x v="3"/>
    <s v="D06"/>
    <s v="P04"/>
    <x v="72"/>
    <s v="1 Estudio sobre nutrición vegetal"/>
    <s v="Revisión de la base de datos"/>
    <s v="A06"/>
    <n v="0.02"/>
    <n v="2.2727272727272727E-4"/>
    <n v="9.5238095238095238E-4"/>
    <n v="0"/>
    <d v="2018-10-01T00:00:00"/>
    <d v="2018-12-31T00:00:00"/>
    <m/>
    <s v="Bases datos de rendimiento y extracción de nitrógeno, fósforo, potasio, calcio, magnesio y azufre"/>
    <s v="Yamil Cartagena"/>
    <m/>
    <m/>
    <m/>
    <m/>
    <m/>
    <m/>
    <m/>
    <m/>
    <m/>
    <m/>
    <m/>
    <m/>
    <m/>
    <m/>
  </r>
  <r>
    <n v="276"/>
    <x v="0"/>
    <x v="0"/>
    <s v="Investigación"/>
    <s v="ID"/>
    <s v="DEPARTAMENTO DE MANEJO DE SUELOS Y AGUAS"/>
    <s v="Departamento"/>
    <s v="Manejo de Suelos y Aguas"/>
    <x v="13"/>
    <s v="Incrementar Productividad"/>
    <s v="Manejo Integrado"/>
    <x v="3"/>
    <s v="D06"/>
    <s v="P04"/>
    <x v="72"/>
    <s v="1 Estudio sobre nutrición vegetal"/>
    <s v="Análisis estadístico"/>
    <s v="A07"/>
    <n v="0.02"/>
    <n v="2.2727272727272727E-4"/>
    <n v="9.5238095238095238E-4"/>
    <n v="0"/>
    <d v="2018-10-01T00:00:00"/>
    <d v="2018-12-31T00:00:00"/>
    <m/>
    <s v="Análisis estadísticos"/>
    <s v="Yamil Cartagena"/>
    <m/>
    <m/>
    <m/>
    <m/>
    <m/>
    <m/>
    <m/>
    <m/>
    <m/>
    <m/>
    <m/>
    <m/>
    <m/>
    <m/>
  </r>
  <r>
    <n v="277"/>
    <x v="0"/>
    <x v="0"/>
    <s v="Investigación"/>
    <s v="ID"/>
    <s v="DEPARTAMENTO DE MANEJO DE SUELOS Y AGUAS"/>
    <s v="Departamento"/>
    <s v="Manejo de Suelos y Aguas"/>
    <x v="13"/>
    <s v="Incrementar Productividad"/>
    <s v="Manejo Integrado"/>
    <x v="3"/>
    <s v="D06"/>
    <s v="P04"/>
    <x v="72"/>
    <s v="1 Estudio sobre nutrición vegetal"/>
    <s v="Elaboración del informe "/>
    <s v="A08"/>
    <n v="0.03"/>
    <n v="3.4090909090909088E-4"/>
    <n v="1.4285714285714286E-3"/>
    <n v="0"/>
    <d v="2018-10-01T00:00:00"/>
    <d v="2018-12-31T00:00:00"/>
    <m/>
    <s v="Informe final"/>
    <s v="Yamil Cartagena"/>
    <m/>
    <m/>
    <m/>
    <m/>
    <m/>
    <m/>
    <m/>
    <m/>
    <m/>
    <m/>
    <m/>
    <m/>
    <m/>
    <m/>
  </r>
  <r>
    <n v="278"/>
    <x v="0"/>
    <x v="0"/>
    <s v="Investigación"/>
    <s v="ID"/>
    <s v="DEPARTAMENTO DE MANEJO DE SUELOS Y AGUAS"/>
    <s v="Departamento"/>
    <s v="Manejo de Suelos y Aguas"/>
    <x v="13"/>
    <s v="Incrementar Productividad"/>
    <s v="Manejo Integrado"/>
    <x v="6"/>
    <s v="D06"/>
    <s v="P05"/>
    <x v="73"/>
    <s v="1 Estudio sobre nutrición vegetal"/>
    <s v="Instalación de el sistema de riego por goteo"/>
    <s v="A01"/>
    <n v="0.02"/>
    <n v="2.2727272727272727E-4"/>
    <n v="9.5238095238095238E-4"/>
    <n v="0"/>
    <d v="2018-01-01T00:00:00"/>
    <d v="2018-02-28T00:00:00"/>
    <m/>
    <s v="Sistema de riego instalado"/>
    <s v="Yamil Cartagena"/>
    <m/>
    <m/>
    <m/>
    <m/>
    <m/>
    <m/>
    <m/>
    <m/>
    <m/>
    <m/>
    <m/>
    <m/>
    <m/>
    <m/>
  </r>
  <r>
    <n v="279"/>
    <x v="0"/>
    <x v="0"/>
    <s v="Investigación"/>
    <s v="ID"/>
    <s v="DEPARTAMENTO DE MANEJO DE SUELOS Y AGUAS"/>
    <s v="Departamento"/>
    <s v="Manejo de Suelos y Aguas"/>
    <x v="13"/>
    <s v="Incrementar Productividad"/>
    <s v="Manejo Integrado"/>
    <x v="6"/>
    <s v="D06"/>
    <s v="P05"/>
    <x v="73"/>
    <s v="1 Estudio sobre nutrición vegetal"/>
    <s v="Instalación del experimento en el invernadero"/>
    <s v="A02"/>
    <n v="0.02"/>
    <n v="2.2727272727272727E-4"/>
    <n v="9.5238095238095238E-4"/>
    <n v="0"/>
    <d v="2018-03-01T00:00:00"/>
    <d v="2018-03-31T00:00:00"/>
    <m/>
    <s v="Experimento instalado"/>
    <s v="Yamil Cartagena"/>
    <m/>
    <m/>
    <m/>
    <m/>
    <m/>
    <m/>
    <m/>
    <m/>
    <m/>
    <m/>
    <m/>
    <m/>
    <m/>
    <m/>
  </r>
  <r>
    <n v="280"/>
    <x v="0"/>
    <x v="0"/>
    <s v="Investigación"/>
    <s v="ID"/>
    <s v="DEPARTAMENTO DE MANEJO DE SUELOS Y AGUAS"/>
    <s v="Departamento"/>
    <s v="Manejo de Suelos y Aguas"/>
    <x v="13"/>
    <s v="Incrementar Productividad"/>
    <s v="Manejo Integrado"/>
    <x v="6"/>
    <s v="D06"/>
    <s v="P05"/>
    <x v="73"/>
    <s v="1 Estudio sobre nutrición vegetal"/>
    <s v="Medición de variables, muestreo de plantas, sustratos y aguas  "/>
    <s v="A03"/>
    <n v="0.02"/>
    <n v="2.2727272727272727E-4"/>
    <n v="9.5238095238095238E-4"/>
    <n v="0"/>
    <d v="2018-03-02T00:00:00"/>
    <d v="2018-08-31T00:00:00"/>
    <m/>
    <s v="Libro de campo"/>
    <s v="Yamil Cartagena"/>
    <m/>
    <m/>
    <m/>
    <m/>
    <m/>
    <m/>
    <m/>
    <m/>
    <m/>
    <m/>
    <m/>
    <m/>
    <m/>
    <m/>
  </r>
  <r>
    <n v="281"/>
    <x v="0"/>
    <x v="0"/>
    <s v="Investigación"/>
    <s v="ID"/>
    <s v="DEPARTAMENTO DE MANEJO DE SUELOS Y AGUAS"/>
    <s v="Departamento"/>
    <s v="Manejo de Suelos y Aguas"/>
    <x v="13"/>
    <s v="Incrementar Productividad"/>
    <s v="Manejo Integrado"/>
    <x v="6"/>
    <s v="D06"/>
    <s v="P05"/>
    <x v="73"/>
    <s v="1 Estudio sobre nutrición vegetal"/>
    <s v="Cosecha del experimento"/>
    <s v="A04"/>
    <n v="0.02"/>
    <n v="2.2727272727272727E-4"/>
    <n v="9.5238095238095238E-4"/>
    <n v="0"/>
    <d v="2018-08-01T00:00:00"/>
    <d v="2018-08-31T00:00:00"/>
    <m/>
    <s v="Libro de campo "/>
    <s v="Yamil Cartagena"/>
    <m/>
    <m/>
    <m/>
    <m/>
    <m/>
    <m/>
    <m/>
    <m/>
    <m/>
    <m/>
    <m/>
    <m/>
    <m/>
    <m/>
  </r>
  <r>
    <n v="282"/>
    <x v="0"/>
    <x v="0"/>
    <s v="Investigación"/>
    <s v="ID"/>
    <s v="DEPARTAMENTO DE MANEJO DE SUELOS Y AGUAS"/>
    <s v="Departamento"/>
    <s v="Manejo de Suelos y Aguas"/>
    <x v="13"/>
    <s v="Incrementar Productividad"/>
    <s v="Manejo Integrado"/>
    <x v="6"/>
    <s v="D06"/>
    <s v="P05"/>
    <x v="73"/>
    <s v="1 Estudio sobre nutrición vegetal"/>
    <s v="Análisis químico de las muestras de plantas, sustratos y aguas"/>
    <s v="A05"/>
    <n v="0.02"/>
    <n v="2.2727272727272727E-4"/>
    <n v="9.5238095238095238E-4"/>
    <n v="0"/>
    <d v="2018-06-01T00:00:00"/>
    <d v="2018-09-30T00:00:00"/>
    <m/>
    <s v="Libro de campo y reporte de análisis químico de 10 muestras de suelos, 100 muestras de plantas y 20 muestras de aguas"/>
    <s v="Yamil Cartagena"/>
    <m/>
    <m/>
    <m/>
    <m/>
    <m/>
    <m/>
    <m/>
    <m/>
    <m/>
    <m/>
    <m/>
    <m/>
    <m/>
    <m/>
  </r>
  <r>
    <n v="283"/>
    <x v="0"/>
    <x v="0"/>
    <s v="Investigación"/>
    <s v="ID"/>
    <s v="DEPARTAMENTO DE MANEJO DE SUELOS Y AGUAS"/>
    <s v="Departamento"/>
    <s v="Manejo de Suelos y Aguas"/>
    <x v="13"/>
    <s v="Incrementar Productividad"/>
    <s v="Manejo Integrado"/>
    <x v="6"/>
    <s v="D06"/>
    <s v="P05"/>
    <x v="73"/>
    <s v="1 Estudio sobre nutrición vegetal"/>
    <s v="Revisión de la base de datos"/>
    <s v="A06"/>
    <n v="0.02"/>
    <n v="2.2727272727272727E-4"/>
    <n v="9.5238095238095238E-4"/>
    <n v="0"/>
    <d v="2018-10-01T00:00:00"/>
    <d v="2018-12-31T00:00:00"/>
    <m/>
    <s v="Bases datos de rendimiento y extracción de nitrógeno, fósforo, potasio, calcio, magnesio y azufre"/>
    <s v="Yamil Cartagena"/>
    <m/>
    <m/>
    <m/>
    <m/>
    <m/>
    <m/>
    <m/>
    <m/>
    <m/>
    <m/>
    <m/>
    <m/>
    <m/>
    <m/>
  </r>
  <r>
    <n v="284"/>
    <x v="0"/>
    <x v="0"/>
    <s v="Investigación"/>
    <s v="ID"/>
    <s v="DEPARTAMENTO DE MANEJO DE SUELOS Y AGUAS"/>
    <s v="Departamento"/>
    <s v="Manejo de Suelos y Aguas"/>
    <x v="13"/>
    <s v="Incrementar Productividad"/>
    <s v="Manejo Integrado"/>
    <x v="6"/>
    <s v="D06"/>
    <s v="P05"/>
    <x v="73"/>
    <s v="1 Estudio sobre nutrición vegetal"/>
    <s v="Análisis estadístico"/>
    <s v="A07"/>
    <n v="0.02"/>
    <n v="2.2727272727272727E-4"/>
    <n v="9.5238095238095238E-4"/>
    <n v="0"/>
    <d v="2018-10-01T00:00:00"/>
    <d v="2018-12-31T00:00:00"/>
    <m/>
    <s v="Análisis estadísticos"/>
    <s v="Yamil Cartagena"/>
    <m/>
    <m/>
    <m/>
    <m/>
    <m/>
    <m/>
    <m/>
    <m/>
    <m/>
    <m/>
    <m/>
    <m/>
    <m/>
    <m/>
  </r>
  <r>
    <n v="285"/>
    <x v="0"/>
    <x v="0"/>
    <s v="Investigación"/>
    <s v="ID"/>
    <s v="DEPARTAMENTO DE MANEJO DE SUELOS Y AGUAS"/>
    <s v="Departamento"/>
    <s v="Manejo de Suelos y Aguas"/>
    <x v="13"/>
    <s v="Incrementar Productividad"/>
    <s v="Manejo Integrado"/>
    <x v="6"/>
    <s v="D06"/>
    <s v="P05"/>
    <x v="73"/>
    <s v="1 Estudio sobre nutrición vegetal"/>
    <s v="Elaboración del informe "/>
    <s v="A08"/>
    <n v="0.01"/>
    <n v="1.1363636363636364E-4"/>
    <n v="4.7619047619047619E-4"/>
    <n v="0"/>
    <d v="2018-10-01T00:00:00"/>
    <d v="2018-12-31T00:00:00"/>
    <m/>
    <s v="Informe final"/>
    <s v="Yamil Cartagena"/>
    <m/>
    <m/>
    <m/>
    <m/>
    <m/>
    <m/>
    <m/>
    <m/>
    <m/>
    <m/>
    <m/>
    <m/>
    <m/>
    <m/>
  </r>
  <r>
    <n v="286"/>
    <x v="0"/>
    <x v="0"/>
    <s v="Investigación"/>
    <s v="ID"/>
    <s v="DEPARTAMENTO DE MANEJO DE SUELOS Y AGUAS"/>
    <s v="Departamento"/>
    <s v="Manejo de Suelos y Aguas"/>
    <x v="13"/>
    <s v="Manejo y Conservación"/>
    <s v="Suelos y Aguas"/>
    <x v="7"/>
    <s v="D06"/>
    <s v="P06"/>
    <x v="74"/>
    <s v="1 Estudio de suelos"/>
    <s v="Muestreo de suelos y aguas"/>
    <s v="A01"/>
    <n v="0.02"/>
    <n v="2.2727272727272727E-4"/>
    <n v="9.5238095238095238E-4"/>
    <n v="0"/>
    <d v="2018-01-01T00:00:00"/>
    <d v="2018-04-30T00:00:00"/>
    <m/>
    <s v="Libro de campo y reporte de análisis químico de 50 muestras de suelos y 10 muestras de aguas"/>
    <s v="Yamil Cartagena"/>
    <m/>
    <m/>
    <m/>
    <m/>
    <m/>
    <m/>
    <m/>
    <m/>
    <m/>
    <m/>
    <m/>
    <m/>
    <m/>
    <m/>
  </r>
  <r>
    <n v="287"/>
    <x v="0"/>
    <x v="0"/>
    <s v="Investigación"/>
    <s v="ID"/>
    <s v="DEPARTAMENTO DE MANEJO DE SUELOS Y AGUAS"/>
    <s v="Departamento"/>
    <s v="Manejo de Suelos y Aguas"/>
    <x v="13"/>
    <s v="Manejo y Conservación"/>
    <s v="Suelos y Aguas"/>
    <x v="7"/>
    <s v="D06"/>
    <s v="P06"/>
    <x v="74"/>
    <s v="1 Estudio de suelos"/>
    <s v="Análisis químico de las muestras de suelos y aguas"/>
    <s v="A02"/>
    <n v="0.02"/>
    <n v="2.2727272727272727E-4"/>
    <n v="9.5238095238095238E-4"/>
    <n v="0"/>
    <d v="2018-05-01T00:00:00"/>
    <d v="2018-08-31T00:00:00"/>
    <m/>
    <s v="Reportes de resultados de los análisis químico de suelos y aguas"/>
    <s v="Yamil Cartagena"/>
    <m/>
    <m/>
    <m/>
    <m/>
    <m/>
    <m/>
    <m/>
    <m/>
    <m/>
    <m/>
    <m/>
    <m/>
    <m/>
    <m/>
  </r>
  <r>
    <n v="288"/>
    <x v="0"/>
    <x v="0"/>
    <s v="Investigación"/>
    <s v="ID"/>
    <s v="DEPARTAMENTO DE MANEJO DE SUELOS Y AGUAS"/>
    <s v="Departamento"/>
    <s v="Manejo de Suelos y Aguas"/>
    <x v="13"/>
    <s v="Manejo y Conservación"/>
    <s v="Suelos y Aguas"/>
    <x v="7"/>
    <s v="D06"/>
    <s v="P06"/>
    <x v="74"/>
    <s v="1 Estudio de suelos"/>
    <s v="Elaboración del informe "/>
    <s v="A03"/>
    <n v="0.01"/>
    <n v="1.1363636363636364E-4"/>
    <n v="4.7619047619047619E-4"/>
    <n v="0"/>
    <d v="2018-09-01T00:00:00"/>
    <d v="2018-12-31T00:00:00"/>
    <m/>
    <s v="Informe final"/>
    <s v="Yamil Cartagena"/>
    <m/>
    <m/>
    <m/>
    <m/>
    <m/>
    <m/>
    <m/>
    <m/>
    <m/>
    <m/>
    <m/>
    <m/>
    <m/>
    <m/>
  </r>
  <r>
    <n v="289"/>
    <x v="0"/>
    <x v="0"/>
    <s v="Investigación"/>
    <s v="ID"/>
    <s v="DEPARTAMENTO DE MANEJO DE SUELOS Y AGUAS"/>
    <s v="Departamento"/>
    <s v="Manejo de Suelos y Aguas"/>
    <x v="13"/>
    <s v="Incrementar Productividad"/>
    <s v="Manejo Integrado"/>
    <x v="6"/>
    <s v="D06"/>
    <s v="P07"/>
    <x v="75"/>
    <s v="1 Estudio sobre nutrición vegetal"/>
    <s v="Revisión de la base de datos"/>
    <s v="A01"/>
    <n v="0.02"/>
    <n v="2.2727272727272727E-4"/>
    <n v="9.5238095238095238E-4"/>
    <n v="0"/>
    <d v="2018-01-01T00:00:00"/>
    <d v="2018-04-30T00:00:00"/>
    <m/>
    <s v="Bases datos de rendimiento y extracción de nitrógeno"/>
    <s v="Yamil Cartagena"/>
    <m/>
    <m/>
    <m/>
    <m/>
    <m/>
    <m/>
    <m/>
    <m/>
    <m/>
    <m/>
    <m/>
    <m/>
    <m/>
    <m/>
  </r>
  <r>
    <n v="290"/>
    <x v="0"/>
    <x v="0"/>
    <s v="Investigación"/>
    <s v="ID"/>
    <s v="DEPARTAMENTO DE MANEJO DE SUELOS Y AGUAS"/>
    <s v="Departamento"/>
    <s v="Manejo de Suelos y Aguas"/>
    <x v="13"/>
    <s v="Incrementar Productividad"/>
    <s v="Manejo Integrado"/>
    <x v="6"/>
    <s v="D06"/>
    <s v="P07"/>
    <x v="75"/>
    <s v="1 Estudio sobre nutrición vegetal"/>
    <s v="Análisis estadístico"/>
    <s v="A02"/>
    <n v="0.02"/>
    <n v="2.2727272727272727E-4"/>
    <n v="9.5238095238095238E-4"/>
    <n v="0"/>
    <d v="2018-05-01T00:00:00"/>
    <d v="2018-08-31T00:00:00"/>
    <m/>
    <s v="Análisis estadísticos"/>
    <s v="Yamil Cartagena"/>
    <m/>
    <m/>
    <m/>
    <m/>
    <m/>
    <m/>
    <m/>
    <m/>
    <m/>
    <m/>
    <m/>
    <m/>
    <m/>
    <m/>
  </r>
  <r>
    <n v="291"/>
    <x v="0"/>
    <x v="0"/>
    <s v="Investigación"/>
    <s v="ID"/>
    <s v="DEPARTAMENTO DE MANEJO DE SUELOS Y AGUAS"/>
    <s v="Departamento"/>
    <s v="Manejo de Suelos y Aguas"/>
    <x v="13"/>
    <s v="Incrementar Productividad"/>
    <s v="Manejo Integrado"/>
    <x v="6"/>
    <s v="D06"/>
    <s v="P07"/>
    <x v="75"/>
    <s v="1 Estudio sobre nutrición vegetal"/>
    <s v="Elaboración del informe "/>
    <s v="A03"/>
    <n v="0.01"/>
    <n v="1.1363636363636364E-4"/>
    <n v="4.7619047619047619E-4"/>
    <n v="0"/>
    <d v="2018-09-01T00:00:00"/>
    <d v="2018-12-31T00:00:00"/>
    <m/>
    <s v="Informe final"/>
    <s v="Yamil Cartagena"/>
    <m/>
    <m/>
    <m/>
    <m/>
    <m/>
    <m/>
    <m/>
    <m/>
    <m/>
    <m/>
    <m/>
    <m/>
    <m/>
    <m/>
  </r>
  <r>
    <n v="292"/>
    <x v="0"/>
    <x v="0"/>
    <s v="Investigación"/>
    <s v="ID"/>
    <s v="DEPARTAMENTO DE MANEJO DE SUELOS Y AGUAS"/>
    <s v="Departamento"/>
    <s v="Manejo de Suelos y Aguas"/>
    <x v="13"/>
    <s v="Manejo y Conservación"/>
    <s v="Suelos y Aguas"/>
    <x v="7"/>
    <s v="D06"/>
    <s v="P08"/>
    <x v="76"/>
    <s v="1 Estudio sobre nutrición vegetal"/>
    <s v="Revisión de la base de datos"/>
    <s v="A01"/>
    <n v="0.02"/>
    <n v="2.2727272727272727E-4"/>
    <n v="9.5238095238095238E-4"/>
    <n v="0"/>
    <d v="2018-01-01T00:00:00"/>
    <d v="2018-04-30T00:00:00"/>
    <m/>
    <s v="Bases datos de rendimiento y extracción de nitrógeno"/>
    <s v="Yamil Cartagena"/>
    <m/>
    <m/>
    <m/>
    <m/>
    <m/>
    <m/>
    <m/>
    <m/>
    <m/>
    <m/>
    <m/>
    <m/>
    <m/>
    <m/>
  </r>
  <r>
    <n v="293"/>
    <x v="0"/>
    <x v="0"/>
    <s v="Investigación"/>
    <s v="ID"/>
    <s v="DEPARTAMENTO DE MANEJO DE SUELOS Y AGUAS"/>
    <s v="Departamento"/>
    <s v="Manejo de Suelos y Aguas"/>
    <x v="13"/>
    <s v="Manejo y Conservación"/>
    <s v="Suelos y Aguas"/>
    <x v="7"/>
    <s v="D06"/>
    <s v="P08"/>
    <x v="76"/>
    <s v="1 Estudio sobre nutrición vegetal"/>
    <s v="Análisis estadístico"/>
    <s v="A02"/>
    <n v="0.02"/>
    <n v="2.2727272727272727E-4"/>
    <n v="9.5238095238095238E-4"/>
    <n v="0"/>
    <d v="2018-05-01T00:00:00"/>
    <d v="2018-08-31T00:00:00"/>
    <m/>
    <s v="Análisis estadísticos"/>
    <s v="Yamil Cartagena"/>
    <m/>
    <m/>
    <m/>
    <m/>
    <m/>
    <m/>
    <m/>
    <m/>
    <m/>
    <m/>
    <m/>
    <m/>
    <m/>
    <m/>
  </r>
  <r>
    <n v="294"/>
    <x v="0"/>
    <x v="0"/>
    <s v="Investigación"/>
    <s v="ID"/>
    <s v="DEPARTAMENTO DE MANEJO DE SUELOS Y AGUAS"/>
    <s v="Departamento"/>
    <s v="Manejo de Suelos y Aguas"/>
    <x v="13"/>
    <s v="Manejo y Conservación"/>
    <s v="Suelos y Aguas"/>
    <x v="7"/>
    <s v="D06"/>
    <s v="P08"/>
    <x v="76"/>
    <s v="1 Estudio sobre nutrición vegetal"/>
    <s v="Elaboración del informe "/>
    <s v="A03"/>
    <n v="0.01"/>
    <n v="1.1363636363636364E-4"/>
    <n v="4.7619047619047619E-4"/>
    <n v="0"/>
    <d v="2018-09-01T00:00:00"/>
    <d v="2018-12-31T00:00:00"/>
    <m/>
    <s v="Informe final"/>
    <s v="Yamil Cartagena"/>
    <m/>
    <m/>
    <m/>
    <m/>
    <m/>
    <m/>
    <m/>
    <m/>
    <m/>
    <m/>
    <m/>
    <m/>
    <m/>
    <m/>
  </r>
  <r>
    <n v="295"/>
    <x v="0"/>
    <x v="0"/>
    <s v="Investigación"/>
    <s v="ID"/>
    <s v="DEPARTAMENTO DE MANEJO DE SUELOS Y AGUAS"/>
    <s v="Departamento"/>
    <s v="Manejo de Suelos y Aguas"/>
    <x v="13"/>
    <s v="Incrementar Productividad"/>
    <s v="Manejo Integrado"/>
    <x v="5"/>
    <s v="D06"/>
    <s v="P09"/>
    <x v="77"/>
    <s v="1 Estudio sobre nutrición vegetal"/>
    <s v="Revisión de la base de datos"/>
    <s v="A01"/>
    <n v="0.02"/>
    <n v="2.2727272727272727E-4"/>
    <n v="9.5238095238095238E-4"/>
    <n v="0"/>
    <d v="2018-01-01T00:00:00"/>
    <d v="2018-04-30T00:00:00"/>
    <m/>
    <s v="Bases datos de rendimiento y extracción de nitrógeno"/>
    <s v="Yamil Cartagena"/>
    <m/>
    <m/>
    <m/>
    <m/>
    <m/>
    <m/>
    <m/>
    <m/>
    <m/>
    <m/>
    <m/>
    <m/>
    <m/>
    <m/>
  </r>
  <r>
    <n v="296"/>
    <x v="0"/>
    <x v="0"/>
    <s v="Investigación"/>
    <s v="ID"/>
    <s v="DEPARTAMENTO DE MANEJO DE SUELOS Y AGUAS"/>
    <s v="Departamento"/>
    <s v="Manejo de Suelos y Aguas"/>
    <x v="13"/>
    <s v="Incrementar Productividad"/>
    <s v="Manejo Integrado"/>
    <x v="5"/>
    <s v="D06"/>
    <s v="P09"/>
    <x v="77"/>
    <s v="1 Estudio sobre nutrición vegetal"/>
    <s v="Análisis estadístico"/>
    <s v="A02"/>
    <n v="0.02"/>
    <n v="2.2727272727272727E-4"/>
    <n v="9.5238095238095238E-4"/>
    <n v="0"/>
    <d v="2018-05-01T00:00:00"/>
    <d v="2018-08-31T00:00:00"/>
    <m/>
    <s v="Análisis estadísticos"/>
    <s v="Yamil Cartagena"/>
    <m/>
    <m/>
    <m/>
    <m/>
    <m/>
    <m/>
    <m/>
    <m/>
    <m/>
    <m/>
    <m/>
    <m/>
    <m/>
    <m/>
  </r>
  <r>
    <n v="297"/>
    <x v="0"/>
    <x v="0"/>
    <s v="Investigación"/>
    <s v="ID"/>
    <s v="DEPARTAMENTO DE MANEJO DE SUELOS Y AGUAS"/>
    <s v="Departamento"/>
    <s v="Manejo de Suelos y Aguas"/>
    <x v="13"/>
    <s v="Incrementar Productividad"/>
    <s v="Manejo Integrado"/>
    <x v="5"/>
    <s v="D06"/>
    <s v="P09"/>
    <x v="77"/>
    <s v="1 Estudio sobre nutrición vegetal"/>
    <s v="Elaboración del informe "/>
    <s v="A03"/>
    <n v="0.01"/>
    <n v="1.1363636363636364E-4"/>
    <n v="4.7619047619047619E-4"/>
    <n v="0"/>
    <d v="2018-09-01T00:00:00"/>
    <d v="2018-12-31T00:00:00"/>
    <m/>
    <s v="Informe final"/>
    <s v="Yamil Cartagena"/>
    <m/>
    <m/>
    <m/>
    <m/>
    <m/>
    <m/>
    <m/>
    <m/>
    <m/>
    <m/>
    <m/>
    <m/>
    <m/>
    <m/>
  </r>
  <r>
    <n v="298"/>
    <x v="0"/>
    <x v="0"/>
    <s v="Transferencia de Tecnología"/>
    <s v="TT"/>
    <s v="TRANSFERENCIA"/>
    <s v="Departamento"/>
    <s v="Transferencia"/>
    <x v="14"/>
    <s v="Incrementar Productividad"/>
    <s v="Manejo Integrado"/>
    <x v="5"/>
    <s v="D17"/>
    <s v="P01"/>
    <x v="78"/>
    <s v=" 8 Informes"/>
    <s v="P1. Multiplicación y difusión de semilla de papa (Solanum spp.) de categorías iniciales obtenida en el invernadero automatizado, en la provincias de Carchi, Imbabura, Pichincha, Cotopaxi, Chimborazo y Bolívar."/>
    <s v="A01"/>
    <n v="3.5000000000000003E-2"/>
    <n v="3.9772727272727274E-4"/>
    <n v="1.6666666666666668E-3"/>
    <n v="0"/>
    <d v="2017-11-08T00:00:00"/>
    <d v="2018-09-29T00:00:00"/>
    <m/>
    <s v="Libros de campo, plataforma DATA-INIAP"/>
    <s v="Jovanny Suquillo, Diego Peñaherrera, Victoria López, Fausto Yumisaca, Verónica Quimbiamba"/>
    <m/>
    <m/>
    <m/>
    <m/>
    <m/>
    <m/>
    <m/>
    <m/>
    <m/>
    <m/>
    <m/>
    <m/>
    <m/>
    <m/>
  </r>
  <r>
    <n v="299"/>
    <x v="0"/>
    <x v="0"/>
    <s v="Transferencia de Tecnología"/>
    <s v="TT"/>
    <s v="TRANSFERENCIA"/>
    <s v="Departamento"/>
    <s v="Transferencia"/>
    <x v="14"/>
    <s v="Incrementar Productividad"/>
    <s v="Manejo Integrado"/>
    <x v="5"/>
    <s v="D17"/>
    <s v="P01"/>
    <x v="78"/>
    <s v=" 8 Informes"/>
    <s v="P2. Difusión del sistema de apoyo a la decisión SAD para el manejo de la lancha en el cultivo de papa y fortalecimiento agroempresarial de las organizaciones campesinas (Proyecto INIAP-KOPIA), en las provincias de Pichincha, Cotopaxi, Chimborazo y Bolívar"/>
    <s v="A02"/>
    <n v="0.05"/>
    <n v="5.6818181818181826E-4"/>
    <n v="2.3809523809523812E-3"/>
    <n v="0"/>
    <d v="2017-11-08T00:00:00"/>
    <d v="2018-09-29T00:00:00"/>
    <m/>
    <s v="Libros de campo, plataforma DATA-INIAP"/>
    <s v="Diego Peñaherrera, Victoria López, Fausto Yumisaca, Verónica Quimbiamba"/>
    <m/>
    <m/>
    <m/>
    <m/>
    <m/>
    <m/>
    <m/>
    <m/>
    <m/>
    <m/>
    <m/>
    <m/>
    <m/>
    <m/>
  </r>
  <r>
    <n v="300"/>
    <x v="0"/>
    <x v="0"/>
    <s v="Transferencia de Tecnología"/>
    <s v="TT"/>
    <s v="TRANSFERENCIA"/>
    <s v="Departamento"/>
    <s v="Transferencia"/>
    <x v="14"/>
    <s v="Incrementar Productividad"/>
    <s v="Manejo Integrado"/>
    <x v="5"/>
    <s v="D17"/>
    <s v="P01"/>
    <x v="78"/>
    <s v=" 8 Informes"/>
    <s v="P3. Difusión de un sistema de alerta para el manejo de la lancha en el cultivo de papa y  (Proyecto FONTAGRO ), en las provincias de Pichincha, Cotopaxi, Chimborazo."/>
    <s v="A03"/>
    <n v="3.5000000000000003E-2"/>
    <n v="3.9772727272727274E-4"/>
    <n v="1.6666666666666668E-3"/>
    <n v="0"/>
    <d v="2018-04-23T00:00:00"/>
    <d v="2018-11-30T00:00:00"/>
    <m/>
    <s v="Libros de campo, plataforma DATA-INIAP"/>
    <s v="Diego Peñaherrera, Victoria López, Fausto Yumisaca"/>
    <m/>
    <m/>
    <m/>
    <m/>
    <m/>
    <m/>
    <m/>
    <m/>
    <m/>
    <m/>
    <m/>
    <m/>
    <m/>
    <m/>
  </r>
  <r>
    <n v="301"/>
    <x v="0"/>
    <x v="0"/>
    <s v="Transferencia de Tecnología"/>
    <s v="TT"/>
    <s v="TRANSFERENCIA"/>
    <s v="Departamento"/>
    <s v="Transferencia"/>
    <x v="14"/>
    <s v="Incrementar Productividad"/>
    <s v="Manejo Integrado"/>
    <x v="5"/>
    <s v="D17"/>
    <s v="P01"/>
    <x v="78"/>
    <s v=" 8 Informes"/>
    <s v="P4. Difusión y multiplicación de papa (Solanum spp.) variedad INIAP- Libertad, Cotopaxi."/>
    <s v="A04"/>
    <n v="3.5000000000000003E-2"/>
    <n v="3.9772727272727274E-4"/>
    <n v="1.6666666666666668E-3"/>
    <n v="0"/>
    <d v="2018-05-18T00:00:00"/>
    <d v="2018-12-31T00:00:00"/>
    <m/>
    <s v="Libros de campo, plataforma DATA-INIAP"/>
    <s v="Victoria López"/>
    <m/>
    <m/>
    <m/>
    <m/>
    <m/>
    <m/>
    <m/>
    <m/>
    <m/>
    <m/>
    <m/>
    <m/>
    <m/>
    <m/>
  </r>
  <r>
    <n v="302"/>
    <x v="0"/>
    <x v="0"/>
    <s v="Transferencia de Tecnología"/>
    <s v="TT"/>
    <s v="TRANSFERENCIA"/>
    <s v="Departamento"/>
    <s v="Transferencia"/>
    <x v="14"/>
    <s v="Incrementar Productividad"/>
    <s v="Manejo Integrado"/>
    <x v="5"/>
    <s v="D17"/>
    <s v="P01"/>
    <x v="78"/>
    <s v=" 8 Informes"/>
    <s v="P5. Validación de cuatro clones y dos variedades  testigo de papa , en la provincia de Tungurahua"/>
    <s v="A05"/>
    <n v="3.5000000000000003E-2"/>
    <n v="3.9772727272727274E-4"/>
    <n v="1.6666666666666668E-3"/>
    <n v="0"/>
    <d v="2017-11-08T00:00:00"/>
    <d v="2018-09-29T00:00:00"/>
    <m/>
    <s v="Libros de campo, plataforma DATA-INIAP"/>
    <s v="José Camacho"/>
    <m/>
    <m/>
    <m/>
    <m/>
    <m/>
    <m/>
    <m/>
    <m/>
    <m/>
    <m/>
    <m/>
    <m/>
    <m/>
    <m/>
  </r>
  <r>
    <n v="303"/>
    <x v="0"/>
    <x v="0"/>
    <s v="Transferencia de Tecnología"/>
    <s v="TT"/>
    <s v="TRANSFERENCIA"/>
    <s v="Departamento"/>
    <s v="Transferencia"/>
    <x v="14"/>
    <s v="Incrementar Productividad"/>
    <s v="Manejo Integrado"/>
    <x v="5"/>
    <s v="D17"/>
    <s v="P01"/>
    <x v="78"/>
    <s v=" 8 Informes"/>
    <s v="P6. Multiplicación del clon promisorio 98-38-12 en tres localidades de la provincia de Chimborazo"/>
    <s v="A06"/>
    <n v="3.5000000000000003E-2"/>
    <n v="3.9772727272727274E-4"/>
    <n v="1.6666666666666668E-3"/>
    <n v="0"/>
    <d v="2017-11-08T00:00:00"/>
    <d v="2018-09-29T00:00:00"/>
    <m/>
    <s v="Libros de campo, plataforma DATA-INIAP"/>
    <s v="Fausto Yumisaca"/>
    <m/>
    <m/>
    <m/>
    <m/>
    <m/>
    <m/>
    <m/>
    <m/>
    <m/>
    <m/>
    <m/>
    <m/>
    <m/>
    <m/>
  </r>
  <r>
    <n v="304"/>
    <x v="0"/>
    <x v="0"/>
    <s v="Transferencia de Tecnología"/>
    <s v="TT"/>
    <s v="TRANSFERENCIA"/>
    <s v="Departamento"/>
    <s v="Transferencia"/>
    <x v="14"/>
    <s v="Incrementar Productividad"/>
    <s v="Manejo Integrado"/>
    <x v="5"/>
    <s v="D17"/>
    <s v="P01"/>
    <x v="78"/>
    <s v=" 8 Informes"/>
    <s v="P7. Difusión y multiplicación de variedades de papa (Solanum tuberosum) variedad INIAP-Natividad e INIAP-Victoria en las provincias de  Cotopaxi"/>
    <s v="A07"/>
    <n v="3.5000000000000003E-2"/>
    <n v="3.9772727272727274E-4"/>
    <n v="1.6666666666666668E-3"/>
    <n v="0"/>
    <d v="2018-05-18T00:00:00"/>
    <d v="2018-12-31T00:00:00"/>
    <m/>
    <s v="Libros de campo, plataforma DATA-INIAP"/>
    <s v="Victoria López"/>
    <m/>
    <m/>
    <m/>
    <m/>
    <m/>
    <m/>
    <m/>
    <m/>
    <m/>
    <m/>
    <m/>
    <m/>
    <m/>
    <m/>
  </r>
  <r>
    <n v="305"/>
    <x v="0"/>
    <x v="0"/>
    <s v="Transferencia de Tecnología"/>
    <s v="TT"/>
    <s v="TRANSFERENCIA"/>
    <s v="Departamento"/>
    <s v="Transferencia"/>
    <x v="14"/>
    <s v="Incrementar Productividad"/>
    <s v="Manejo Integrado"/>
    <x v="5"/>
    <s v="D17"/>
    <s v="P01"/>
    <x v="78"/>
    <s v=" 8 Informes"/>
    <s v="P8. Difusión de la nueva variedad de papa INIAP-Josefina, en la provincia de Chimborazo"/>
    <s v="A08"/>
    <n v="3.5000000000000003E-2"/>
    <n v="3.9772727272727274E-4"/>
    <n v="1.6666666666666668E-3"/>
    <n v="0"/>
    <d v="2017-11-08T00:00:00"/>
    <d v="2018-09-29T00:00:00"/>
    <m/>
    <s v="Libros de campo, plataforma DATA-INIAP"/>
    <s v="Fausto Yumisaca"/>
    <m/>
    <m/>
    <m/>
    <m/>
    <m/>
    <m/>
    <m/>
    <m/>
    <m/>
    <m/>
    <m/>
    <m/>
    <m/>
    <m/>
  </r>
  <r>
    <n v="306"/>
    <x v="0"/>
    <x v="0"/>
    <s v="Transferencia de Tecnología"/>
    <s v="TT"/>
    <s v="TRANSFERENCIA"/>
    <s v="Departamento"/>
    <s v="Transferencia"/>
    <x v="14"/>
    <s v="Incrementar Productividad"/>
    <s v="Manejo Integrado"/>
    <x v="5"/>
    <s v="D17"/>
    <s v="P02"/>
    <x v="79"/>
    <s v="2 informes"/>
    <s v="P1. Difusión de la variedad de chocho INIAP – 450 Andino, en diferentes condiciones agroecológicas de laS provincias de  Imbabura, Cotopaxi, Tungurahua,  Pichincha"/>
    <s v="A01"/>
    <n v="0.03"/>
    <n v="3.4090909090909088E-4"/>
    <n v="1.4285714285714286E-3"/>
    <n v="0"/>
    <d v="2018-01-08T00:00:00"/>
    <d v="2018-09-28T00:00:00"/>
    <m/>
    <s v="Libros de campo, plataforma DATA-INIAP"/>
    <s v="María Nieto, Victoria López, Diego Peñaherrera"/>
    <m/>
    <m/>
    <m/>
    <m/>
    <m/>
    <m/>
    <m/>
    <m/>
    <m/>
    <m/>
    <m/>
    <m/>
    <m/>
    <m/>
  </r>
  <r>
    <n v="307"/>
    <x v="0"/>
    <x v="0"/>
    <s v="Transferencia de Tecnología"/>
    <s v="TT"/>
    <s v="TRANSFERENCIA"/>
    <s v="Departamento"/>
    <s v="Transferencia"/>
    <x v="14"/>
    <s v="Incrementar Productividad"/>
    <s v="Manejo Integrado"/>
    <x v="5"/>
    <s v="D17"/>
    <s v="P02"/>
    <x v="79"/>
    <s v="2 informes"/>
    <s v="P2. Difusión de la variedad mejorada de Chocho INIAP- 451 Guaranguito en diferentes condiciones Agroecológicas de la provincia Bolívar"/>
    <s v="A02"/>
    <n v="0.03"/>
    <n v="3.4090909090909088E-4"/>
    <n v="1.4285714285714286E-3"/>
    <n v="0"/>
    <d v="2018-01-22T00:00:00"/>
    <d v="2018-09-28T00:00:00"/>
    <m/>
    <s v="Libros de campo, plataforma DATA-INIAP"/>
    <s v="Verónica Quimbiamba"/>
    <m/>
    <m/>
    <m/>
    <m/>
    <m/>
    <m/>
    <m/>
    <m/>
    <m/>
    <m/>
    <m/>
    <m/>
    <m/>
    <m/>
  </r>
  <r>
    <n v="308"/>
    <x v="0"/>
    <x v="0"/>
    <s v="Transferencia de Tecnología"/>
    <s v="TT"/>
    <s v="TRANSFERENCIA"/>
    <s v="Departamento"/>
    <s v="Transferencia"/>
    <x v="14"/>
    <s v="Incrementar Productividad"/>
    <s v="Manejo Integrado"/>
    <x v="0"/>
    <s v="D17"/>
    <s v="P03"/>
    <x v="80"/>
    <s v="2 informes"/>
    <s v="P1. Validación de líneas promisorias más un testigo de cebada desnuda en las provincias de  Imbabura, Cotopaxi,  Chimborazo."/>
    <s v="A01"/>
    <n v="0.03"/>
    <n v="3.4090909090909088E-4"/>
    <n v="1.4285714285714286E-3"/>
    <n v="0"/>
    <d v="2018-02-01T00:00:00"/>
    <d v="2018-09-28T00:00:00"/>
    <m/>
    <s v="Libros de campo, plataforma DATA-INIAP"/>
    <s v="María Nieto, Victoria López, Verónica Quimbiamba"/>
    <m/>
    <m/>
    <m/>
    <m/>
    <m/>
    <m/>
    <m/>
    <m/>
    <m/>
    <m/>
    <m/>
    <m/>
    <m/>
    <m/>
  </r>
  <r>
    <n v="309"/>
    <x v="0"/>
    <x v="0"/>
    <s v="Transferencia de Tecnología"/>
    <s v="TT"/>
    <s v="TRANSFERENCIA"/>
    <s v="Departamento"/>
    <s v="Transferencia"/>
    <x v="14"/>
    <s v="Incrementar Productividad"/>
    <s v="Manejo Integrado"/>
    <x v="0"/>
    <s v="D17"/>
    <s v="P03"/>
    <x v="80"/>
    <s v="2 informes"/>
    <s v="P1.  Validación de líneas promisorias  de cebada maltera en las provincias de  Imbabura, Chimborazo, Bolívar"/>
    <s v="A02"/>
    <n v="0.03"/>
    <n v="3.4090909090909088E-4"/>
    <n v="1.4285714285714286E-3"/>
    <n v="0"/>
    <d v="2018-02-01T00:00:00"/>
    <d v="2018-09-28T00:00:00"/>
    <m/>
    <s v="Libros de campo, plataforma DATA-INIAP"/>
    <s v="María Nieto, César Asaquibay, Verónica Quimbiamba"/>
    <m/>
    <m/>
    <m/>
    <m/>
    <m/>
    <m/>
    <m/>
    <m/>
    <m/>
    <m/>
    <m/>
    <m/>
    <m/>
    <m/>
  </r>
  <r>
    <n v="310"/>
    <x v="0"/>
    <x v="0"/>
    <s v="Transferencia de Tecnología"/>
    <s v="TT"/>
    <s v="TRANSFERENCIA"/>
    <s v="Departamento"/>
    <s v="Transferencia"/>
    <x v="14"/>
    <s v="Incrementar Productividad"/>
    <s v="Manejo Integrado"/>
    <x v="0"/>
    <s v="D17"/>
    <s v="P04"/>
    <x v="81"/>
    <s v="1 informe"/>
    <s v="P1. Validación de seis líneas promisorias de trigo en las provincias de Imbabura, Chimborazo y Bolívar"/>
    <s v="A01"/>
    <n v="0.01"/>
    <n v="1.1363636363636364E-4"/>
    <n v="4.7619047619047619E-4"/>
    <n v="0"/>
    <d v="2018-02-01T00:00:00"/>
    <d v="2018-09-28T00:00:00"/>
    <m/>
    <s v="Libros de campo, plataforma DATA-INIAP"/>
    <s v="María Nieto, César Asaquibay, Verónica Quimbiamba"/>
    <m/>
    <m/>
    <m/>
    <m/>
    <m/>
    <m/>
    <m/>
    <m/>
    <m/>
    <m/>
    <m/>
    <m/>
    <m/>
    <m/>
  </r>
  <r>
    <n v="311"/>
    <x v="0"/>
    <x v="0"/>
    <s v="Transferencia de Tecnología"/>
    <s v="TT"/>
    <s v="TRANSFERENCIA"/>
    <s v="Departamento"/>
    <s v="Transferencia"/>
    <x v="14"/>
    <s v="Incrementar Productividad"/>
    <s v="Manejo Integrado"/>
    <x v="4"/>
    <s v="D17"/>
    <s v="P05"/>
    <x v="82"/>
    <s v="2 informes"/>
    <s v="P1. Difusión y Multiplicación de maíz (Zea mays) negro INIAP 199 &quot;Racimo de Uva&quot;, en las provincias de Cotopaxi, Chimborazo y Bolívar"/>
    <s v="A01"/>
    <n v="0.03"/>
    <n v="3.4090909090909088E-4"/>
    <n v="1.4285714285714286E-3"/>
    <n v="0"/>
    <d v="2017-11-08T00:00:00"/>
    <d v="2018-09-29T00:00:00"/>
    <m/>
    <s v="Libros de campo, plataforma DATA-INIAP"/>
    <s v="Victoria López, César Asaquibay, Verónica Quimbiamba"/>
    <m/>
    <m/>
    <m/>
    <m/>
    <m/>
    <m/>
    <m/>
    <m/>
    <m/>
    <m/>
    <m/>
    <m/>
    <m/>
    <m/>
  </r>
  <r>
    <n v="312"/>
    <x v="0"/>
    <x v="0"/>
    <s v="Transferencia de Tecnología"/>
    <s v="TT"/>
    <s v="TRANSFERENCIA"/>
    <s v="Departamento"/>
    <s v="Transferencia"/>
    <x v="14"/>
    <s v="Incrementar Productividad"/>
    <s v="Manejo Integrado"/>
    <x v="4"/>
    <s v="D17"/>
    <s v="P05"/>
    <x v="82"/>
    <s v="2 informes"/>
    <s v="P2. Determinar el efecto de la asociación del cultivo maíz negro: Local e INIAP 199, con arveja (Pisum sativum), en finca de un productor de la Asociación SARIV de la provincia de Chimborazo (1 de 3 ciclos)"/>
    <s v="A02"/>
    <n v="0.03"/>
    <n v="3.4090909090909088E-4"/>
    <n v="1.4285714285714286E-3"/>
    <n v="0"/>
    <d v="2017-11-08T00:00:00"/>
    <d v="2018-09-29T00:00:00"/>
    <m/>
    <s v="Libros de campo, plataforma DATA-INIAP"/>
    <s v="César Asaquibay"/>
    <m/>
    <m/>
    <m/>
    <m/>
    <m/>
    <m/>
    <m/>
    <m/>
    <m/>
    <m/>
    <m/>
    <m/>
    <m/>
    <m/>
  </r>
  <r>
    <n v="313"/>
    <x v="0"/>
    <x v="0"/>
    <s v="Transferencia de Tecnología"/>
    <s v="TT"/>
    <s v="TRANSFERENCIA"/>
    <s v="Departamento"/>
    <s v="Transferencia"/>
    <x v="14"/>
    <s v="Incrementar Productividad"/>
    <s v="Manejo Integrado"/>
    <x v="6"/>
    <s v="D17"/>
    <s v="P06"/>
    <x v="83"/>
    <s v="5 informes"/>
    <s v="P1. Validación del uso de abono orgánico procesado en mezcla con fertilizante químico en la variedad INIAP-Tunkahuan en la provincia del Carchi."/>
    <s v="A01"/>
    <n v="0.03"/>
    <n v="3.4090909090909088E-4"/>
    <n v="1.4285714285714286E-3"/>
    <n v="0"/>
    <d v="2018-02-01T00:00:00"/>
    <d v="2018-09-28T00:00:00"/>
    <m/>
    <s v="Libros de campo, plataforma DATA-INIAP"/>
    <s v="Carlos Sevillano"/>
    <m/>
    <m/>
    <m/>
    <m/>
    <m/>
    <m/>
    <m/>
    <m/>
    <m/>
    <m/>
    <m/>
    <m/>
    <m/>
    <m/>
  </r>
  <r>
    <n v="314"/>
    <x v="0"/>
    <x v="0"/>
    <s v="Transferencia de Tecnología"/>
    <s v="TT"/>
    <s v="TRANSFERENCIA"/>
    <s v="Departamento"/>
    <s v="Transferencia"/>
    <x v="14"/>
    <s v="Incrementar Productividad"/>
    <s v="Manejo Integrado"/>
    <x v="6"/>
    <s v="D17"/>
    <s v="P06"/>
    <x v="83"/>
    <s v="5 informes"/>
    <s v="P2. Validación de dos métodos de siembra en dos variedades de quinua (Chenopodium quinoa Wild) en dos localidades de la provincia de Chimborazo"/>
    <s v="A02"/>
    <n v="0.03"/>
    <n v="3.4090909090909088E-4"/>
    <n v="1.4285714285714286E-3"/>
    <n v="0"/>
    <d v="2017-11-08T00:00:00"/>
    <d v="2018-09-29T00:00:00"/>
    <m/>
    <s v="Libros de campo, plataforma DATA-INIAP"/>
    <s v="Fausto Yumisaca"/>
    <m/>
    <m/>
    <m/>
    <m/>
    <m/>
    <m/>
    <m/>
    <m/>
    <m/>
    <m/>
    <m/>
    <m/>
    <m/>
    <m/>
  </r>
  <r>
    <n v="315"/>
    <x v="0"/>
    <x v="0"/>
    <s v="Transferencia de Tecnología"/>
    <s v="TT"/>
    <s v="TRANSFERENCIA"/>
    <s v="Departamento"/>
    <s v="Transferencia"/>
    <x v="14"/>
    <s v="Incrementar Productividad"/>
    <s v="Manejo Integrado"/>
    <x v="6"/>
    <s v="D17"/>
    <s v="P06"/>
    <x v="83"/>
    <s v="5 informes"/>
    <s v="P3. Evaluación del efecto del abonamiento en la productividad de la quinua (Chenopodium quinoa W.) variedad “Chimborazo”."/>
    <s v="A03"/>
    <n v="0.03"/>
    <n v="3.4090909090909088E-4"/>
    <n v="1.4285714285714286E-3"/>
    <n v="0"/>
    <d v="2017-11-08T00:00:00"/>
    <d v="2018-09-29T00:00:00"/>
    <m/>
    <s v="Libros de campo, plataforma DATA-INIAP"/>
    <s v="Fausto Yumisaca"/>
    <m/>
    <m/>
    <m/>
    <m/>
    <m/>
    <m/>
    <m/>
    <m/>
    <m/>
    <m/>
    <m/>
    <m/>
    <m/>
    <m/>
  </r>
  <r>
    <n v="316"/>
    <x v="0"/>
    <x v="0"/>
    <s v="Transferencia de Tecnología"/>
    <s v="TT"/>
    <s v="TRANSFERENCIA"/>
    <s v="Departamento"/>
    <s v="Transferencia"/>
    <x v="14"/>
    <s v="Incrementar Productividad"/>
    <s v="Manejo Integrado"/>
    <x v="6"/>
    <s v="D17"/>
    <s v="P06"/>
    <x v="83"/>
    <s v="5 informes"/>
    <s v="P4. Evaluación del efecto de la asociación con leguminosas en la productividad de la quinua (Chenopodium quinoa W.) variedad “Chimborazo”."/>
    <s v="A04"/>
    <n v="0.03"/>
    <n v="3.4090909090909088E-4"/>
    <n v="1.4285714285714286E-3"/>
    <n v="0"/>
    <d v="2017-11-08T00:00:00"/>
    <d v="2018-09-29T00:00:00"/>
    <m/>
    <s v="Libros de campo, plataforma DATA-INIAP"/>
    <s v="Fausto Yumisaca"/>
    <m/>
    <m/>
    <m/>
    <m/>
    <m/>
    <m/>
    <m/>
    <m/>
    <m/>
    <m/>
    <m/>
    <m/>
    <m/>
    <m/>
  </r>
  <r>
    <n v="317"/>
    <x v="0"/>
    <x v="0"/>
    <s v="Transferencia de Tecnología"/>
    <s v="TT"/>
    <s v="TRANSFERENCIA"/>
    <s v="Departamento"/>
    <s v="Transferencia"/>
    <x v="14"/>
    <s v="Incrementar Productividad"/>
    <s v="Manejo Integrado"/>
    <x v="6"/>
    <s v="D17"/>
    <s v="P06"/>
    <x v="83"/>
    <s v="5 informes"/>
    <s v="P5.  Validación de líneas promisorias de quinua (Chenopodium quinoa W.) en comunidades de la provincia Chimborazo"/>
    <s v="A05"/>
    <n v="0.03"/>
    <n v="3.4090909090909088E-4"/>
    <n v="1.4285714285714286E-3"/>
    <n v="0"/>
    <d v="2017-11-08T00:00:00"/>
    <d v="2018-09-29T00:00:00"/>
    <m/>
    <s v="Libros de campo, plataforma DATA-INIAP"/>
    <s v="Fausto Yumisaca"/>
    <m/>
    <m/>
    <m/>
    <m/>
    <m/>
    <m/>
    <m/>
    <m/>
    <m/>
    <m/>
    <m/>
    <m/>
    <m/>
    <m/>
  </r>
  <r>
    <n v="318"/>
    <x v="0"/>
    <x v="0"/>
    <s v="Transferencia de Tecnología"/>
    <s v="TT"/>
    <s v="TRANSFERENCIA"/>
    <s v="Departamento"/>
    <s v="Transferencia"/>
    <x v="14"/>
    <s v="Incrementar Productividad"/>
    <s v="Manejo Integrado"/>
    <x v="3"/>
    <s v="D17"/>
    <s v="P07"/>
    <x v="84"/>
    <s v="2 informe"/>
    <s v="P1. Validación del manejo integrado del cultivo de aguacatero (Persea americana L.)_x000a_ variedades Fuerte y Hass  en las provincias de Carchi, Imbabura y Chimborazo."/>
    <s v="A01"/>
    <n v="0.03"/>
    <n v="3.4090909090909088E-4"/>
    <n v="1.4285714285714286E-3"/>
    <n v="0"/>
    <d v="2018-05-18T00:00:00"/>
    <d v="2018-12-31T00:00:00"/>
    <m/>
    <s v="Libros de campo, plataforma DATA-INIAP"/>
    <s v="Guillermo Cevallos,  César Asaquibay"/>
    <m/>
    <m/>
    <m/>
    <m/>
    <m/>
    <m/>
    <m/>
    <m/>
    <m/>
    <m/>
    <m/>
    <m/>
    <m/>
    <m/>
  </r>
  <r>
    <n v="319"/>
    <x v="0"/>
    <x v="0"/>
    <s v="Transferencia de Tecnología"/>
    <s v="TT"/>
    <s v="TRANSFERENCIA"/>
    <s v="Departamento"/>
    <s v="Transferencia"/>
    <x v="14"/>
    <s v="Incrementar Productividad"/>
    <s v="Manejo Integrado"/>
    <x v="3"/>
    <s v="D17"/>
    <s v="P07"/>
    <x v="84"/>
    <s v="2 informe"/>
    <s v="P2 Mejoramiento del proceso de elaboración de abono orgánico líquido &quot;biol&quot;  y su aplicación en aguacate"/>
    <s v="A02"/>
    <n v="0.03"/>
    <n v="3.4090909090909088E-4"/>
    <n v="1.4285714285714286E-3"/>
    <n v="0"/>
    <d v="2018-05-18T00:00:00"/>
    <d v="2018-12-31T00:00:00"/>
    <m/>
    <s v="Libros de campo, plataforma DATA-INIAP"/>
    <s v="Jovanny Suquillo"/>
    <m/>
    <m/>
    <m/>
    <m/>
    <m/>
    <m/>
    <m/>
    <m/>
    <m/>
    <m/>
    <m/>
    <m/>
    <m/>
    <m/>
  </r>
  <r>
    <n v="320"/>
    <x v="0"/>
    <x v="0"/>
    <s v="Transferencia de Tecnología"/>
    <s v="TT"/>
    <s v="TRANSFERENCIA"/>
    <s v="Departamento"/>
    <s v="Transferencia"/>
    <x v="14"/>
    <s v="Incrementar Productividad"/>
    <s v="Manejo Integrado"/>
    <x v="3"/>
    <s v="D17"/>
    <s v="P08"/>
    <x v="85"/>
    <s v="2 informe"/>
    <s v="P1. Difusión del manejo integrado del cultivo de duraznero en la provinicia de Carchi"/>
    <s v="A01"/>
    <n v="3.5000000000000003E-2"/>
    <n v="3.9772727272727274E-4"/>
    <n v="1.6666666666666668E-3"/>
    <n v="0"/>
    <d v="2017-12-01T00:00:00"/>
    <d v="2018-12-29T00:00:00"/>
    <m/>
    <s v="Libros de campo, plataforma DATA-INIAP"/>
    <s v="Jovanny Suquillo"/>
    <m/>
    <m/>
    <m/>
    <m/>
    <m/>
    <m/>
    <m/>
    <m/>
    <m/>
    <m/>
    <m/>
    <m/>
    <m/>
    <m/>
  </r>
  <r>
    <n v="321"/>
    <x v="0"/>
    <x v="0"/>
    <s v="Transferencia de Tecnología"/>
    <s v="TT"/>
    <s v="TRANSFERENCIA"/>
    <s v="Departamento"/>
    <s v="Transferencia"/>
    <x v="14"/>
    <s v="Incrementar Productividad"/>
    <s v="Manejo Integrado"/>
    <x v="3"/>
    <s v="D17"/>
    <s v="P08"/>
    <x v="85"/>
    <s v="2 informe"/>
    <s v="P2. Difusión del manejo integrado del cultivo de duraznero en la provinicia de Tungurahua"/>
    <s v="A02"/>
    <n v="3.5000000000000003E-2"/>
    <n v="3.9772727272727274E-4"/>
    <n v="1.6666666666666668E-3"/>
    <n v="0"/>
    <d v="2018-01-19T00:00:00"/>
    <d v="2018-12-29T00:00:00"/>
    <m/>
    <s v="Libros de campo, plataforma DATA-INIAP"/>
    <s v="Germán Ayala"/>
    <m/>
    <m/>
    <m/>
    <m/>
    <m/>
    <m/>
    <m/>
    <m/>
    <m/>
    <m/>
    <m/>
    <m/>
    <m/>
    <m/>
  </r>
  <r>
    <n v="322"/>
    <x v="0"/>
    <x v="0"/>
    <s v="Transferencia de Tecnología"/>
    <s v="TT"/>
    <s v="TRANSFERENCIA"/>
    <s v="Departamento"/>
    <s v="Transferencia"/>
    <x v="14"/>
    <s v="Incrementar Productividad"/>
    <s v="Manejo Integrado"/>
    <x v="3"/>
    <s v="D17"/>
    <s v="P09"/>
    <x v="86"/>
    <s v="1 informe"/>
    <s v="Difusión del manejo agronómico del cultivo de claudia (Prunus domestica L) en la provincia de Tungurahua."/>
    <s v="A01"/>
    <n v="3.5000000000000003E-2"/>
    <n v="3.9772727272727274E-4"/>
    <n v="1.6666666666666668E-3"/>
    <n v="0"/>
    <d v="2017-12-21T00:00:00"/>
    <d v="2018-02-22T00:00:00"/>
    <m/>
    <s v="Libros de campo, plataforma DATA-INIAP"/>
    <s v="Germán Ayala"/>
    <m/>
    <m/>
    <m/>
    <m/>
    <m/>
    <m/>
    <m/>
    <m/>
    <m/>
    <m/>
    <m/>
    <m/>
    <m/>
    <m/>
  </r>
  <r>
    <n v="323"/>
    <x v="0"/>
    <x v="0"/>
    <s v="Transferencia de Tecnología"/>
    <s v="TT"/>
    <s v="TRANSFERENCIA"/>
    <s v="Departamento"/>
    <s v="Transferencia"/>
    <x v="14"/>
    <s v="Incrementar Productividad"/>
    <s v="Manejo Integrado"/>
    <x v="3"/>
    <s v="D17"/>
    <s v="P10"/>
    <x v="87"/>
    <s v="1 informe"/>
    <s v="Difusión del manejo integrado del cultivo de ciruelo en las provincias de Carchi, Imbabura"/>
    <s v="A01"/>
    <n v="3.5000000000000003E-2"/>
    <n v="3.9772727272727274E-4"/>
    <n v="1.6666666666666668E-3"/>
    <n v="0"/>
    <d v="2017-12-14T00:00:00"/>
    <d v="2018-12-29T00:00:00"/>
    <m/>
    <s v="Libros de campo, plataforma DATA-INIAP"/>
    <s v="Guillermo Cevallos"/>
    <m/>
    <m/>
    <m/>
    <m/>
    <m/>
    <m/>
    <m/>
    <m/>
    <m/>
    <m/>
    <m/>
    <m/>
    <m/>
    <m/>
  </r>
  <r>
    <n v="324"/>
    <x v="0"/>
    <x v="0"/>
    <s v="Transferencia de Tecnología"/>
    <s v="TT"/>
    <s v="TRANSFERENCIA"/>
    <s v="Departamento"/>
    <s v="Transferencia"/>
    <x v="14"/>
    <s v="Incrementar Productividad"/>
    <s v="Manejo Integrado"/>
    <x v="3"/>
    <s v="D17"/>
    <s v="P11"/>
    <x v="88"/>
    <s v="1 informe"/>
    <s v="P1Validación del manejo agronómico del cultivo de pera (Pyrus communis L.) en la provincia de Tungurahua."/>
    <s v="A01"/>
    <n v="0.01"/>
    <n v="1.1363636363636364E-4"/>
    <n v="4.7619047619047619E-4"/>
    <n v="0"/>
    <d v="2017-12-07T00:00:00"/>
    <d v="2018-12-29T00:00:00"/>
    <m/>
    <s v="Libros de campo, plataforma DATA-INIAP"/>
    <s v="Germán Ayala"/>
    <m/>
    <m/>
    <m/>
    <m/>
    <m/>
    <m/>
    <m/>
    <m/>
    <m/>
    <m/>
    <m/>
    <m/>
    <m/>
    <m/>
  </r>
  <r>
    <n v="325"/>
    <x v="0"/>
    <x v="0"/>
    <s v="Transferencia de Tecnología"/>
    <s v="TT"/>
    <s v="TRANSFERENCIA"/>
    <s v="Departamento"/>
    <s v="Transferencia"/>
    <x v="14"/>
    <s v="Incrementar Productividad"/>
    <s v="Manejo Integrado"/>
    <x v="3"/>
    <s v="D17"/>
    <s v="P12"/>
    <x v="89"/>
    <s v="2 informes"/>
    <s v="Difusión manejo agronómico del cultivo de manzana (Malus comunis B.) en la provincia de Tungurahua."/>
    <s v="A01"/>
    <n v="3.5000000000000003E-2"/>
    <n v="3.9772727272727274E-4"/>
    <n v="1.6666666666666668E-3"/>
    <n v="0"/>
    <d v="2017-12-07T00:00:00"/>
    <d v="2018-12-29T00:00:00"/>
    <m/>
    <s v="Libros de campo, plataforma DATA-INIAP"/>
    <s v="Germán Ayala"/>
    <m/>
    <m/>
    <m/>
    <m/>
    <m/>
    <m/>
    <m/>
    <m/>
    <m/>
    <m/>
    <m/>
    <m/>
    <m/>
    <m/>
  </r>
  <r>
    <n v="326"/>
    <x v="0"/>
    <x v="0"/>
    <s v="Transferencia de Tecnología"/>
    <s v="TT"/>
    <s v="TRANSFERENCIA"/>
    <s v="Departamento"/>
    <s v="Transferencia"/>
    <x v="14"/>
    <s v="Incrementar Productividad"/>
    <s v="Manejo Integrado"/>
    <x v="3"/>
    <s v="D17"/>
    <s v="P12"/>
    <x v="89"/>
    <s v="2 informes"/>
    <s v="Validación del manejo integrado de la manzana en la provincia del Carchi."/>
    <s v="A02"/>
    <n v="3.5000000000000003E-2"/>
    <n v="3.9772727272727274E-4"/>
    <n v="1.6666666666666668E-3"/>
    <n v="0"/>
    <d v="2017-11-09T00:00:00"/>
    <d v="2018-12-29T00:00:00"/>
    <m/>
    <s v="Libros de campo, plataforma DATA-INIAP"/>
    <s v="Guillermo Cevallos"/>
    <m/>
    <m/>
    <m/>
    <m/>
    <m/>
    <m/>
    <m/>
    <m/>
    <m/>
    <m/>
    <m/>
    <m/>
    <m/>
    <m/>
  </r>
  <r>
    <n v="327"/>
    <x v="0"/>
    <x v="0"/>
    <s v="Transferencia de Tecnología"/>
    <s v="TT"/>
    <s v="TRANSFERENCIA"/>
    <s v="Departamento"/>
    <s v="Transferencia"/>
    <x v="14"/>
    <s v="Incrementar Productividad"/>
    <s v="Manejo Integrado"/>
    <x v="3"/>
    <s v="D17"/>
    <s v="P13"/>
    <x v="90"/>
    <s v="2 informes"/>
    <s v="Difusión del manejo integrado del cultivo de mora en las provincias de Carchi, Imbabura"/>
    <s v="A01"/>
    <n v="0.03"/>
    <n v="3.4090909090909088E-4"/>
    <n v="1.4285714285714286E-3"/>
    <n v="0"/>
    <d v="2017-12-07T00:00:00"/>
    <d v="2018-02-26T00:00:00"/>
    <m/>
    <s v="Libros de campo, plataforma DATA-INIAP"/>
    <s v="Germán Ayala"/>
    <m/>
    <m/>
    <m/>
    <m/>
    <m/>
    <m/>
    <m/>
    <m/>
    <m/>
    <m/>
    <m/>
    <m/>
    <m/>
    <m/>
  </r>
  <r>
    <n v="328"/>
    <x v="0"/>
    <x v="0"/>
    <s v="Transferencia de Tecnología"/>
    <s v="TT"/>
    <s v="TRANSFERENCIA"/>
    <s v="Departamento"/>
    <s v="Transferencia"/>
    <x v="14"/>
    <s v="Incrementar Productividad"/>
    <s v="Manejo Integrado"/>
    <x v="3"/>
    <s v="D17"/>
    <s v="P13"/>
    <x v="90"/>
    <s v="2 informes"/>
    <s v="P2 Difusión de la variedad de mora INIAP - ANDIMORA 2013, en diferentes condiciones agroecológicas de las provincias de Cotopaxi, Bolívar"/>
    <s v="A02"/>
    <n v="3.5000000000000003E-2"/>
    <n v="3.9772727272727274E-4"/>
    <n v="1.6666666666666668E-3"/>
    <n v="0"/>
    <d v="2017-11-13T00:00:00"/>
    <d v="2018-12-29T00:00:00"/>
    <m/>
    <s v="Libros de campo, plataforma DATA-INIAP"/>
    <s v="Victoria López, Verónica Quimbiamba"/>
    <m/>
    <m/>
    <m/>
    <m/>
    <m/>
    <m/>
    <m/>
    <m/>
    <m/>
    <m/>
    <m/>
    <m/>
    <m/>
    <m/>
  </r>
  <r>
    <n v="329"/>
    <x v="0"/>
    <x v="0"/>
    <s v="Transferencia de Tecnología"/>
    <s v="TT"/>
    <s v="TRANSFERENCIA"/>
    <s v="Departamento"/>
    <s v="Transferencia"/>
    <x v="14"/>
    <s v="Incrementar Productividad"/>
    <s v="Manejo Integrado"/>
    <x v="3"/>
    <s v="D17"/>
    <s v="P14"/>
    <x v="91"/>
    <s v="1 informe"/>
    <s v="P1 Validación del uso de abono orgánico en combinación con fertilizante químico en dos variedades de naranjilla en la provincia del Carchi (1er ciclo)."/>
    <s v="A01"/>
    <n v="0.01"/>
    <n v="1.1363636363636364E-4"/>
    <n v="4.7619047619047619E-4"/>
    <n v="0"/>
    <d v="2017-09-13T00:00:00"/>
    <d v="2018-12-29T00:00:00"/>
    <m/>
    <s v="Libros de campo, plataforma DATA-INIAP"/>
    <s v="Jovanny Suquillo"/>
    <m/>
    <m/>
    <m/>
    <m/>
    <m/>
    <m/>
    <m/>
    <m/>
    <m/>
    <m/>
    <m/>
    <m/>
    <m/>
    <m/>
  </r>
  <r>
    <n v="330"/>
    <x v="0"/>
    <x v="0"/>
    <s v="Transferencia de Tecnología"/>
    <s v="TT"/>
    <s v="TRANSFERENCIA"/>
    <s v="Departamento"/>
    <s v="Transferencia"/>
    <x v="14"/>
    <s v="Incrementar Productividad"/>
    <s v="Manejo Integrado"/>
    <x v="2"/>
    <s v="D17"/>
    <s v="P15"/>
    <x v="92"/>
    <s v="1 informe"/>
    <s v="Difusión del uso de las prácticas de fertilización_x000a_ y encalamiento para el manejo de potreros en proceso de degradación (1er ciclo)."/>
    <s v="A01"/>
    <n v="0.01"/>
    <n v="1.1363636363636364E-4"/>
    <n v="4.7619047619047619E-4"/>
    <n v="0"/>
    <d v="2017-09-06T00:00:00"/>
    <d v="2018-12-29T00:00:00"/>
    <m/>
    <s v="Libros de campo, plataforma DATA-INIAP"/>
    <s v="Jovanny Suquillo"/>
    <m/>
    <m/>
    <m/>
    <m/>
    <m/>
    <m/>
    <m/>
    <m/>
    <m/>
    <m/>
    <m/>
    <m/>
    <m/>
    <m/>
  </r>
  <r>
    <n v="331"/>
    <x v="0"/>
    <x v="0"/>
    <s v="Producción y Servicios"/>
    <s v="PS"/>
    <s v="DEPARTAMENTO DE PRODUCCION DE SEMILLAS"/>
    <s v="Departamento"/>
    <s v="Producción"/>
    <x v="7"/>
    <s v="Producción de Semillas"/>
    <s v="Producción de Semillas"/>
    <x v="4"/>
    <s v="D09"/>
    <s v="P01"/>
    <x v="93"/>
    <m/>
    <s v="Multiplicar y distribuir semilla categoría Básica de maíz de las variedades más demandadas INIAP: 101"/>
    <s v="A01"/>
    <n v="2.5000000000000001E-2"/>
    <n v="2.8409090909090913E-4"/>
    <n v="1.1904761904761906E-3"/>
    <n v="0"/>
    <d v="2018-01-01T00:00:00"/>
    <d v="2018-10-31T00:00:00"/>
    <m/>
    <s v="ºº"/>
    <s v="Edwin Cruz"/>
    <n v="8800"/>
    <m/>
    <m/>
    <m/>
    <m/>
    <m/>
    <m/>
    <m/>
    <m/>
    <m/>
    <m/>
    <m/>
    <m/>
    <m/>
  </r>
  <r>
    <n v="332"/>
    <x v="0"/>
    <x v="0"/>
    <s v="Producción y Servicios"/>
    <s v="PS"/>
    <s v="DEPARTAMENTO DE PRODUCCION DE SEMILLAS"/>
    <s v="Departamento"/>
    <s v="Producción"/>
    <x v="7"/>
    <s v="Producción de Semillas"/>
    <s v="Producción de Semillas"/>
    <x v="4"/>
    <s v="D09"/>
    <s v="P01"/>
    <x v="93"/>
    <m/>
    <s v="Multiplicar y distribuir semilla categoría Básica de maíz de las variedades más demandadas INIAP: 122."/>
    <s v="A02"/>
    <n v="5.0000000000000001E-3"/>
    <n v="5.6818181818181818E-5"/>
    <n v="2.380952380952381E-4"/>
    <n v="0"/>
    <d v="2018-01-01T00:00:00"/>
    <d v="2018-10-31T00:00:00"/>
    <m/>
    <s v="515 kg de semilla básica"/>
    <s v="Edwin Cruz"/>
    <n v="1800"/>
    <m/>
    <m/>
    <m/>
    <m/>
    <m/>
    <m/>
    <m/>
    <m/>
    <m/>
    <m/>
    <m/>
    <m/>
    <m/>
  </r>
  <r>
    <n v="333"/>
    <x v="0"/>
    <x v="0"/>
    <s v="Producción y Servicios"/>
    <s v="PS"/>
    <s v="DEPARTAMENTO DE PRODUCCION DE SEMILLAS"/>
    <s v="Departamento"/>
    <s v="Producción"/>
    <x v="7"/>
    <s v="Producción de Semillas"/>
    <s v="Producción de Semillas"/>
    <x v="4"/>
    <s v="D09"/>
    <s v="P01"/>
    <x v="93"/>
    <m/>
    <s v="Multiplicar y distribuir semilla categoría Básica de maíz de las variedades más demandadas INIAP: 103."/>
    <s v="A03"/>
    <n v="1.4E-2"/>
    <n v="1.590909090909091E-4"/>
    <n v="6.6666666666666664E-4"/>
    <n v="0"/>
    <d v="2018-01-01T00:00:00"/>
    <d v="2018-10-31T00:00:00"/>
    <m/>
    <s v="1.415 kg de semilla básica"/>
    <s v="Edwin Cruz"/>
    <n v="4950"/>
    <m/>
    <m/>
    <m/>
    <m/>
    <m/>
    <m/>
    <m/>
    <m/>
    <m/>
    <m/>
    <m/>
    <m/>
    <m/>
  </r>
  <r>
    <n v="334"/>
    <x v="0"/>
    <x v="0"/>
    <s v="Producción y Servicios"/>
    <s v="PS"/>
    <s v="DEPARTAMENTO DE PRODUCCION DE SEMILLAS"/>
    <s v="Departamento"/>
    <s v="Producción"/>
    <x v="7"/>
    <s v="Producción de Semillas"/>
    <s v="Producción de Semillas"/>
    <x v="4"/>
    <s v="D09"/>
    <s v="P01"/>
    <x v="93"/>
    <m/>
    <s v="Multiplicar y distribuir semilla categoría Básica de maíz de las variedades más demandadas INIAP: 180."/>
    <s v="A04"/>
    <n v="1.4E-2"/>
    <n v="1.590909090909091E-4"/>
    <n v="6.6666666666666664E-4"/>
    <n v="0"/>
    <d v="2018-01-01T00:00:00"/>
    <d v="2018-10-31T00:00:00"/>
    <m/>
    <s v="1.400 kg de semilla básica"/>
    <s v="Edwin Cruz"/>
    <n v="4925"/>
    <m/>
    <m/>
    <m/>
    <m/>
    <m/>
    <m/>
    <m/>
    <m/>
    <m/>
    <m/>
    <m/>
    <m/>
    <m/>
  </r>
  <r>
    <n v="335"/>
    <x v="0"/>
    <x v="0"/>
    <s v="Producción y Servicios"/>
    <s v="PS"/>
    <s v="DEPARTAMENTO DE PRODUCCION DE SEMILLAS"/>
    <s v="Departamento"/>
    <s v="Producción"/>
    <x v="7"/>
    <s v="Producción de Semillas"/>
    <s v="Producción de Semillas"/>
    <x v="5"/>
    <s v="D09"/>
    <s v="P02"/>
    <x v="94"/>
    <m/>
    <s v="Multiplicar y distribuir semilla categoría Registrada de papa:  INIAP-Fripapa."/>
    <s v="A01"/>
    <n v="0.12"/>
    <n v="1.3636363636363635E-3"/>
    <n v="5.7142857142857143E-3"/>
    <n v="0"/>
    <d v="2018-01-01T00:00:00"/>
    <d v="2018-12-31T00:00:00"/>
    <m/>
    <s v="49.400 kg de semilla registrada"/>
    <s v="Ney Paula"/>
    <n v="42000"/>
    <m/>
    <m/>
    <m/>
    <m/>
    <m/>
    <m/>
    <m/>
    <m/>
    <m/>
    <m/>
    <m/>
    <m/>
    <m/>
  </r>
  <r>
    <n v="336"/>
    <x v="0"/>
    <x v="0"/>
    <s v="Producción y Servicios"/>
    <s v="PS"/>
    <s v="DEPARTAMENTO DE PRODUCCION DE SEMILLAS"/>
    <s v="Departamento"/>
    <s v="Producción"/>
    <x v="7"/>
    <s v="Producción de Semillas"/>
    <s v="Producción de Semillas"/>
    <x v="5"/>
    <s v="D09"/>
    <s v="P02"/>
    <x v="94"/>
    <m/>
    <s v="Multiplicar y distribuir semilla categoría Registrada de papa:  Superchola."/>
    <s v="A02"/>
    <n v="0.30599999999999999"/>
    <n v="3.4772727272727273E-3"/>
    <n v="1.4571428571428572E-2"/>
    <n v="0"/>
    <d v="2018-01-01T00:00:00"/>
    <d v="2018-12-31T00:00:00"/>
    <m/>
    <s v="108.000 kg de semilla registrada"/>
    <s v="Ney Paula"/>
    <n v="108000"/>
    <m/>
    <m/>
    <m/>
    <m/>
    <m/>
    <m/>
    <m/>
    <m/>
    <m/>
    <m/>
    <m/>
    <m/>
    <m/>
  </r>
  <r>
    <n v="337"/>
    <x v="0"/>
    <x v="0"/>
    <s v="Producción y Servicios"/>
    <s v="PS"/>
    <s v="DEPARTAMENTO DE PRODUCCION DE SEMILLAS"/>
    <s v="Departamento"/>
    <s v="Producción"/>
    <x v="7"/>
    <s v="Producción de Semillas"/>
    <s v="Producción de Semillas"/>
    <x v="6"/>
    <s v="D09"/>
    <s v="P03"/>
    <x v="95"/>
    <m/>
    <s v="Multiplicar y distribuir semilla categoría Registrada  de chocho INIAP-Andino."/>
    <s v="A01"/>
    <n v="0.05"/>
    <n v="5.6818181818181826E-4"/>
    <n v="2.3809523809523812E-3"/>
    <n v="0"/>
    <d v="2018-03-01T00:00:00"/>
    <d v="2018-12-31T00:00:00"/>
    <m/>
    <s v="4.400 kg de semilla registrada"/>
    <s v="Ney Paula Edwin Cruz "/>
    <n v="17600"/>
    <m/>
    <m/>
    <m/>
    <m/>
    <m/>
    <m/>
    <m/>
    <m/>
    <m/>
    <m/>
    <m/>
    <m/>
    <m/>
  </r>
  <r>
    <n v="338"/>
    <x v="0"/>
    <x v="0"/>
    <s v="Producción y Servicios"/>
    <s v="PS"/>
    <s v="DEPARTAMENTO DE PRODUCCION DE SEMILLAS"/>
    <s v="Departamento"/>
    <s v="Producción"/>
    <x v="7"/>
    <s v="Producción de Semillas"/>
    <s v="Producción de Semillas"/>
    <x v="6"/>
    <s v="D09"/>
    <s v="P03"/>
    <x v="95"/>
    <m/>
    <s v="Multiplicar y distribuir semilla categoría Registrada  de quinua INIAP Tunkahuan,"/>
    <s v="A02"/>
    <n v="4.0000000000000001E-3"/>
    <n v="4.5454545454545459E-5"/>
    <n v="1.9047619047619048E-4"/>
    <n v="0"/>
    <d v="2018-02-01T00:00:00"/>
    <d v="2018-11-30T00:00:00"/>
    <m/>
    <s v="350 kg de semilla registrada"/>
    <s v="Ney Paula Edwin Cruz "/>
    <n v="1400"/>
    <m/>
    <m/>
    <m/>
    <m/>
    <m/>
    <m/>
    <m/>
    <m/>
    <m/>
    <m/>
    <m/>
    <m/>
    <m/>
  </r>
  <r>
    <n v="339"/>
    <x v="0"/>
    <x v="0"/>
    <s v="Producción y Servicios"/>
    <s v="PS"/>
    <s v="DEPARTAMENTO DE PRODUCCION DE SEMILLAS"/>
    <s v="Departamento"/>
    <s v="Producción"/>
    <x v="7"/>
    <s v="Producción de Semillas"/>
    <s v="Producción de Semillas"/>
    <x v="6"/>
    <s v="D09"/>
    <s v="P03"/>
    <x v="95"/>
    <m/>
    <s v="Multiplicar y distribuir semilla categoría Registrada  de fréjol INIAP- 420."/>
    <s v="A03"/>
    <n v="0.02"/>
    <n v="2.2727272727272727E-4"/>
    <n v="9.5238095238095238E-4"/>
    <n v="0"/>
    <d v="2018-01-01T00:00:00"/>
    <d v="2018-03-31T00:00:00"/>
    <m/>
    <s v="2.000 kg de semilla registrada"/>
    <s v="Ney Paula Edwin Cruz "/>
    <n v="7050"/>
    <m/>
    <m/>
    <m/>
    <m/>
    <m/>
    <m/>
    <m/>
    <m/>
    <m/>
    <m/>
    <m/>
    <m/>
    <m/>
  </r>
  <r>
    <n v="340"/>
    <x v="0"/>
    <x v="0"/>
    <s v="Producción y Servicios"/>
    <s v="PS"/>
    <s v="DEPARTAMENTO DE PRODUCCION DE SEMILLAS"/>
    <s v="Departamento"/>
    <s v="Producción"/>
    <x v="7"/>
    <s v="Producción de Semillas"/>
    <s v="Producción de Semillas"/>
    <x v="6"/>
    <s v="D09"/>
    <s v="P03"/>
    <x v="95"/>
    <m/>
    <s v="Multiplicar y distribuir semilla categoría Registrada  de fréjol INIAP- 481."/>
    <s v="A04"/>
    <n v="0.01"/>
    <n v="1.1363636363636364E-4"/>
    <n v="4.7619047619047619E-4"/>
    <n v="0"/>
    <d v="2018-03-01T00:00:00"/>
    <d v="2018-11-30T00:00:00"/>
    <m/>
    <s v="450 kg de semilla registrada"/>
    <s v="Ney Paula Edwin Cruz "/>
    <n v="3550"/>
    <m/>
    <m/>
    <m/>
    <m/>
    <m/>
    <m/>
    <m/>
    <m/>
    <m/>
    <m/>
    <m/>
    <m/>
    <m/>
  </r>
  <r>
    <n v="341"/>
    <x v="0"/>
    <x v="0"/>
    <s v="Producción y Servicios"/>
    <s v="PS"/>
    <s v="DEPARTAMENTO DE PRODUCCION DE SEMILLAS"/>
    <s v="Departamento"/>
    <s v="Producción"/>
    <x v="7"/>
    <s v="Producción de Semillas"/>
    <s v="Producción de Semillas"/>
    <x v="6"/>
    <s v="D09"/>
    <s v="P03"/>
    <x v="95"/>
    <m/>
    <s v="Multiplicar y distribuir semilla categoría Registrada  de fréjol: INIAP- 484."/>
    <s v="A05"/>
    <n v="0.01"/>
    <n v="1.1363636363636364E-4"/>
    <n v="4.7619047619047619E-4"/>
    <n v="0"/>
    <d v="2018-03-01T00:00:00"/>
    <d v="2018-11-30T00:00:00"/>
    <m/>
    <s v="451 kg de semilla registrada"/>
    <s v="Ney Paula Edwin Cruz "/>
    <n v="3550"/>
    <m/>
    <m/>
    <m/>
    <m/>
    <m/>
    <m/>
    <m/>
    <m/>
    <m/>
    <m/>
    <m/>
    <m/>
    <m/>
  </r>
  <r>
    <n v="342"/>
    <x v="0"/>
    <x v="0"/>
    <s v="Producción y Servicios"/>
    <s v="PS"/>
    <s v="DEPARTAMENTO DE PRODUCCION DE SEMILLAS"/>
    <s v="Departamento"/>
    <s v="Producción"/>
    <x v="7"/>
    <s v="Producción de Semillas"/>
    <s v="Producción de Semillas"/>
    <x v="6"/>
    <s v="D09"/>
    <s v="P03"/>
    <x v="95"/>
    <m/>
    <s v="Multiplicar y distribuir semilla categoría Registrada  de arveja INIAP Lojanita."/>
    <s v="A06"/>
    <n v="0.01"/>
    <n v="1.1363636363636364E-4"/>
    <n v="4.7619047619047619E-4"/>
    <n v="0"/>
    <d v="2018-04-01T00:00:00"/>
    <d v="2018-11-30T00:00:00"/>
    <m/>
    <s v="452 kg de semilla registrada"/>
    <s v="Ney Paula Edwin Cruz "/>
    <n v="3550"/>
    <m/>
    <m/>
    <m/>
    <m/>
    <m/>
    <m/>
    <m/>
    <m/>
    <m/>
    <m/>
    <m/>
    <m/>
    <m/>
  </r>
  <r>
    <n v="343"/>
    <x v="0"/>
    <x v="0"/>
    <s v="Producción y Servicios"/>
    <s v="PS"/>
    <s v="DEPARTAMENTO DE PRODUCCION DE SEMILLAS"/>
    <s v="Departamento"/>
    <s v="Producción"/>
    <x v="7"/>
    <s v="Producción de Semillas"/>
    <s v="Producción de Semillas"/>
    <x v="0"/>
    <s v="D09"/>
    <s v="P04"/>
    <x v="96"/>
    <m/>
    <s v="Multiplicar y distribuir semilla categoría Registrada de trigo: INIAP-Vivar "/>
    <s v="A01"/>
    <n v="0.1"/>
    <n v="1.1363636363636365E-3"/>
    <n v="4.7619047619047623E-3"/>
    <n v="0"/>
    <d v="2018-02-01T00:00:00"/>
    <d v="2018-09-30T00:00:00"/>
    <m/>
    <s v="42.750 kg de semilla registrada"/>
    <s v="Edwin Cruz"/>
    <n v="34200"/>
    <m/>
    <m/>
    <m/>
    <m/>
    <m/>
    <m/>
    <m/>
    <m/>
    <m/>
    <m/>
    <m/>
    <m/>
    <m/>
  </r>
  <r>
    <n v="344"/>
    <x v="0"/>
    <x v="0"/>
    <s v="Producción y Servicios"/>
    <s v="PS"/>
    <s v="DEPARTAMENTO DE PRODUCCION DE SEMILLAS"/>
    <s v="Departamento"/>
    <s v="Producción"/>
    <x v="7"/>
    <s v="Producción de Semillas"/>
    <s v="Producción de Semillas"/>
    <x v="0"/>
    <s v="D09"/>
    <s v="P04"/>
    <x v="96"/>
    <m/>
    <s v="Multiplicar y distribuir semilla categoría Registrada de trigo: INIAP-Imbabura."/>
    <s v="A02"/>
    <n v="0.1"/>
    <n v="1.1363636363636365E-3"/>
    <n v="4.7619047619047623E-3"/>
    <n v="0"/>
    <d v="2018-02-01T00:00:00"/>
    <d v="2018-09-30T00:00:00"/>
    <m/>
    <s v="42.750 kg de semilla registrada"/>
    <s v="Edwin Cruz"/>
    <n v="34200"/>
    <m/>
    <m/>
    <m/>
    <m/>
    <m/>
    <m/>
    <m/>
    <m/>
    <m/>
    <m/>
    <m/>
    <m/>
    <m/>
  </r>
  <r>
    <n v="345"/>
    <x v="0"/>
    <x v="0"/>
    <s v="Producción y Servicios"/>
    <s v="PS"/>
    <s v="DEPARTAMENTO DE PRODUCCION DE SEMILLAS"/>
    <s v="Departamento"/>
    <s v="Producción"/>
    <x v="7"/>
    <s v="Producción de Semillas"/>
    <s v="Producción de Semillas"/>
    <x v="0"/>
    <s v="D09"/>
    <s v="P05"/>
    <x v="97"/>
    <m/>
    <s v="Multiplicar y distribuir semilla categoría Registrada de cebada: INIAP-Cañicapa."/>
    <s v="A01"/>
    <n v="6.3E-2"/>
    <n v="7.1590909090909094E-4"/>
    <n v="3.0000000000000001E-3"/>
    <n v="0"/>
    <d v="2018-01-01T00:00:00"/>
    <d v="2018-12-31T00:00:00"/>
    <m/>
    <s v="30.000 kg de semilla registrada"/>
    <s v="Andrés Araujo"/>
    <n v="24000"/>
    <m/>
    <m/>
    <m/>
    <m/>
    <m/>
    <m/>
    <m/>
    <m/>
    <m/>
    <m/>
    <m/>
    <m/>
    <m/>
  </r>
  <r>
    <n v="346"/>
    <x v="0"/>
    <x v="0"/>
    <s v="Producción y Servicios"/>
    <s v="PS"/>
    <s v="DEPARTAMENTO DE PRODUCCION DE SEMILLAS"/>
    <s v="Departamento"/>
    <s v="Producción"/>
    <x v="7"/>
    <s v="Producción de Semillas"/>
    <s v="Producción de Semillas"/>
    <x v="2"/>
    <s v="D09"/>
    <s v="P06"/>
    <x v="98"/>
    <m/>
    <s v="Multiplicar y distribuir semilla categoría Registrada de avena: INIAP-82."/>
    <s v="A01"/>
    <n v="0.125"/>
    <n v="1.4204545454545455E-3"/>
    <n v="5.9523809523809521E-3"/>
    <n v="0"/>
    <d v="2018-01-01T00:00:00"/>
    <d v="2018-08-31T00:00:00"/>
    <m/>
    <s v="60.000 kg de semilla registrada"/>
    <s v="Edwin Cruz"/>
    <n v="48000"/>
    <m/>
    <m/>
    <m/>
    <m/>
    <m/>
    <m/>
    <m/>
    <m/>
    <m/>
    <m/>
    <m/>
    <m/>
    <m/>
  </r>
  <r>
    <n v="347"/>
    <x v="0"/>
    <x v="0"/>
    <s v="Producción y Servicios"/>
    <s v="PS"/>
    <s v="DEPARTAMENTO DE PRODUCCION DE SEMILLAS"/>
    <s v="Departamento"/>
    <s v="Producción"/>
    <x v="7"/>
    <s v="Producción de Semillas"/>
    <s v="Producción de Semillas"/>
    <x v="2"/>
    <s v="D09"/>
    <s v="P06"/>
    <x v="98"/>
    <m/>
    <s v="Multiplicar  y distribuir semilla de rye-grass: INIAP-Pichincha."/>
    <s v="A02"/>
    <n v="0.02"/>
    <n v="2.2727272727272727E-4"/>
    <n v="9.5238095238095238E-4"/>
    <n v="0"/>
    <d v="2018-01-01T00:00:00"/>
    <d v="2018-11-30T00:00:00"/>
    <m/>
    <s v="1.030 kg de semilla seleccionada"/>
    <s v="Andrés Araujo"/>
    <n v="3000"/>
    <m/>
    <m/>
    <m/>
    <m/>
    <m/>
    <m/>
    <m/>
    <m/>
    <m/>
    <m/>
    <m/>
    <m/>
    <s v="Rebrote en lotes de cereales"/>
  </r>
  <r>
    <n v="348"/>
    <x v="0"/>
    <x v="0"/>
    <s v="Producción y Servicios"/>
    <s v="PS"/>
    <s v="DEPARTAMENTO DE PRODUCCION DE SEMILLAS"/>
    <s v="Departamento"/>
    <s v="Producción"/>
    <x v="7"/>
    <s v="Servicios y otros bienes"/>
    <s v="Servicios y otros bienes"/>
    <x v="11"/>
    <s v="D09"/>
    <s v="P07"/>
    <x v="99"/>
    <m/>
    <s v="Oferta de servicios de limpieza y clasificación de granos (Beneficio de Semillas)"/>
    <s v="A01"/>
    <n v="3.0000000000000001E-3"/>
    <n v="3.4090909090909092E-5"/>
    <n v="1.4285714285714287E-4"/>
    <n v="0"/>
    <d v="2018-01-01T00:00:00"/>
    <d v="2018-12-31T00:00:00"/>
    <m/>
    <s v="200 sacos beneficiados"/>
    <s v="Andrés Araujo"/>
    <n v="1000"/>
    <m/>
    <m/>
    <m/>
    <m/>
    <m/>
    <m/>
    <m/>
    <m/>
    <m/>
    <m/>
    <m/>
    <m/>
    <m/>
  </r>
  <r>
    <n v="349"/>
    <x v="0"/>
    <x v="0"/>
    <s v="Producción y Servicios"/>
    <s v="PS"/>
    <s v="DEPARTAMENTO DE PRODUCCION DE SEMILLAS"/>
    <s v="Departamento"/>
    <s v="Producción"/>
    <x v="7"/>
    <s v="Servicios y otros bienes"/>
    <s v="Servicios y otros bienes"/>
    <x v="11"/>
    <s v="D09"/>
    <s v="P07"/>
    <x v="99"/>
    <m/>
    <s v="Oferta de servicios de análisis de laboratorio, fisiológicos, físicos y sanitarios"/>
    <s v="A02"/>
    <n v="1E-3"/>
    <n v="1.1363636363636365E-5"/>
    <n v="4.761904761904762E-5"/>
    <n v="0"/>
    <d v="2018-01-01T00:00:00"/>
    <d v="2018-12-31T00:00:00"/>
    <m/>
    <s v="20 muestras"/>
    <s v="Andrés Araujo"/>
    <n v="150"/>
    <m/>
    <m/>
    <m/>
    <m/>
    <m/>
    <m/>
    <m/>
    <m/>
    <m/>
    <m/>
    <m/>
    <m/>
    <m/>
  </r>
  <r>
    <n v="350"/>
    <x v="0"/>
    <x v="0"/>
    <s v="Producción y Servicios"/>
    <s v="PS"/>
    <s v="PROGRAMA DE FRUTICULTURA - PRODUCCIÓN"/>
    <s v="Rubro"/>
    <s v="Fruticultura"/>
    <x v="7"/>
    <s v="Servicios y otros bienes"/>
    <s v="Servicios y otros bienes"/>
    <x v="3"/>
    <s v="R32"/>
    <s v="P01"/>
    <x v="100"/>
    <s v="10.000 Plantas vendidas"/>
    <s v="Producción de plantas de semilla"/>
    <s v="A01"/>
    <n v="0.38400000000000001"/>
    <n v="4.3636363636363638E-3"/>
    <n v="1.8285714285714287E-2"/>
    <n v="0"/>
    <d v="2018-01-01T00:00:00"/>
    <d v="2018-12-31T00:00:00"/>
    <m/>
    <s v="6.400 plantas"/>
    <s v="Manuel Posso"/>
    <n v="13000"/>
    <m/>
    <m/>
    <m/>
    <m/>
    <m/>
    <m/>
    <m/>
    <m/>
    <m/>
    <m/>
    <m/>
    <m/>
    <m/>
  </r>
  <r>
    <n v="351"/>
    <x v="0"/>
    <x v="0"/>
    <s v="Producción y Servicios"/>
    <s v="PS"/>
    <s v="PROGRAMA DE FRUTICULTURA - PRODUCCIÓN"/>
    <s v="Rubro"/>
    <s v="Fruticultura"/>
    <x v="7"/>
    <s v="Servicios y otros bienes"/>
    <s v="Servicios y otros bienes"/>
    <x v="3"/>
    <s v="R32"/>
    <s v="P01"/>
    <x v="100"/>
    <s v="10.000 Plantas vendidas"/>
    <s v="Producción de plantas de material vegetativo"/>
    <s v="A02"/>
    <n v="0.03"/>
    <n v="3.4090909090909088E-4"/>
    <n v="1.4285714285714286E-3"/>
    <n v="0"/>
    <d v="2018-02-01T00:00:00"/>
    <d v="2018-12-31T00:00:00"/>
    <m/>
    <s v="500 plantas"/>
    <s v="Manuel Posso"/>
    <n v="2000"/>
    <m/>
    <m/>
    <m/>
    <m/>
    <m/>
    <m/>
    <m/>
    <m/>
    <m/>
    <m/>
    <m/>
    <m/>
    <m/>
  </r>
  <r>
    <n v="352"/>
    <x v="0"/>
    <x v="0"/>
    <s v="Producción y Servicios"/>
    <s v="PS"/>
    <s v="PROGRAMA DE FRUTICULTURA - PRODUCCIÓN"/>
    <s v="Rubro"/>
    <s v="Fruticultura"/>
    <x v="7"/>
    <s v="Servicios y otros bienes"/>
    <s v="Servicios y otros bienes"/>
    <x v="3"/>
    <s v="R32"/>
    <s v="P01"/>
    <x v="100"/>
    <s v="10.000 Plantas vendidas"/>
    <s v="Producción de plantas injertas"/>
    <s v="A03"/>
    <n v="0.186"/>
    <n v="2.1136363636363635E-3"/>
    <n v="8.8571428571428568E-3"/>
    <n v="0"/>
    <d v="2018-01-01T00:00:00"/>
    <d v="2018-12-31T00:00:00"/>
    <m/>
    <s v="3.100 plantas"/>
    <s v="Manuel Posso"/>
    <n v="18575"/>
    <m/>
    <m/>
    <m/>
    <m/>
    <m/>
    <m/>
    <m/>
    <m/>
    <m/>
    <m/>
    <m/>
    <m/>
    <m/>
  </r>
  <r>
    <n v="353"/>
    <x v="0"/>
    <x v="0"/>
    <s v="Producción y Servicios"/>
    <s v="PS"/>
    <s v="PROGRAMA DE FRUTICULTURA - PRODUCCIÓN"/>
    <s v="Rubro"/>
    <s v="Fruticultura"/>
    <x v="7"/>
    <s v="Servicios y otros bienes"/>
    <s v="Servicios y otros bienes"/>
    <x v="3"/>
    <s v="R32"/>
    <s v="P02"/>
    <x v="101"/>
    <s v="20.500 kg de fruta"/>
    <s v="Producción de fruta (varias especies)"/>
    <s v="A01"/>
    <n v="0.4"/>
    <n v="4.5454545454545461E-3"/>
    <n v="1.9047619047619049E-2"/>
    <n v="0"/>
    <d v="2018-01-01T00:00:00"/>
    <d v="2018-12-31T00:00:00"/>
    <m/>
    <s v="libros de campo"/>
    <s v="Milton Hinojosa"/>
    <n v="22050"/>
    <m/>
    <m/>
    <m/>
    <m/>
    <m/>
    <m/>
    <m/>
    <m/>
    <m/>
    <m/>
    <m/>
    <m/>
    <m/>
  </r>
  <r>
    <n v="354"/>
    <x v="0"/>
    <x v="0"/>
    <s v="Producción y Servicios"/>
    <s v="PS"/>
    <s v="PROGRAMA DE GANADERIA - PRODUCCIÓN"/>
    <s v="Rubro"/>
    <s v="Ganadería"/>
    <x v="7"/>
    <s v="Servicios y otros bienes"/>
    <s v="Servicios y otros bienes"/>
    <x v="2"/>
    <s v="R33"/>
    <s v="P01"/>
    <x v="102"/>
    <s v="292.000 litros"/>
    <s v="Producir leche bovina de alta calidad de acuerdo a normas y procedimientos establecidos"/>
    <s v="A01"/>
    <n v="0.95"/>
    <n v="1.0795454545454546E-2"/>
    <n v="4.5238095238095237E-2"/>
    <n v="0"/>
    <d v="2018-01-01T00:00:00"/>
    <d v="2018-12-31T00:00:00"/>
    <m/>
    <s v="Reportes de producción"/>
    <s v="Ing. Luis Rodríguez"/>
    <n v="155125"/>
    <m/>
    <m/>
    <m/>
    <m/>
    <m/>
    <m/>
    <m/>
    <m/>
    <m/>
    <m/>
    <m/>
    <m/>
    <m/>
  </r>
  <r>
    <n v="355"/>
    <x v="0"/>
    <x v="0"/>
    <s v="Producción y Servicios"/>
    <s v="PS"/>
    <s v="PROGRAMA DE GANADERIA - PRODUCCIÓN"/>
    <s v="Rubro"/>
    <s v="Ganadería"/>
    <x v="7"/>
    <s v="Servicios y otros bienes"/>
    <s v="Servicios y otros bienes"/>
    <x v="2"/>
    <s v="R33"/>
    <s v="P02"/>
    <x v="103"/>
    <s v="5 pies de cría"/>
    <s v="Producir animales machos para pies de cría con características genéticas adaptadas al medio"/>
    <s v="A01"/>
    <n v="0.05"/>
    <n v="5.6818181818181826E-4"/>
    <n v="2.3809523809523812E-3"/>
    <n v="0"/>
    <d v="2018-01-01T00:00:00"/>
    <d v="2018-12-31T00:00:00"/>
    <m/>
    <s v="Reportes de producción"/>
    <s v="Ing. Luis Rodríguez"/>
    <n v="7200"/>
    <m/>
    <m/>
    <m/>
    <m/>
    <m/>
    <m/>
    <m/>
    <m/>
    <m/>
    <m/>
    <m/>
    <m/>
    <m/>
  </r>
  <r>
    <n v="356"/>
    <x v="0"/>
    <x v="0"/>
    <s v="Producción y Servicios"/>
    <s v="PS"/>
    <s v="DEPARTAMENTO DE NUTRICIÓN Y CALIDAD - SERVICIOS"/>
    <s v="Departamento"/>
    <s v="Nutrición y Calidad"/>
    <x v="7"/>
    <s v="Servicios y otros bienes"/>
    <s v="Servicios y otros bienes"/>
    <x v="11"/>
    <s v="D08"/>
    <s v="P01"/>
    <x v="104"/>
    <s v="Informes de 200 muestras"/>
    <s v="Analizar 200 muestras provenientes de  proyectos de investigación de INIAP."/>
    <s v="A01"/>
    <n v="0.14000000000000001"/>
    <n v="1.590909090909091E-3"/>
    <n v="6.6666666666666671E-3"/>
    <n v="0"/>
    <d v="2018-03-01T00:00:00"/>
    <d v="2018-12-31T00:00:00"/>
    <d v="2018-12-31T00:00:00"/>
    <s v="Ingresos, Proformas y Facturas de análisis realizados"/>
    <s v="Bladimir Ortiz, Carmen Rosales, Verónica Arias, Soraya Carvajal, Rocío Suntaxi"/>
    <n v="14000"/>
    <m/>
    <m/>
    <m/>
    <m/>
    <m/>
    <m/>
    <m/>
    <m/>
    <m/>
    <m/>
    <m/>
    <m/>
    <s v="Se cumple con el presupuesto entregado de INVERSIÖN"/>
  </r>
  <r>
    <n v="357"/>
    <x v="0"/>
    <x v="0"/>
    <s v="Producción y Servicios"/>
    <s v="PS"/>
    <s v="DEPARTAMENTO DE NUTRICIÓN Y CALIDAD - SERVICIOS"/>
    <s v="Departamento"/>
    <s v="Nutrición y Calidad"/>
    <x v="7"/>
    <s v="Servicios y otros bienes"/>
    <s v="Servicios y otros bienes"/>
    <x v="11"/>
    <s v="D08"/>
    <s v="P02"/>
    <x v="105"/>
    <s v="Informes de 1.200 muestras"/>
    <s v="Analizar 1200 muestras provenientes de  clientes externos o particulares."/>
    <s v="A01"/>
    <n v="0.86"/>
    <n v="9.7727272727272732E-3"/>
    <n v="4.0952380952380948E-2"/>
    <n v="0"/>
    <d v="2018-01-01T00:00:00"/>
    <d v="2018-12-31T00:00:00"/>
    <d v="2018-12-31T00:00:00"/>
    <s v="Ingresos y Facturas de análisis realizados"/>
    <s v="Bladimir Ortiz, Carmen Rosales, Verónica Arias, Soraya Carvajal, Rocío Suntaxi"/>
    <n v="56100"/>
    <m/>
    <m/>
    <m/>
    <m/>
    <m/>
    <m/>
    <m/>
    <m/>
    <m/>
    <m/>
    <m/>
    <m/>
    <s v="Se cumple con el presupuesto entregado de INVERSIÖN"/>
  </r>
  <r>
    <n v="358"/>
    <x v="0"/>
    <x v="0"/>
    <s v="Producción y Servicios"/>
    <s v="PS"/>
    <s v="DEPARTAMENTO DE PROTECCIÓN VEGETAL - PRODUCCIÓN"/>
    <s v="Departamento"/>
    <s v="Protección Vegetal"/>
    <x v="7"/>
    <s v="Incrementar Productividad"/>
    <s v="Manejo Integrado"/>
    <x v="11"/>
    <s v="D11"/>
    <s v="P01"/>
    <x v="106"/>
    <s v="190 informes de resultados (Internos y externos)"/>
    <s v="Recepción, procesamiento y análisis micológicos, bacteriológicos, virológicos y nematológicos"/>
    <s v="A01"/>
    <n v="0.7"/>
    <n v="7.9545454545454537E-3"/>
    <n v="3.3333333333333333E-2"/>
    <n v="0"/>
    <d v="2018-01-02T00:00:00"/>
    <d v="2018-12-31T00:00:00"/>
    <m/>
    <s v="Número de proformas"/>
    <s v="María Insuasti / Néstor Castillo"/>
    <n v="7200"/>
    <m/>
    <m/>
    <m/>
    <m/>
    <m/>
    <m/>
    <m/>
    <m/>
    <m/>
    <m/>
    <m/>
    <m/>
    <m/>
  </r>
  <r>
    <n v="359"/>
    <x v="0"/>
    <x v="0"/>
    <s v="Producción y Servicios"/>
    <s v="PS"/>
    <s v="DEPARTAMENTO DE PROTECCIÓN VEGETAL - PRODUCCIÓN"/>
    <s v="Departamento"/>
    <s v="Protección Vegetal"/>
    <x v="12"/>
    <s v="Incrementar Productividad"/>
    <s v="Manejo Integrado"/>
    <x v="11"/>
    <s v="D11"/>
    <s v="P01"/>
    <x v="106"/>
    <s v="190 informes de resultados (Internos y externos)"/>
    <s v="Informes de resultados"/>
    <s v="A02"/>
    <n v="0.2"/>
    <n v="2.2727272727272731E-3"/>
    <n v="9.5238095238095247E-3"/>
    <n v="0"/>
    <d v="2018-01-02T00:00:00"/>
    <d v="2018-12-31T00:00:00"/>
    <m/>
    <s v="Informes resultados"/>
    <s v="María Insuasti / Néstor Castillo"/>
    <m/>
    <m/>
    <m/>
    <m/>
    <m/>
    <m/>
    <m/>
    <m/>
    <m/>
    <m/>
    <m/>
    <m/>
    <m/>
    <m/>
  </r>
  <r>
    <n v="360"/>
    <x v="0"/>
    <x v="0"/>
    <s v="Producción y Servicios"/>
    <s v="PS"/>
    <s v="DEPARTAMENTO DE PROTECCIÓN VEGETAL - PRODUCCIÓN"/>
    <s v="Departamento"/>
    <s v="Protección Vegetal"/>
    <x v="7"/>
    <s v="Incrementar Productividad"/>
    <s v="Manejo Integrado"/>
    <x v="11"/>
    <s v="D11"/>
    <s v="P02"/>
    <x v="107"/>
    <s v="10 informes de resultados (Internos y externos)"/>
    <s v="Recepción, procesamiento y análisis de calidad productos biológicos"/>
    <s v="A01"/>
    <n v="0.08"/>
    <n v="9.0909090909090909E-4"/>
    <n v="3.8095238095238095E-3"/>
    <n v="0"/>
    <d v="2018-01-02T00:00:00"/>
    <d v="2018-12-31T00:00:00"/>
    <m/>
    <s v="Número de proformas"/>
    <s v="Ana Pincay"/>
    <n v="800"/>
    <m/>
    <m/>
    <m/>
    <m/>
    <m/>
    <m/>
    <m/>
    <m/>
    <m/>
    <m/>
    <m/>
    <m/>
    <m/>
  </r>
  <r>
    <n v="361"/>
    <x v="0"/>
    <x v="0"/>
    <s v="Producción y Servicios"/>
    <s v="PS"/>
    <s v="DEPARTAMENTO DE PROTECCIÓN VEGETAL - PRODUCCIÓN"/>
    <s v="Departamento"/>
    <s v="Protección Vegetal"/>
    <x v="12"/>
    <s v="Incrementar Productividad"/>
    <s v="Manejo Integrado"/>
    <x v="11"/>
    <s v="D11"/>
    <s v="P02"/>
    <x v="107"/>
    <s v="10 informes de resultados (Internos y externos)"/>
    <s v="Informes de resultados"/>
    <s v="A02"/>
    <n v="0.02"/>
    <n v="2.2727272727272727E-4"/>
    <n v="9.5238095238095238E-4"/>
    <n v="0"/>
    <d v="2018-01-02T00:00:00"/>
    <d v="2018-12-31T00:00:00"/>
    <m/>
    <s v="Informes resultados"/>
    <s v="Ana Pincay"/>
    <m/>
    <m/>
    <m/>
    <m/>
    <m/>
    <m/>
    <m/>
    <m/>
    <m/>
    <m/>
    <m/>
    <m/>
    <m/>
    <m/>
  </r>
  <r>
    <n v="362"/>
    <x v="0"/>
    <x v="0"/>
    <s v="Producción y Servicios"/>
    <s v="PS"/>
    <s v="DEPARATAMENTO DE MANEJO DE SUELOS Y AGUAS"/>
    <s v="Departamento"/>
    <s v="Manejo de Suelos y Aguas"/>
    <x v="7"/>
    <s v="Servicios y otros bienes"/>
    <s v="Servicios y otros bienes"/>
    <x v="11"/>
    <s v="D06"/>
    <s v="P01"/>
    <x v="108"/>
    <s v="1.800 análisis"/>
    <s v="Análisis químicos de suelos"/>
    <s v="A01"/>
    <n v="0.6"/>
    <n v="6.8181818181818179E-3"/>
    <n v="2.8571428571428571E-2"/>
    <n v="0"/>
    <d v="2018-01-01T00:00:00"/>
    <d v="2018-12-31T00:00:00"/>
    <m/>
    <s v="1.260 análisis químicos de suelos"/>
    <s v="Yamil Cartagena"/>
    <n v="29160"/>
    <m/>
    <m/>
    <m/>
    <m/>
    <m/>
    <m/>
    <m/>
    <m/>
    <m/>
    <m/>
    <m/>
    <m/>
    <m/>
  </r>
  <r>
    <n v="363"/>
    <x v="0"/>
    <x v="0"/>
    <s v="Producción y Servicios"/>
    <s v="PS"/>
    <s v="DEPARATAMENTO DE MANEJO DE SUELOS Y AGUAS"/>
    <s v="Departamento"/>
    <s v="Manejo de Suelos y Aguas"/>
    <x v="7"/>
    <s v="Servicios y otros bienes"/>
    <s v="Servicios y otros bienes"/>
    <x v="11"/>
    <s v="D06"/>
    <s v="P01"/>
    <x v="108"/>
    <s v="1.800 análisis"/>
    <s v="Análisis químicos de plantas"/>
    <s v="A02"/>
    <n v="0.3"/>
    <n v="3.4090909090909089E-3"/>
    <n v="1.4285714285714285E-2"/>
    <n v="0"/>
    <d v="2018-01-01T00:00:00"/>
    <d v="2018-12-31T00:00:00"/>
    <m/>
    <s v="450 análisis químicos de plantas"/>
    <s v="Yamil Cartagena"/>
    <n v="14580"/>
    <m/>
    <m/>
    <m/>
    <m/>
    <m/>
    <m/>
    <m/>
    <m/>
    <m/>
    <m/>
    <m/>
    <m/>
    <m/>
  </r>
  <r>
    <n v="364"/>
    <x v="0"/>
    <x v="0"/>
    <s v="Producción y Servicios"/>
    <s v="PS"/>
    <s v="DEPARATAMENTO DE MANEJO DE SUELOS Y AGUAS"/>
    <s v="Departamento"/>
    <s v="Manejo de Suelos y Aguas"/>
    <x v="7"/>
    <s v="Servicios y otros bienes"/>
    <s v="Servicios y otros bienes"/>
    <x v="11"/>
    <s v="D06"/>
    <s v="P01"/>
    <x v="108"/>
    <s v="1.800 análisis"/>
    <s v="Análisis químicos de aguas"/>
    <s v="A03"/>
    <n v="0.08"/>
    <n v="9.0909090909090909E-4"/>
    <n v="3.8095238095238095E-3"/>
    <n v="0"/>
    <d v="2018-01-01T00:00:00"/>
    <d v="2018-12-31T00:00:00"/>
    <m/>
    <s v="72 análisis químicos de aguas"/>
    <s v="Yamil Cartagena"/>
    <n v="3888"/>
    <m/>
    <m/>
    <m/>
    <m/>
    <m/>
    <m/>
    <m/>
    <m/>
    <m/>
    <m/>
    <m/>
    <m/>
    <m/>
  </r>
  <r>
    <n v="365"/>
    <x v="0"/>
    <x v="0"/>
    <s v="Producción y Servicios"/>
    <s v="PS"/>
    <s v="DEPARATAMENTO DE MANEJO DE SUELOS Y AGUAS"/>
    <s v="Departamento"/>
    <s v="Manejo de Suelos y Aguas"/>
    <x v="7"/>
    <s v="Servicios y otros bienes"/>
    <s v="Servicios y otros bienes"/>
    <x v="11"/>
    <s v="D06"/>
    <s v="P01"/>
    <x v="108"/>
    <s v="1.800 análisis"/>
    <s v="Análisis físicos de suelos"/>
    <s v="A04"/>
    <n v="0.02"/>
    <n v="2.2727272727272727E-4"/>
    <n v="9.5238095238095238E-4"/>
    <n v="0"/>
    <d v="2018-01-01T00:00:00"/>
    <d v="2018-12-31T00:00:00"/>
    <m/>
    <s v="18 análisis físicos de suelos"/>
    <s v="Yamil Cartagena"/>
    <n v="972"/>
    <m/>
    <m/>
    <m/>
    <m/>
    <m/>
    <m/>
    <m/>
    <m/>
    <m/>
    <m/>
    <m/>
    <m/>
    <m/>
  </r>
  <r>
    <n v="366"/>
    <x v="0"/>
    <x v="0"/>
    <s v="Producción y Servicios"/>
    <s v="PS"/>
    <s v="DEPARTAMENTO DE BIOTECNOLOGIA - SERVICIOS"/>
    <s v="Departamento"/>
    <s v="Biotecnología"/>
    <x v="7"/>
    <s v="Servicios y otros bienes"/>
    <s v="Servicios y otros bienes"/>
    <x v="11"/>
    <s v="D03"/>
    <s v="P01"/>
    <x v="109"/>
    <s v="Informes de resultados y de plantas entregadas"/>
    <s v="Producción de vitro plantas en rubros demandados"/>
    <s v="A01"/>
    <n v="0.5"/>
    <n v="5.681818181818182E-3"/>
    <n v="2.3809523809523808E-2"/>
    <n v="0"/>
    <d v="2018-01-02T00:00:00"/>
    <d v="2018-12-31T00:00:00"/>
    <m/>
    <s v="Producidas al menos 2.500 vitro plantas de diferentes cultivos o especies de interés demandados para el sector productivo del país"/>
    <s v="Santiago Meneses"/>
    <n v="1500"/>
    <m/>
    <m/>
    <m/>
    <m/>
    <m/>
    <m/>
    <m/>
    <m/>
    <m/>
    <m/>
    <m/>
    <m/>
    <m/>
  </r>
  <r>
    <n v="367"/>
    <x v="0"/>
    <x v="0"/>
    <s v="Producción y Servicios"/>
    <s v="PS"/>
    <s v="DEPARTAMENTO DE BIOTECNOLOGIA - SERVICIOS"/>
    <s v="Departamento"/>
    <s v="Biotecnología"/>
    <x v="7"/>
    <s v="Servicios y otros bienes"/>
    <s v="Servicios y otros bienes"/>
    <x v="11"/>
    <s v="D03"/>
    <s v="P01"/>
    <x v="109"/>
    <s v="Informes de resultados y de plantas entregadas"/>
    <s v="Análisis Moleculares"/>
    <s v="A02"/>
    <n v="0.5"/>
    <n v="5.681818181818182E-3"/>
    <n v="2.3809523809523808E-2"/>
    <n v="0"/>
    <d v="2018-01-02T00:00:00"/>
    <d v="2018-12-31T00:00:00"/>
    <m/>
    <s v="Analizados al menos 1.000 data points de ADN de análisis moleculares especializados en genotificación e identificación molecular"/>
    <s v="Eduardo Morillo/Johana Buitrón"/>
    <n v="5000"/>
    <m/>
    <m/>
    <m/>
    <m/>
    <m/>
    <m/>
    <m/>
    <m/>
    <m/>
    <m/>
    <m/>
    <m/>
    <m/>
  </r>
  <r>
    <n v="368"/>
    <x v="1"/>
    <x v="1"/>
    <s v="Investigación"/>
    <s v="ID"/>
    <s v="RECURSOS FITOGENETICOS"/>
    <s v="Departamento"/>
    <s v="Recursos Fitogenéticos"/>
    <x v="9"/>
    <s v="Manejo y Conservación"/>
    <s v="Recursos Genéticos"/>
    <x v="7"/>
    <s v="D15"/>
    <s v="P01"/>
    <x v="110"/>
    <s v="Informe de caracterización                     de la diversidad genética "/>
    <s v="Mantenimiento agronómico (chapia, corona, fertilización, control fitosanitario y poda)"/>
    <s v="A01"/>
    <n v="0.4"/>
    <n v="4.5454545454545461E-3"/>
    <n v="1.9047619047619049E-2"/>
    <n v="0"/>
    <d v="2018-01-01T00:00:00"/>
    <d v="2018-12-31T00:00:00"/>
    <m/>
    <s v="Libro de campo"/>
    <s v="José Castro"/>
    <m/>
    <m/>
    <m/>
    <m/>
    <m/>
    <m/>
    <m/>
    <m/>
    <m/>
    <m/>
    <m/>
    <m/>
    <m/>
    <m/>
  </r>
  <r>
    <n v="369"/>
    <x v="1"/>
    <x v="1"/>
    <s v="Investigación"/>
    <s v="ID"/>
    <s v="RECURSOS FITOGENETICOS"/>
    <s v="Departamento"/>
    <s v="Recursos Fitogenéticos"/>
    <x v="9"/>
    <s v="Manejo y Conservación"/>
    <s v="Recursos Genéticos"/>
    <x v="7"/>
    <s v="D15"/>
    <s v="P01"/>
    <x v="110"/>
    <s v="Informe de caracterización                     de la diversidad genética "/>
    <s v="Caracterización morfológica de accesiones colectadas"/>
    <s v="A02"/>
    <n v="0.2"/>
    <n v="2.2727272727272731E-3"/>
    <n v="9.5238095238095247E-3"/>
    <n v="0"/>
    <d v="2018-01-01T00:00:00"/>
    <d v="2018-12-31T00:00:00"/>
    <m/>
    <s v="Libro de campo"/>
    <s v="José Castro"/>
    <m/>
    <m/>
    <m/>
    <m/>
    <m/>
    <m/>
    <m/>
    <m/>
    <m/>
    <m/>
    <m/>
    <m/>
    <m/>
    <m/>
  </r>
  <r>
    <n v="370"/>
    <x v="1"/>
    <x v="1"/>
    <s v="Investigación"/>
    <s v="ID"/>
    <s v="RECURSOS FITOGENETICOS"/>
    <s v="Departamento"/>
    <s v="Recursos Fitogenéticos"/>
    <x v="9"/>
    <s v="Manejo y Conservación"/>
    <s v="Recursos Genéticos"/>
    <x v="7"/>
    <s v="D15"/>
    <s v="P01"/>
    <x v="110"/>
    <s v="Informe de caracterización                     de la diversidad genética "/>
    <s v="Refrescamiento de las accesiones de las colecciones de camote y especies medicinales/aromáticas"/>
    <s v="A03"/>
    <n v="0.15"/>
    <n v="1.7045454545454545E-3"/>
    <n v="7.1428571428571426E-3"/>
    <n v="0"/>
    <d v="2018-01-01T00:00:00"/>
    <d v="2018-12-31T00:00:00"/>
    <m/>
    <s v="Libro de campo"/>
    <s v="José Castro"/>
    <m/>
    <m/>
    <m/>
    <m/>
    <m/>
    <m/>
    <m/>
    <m/>
    <m/>
    <m/>
    <m/>
    <m/>
    <m/>
    <m/>
  </r>
  <r>
    <n v="371"/>
    <x v="1"/>
    <x v="1"/>
    <s v="Investigación"/>
    <s v="ID"/>
    <s v="RECURSOS FITOGENETICOS"/>
    <s v="Departamento"/>
    <s v="Recursos Fitogenéticos"/>
    <x v="9"/>
    <s v="Manejo y Conservación"/>
    <s v="Recursos Genéticos"/>
    <x v="7"/>
    <s v="D15"/>
    <s v="P01"/>
    <x v="110"/>
    <s v="Informe de caracterización                     de la diversidad genética "/>
    <s v="Elaboración del Informe"/>
    <s v="A04"/>
    <n v="0.05"/>
    <n v="5.6818181818181826E-4"/>
    <n v="2.3809523809523812E-3"/>
    <n v="0"/>
    <d v="2018-12-01T00:00:00"/>
    <d v="2018-12-31T00:00:00"/>
    <m/>
    <s v="Informe Final"/>
    <s v="José Castro"/>
    <m/>
    <m/>
    <m/>
    <m/>
    <m/>
    <m/>
    <m/>
    <m/>
    <m/>
    <m/>
    <m/>
    <m/>
    <m/>
    <m/>
  </r>
  <r>
    <n v="372"/>
    <x v="1"/>
    <x v="1"/>
    <s v="Investigación"/>
    <s v="ID"/>
    <s v="RECURSOS FITOGENETICOS"/>
    <s v="Departamento"/>
    <s v="Recursos Fitogenéticos"/>
    <x v="9"/>
    <s v="Incrementar Productividad"/>
    <s v="Manejo Integrado"/>
    <x v="3"/>
    <s v="D15"/>
    <s v="P02"/>
    <x v="111"/>
    <s v="Informe de caracterización                     de la diversidad genética "/>
    <s v="Colecta de frutos y semillas para preparación de plantas en vivero"/>
    <s v="A01"/>
    <n v="0.05"/>
    <n v="5.6818181818181826E-4"/>
    <n v="2.3809523809523812E-3"/>
    <n v="0"/>
    <d v="2018-01-01T00:00:00"/>
    <d v="2018-12-31T00:00:00"/>
    <m/>
    <s v="Libro de campo"/>
    <s v="José Castro"/>
    <m/>
    <m/>
    <m/>
    <m/>
    <m/>
    <m/>
    <m/>
    <m/>
    <m/>
    <m/>
    <m/>
    <m/>
    <m/>
    <m/>
  </r>
  <r>
    <n v="373"/>
    <x v="1"/>
    <x v="1"/>
    <s v="Investigación"/>
    <s v="ID"/>
    <s v="RECURSOS FITOGENETICOS"/>
    <s v="Departamento"/>
    <s v="Recursos Fitogenéticos"/>
    <x v="9"/>
    <s v="Incrementar Productividad"/>
    <s v="Manejo Integrado"/>
    <x v="3"/>
    <s v="D15"/>
    <s v="P02"/>
    <x v="111"/>
    <s v="Informe de caracterización                     de la diversidad genética "/>
    <s v="Siembra y mantenimiento agronómico (chapia, fertilización, guia por sistema de sostenimiento y poda)"/>
    <s v="A02"/>
    <n v="0.1"/>
    <n v="1.1363636363636365E-3"/>
    <n v="4.7619047619047623E-3"/>
    <n v="0"/>
    <d v="2018-01-01T00:00:00"/>
    <d v="2018-12-31T00:00:00"/>
    <m/>
    <s v="Libro de campo"/>
    <s v="José Castro"/>
    <m/>
    <m/>
    <m/>
    <m/>
    <m/>
    <m/>
    <m/>
    <m/>
    <m/>
    <m/>
    <m/>
    <m/>
    <m/>
    <m/>
  </r>
  <r>
    <n v="374"/>
    <x v="1"/>
    <x v="1"/>
    <s v="Investigación"/>
    <s v="ID"/>
    <s v="RECURSOS FITOGENETICOS"/>
    <s v="Departamento"/>
    <s v="Recursos Fitogenéticos"/>
    <x v="9"/>
    <s v="Incrementar Productividad"/>
    <s v="Manejo Integrado"/>
    <x v="3"/>
    <s v="D15"/>
    <s v="P02"/>
    <x v="111"/>
    <s v="Informe de caracterización                     de la diversidad genética "/>
    <s v="Elaboración de informe"/>
    <s v="A03"/>
    <n v="0.05"/>
    <n v="5.6818181818181826E-4"/>
    <n v="2.3809523809523812E-3"/>
    <n v="0"/>
    <d v="2018-01-01T00:00:00"/>
    <d v="2018-12-31T00:00:00"/>
    <m/>
    <s v="Informe final"/>
    <s v="José Castro"/>
    <m/>
    <m/>
    <m/>
    <m/>
    <m/>
    <m/>
    <m/>
    <m/>
    <m/>
    <m/>
    <m/>
    <m/>
    <m/>
    <m/>
  </r>
  <r>
    <n v="375"/>
    <x v="1"/>
    <x v="1"/>
    <s v="Investigación"/>
    <s v="ID"/>
    <s v="PROGRAMA DE MAIZ"/>
    <s v="Rubro"/>
    <s v="Maíz"/>
    <x v="4"/>
    <s v="Incrementar Productividad"/>
    <s v="Mejoramiento Genético"/>
    <x v="12"/>
    <s v="R36"/>
    <s v="P01"/>
    <x v="112"/>
    <s v="Cinco líneas endogámicas de maíz"/>
    <s v="Mantenimiento agronómico (Aplicación de fósforo y potasio, fertilización, controles químico de insectos-plagas y malezas, etc.)"/>
    <s v="A01"/>
    <n v="0.15"/>
    <n v="1.7045454545454545E-3"/>
    <n v="7.1428571428571426E-3"/>
    <n v="0"/>
    <d v="2018-01-01T00:00:00"/>
    <d v="2018-12-31T00:00:00"/>
    <m/>
    <s v="Libro de campo"/>
    <s v="Paúl Villavicencio"/>
    <m/>
    <m/>
    <m/>
    <m/>
    <m/>
    <m/>
    <m/>
    <m/>
    <m/>
    <m/>
    <m/>
    <m/>
    <m/>
    <m/>
  </r>
  <r>
    <n v="376"/>
    <x v="1"/>
    <x v="1"/>
    <s v="Investigación"/>
    <s v="ID"/>
    <s v="PROGRAMA DE MAIZ"/>
    <s v="Rubro"/>
    <s v="Maíz"/>
    <x v="4"/>
    <s v="Incrementar Productividad"/>
    <s v="Mejoramiento Genético"/>
    <x v="12"/>
    <s v="R36"/>
    <s v="P01"/>
    <x v="112"/>
    <s v="Cinco líneas endogámicas de maíz"/>
    <s v="Toma de datos de campo (Cosecha y varias características agronómicas). "/>
    <s v="A02"/>
    <n v="0.05"/>
    <n v="5.6818181818181826E-4"/>
    <n v="2.3809523809523812E-3"/>
    <n v="0"/>
    <d v="2018-01-01T00:00:00"/>
    <d v="2018-12-31T00:00:00"/>
    <m/>
    <s v="Libro de campo"/>
    <s v="Paúl Villavicencio"/>
    <m/>
    <m/>
    <m/>
    <m/>
    <m/>
    <m/>
    <m/>
    <m/>
    <m/>
    <m/>
    <m/>
    <m/>
    <m/>
    <m/>
  </r>
  <r>
    <n v="377"/>
    <x v="1"/>
    <x v="1"/>
    <s v="Investigación"/>
    <s v="ID"/>
    <s v="PROGRAMA DE MAIZ"/>
    <s v="Rubro"/>
    <s v="Maíz"/>
    <x v="4"/>
    <s v="Incrementar Productividad"/>
    <s v="Mejoramiento Genético"/>
    <x v="12"/>
    <s v="R36"/>
    <s v="P01"/>
    <x v="112"/>
    <s v="Cinco líneas endogámicas de maíz"/>
    <s v="Tabulación y análisis estadísticos de los datos de campo"/>
    <s v="A03"/>
    <n v="0.05"/>
    <n v="5.6818181818181826E-4"/>
    <n v="2.3809523809523812E-3"/>
    <n v="0"/>
    <d v="2018-01-01T00:00:00"/>
    <d v="2018-12-31T00:00:00"/>
    <m/>
    <s v="Libro de campo"/>
    <s v="Paúl Villavicencio"/>
    <m/>
    <m/>
    <m/>
    <m/>
    <m/>
    <m/>
    <m/>
    <m/>
    <m/>
    <m/>
    <m/>
    <m/>
    <m/>
    <m/>
  </r>
  <r>
    <n v="378"/>
    <x v="1"/>
    <x v="1"/>
    <s v="Investigación"/>
    <s v="ID"/>
    <s v="PROGRAMA DE MAIZ"/>
    <s v="Rubro"/>
    <s v="Maíz"/>
    <x v="4"/>
    <s v="Incrementar Productividad"/>
    <s v="Mejoramiento Genético"/>
    <x v="12"/>
    <s v="R36"/>
    <s v="P02"/>
    <x v="113"/>
    <s v="Híbrido Promisorio de Maíz"/>
    <s v="Mantenimiento agronómico (Aplicación de fósforo y potasio, fertilización, controles químico de insectos-plagas y malezas, etc.)"/>
    <s v="A01"/>
    <n v="0.15"/>
    <n v="1.7045454545454545E-3"/>
    <n v="7.1428571428571426E-3"/>
    <n v="0"/>
    <d v="2018-01-01T00:00:00"/>
    <d v="2018-12-31T00:00:00"/>
    <m/>
    <s v="Libro de campo"/>
    <s v="Paúl Villavicencio"/>
    <m/>
    <m/>
    <m/>
    <m/>
    <m/>
    <m/>
    <m/>
    <m/>
    <m/>
    <m/>
    <m/>
    <m/>
    <m/>
    <m/>
  </r>
  <r>
    <n v="379"/>
    <x v="1"/>
    <x v="1"/>
    <s v="Investigación"/>
    <s v="ID"/>
    <s v="PROGRAMA DE MAIZ"/>
    <s v="Rubro"/>
    <s v="Maíz"/>
    <x v="4"/>
    <s v="Incrementar Productividad"/>
    <s v="Mejoramiento Genético"/>
    <x v="12"/>
    <s v="R36"/>
    <s v="P02"/>
    <x v="113"/>
    <s v="Híbrido Promisorio de Maíz"/>
    <s v="Toma de datos de campo (Cosecha y varias características agronómicas). "/>
    <s v="A02"/>
    <n v="0.05"/>
    <n v="5.6818181818181826E-4"/>
    <n v="2.3809523809523812E-3"/>
    <n v="0"/>
    <d v="2018-01-01T00:00:00"/>
    <d v="2018-12-31T00:00:00"/>
    <m/>
    <s v="Libro de campo"/>
    <s v="Paúl Villavicencio"/>
    <m/>
    <m/>
    <m/>
    <m/>
    <m/>
    <m/>
    <m/>
    <m/>
    <m/>
    <m/>
    <m/>
    <m/>
    <m/>
    <m/>
  </r>
  <r>
    <n v="380"/>
    <x v="1"/>
    <x v="1"/>
    <s v="Investigación"/>
    <s v="ID"/>
    <s v="PROGRAMA DE MAIZ"/>
    <s v="Rubro"/>
    <s v="Maíz"/>
    <x v="4"/>
    <s v="Incrementar Productividad"/>
    <s v="Mejoramiento Genético"/>
    <x v="12"/>
    <s v="R36"/>
    <s v="P02"/>
    <x v="113"/>
    <s v="Híbrido Promisorio de Maíz"/>
    <s v="Tabulación y análisis estadísticos de los datos de campo"/>
    <s v="A03"/>
    <n v="0.05"/>
    <n v="5.6818181818181826E-4"/>
    <n v="2.3809523809523812E-3"/>
    <n v="0"/>
    <d v="2018-01-01T00:00:00"/>
    <d v="2018-12-31T00:00:00"/>
    <m/>
    <s v="Libro de campo"/>
    <s v="Paúl Villavicencio"/>
    <m/>
    <m/>
    <m/>
    <m/>
    <m/>
    <m/>
    <m/>
    <m/>
    <m/>
    <m/>
    <m/>
    <m/>
    <m/>
    <m/>
  </r>
  <r>
    <n v="381"/>
    <x v="1"/>
    <x v="1"/>
    <s v="Investigación"/>
    <s v="ID"/>
    <s v="PROGRAMA DE MAIZ"/>
    <s v="Rubro"/>
    <s v="Maíz"/>
    <x v="4"/>
    <s v="Incrementar Productividad"/>
    <s v="Mejoramiento Genético"/>
    <x v="12"/>
    <s v="R36"/>
    <s v="P03"/>
    <x v="114"/>
    <s v="Un Híbrido Promisorio de Maíz"/>
    <s v="Mantenimiento agronómico (Aplicación de fósforo y potasio, fertilización, controles químico de insectos-plagas y malezas, etc.)"/>
    <s v="A01"/>
    <n v="0.15"/>
    <n v="1.7045454545454545E-3"/>
    <n v="7.1428571428571426E-3"/>
    <n v="0"/>
    <d v="2018-01-01T00:00:00"/>
    <d v="2018-12-31T00:00:00"/>
    <m/>
    <s v="Libro de campo"/>
    <s v="Paúl Villavicencio"/>
    <m/>
    <m/>
    <m/>
    <m/>
    <m/>
    <m/>
    <m/>
    <m/>
    <m/>
    <m/>
    <m/>
    <m/>
    <m/>
    <m/>
  </r>
  <r>
    <n v="382"/>
    <x v="1"/>
    <x v="1"/>
    <s v="Investigación"/>
    <s v="ID"/>
    <s v="PROGRAMA DE MAIZ"/>
    <s v="Rubro"/>
    <s v="Maíz"/>
    <x v="4"/>
    <s v="Incrementar Productividad"/>
    <s v="Mejoramiento Genético"/>
    <x v="12"/>
    <s v="R36"/>
    <s v="P03"/>
    <x v="114"/>
    <s v="Un Híbrido Promisorio de Maíz"/>
    <s v="Toma de datos de campo (Cosecha y varias características agronómicas). "/>
    <s v="A02"/>
    <n v="0.05"/>
    <n v="5.6818181818181826E-4"/>
    <n v="2.3809523809523812E-3"/>
    <n v="0"/>
    <d v="2018-01-01T00:00:00"/>
    <d v="2018-12-31T00:00:00"/>
    <m/>
    <s v="Libro de campo"/>
    <s v="Paúl Villavicencio"/>
    <m/>
    <m/>
    <m/>
    <m/>
    <m/>
    <m/>
    <m/>
    <m/>
    <m/>
    <m/>
    <m/>
    <m/>
    <m/>
    <m/>
  </r>
  <r>
    <n v="383"/>
    <x v="1"/>
    <x v="1"/>
    <s v="Investigación"/>
    <s v="ID"/>
    <s v="PROGRAMA DE MAIZ"/>
    <s v="Rubro"/>
    <s v="Maíz"/>
    <x v="4"/>
    <s v="Incrementar Productividad"/>
    <s v="Mejoramiento Genético"/>
    <x v="12"/>
    <s v="R36"/>
    <s v="P03"/>
    <x v="114"/>
    <s v="Un Híbrido Promisorio de Maíz"/>
    <s v="Tabulación y análisis estadísticos de los datos de campo"/>
    <s v="A03"/>
    <n v="0.05"/>
    <n v="5.6818181818181826E-4"/>
    <n v="2.3809523809523812E-3"/>
    <n v="0"/>
    <d v="2018-01-01T00:00:00"/>
    <d v="2018-12-31T00:00:00"/>
    <m/>
    <s v="Libro de campo"/>
    <s v="Paúl Villavicencio"/>
    <m/>
    <m/>
    <m/>
    <m/>
    <m/>
    <m/>
    <m/>
    <m/>
    <m/>
    <m/>
    <m/>
    <m/>
    <m/>
    <m/>
  </r>
  <r>
    <n v="384"/>
    <x v="1"/>
    <x v="1"/>
    <s v="Investigación"/>
    <s v="ID"/>
    <s v="PROGRAMA DE MAIZ"/>
    <s v="Rubro"/>
    <s v="Maíz"/>
    <x v="4"/>
    <s v="Incrementar Productividad"/>
    <s v="Mejoramiento Genético"/>
    <x v="2"/>
    <s v="R36"/>
    <s v="P04"/>
    <x v="115"/>
    <s v="Híbrido QPM Forrajero de maíz"/>
    <s v="Mantenimiento agronómico (Aplicación de fósforo y potasio, fertilización, controles químico de insectos-plagas y malezas, etc.)"/>
    <s v="A01"/>
    <n v="0.15"/>
    <n v="1.7045454545454545E-3"/>
    <n v="7.1428571428571426E-3"/>
    <n v="0"/>
    <d v="2018-01-01T00:00:00"/>
    <d v="2018-12-31T00:00:00"/>
    <m/>
    <s v="Libro de campo"/>
    <s v="Paúl Villavicencio"/>
    <m/>
    <m/>
    <m/>
    <m/>
    <m/>
    <m/>
    <m/>
    <m/>
    <m/>
    <m/>
    <m/>
    <m/>
    <m/>
    <m/>
  </r>
  <r>
    <n v="385"/>
    <x v="1"/>
    <x v="1"/>
    <s v="Investigación"/>
    <s v="ID"/>
    <s v="PROGRAMA DE MAIZ"/>
    <s v="Rubro"/>
    <s v="Maíz"/>
    <x v="4"/>
    <s v="Incrementar Productividad"/>
    <s v="Mejoramiento Genético"/>
    <x v="2"/>
    <s v="R36"/>
    <s v="P04"/>
    <x v="115"/>
    <s v="Híbrido QPM Forrajero de maíz"/>
    <s v="Toma de datos de campo (Cosecha y varias características agronómicas). "/>
    <s v="A02"/>
    <n v="0.05"/>
    <n v="5.6818181818181826E-4"/>
    <n v="2.3809523809523812E-3"/>
    <n v="0"/>
    <d v="2018-01-01T00:00:00"/>
    <d v="2018-12-31T00:00:00"/>
    <m/>
    <s v="Libro de campo"/>
    <s v="Paúl Villavicencio"/>
    <m/>
    <m/>
    <m/>
    <m/>
    <m/>
    <m/>
    <m/>
    <m/>
    <m/>
    <m/>
    <m/>
    <m/>
    <m/>
    <m/>
  </r>
  <r>
    <n v="386"/>
    <x v="1"/>
    <x v="1"/>
    <s v="Investigación"/>
    <s v="ID"/>
    <s v="PROGRAMA DE MAIZ"/>
    <s v="Rubro"/>
    <s v="Maíz"/>
    <x v="4"/>
    <s v="Incrementar Productividad"/>
    <s v="Mejoramiento Genético"/>
    <x v="2"/>
    <s v="R36"/>
    <s v="P04"/>
    <x v="115"/>
    <s v="Híbrido QPM Forrajero de maíz"/>
    <s v="Tabulación y análisis estadísticos de los datos de campo"/>
    <s v="A03"/>
    <n v="0.05"/>
    <n v="5.6818181818181826E-4"/>
    <n v="2.3809523809523812E-3"/>
    <n v="0"/>
    <d v="2018-01-01T00:00:00"/>
    <d v="2018-12-31T00:00:00"/>
    <m/>
    <s v="Libro de campo"/>
    <s v="Paúl Villavicencio"/>
    <m/>
    <m/>
    <m/>
    <m/>
    <m/>
    <m/>
    <m/>
    <m/>
    <m/>
    <m/>
    <m/>
    <m/>
    <m/>
    <m/>
  </r>
  <r>
    <n v="387"/>
    <x v="1"/>
    <x v="1"/>
    <s v="Producción y Servicios"/>
    <s v="PS"/>
    <s v="PROGRAMA DE MAIZ - PRODUCCIÓN"/>
    <s v="Rubro"/>
    <s v="Maíz"/>
    <x v="7"/>
    <s v="Servicios y otros bienes"/>
    <s v="Servicios y otros bienes"/>
    <x v="12"/>
    <s v="R36"/>
    <s v="P01"/>
    <x v="116"/>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Mantenimiento agronómico (Aplicación de fósforo y potasio, fertilización, controles químico de insectos-plagas y malezas, etc.)"/>
    <s v="A01"/>
    <n v="0.25"/>
    <n v="2.840909090909091E-3"/>
    <n v="1.1904761904761904E-2"/>
    <n v="0"/>
    <d v="2018-01-01T00:00:00"/>
    <d v="2018-12-31T00:00:00"/>
    <m/>
    <s v="Libro de campo"/>
    <s v="Paúl Villavicencio"/>
    <m/>
    <m/>
    <m/>
    <m/>
    <m/>
    <m/>
    <m/>
    <m/>
    <m/>
    <m/>
    <m/>
    <m/>
    <m/>
    <m/>
  </r>
  <r>
    <n v="388"/>
    <x v="1"/>
    <x v="1"/>
    <s v="Producción y Servicios"/>
    <s v="PS"/>
    <s v="PROGRAMA DE MAIZ - PRODUCCIÓN"/>
    <s v="Rubro"/>
    <s v="Maíz"/>
    <x v="7"/>
    <s v="Servicios y otros bienes"/>
    <s v="Servicios y otros bienes"/>
    <x v="12"/>
    <s v="R36"/>
    <s v="P01"/>
    <x v="116"/>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Toma de datos de campo (Cosecha y varias características agronómicas). "/>
    <s v="A02"/>
    <n v="0.15"/>
    <n v="1.7045454545454545E-3"/>
    <n v="7.1428571428571426E-3"/>
    <n v="0"/>
    <d v="2018-01-01T00:00:00"/>
    <d v="2018-12-31T00:00:00"/>
    <m/>
    <s v="Libro de campo"/>
    <s v="Paúl Villavicencio"/>
    <m/>
    <m/>
    <m/>
    <m/>
    <m/>
    <m/>
    <m/>
    <m/>
    <m/>
    <m/>
    <m/>
    <m/>
    <m/>
    <m/>
  </r>
  <r>
    <n v="389"/>
    <x v="1"/>
    <x v="1"/>
    <s v="Producción y Servicios"/>
    <s v="PS"/>
    <s v="PROGRAMA DE MAIZ - PRODUCCIÓN"/>
    <s v="Rubro"/>
    <s v="Maíz"/>
    <x v="7"/>
    <s v="Servicios y otros bienes"/>
    <s v="Servicios y otros bienes"/>
    <x v="12"/>
    <s v="R36"/>
    <s v="P01"/>
    <x v="116"/>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Evaluación y análisis estadísticos de los datos de campo"/>
    <s v="A03"/>
    <n v="0.2"/>
    <n v="2.2727272727272731E-3"/>
    <n v="9.5238095238095247E-3"/>
    <n v="0"/>
    <d v="2018-01-01T00:00:00"/>
    <d v="2018-12-31T00:00:00"/>
    <m/>
    <s v="Libro de campo"/>
    <s v="Paúl Villavicencio"/>
    <m/>
    <m/>
    <m/>
    <m/>
    <m/>
    <m/>
    <m/>
    <m/>
    <m/>
    <m/>
    <m/>
    <m/>
    <m/>
    <m/>
  </r>
  <r>
    <n v="390"/>
    <x v="1"/>
    <x v="1"/>
    <s v="Producción y Servicios"/>
    <s v="PS"/>
    <s v="PROGRAMA DE MAIZ - PRODUCCIÓN"/>
    <s v="Rubro"/>
    <s v="Maíz"/>
    <x v="7"/>
    <s v="Servicios y otros bienes"/>
    <s v="Servicios y otros bienes"/>
    <x v="12"/>
    <s v="R36"/>
    <s v="P01"/>
    <x v="116"/>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Elaboración de Informes"/>
    <s v="A04"/>
    <n v="0.4"/>
    <n v="4.5454545454545461E-3"/>
    <n v="1.9047619047619049E-2"/>
    <n v="0"/>
    <d v="2018-01-01T00:00:00"/>
    <d v="2018-12-31T00:00:00"/>
    <m/>
    <s v="Informes"/>
    <s v="Paúl Villavicencio"/>
    <n v="54219.86"/>
    <m/>
    <m/>
    <m/>
    <m/>
    <m/>
    <m/>
    <m/>
    <m/>
    <m/>
    <m/>
    <m/>
    <m/>
    <m/>
  </r>
  <r>
    <n v="391"/>
    <x v="1"/>
    <x v="1"/>
    <s v="Investigación"/>
    <s v="ID"/>
    <s v="PROTECCIÓN VEGETAL"/>
    <s v="Departamento"/>
    <s v="Protección Vegetal"/>
    <x v="12"/>
    <s v="Incrementar Productividad"/>
    <s v="Manejo Integrado"/>
    <x v="8"/>
    <s v="D11"/>
    <s v="P01"/>
    <x v="117"/>
    <s v="Informe de determinación de hongos patógenos asociados a enferemedades basales en cacao"/>
    <s v="Colecta de muestras en campo"/>
    <s v="A01"/>
    <n v="0.14000000000000001"/>
    <n v="1.590909090909091E-3"/>
    <n v="6.6666666666666671E-3"/>
    <n v="0"/>
    <d v="2018-01-01T00:00:00"/>
    <d v="2018-12-31T00:00:00"/>
    <m/>
    <s v="Libro de campo"/>
    <s v="D.Vera/K. Solís"/>
    <m/>
    <m/>
    <m/>
    <m/>
    <m/>
    <m/>
    <m/>
    <m/>
    <m/>
    <m/>
    <m/>
    <m/>
    <m/>
    <m/>
  </r>
  <r>
    <n v="392"/>
    <x v="1"/>
    <x v="1"/>
    <s v="Investigación"/>
    <s v="ID"/>
    <s v="PROTECCIÓN VEGETAL"/>
    <s v="Departamento"/>
    <s v="Protección Vegetal"/>
    <x v="12"/>
    <s v="Incrementar Productividad"/>
    <s v="Manejo Integrado"/>
    <x v="8"/>
    <s v="D11"/>
    <s v="P01"/>
    <x v="117"/>
    <s v="Informe de determinación de hongos patógenos asociados a enferemedades basales en cacao"/>
    <s v="Aislamiento, mantenimiento de organismos cultivables asociados en cacao"/>
    <s v="A02"/>
    <n v="0.09"/>
    <n v="1.0227272727272726E-3"/>
    <n v="4.2857142857142859E-3"/>
    <n v="0"/>
    <d v="2018-01-01T00:00:00"/>
    <d v="2018-12-31T00:00:00"/>
    <m/>
    <s v="Libro de campo"/>
    <s v="D.Vera/K. Solís"/>
    <m/>
    <m/>
    <m/>
    <m/>
    <m/>
    <m/>
    <m/>
    <m/>
    <m/>
    <m/>
    <m/>
    <m/>
    <m/>
    <m/>
  </r>
  <r>
    <n v="393"/>
    <x v="1"/>
    <x v="1"/>
    <s v="Investigación"/>
    <s v="ID"/>
    <s v="PROTECCIÓN VEGETAL"/>
    <s v="Departamento"/>
    <s v="Protección Vegetal"/>
    <x v="12"/>
    <s v="Incrementar Productividad"/>
    <s v="Manejo Integrado"/>
    <x v="8"/>
    <s v="D11"/>
    <s v="P01"/>
    <x v="117"/>
    <s v="Informe de determinación de hongos patógenos asociados a enferemedades basales en cacao"/>
    <s v="inoculaciones y registro de datos"/>
    <s v="A03"/>
    <n v="0.15"/>
    <n v="1.7045454545454545E-3"/>
    <n v="7.1428571428571426E-3"/>
    <n v="0"/>
    <d v="2018-01-01T00:00:00"/>
    <d v="2018-12-31T00:00:00"/>
    <m/>
    <s v="Libro de campo"/>
    <s v="D.Vera/K. Solís"/>
    <m/>
    <m/>
    <m/>
    <m/>
    <m/>
    <m/>
    <m/>
    <m/>
    <m/>
    <m/>
    <m/>
    <m/>
    <m/>
    <m/>
  </r>
  <r>
    <n v="394"/>
    <x v="1"/>
    <x v="1"/>
    <s v="Investigación"/>
    <s v="ID"/>
    <s v="PROTECCIÓN VEGETAL"/>
    <s v="Departamento"/>
    <s v="Protección Vegetal"/>
    <x v="12"/>
    <s v="Incrementar Productividad"/>
    <s v="Manejo Integrado"/>
    <x v="8"/>
    <s v="D11"/>
    <s v="P01"/>
    <x v="117"/>
    <s v="Informe de determinación de hongos patógenos asociados a enferemedades basales en cacao"/>
    <s v="Elaboración del Informe"/>
    <s v="A04"/>
    <n v="7.0000000000000007E-2"/>
    <n v="7.9545454545454548E-4"/>
    <n v="3.3333333333333335E-3"/>
    <n v="0"/>
    <d v="2018-12-01T00:00:00"/>
    <d v="2018-12-31T00:00:00"/>
    <m/>
    <s v="Informe Final"/>
    <s v="D.Vera/K. Solís"/>
    <m/>
    <m/>
    <m/>
    <m/>
    <m/>
    <m/>
    <m/>
    <m/>
    <m/>
    <m/>
    <m/>
    <m/>
    <m/>
    <m/>
  </r>
  <r>
    <n v="395"/>
    <x v="1"/>
    <x v="1"/>
    <s v="Investigación"/>
    <s v="ID"/>
    <s v="PROTECCIÓN VEGETAL"/>
    <s v="Departamento"/>
    <s v="Protección Vegetal"/>
    <x v="12"/>
    <s v="Incrementar Productividad"/>
    <s v="Manejo Integrado"/>
    <x v="10"/>
    <s v="D11"/>
    <s v="P02"/>
    <x v="118"/>
    <s v="Informe de la estimación del umbral de daño causado por Cosmopolites sordidus en cultivares de plátano"/>
    <s v="Preparación de trampas en el campo"/>
    <s v="A01"/>
    <n v="0.1"/>
    <n v="1.1363636363636365E-3"/>
    <n v="4.7619047619047623E-3"/>
    <n v="0"/>
    <d v="2018-01-01T00:00:00"/>
    <d v="2018-12-31T00:00:00"/>
    <m/>
    <s v="Libro de campo"/>
    <s v="R. Quijije"/>
    <m/>
    <m/>
    <m/>
    <m/>
    <m/>
    <m/>
    <m/>
    <m/>
    <m/>
    <m/>
    <m/>
    <m/>
    <m/>
    <m/>
  </r>
  <r>
    <n v="396"/>
    <x v="1"/>
    <x v="1"/>
    <s v="Investigación"/>
    <s v="ID"/>
    <s v="PROTECCIÓN VEGETAL"/>
    <s v="Departamento"/>
    <s v="Protección Vegetal"/>
    <x v="12"/>
    <s v="Incrementar Productividad"/>
    <s v="Manejo Integrado"/>
    <x v="10"/>
    <s v="D11"/>
    <s v="P02"/>
    <x v="118"/>
    <s v="Informe de la estimación del umbral de daño causado por Cosmopolites sordidus en cultivares de plátano"/>
    <s v="Recolección de insectos en trampas y preparación de nuevas trampas"/>
    <s v="A02"/>
    <n v="0.2"/>
    <n v="2.2727272727272731E-3"/>
    <n v="9.5238095238095247E-3"/>
    <n v="0"/>
    <d v="2018-01-01T00:00:00"/>
    <d v="2018-12-31T00:00:00"/>
    <m/>
    <s v="Libro de campo"/>
    <s v="R. Quijije"/>
    <m/>
    <m/>
    <m/>
    <m/>
    <m/>
    <m/>
    <m/>
    <m/>
    <m/>
    <m/>
    <m/>
    <m/>
    <m/>
    <m/>
  </r>
  <r>
    <n v="397"/>
    <x v="1"/>
    <x v="1"/>
    <s v="Investigación"/>
    <s v="ID"/>
    <s v="PROTECCIÓN VEGETAL"/>
    <s v="Departamento"/>
    <s v="Protección Vegetal"/>
    <x v="12"/>
    <s v="Incrementar Productividad"/>
    <s v="Manejo Integrado"/>
    <x v="10"/>
    <s v="D11"/>
    <s v="P02"/>
    <x v="118"/>
    <s v="Informe de la estimación del umbral de daño causado por Cosmopolites sordidus en cultivares de plátano"/>
    <s v="Registro de datos"/>
    <s v="A03"/>
    <n v="0.08"/>
    <n v="9.0909090909090909E-4"/>
    <n v="3.8095238095238095E-3"/>
    <n v="0"/>
    <d v="2018-01-01T00:00:00"/>
    <d v="2018-12-31T00:00:00"/>
    <m/>
    <s v="Libro de campo"/>
    <s v="R. Quijije"/>
    <m/>
    <m/>
    <m/>
    <m/>
    <m/>
    <m/>
    <m/>
    <m/>
    <m/>
    <m/>
    <m/>
    <m/>
    <m/>
    <m/>
  </r>
  <r>
    <n v="398"/>
    <x v="1"/>
    <x v="1"/>
    <s v="Investigación"/>
    <s v="ID"/>
    <s v="PROTECCIÓN VEGETAL"/>
    <s v="Departamento"/>
    <s v="Protección Vegetal"/>
    <x v="12"/>
    <s v="Incrementar Productividad"/>
    <s v="Manejo Integrado"/>
    <x v="10"/>
    <s v="D11"/>
    <s v="P02"/>
    <x v="118"/>
    <s v="Informe de la estimación del umbral de daño causado por Cosmopolites sordidus en cultivares de plátano"/>
    <s v="Elaboración del Informe"/>
    <s v="A04"/>
    <n v="7.0000000000000007E-2"/>
    <n v="7.9545454545454548E-4"/>
    <n v="3.3333333333333335E-3"/>
    <n v="0"/>
    <d v="2018-12-31T00:00:00"/>
    <d v="2018-12-31T00:00:00"/>
    <m/>
    <s v="Informe Final"/>
    <s v="R. Quijije"/>
    <m/>
    <m/>
    <m/>
    <m/>
    <m/>
    <m/>
    <m/>
    <m/>
    <m/>
    <m/>
    <m/>
    <m/>
    <m/>
    <m/>
  </r>
  <r>
    <n v="399"/>
    <x v="1"/>
    <x v="1"/>
    <s v="Investigación"/>
    <s v="ID"/>
    <s v="PROTECCIÓN VEGETAL"/>
    <s v="Departamento"/>
    <s v="Protección Vegetal"/>
    <x v="7"/>
    <s v="Servicios y otros bienes"/>
    <s v="Servicios y otros bienes"/>
    <x v="11"/>
    <s v="D11"/>
    <s v="P03"/>
    <x v="119"/>
    <s v="Reportes de Ingresos"/>
    <s v="Ánálisis de muestras fitopatológicos ( carga microbiana, determinación de hongos, etc)"/>
    <s v="A01"/>
    <n v="0.04"/>
    <n v="4.5454545454545455E-4"/>
    <n v="1.9047619047619048E-3"/>
    <n v="0"/>
    <d v="2018-01-01T00:00:00"/>
    <d v="2018-12-31T00:00:00"/>
    <m/>
    <s v="Informes fitosanitarios"/>
    <s v="S. Peñaherrera/ P. terrero"/>
    <n v="840"/>
    <m/>
    <m/>
    <m/>
    <m/>
    <m/>
    <m/>
    <m/>
    <m/>
    <m/>
    <m/>
    <m/>
    <m/>
    <m/>
  </r>
  <r>
    <n v="400"/>
    <x v="1"/>
    <x v="1"/>
    <s v="Investigación"/>
    <s v="ID"/>
    <s v="PROTECCIÓN VEGETAL"/>
    <s v="Departamento"/>
    <s v="Protección Vegetal"/>
    <x v="7"/>
    <s v="Servicios y otros bienes"/>
    <s v="Servicios y otros bienes"/>
    <x v="11"/>
    <s v="D11"/>
    <s v="P03"/>
    <x v="119"/>
    <s v="Reportes de Ingresos"/>
    <s v="Ánálisis de muestras insectos ( nematológicos y determinación insectos)"/>
    <s v="A02"/>
    <n v="0.06"/>
    <n v="6.8181818181818176E-4"/>
    <n v="2.8571428571428571E-3"/>
    <n v="0"/>
    <d v="2018-01-01T00:00:00"/>
    <d v="2018-12-31T00:00:00"/>
    <m/>
    <s v="Informes fitosanitarios"/>
    <s v="R. Quijije"/>
    <n v="2800"/>
    <m/>
    <m/>
    <m/>
    <m/>
    <m/>
    <m/>
    <m/>
    <m/>
    <m/>
    <m/>
    <m/>
    <m/>
    <m/>
  </r>
  <r>
    <n v="401"/>
    <x v="1"/>
    <x v="1"/>
    <s v="Investigación"/>
    <s v="ID"/>
    <s v="CACAO"/>
    <s v="Rubro"/>
    <s v="Cacao"/>
    <x v="15"/>
    <s v="Incrementar Productividad"/>
    <s v="Mejoramiento Genético"/>
    <x v="8"/>
    <s v="R24"/>
    <s v="P01"/>
    <x v="120"/>
    <s v="Informe Técnico Anual"/>
    <s v="Cosecha y registro de datos en campo (productivos y sanitarios) con frecuencia mensual"/>
    <s v="A01"/>
    <n v="0.25"/>
    <n v="2.840909090909091E-3"/>
    <n v="1.1904761904761904E-2"/>
    <n v="0"/>
    <d v="2018-01-01T00:00:00"/>
    <d v="2018-12-31T00:00:00"/>
    <m/>
    <s v="Bases de datos "/>
    <s v="Dr. Rey Loor S."/>
    <m/>
    <m/>
    <m/>
    <m/>
    <m/>
    <m/>
    <m/>
    <m/>
    <m/>
    <m/>
    <m/>
    <m/>
    <m/>
    <m/>
  </r>
  <r>
    <n v="402"/>
    <x v="1"/>
    <x v="1"/>
    <s v="Investigación"/>
    <s v="ID"/>
    <s v="CACAO"/>
    <s v="Rubro"/>
    <s v="Cacao"/>
    <x v="15"/>
    <s v="Incrementar Productividad"/>
    <s v="Mejoramiento Genético"/>
    <x v="8"/>
    <s v="R24"/>
    <s v="P01"/>
    <x v="120"/>
    <s v="Informe Técnico Anual"/>
    <s v="Manejo agronómico (control de malezas, fertilización, control  cultural de plagas y enfermades, poda)"/>
    <s v="A02"/>
    <n v="0.25"/>
    <n v="2.840909090909091E-3"/>
    <n v="1.1904761904761904E-2"/>
    <n v="0"/>
    <d v="2018-01-01T00:00:00"/>
    <d v="2018-12-31T00:00:00"/>
    <m/>
    <s v="Libro de campo"/>
    <s v="Dr. Rey Loor S."/>
    <m/>
    <m/>
    <m/>
    <m/>
    <m/>
    <m/>
    <m/>
    <m/>
    <m/>
    <m/>
    <m/>
    <m/>
    <m/>
    <m/>
  </r>
  <r>
    <n v="403"/>
    <x v="1"/>
    <x v="1"/>
    <s v="Investigación"/>
    <s v="ID"/>
    <s v="CACAO"/>
    <s v="Rubro"/>
    <s v="Cacao"/>
    <x v="15"/>
    <s v="Incrementar Productividad"/>
    <s v="Mejoramiento Genético"/>
    <x v="8"/>
    <s v="R24"/>
    <s v="P01"/>
    <x v="120"/>
    <s v="Informe Técnico Anual"/>
    <s v="Riego ensayos durante época seca"/>
    <s v="A03"/>
    <n v="0.15"/>
    <n v="1.7045454545454545E-3"/>
    <n v="7.1428571428571426E-3"/>
    <n v="0"/>
    <d v="2018-06-01T00:00:00"/>
    <d v="2018-12-31T00:00:00"/>
    <m/>
    <s v="Libro de campo"/>
    <s v="Dr. Rey Loor S."/>
    <m/>
    <m/>
    <m/>
    <m/>
    <m/>
    <m/>
    <m/>
    <m/>
    <m/>
    <m/>
    <m/>
    <m/>
    <m/>
    <m/>
  </r>
  <r>
    <n v="404"/>
    <x v="1"/>
    <x v="1"/>
    <s v="Investigación"/>
    <s v="ID"/>
    <s v="CACAO"/>
    <s v="Rubro"/>
    <s v="Cacao"/>
    <x v="15"/>
    <s v="Incrementar Productividad"/>
    <s v="Mejoramiento Genético"/>
    <x v="8"/>
    <s v="R24"/>
    <s v="P01"/>
    <x v="120"/>
    <s v="Informe Técnico Anual"/>
    <s v="Manejo postcosecha (cosecha, fermentación y secado)"/>
    <s v="A04"/>
    <n v="0.15"/>
    <n v="1.7045454545454545E-3"/>
    <n v="7.1428571428571426E-3"/>
    <n v="0"/>
    <d v="2018-01-01T00:00:00"/>
    <d v="2018-12-31T00:00:00"/>
    <m/>
    <s v="Bases de datos "/>
    <s v="Dr. Rey Loor S."/>
    <m/>
    <m/>
    <m/>
    <m/>
    <m/>
    <m/>
    <m/>
    <m/>
    <m/>
    <m/>
    <m/>
    <m/>
    <m/>
    <m/>
  </r>
  <r>
    <n v="405"/>
    <x v="1"/>
    <x v="1"/>
    <s v="Investigación"/>
    <s v="ID"/>
    <s v="CACAO"/>
    <s v="Rubro"/>
    <s v="Cacao"/>
    <x v="15"/>
    <s v="Incrementar Productividad"/>
    <s v="Mejoramiento Genético"/>
    <x v="8"/>
    <s v="R24"/>
    <s v="P01"/>
    <x v="120"/>
    <s v="Informe Técnico Anual"/>
    <s v="Control de calidad (análisis físico, preparación de muestras, análisis sensorial)"/>
    <s v="A05"/>
    <n v="0.1"/>
    <n v="1.1363636363636365E-3"/>
    <n v="4.7619047619047623E-3"/>
    <n v="0"/>
    <d v="2018-01-01T00:00:00"/>
    <d v="2018-12-31T00:00:00"/>
    <m/>
    <s v="Bases de datos "/>
    <s v="Dr. Rey Loor S."/>
    <m/>
    <m/>
    <m/>
    <m/>
    <m/>
    <m/>
    <m/>
    <m/>
    <m/>
    <m/>
    <m/>
    <m/>
    <m/>
    <m/>
  </r>
  <r>
    <n v="406"/>
    <x v="1"/>
    <x v="1"/>
    <s v="Investigación"/>
    <s v="ID"/>
    <s v="CACAO"/>
    <s v="Rubro"/>
    <s v="Cacao"/>
    <x v="15"/>
    <s v="Incrementar Productividad"/>
    <s v="Mejoramiento Genético"/>
    <x v="8"/>
    <s v="R24"/>
    <s v="P01"/>
    <x v="120"/>
    <s v="Informe Técnico Anual"/>
    <s v="Elaboración del Informe Técnico Anual"/>
    <s v="A06"/>
    <n v="0.1"/>
    <n v="1.1363636363636365E-3"/>
    <n v="4.7619047619047623E-3"/>
    <n v="0"/>
    <d v="2018-12-01T00:00:00"/>
    <d v="2018-12-31T00:00:00"/>
    <m/>
    <s v="Informe Final"/>
    <s v="Dr. Rey Loor S."/>
    <m/>
    <m/>
    <m/>
    <m/>
    <m/>
    <m/>
    <m/>
    <m/>
    <m/>
    <m/>
    <m/>
    <m/>
    <m/>
    <m/>
  </r>
  <r>
    <n v="407"/>
    <x v="1"/>
    <x v="1"/>
    <s v="Investigación"/>
    <s v="ID"/>
    <s v="CAFÉ"/>
    <s v="Rubro"/>
    <s v="Café"/>
    <x v="15"/>
    <s v="Incrementar Productividad"/>
    <s v="Mejoramiento Genético"/>
    <x v="8"/>
    <s v="R26"/>
    <s v="P01"/>
    <x v="121"/>
    <s v="Informe Técnico Anual"/>
    <s v="Manejo agronómico (control de malezas, fertilización, control cultural de plagas y enfermedades, poda)"/>
    <s v="A01"/>
    <n v="0.12"/>
    <n v="1.3636363636363635E-3"/>
    <n v="5.7142857142857143E-3"/>
    <n v="0"/>
    <d v="2018-01-01T00:00:00"/>
    <d v="2018-12-31T00:00:00"/>
    <m/>
    <s v="Libro de campo"/>
    <s v="Dr. Rey Loor S."/>
    <m/>
    <m/>
    <m/>
    <m/>
    <m/>
    <m/>
    <m/>
    <m/>
    <m/>
    <m/>
    <m/>
    <m/>
    <m/>
    <m/>
  </r>
  <r>
    <n v="408"/>
    <x v="1"/>
    <x v="1"/>
    <s v="Investigación"/>
    <s v="ID"/>
    <s v="CAFÉ"/>
    <s v="Rubro"/>
    <s v="Café"/>
    <x v="15"/>
    <s v="Incrementar Productividad"/>
    <s v="Mejoramiento Genético"/>
    <x v="8"/>
    <s v="R26"/>
    <s v="P01"/>
    <x v="121"/>
    <s v="Informe Técnico Anual"/>
    <s v="Cosecha y registro de datos en campo (agronómicos, productivos y sanitarios) con frecuencia semestral "/>
    <s v="A02"/>
    <n v="0.12"/>
    <n v="1.3636363636363635E-3"/>
    <n v="5.7142857142857143E-3"/>
    <n v="0"/>
    <d v="2018-05-01T00:00:00"/>
    <d v="2018-08-31T00:00:00"/>
    <m/>
    <s v="Bases de datos"/>
    <s v="Dr. Rey Loor S."/>
    <m/>
    <m/>
    <m/>
    <m/>
    <m/>
    <m/>
    <m/>
    <m/>
    <m/>
    <m/>
    <m/>
    <m/>
    <m/>
    <m/>
  </r>
  <r>
    <n v="409"/>
    <x v="1"/>
    <x v="1"/>
    <s v="Investigación"/>
    <s v="ID"/>
    <s v="CAFÉ"/>
    <s v="Rubro"/>
    <s v="Café"/>
    <x v="15"/>
    <s v="Incrementar Productividad"/>
    <s v="Mejoramiento Genético"/>
    <x v="8"/>
    <s v="R26"/>
    <s v="P01"/>
    <x v="121"/>
    <s v="Informe Técnico Anual"/>
    <s v="Riego ensayos durante época seca"/>
    <s v="A03"/>
    <n v="0.09"/>
    <n v="1.0227272727272726E-3"/>
    <n v="4.2857142857142859E-3"/>
    <n v="0"/>
    <d v="2018-06-01T00:00:00"/>
    <d v="2018-12-31T00:00:00"/>
    <m/>
    <s v="Libro de campo"/>
    <s v="Dr. Rey Loor S."/>
    <m/>
    <m/>
    <m/>
    <m/>
    <m/>
    <m/>
    <m/>
    <m/>
    <m/>
    <m/>
    <m/>
    <m/>
    <m/>
    <m/>
  </r>
  <r>
    <n v="410"/>
    <x v="1"/>
    <x v="1"/>
    <s v="Investigación"/>
    <s v="ID"/>
    <s v="CAFÉ"/>
    <s v="Rubro"/>
    <s v="Café"/>
    <x v="15"/>
    <s v="Incrementar Productividad"/>
    <s v="Mejoramiento Genético"/>
    <x v="8"/>
    <s v="R26"/>
    <s v="P01"/>
    <x v="121"/>
    <s v="Informe Técnico Anual"/>
    <s v="Evaluación física y organoléptica de variedades e híbridos  de café"/>
    <s v="A04"/>
    <n v="0.12"/>
    <n v="1.3636363636363635E-3"/>
    <n v="5.7142857142857143E-3"/>
    <n v="0"/>
    <d v="2018-01-01T00:00:00"/>
    <d v="2018-12-31T00:00:00"/>
    <m/>
    <s v="Libro de campo"/>
    <s v="Dr. Rey Loor S."/>
    <m/>
    <m/>
    <m/>
    <m/>
    <m/>
    <m/>
    <m/>
    <m/>
    <m/>
    <m/>
    <m/>
    <m/>
    <m/>
    <m/>
  </r>
  <r>
    <n v="411"/>
    <x v="1"/>
    <x v="1"/>
    <s v="Investigación"/>
    <s v="ID"/>
    <s v="CAFÉ"/>
    <s v="Rubro"/>
    <s v="Café"/>
    <x v="15"/>
    <s v="Incrementar Productividad"/>
    <s v="Mejoramiento Genético"/>
    <x v="8"/>
    <s v="R26"/>
    <s v="P01"/>
    <x v="121"/>
    <s v="Informe Técnico Anual"/>
    <s v="Elaboración Informe Técnico Anual"/>
    <s v="A05"/>
    <n v="0.05"/>
    <n v="5.6818181818181826E-4"/>
    <n v="2.3809523809523812E-3"/>
    <n v="0"/>
    <d v="2018-12-01T00:00:00"/>
    <d v="2018-12-31T00:00:00"/>
    <m/>
    <s v="Informe Final"/>
    <s v="Dr. Rey Loor S."/>
    <m/>
    <m/>
    <m/>
    <m/>
    <m/>
    <m/>
    <m/>
    <m/>
    <m/>
    <m/>
    <m/>
    <m/>
    <m/>
    <m/>
  </r>
  <r>
    <n v="412"/>
    <x v="1"/>
    <x v="1"/>
    <s v="Investigación"/>
    <s v="ID"/>
    <s v="CAFÉ"/>
    <s v="Rubro"/>
    <s v="Café"/>
    <x v="15"/>
    <s v="Incrementar Productividad"/>
    <s v="Mejoramiento Genético"/>
    <x v="8"/>
    <s v="R26"/>
    <s v="P02"/>
    <x v="122"/>
    <s v="Informe Técnico Anual"/>
    <s v="Manejo agronómico (control de malezas, fertilización, control cultural de plagas y enfermedades, poda)"/>
    <s v="A01"/>
    <n v="0.12"/>
    <n v="1.3636363636363635E-3"/>
    <n v="5.7142857142857143E-3"/>
    <n v="0"/>
    <d v="2018-01-01T00:00:00"/>
    <d v="2018-12-31T00:00:00"/>
    <m/>
    <s v="Libro de campo"/>
    <s v="Dr. Rey Loor S."/>
    <m/>
    <m/>
    <m/>
    <m/>
    <m/>
    <m/>
    <m/>
    <m/>
    <m/>
    <m/>
    <m/>
    <m/>
    <m/>
    <m/>
  </r>
  <r>
    <n v="413"/>
    <x v="1"/>
    <x v="1"/>
    <s v="Investigación"/>
    <s v="ID"/>
    <s v="CAFÉ"/>
    <s v="Rubro"/>
    <s v="Café"/>
    <x v="15"/>
    <s v="Incrementar Productividad"/>
    <s v="Mejoramiento Genético"/>
    <x v="8"/>
    <s v="R26"/>
    <s v="P02"/>
    <x v="122"/>
    <s v="Informe Técnico Anual"/>
    <s v="Cosecha y registro de datos en campo con frecuencia semestral (productivos y sanitarios)"/>
    <s v="A02"/>
    <n v="0.12"/>
    <n v="1.3636363636363635E-3"/>
    <n v="5.7142857142857143E-3"/>
    <n v="0"/>
    <d v="2018-03-01T00:00:00"/>
    <d v="2018-12-31T00:00:00"/>
    <m/>
    <s v="Bases de datos"/>
    <s v="Dr. Rey Loor S."/>
    <m/>
    <m/>
    <m/>
    <m/>
    <m/>
    <m/>
    <m/>
    <m/>
    <m/>
    <m/>
    <m/>
    <m/>
    <m/>
    <m/>
  </r>
  <r>
    <n v="414"/>
    <x v="1"/>
    <x v="1"/>
    <s v="Investigación"/>
    <s v="ID"/>
    <s v="CAFÉ"/>
    <s v="Rubro"/>
    <s v="Café"/>
    <x v="15"/>
    <s v="Incrementar Productividad"/>
    <s v="Mejoramiento Genético"/>
    <x v="8"/>
    <s v="R26"/>
    <s v="P02"/>
    <x v="122"/>
    <s v="Informe Técnico Anual"/>
    <s v="Riego ensayos durante época seca"/>
    <s v="A03"/>
    <n v="0.09"/>
    <n v="1.0227272727272726E-3"/>
    <n v="4.2857142857142859E-3"/>
    <n v="0"/>
    <d v="2018-06-01T00:00:00"/>
    <d v="2018-12-31T00:00:00"/>
    <m/>
    <s v="Libro de campo"/>
    <s v="Dr. Rey Loor S."/>
    <m/>
    <m/>
    <m/>
    <m/>
    <m/>
    <m/>
    <m/>
    <m/>
    <m/>
    <m/>
    <m/>
    <m/>
    <m/>
    <m/>
  </r>
  <r>
    <n v="415"/>
    <x v="1"/>
    <x v="1"/>
    <s v="Investigación"/>
    <s v="ID"/>
    <s v="CAFÉ"/>
    <s v="Rubro"/>
    <s v="Café"/>
    <x v="15"/>
    <s v="Incrementar Productividad"/>
    <s v="Mejoramiento Genético"/>
    <x v="8"/>
    <s v="R26"/>
    <s v="P02"/>
    <x v="122"/>
    <s v="Informe Técnico Anual"/>
    <s v="Evaluación organoléptica de progenies o cultivares de café"/>
    <s v="A04"/>
    <n v="0.12"/>
    <n v="1.3636363636363635E-3"/>
    <n v="5.7142857142857143E-3"/>
    <n v="0"/>
    <d v="2018-01-01T00:00:00"/>
    <d v="2018-12-31T00:00:00"/>
    <m/>
    <s v="Libro de campo"/>
    <s v="Dr. Rey Loor S."/>
    <m/>
    <m/>
    <m/>
    <m/>
    <m/>
    <m/>
    <m/>
    <m/>
    <m/>
    <m/>
    <m/>
    <m/>
    <m/>
    <m/>
  </r>
  <r>
    <n v="416"/>
    <x v="1"/>
    <x v="1"/>
    <s v="Investigación"/>
    <s v="ID"/>
    <s v="CAFÉ"/>
    <s v="Rubro"/>
    <s v="Café"/>
    <x v="15"/>
    <s v="Incrementar Productividad"/>
    <s v="Mejoramiento Genético"/>
    <x v="8"/>
    <s v="R26"/>
    <s v="P02"/>
    <x v="122"/>
    <s v="Informe Técnico Anual"/>
    <s v="Elaboración Informe Técnico Anual"/>
    <s v="A05"/>
    <n v="0.05"/>
    <n v="5.6818181818181826E-4"/>
    <n v="2.3809523809523812E-3"/>
    <n v="0"/>
    <d v="2018-12-01T00:00:00"/>
    <d v="2018-12-31T00:00:00"/>
    <m/>
    <s v="Informe Final"/>
    <s v="Dr. Rey Loor S."/>
    <m/>
    <m/>
    <m/>
    <m/>
    <m/>
    <m/>
    <m/>
    <m/>
    <m/>
    <m/>
    <m/>
    <m/>
    <m/>
    <m/>
  </r>
  <r>
    <n v="417"/>
    <x v="1"/>
    <x v="1"/>
    <s v="Producción y Servicios"/>
    <s v="PS"/>
    <s v="PRODUCCIÓN _x000a_LABORATORIO CALIDAD CACAO Y CAFÉ"/>
    <s v="Laboratorio"/>
    <s v="Cacao y Café - Calidad"/>
    <x v="7"/>
    <s v="Servicios y otros bienes"/>
    <s v="Servicios y otros bienes"/>
    <x v="8"/>
    <s v="L20"/>
    <s v="P01"/>
    <x v="123"/>
    <s v="Reporte de ingresos"/>
    <s v="Entrega de muestras por parte usuarios del Laboratorio"/>
    <s v="A01"/>
    <n v="0.01"/>
    <n v="1.1363636363636364E-4"/>
    <n v="4.7619047619047619E-4"/>
    <n v="0"/>
    <d v="2018-01-01T00:00:00"/>
    <d v="2018-12-31T00:00:00"/>
    <m/>
    <s v="Libro de Laboratorio"/>
    <s v="Dr. Rey Loor S."/>
    <m/>
    <m/>
    <m/>
    <m/>
    <m/>
    <m/>
    <m/>
    <m/>
    <m/>
    <m/>
    <m/>
    <m/>
    <m/>
    <m/>
  </r>
  <r>
    <n v="418"/>
    <x v="1"/>
    <x v="1"/>
    <s v="Producción y Servicios"/>
    <s v="PS"/>
    <s v="PRODUCCIÓN _x000a_LABORATORIO CALIDAD CACAO Y CAFÉ"/>
    <s v="Laboratorio"/>
    <s v="Cacao y Café - Calidad"/>
    <x v="7"/>
    <s v="Servicios y otros bienes"/>
    <s v="Servicios y otros bienes"/>
    <x v="8"/>
    <s v="L20"/>
    <s v="P01"/>
    <x v="123"/>
    <s v="Reporte de ingresos"/>
    <s v="Preparación de muestras "/>
    <s v="A02"/>
    <n v="0.05"/>
    <n v="5.6818181818181826E-4"/>
    <n v="2.3809523809523812E-3"/>
    <n v="0"/>
    <d v="2018-01-01T00:00:00"/>
    <d v="2018-12-31T00:00:00"/>
    <m/>
    <s v="Base de datos"/>
    <s v="Dr. Rey Loor S."/>
    <m/>
    <m/>
    <m/>
    <m/>
    <m/>
    <m/>
    <m/>
    <m/>
    <m/>
    <m/>
    <m/>
    <m/>
    <m/>
    <m/>
  </r>
  <r>
    <n v="419"/>
    <x v="1"/>
    <x v="1"/>
    <s v="Producción y Servicios"/>
    <s v="PS"/>
    <s v="PRODUCCIÓN _x000a_LABORATORIO CALIDAD CACAO Y CAFÉ"/>
    <s v="Laboratorio"/>
    <s v="Cacao y Café - Calidad"/>
    <x v="7"/>
    <s v="Servicios y otros bienes"/>
    <s v="Servicios y otros bienes"/>
    <x v="8"/>
    <s v="L20"/>
    <s v="P01"/>
    <x v="123"/>
    <s v="Reporte de ingresos"/>
    <s v="Ejecución de análisis"/>
    <s v="A03"/>
    <n v="0.05"/>
    <n v="5.6818181818181826E-4"/>
    <n v="2.3809523809523812E-3"/>
    <n v="0"/>
    <d v="2018-01-01T00:00:00"/>
    <d v="2018-12-31T00:00:00"/>
    <m/>
    <s v="Base de datos"/>
    <s v="Dr. Rey Loor S."/>
    <m/>
    <m/>
    <m/>
    <m/>
    <m/>
    <m/>
    <m/>
    <m/>
    <m/>
    <m/>
    <m/>
    <m/>
    <m/>
    <m/>
  </r>
  <r>
    <n v="420"/>
    <x v="1"/>
    <x v="1"/>
    <s v="Producción y Servicios"/>
    <s v="PS"/>
    <s v="PRODUCCIÓN _x000a_LABORATORIO CALIDAD CACAO Y CAFÉ"/>
    <s v="Laboratorio"/>
    <s v="Cacao y Café - Calidad"/>
    <x v="7"/>
    <s v="Servicios y otros bienes"/>
    <s v="Servicios y otros bienes"/>
    <x v="8"/>
    <s v="L20"/>
    <s v="P01"/>
    <x v="123"/>
    <s v="Reporte de ingresos"/>
    <s v="Emisión de reportes y entrega de resultados"/>
    <s v="A04"/>
    <n v="0.01"/>
    <n v="1.1363636363636364E-4"/>
    <n v="4.7619047619047619E-4"/>
    <n v="0"/>
    <d v="2018-01-01T00:00:00"/>
    <d v="2018-12-31T00:00:00"/>
    <m/>
    <s v="Factura"/>
    <s v="Dr. Rey Loor S."/>
    <m/>
    <m/>
    <m/>
    <m/>
    <m/>
    <m/>
    <m/>
    <m/>
    <m/>
    <m/>
    <m/>
    <m/>
    <m/>
    <m/>
  </r>
  <r>
    <n v="421"/>
    <x v="1"/>
    <x v="1"/>
    <s v="Producción y Servicios"/>
    <s v="PS"/>
    <s v="PRODUCCIÓN _x000a_LABORATORIO CALIDAD CACAO Y CAFÉ"/>
    <s v="Laboratorio"/>
    <s v="Cacao y Café - Calidad"/>
    <x v="7"/>
    <s v="Servicios y otros bienes"/>
    <s v="Servicios y otros bienes"/>
    <x v="8"/>
    <s v="L20"/>
    <s v="P01"/>
    <x v="123"/>
    <s v="Reporte de ingresos"/>
    <s v="Elaboración Informe Técnico Anual"/>
    <s v="A05"/>
    <n v="0.02"/>
    <n v="2.2727272727272727E-4"/>
    <n v="9.5238095238095238E-4"/>
    <n v="0"/>
    <d v="2018-12-01T00:00:00"/>
    <d v="2018-12-31T00:00:00"/>
    <m/>
    <s v="Informe Final"/>
    <s v="Dr. Rey Loor S."/>
    <n v="300"/>
    <m/>
    <m/>
    <m/>
    <m/>
    <m/>
    <m/>
    <m/>
    <m/>
    <m/>
    <m/>
    <m/>
    <m/>
    <m/>
  </r>
  <r>
    <n v="422"/>
    <x v="1"/>
    <x v="1"/>
    <s v="Producción y Servicios"/>
    <s v="PS"/>
    <s v="PRODUCCIÓN _x000a_LABORATORIO CALIDAD CACAO Y CAFÉ"/>
    <s v="Laboratorio"/>
    <s v="Cacao y Café - Calidad"/>
    <x v="7"/>
    <s v="Servicios y otros bienes"/>
    <s v="Servicios y otros bienes"/>
    <x v="8"/>
    <s v="L20"/>
    <s v="P02"/>
    <x v="124"/>
    <s v="Reportes de Ingresos"/>
    <s v="Entrega de muestras por parte usuarios del Laboratorio"/>
    <s v="A01"/>
    <n v="0.01"/>
    <n v="1.1363636363636364E-4"/>
    <n v="4.7619047619047619E-4"/>
    <n v="0"/>
    <d v="2018-01-01T00:00:00"/>
    <d v="2018-12-31T00:00:00"/>
    <m/>
    <s v="Libro de Laboratorio"/>
    <s v="Dr. Rey Loor S."/>
    <m/>
    <m/>
    <m/>
    <m/>
    <m/>
    <m/>
    <m/>
    <m/>
    <m/>
    <m/>
    <m/>
    <m/>
    <m/>
    <m/>
  </r>
  <r>
    <n v="423"/>
    <x v="1"/>
    <x v="1"/>
    <s v="Producción y Servicios"/>
    <s v="PS"/>
    <s v="PRODUCCIÓN _x000a_LABORATORIO CALIDAD CACAO Y CAFÉ"/>
    <s v="Laboratorio"/>
    <s v="Cacao y Café - Calidad"/>
    <x v="7"/>
    <s v="Servicios y otros bienes"/>
    <s v="Servicios y otros bienes"/>
    <x v="8"/>
    <s v="L20"/>
    <s v="P02"/>
    <x v="124"/>
    <s v="Reportes de Ingresos"/>
    <s v="Preparación de muestras "/>
    <s v="A02"/>
    <n v="0.05"/>
    <n v="5.6818181818181826E-4"/>
    <n v="2.3809523809523812E-3"/>
    <n v="0"/>
    <d v="2018-01-01T00:00:00"/>
    <d v="2018-12-31T00:00:00"/>
    <m/>
    <s v="Base de datos"/>
    <s v="Dr. Rey Loor S."/>
    <m/>
    <m/>
    <m/>
    <m/>
    <m/>
    <m/>
    <m/>
    <m/>
    <m/>
    <m/>
    <m/>
    <m/>
    <m/>
    <m/>
  </r>
  <r>
    <n v="424"/>
    <x v="1"/>
    <x v="1"/>
    <s v="Producción y Servicios"/>
    <s v="PS"/>
    <s v="PRODUCCIÓN _x000a_LABORATORIO CALIDAD CACAO Y CAFÉ"/>
    <s v="Laboratorio"/>
    <s v="Cacao y Café - Calidad"/>
    <x v="7"/>
    <s v="Servicios y otros bienes"/>
    <s v="Servicios y otros bienes"/>
    <x v="8"/>
    <s v="L20"/>
    <s v="P02"/>
    <x v="124"/>
    <s v="Reportes de Ingresos"/>
    <s v="Ejecución de análisis"/>
    <s v="A03"/>
    <n v="0.05"/>
    <n v="5.6818181818181826E-4"/>
    <n v="2.3809523809523812E-3"/>
    <n v="0"/>
    <d v="2018-01-01T00:00:00"/>
    <d v="2018-12-31T00:00:00"/>
    <m/>
    <s v="Base de datos"/>
    <s v="Dr. Rey Loor S."/>
    <m/>
    <m/>
    <m/>
    <m/>
    <m/>
    <m/>
    <m/>
    <m/>
    <m/>
    <m/>
    <m/>
    <m/>
    <m/>
    <m/>
  </r>
  <r>
    <n v="425"/>
    <x v="1"/>
    <x v="1"/>
    <s v="Producción y Servicios"/>
    <s v="PS"/>
    <s v="PRODUCCIÓN _x000a_LABORATORIO CALIDAD CACAO Y CAFÉ"/>
    <s v="Laboratorio"/>
    <s v="Cacao y Café - Calidad"/>
    <x v="7"/>
    <s v="Servicios y otros bienes"/>
    <s v="Servicios y otros bienes"/>
    <x v="8"/>
    <s v="L20"/>
    <s v="P02"/>
    <x v="124"/>
    <s v="Reportes de Ingresos"/>
    <s v="Emisión de reportes y entrega de resultados"/>
    <s v="A04"/>
    <n v="0.01"/>
    <n v="1.1363636363636364E-4"/>
    <n v="4.7619047619047619E-4"/>
    <n v="0"/>
    <d v="2018-01-01T00:00:00"/>
    <d v="2018-12-31T00:00:00"/>
    <m/>
    <s v="Factura"/>
    <s v="Dr. Rey Loor S."/>
    <m/>
    <m/>
    <m/>
    <m/>
    <m/>
    <m/>
    <m/>
    <m/>
    <m/>
    <m/>
    <m/>
    <m/>
    <m/>
    <m/>
  </r>
  <r>
    <n v="426"/>
    <x v="1"/>
    <x v="1"/>
    <s v="Producción y Servicios"/>
    <s v="PS"/>
    <s v="PRODUCCIÓN _x000a_LABORATORIO CALIDAD CACAO Y CAFÉ"/>
    <s v="Laboratorio"/>
    <s v="Cacao y Café - Calidad"/>
    <x v="7"/>
    <s v="Servicios y otros bienes"/>
    <s v="Servicios y otros bienes"/>
    <x v="8"/>
    <s v="L20"/>
    <s v="P02"/>
    <x v="124"/>
    <s v="Reportes de Ingresos"/>
    <s v="Elaboración Informe Técnico Anual"/>
    <s v="A05"/>
    <n v="0.02"/>
    <n v="2.2727272727272727E-4"/>
    <n v="9.5238095238095238E-4"/>
    <n v="0"/>
    <d v="2018-12-01T00:00:00"/>
    <d v="2018-12-31T00:00:00"/>
    <m/>
    <s v="Informe Final"/>
    <s v="Dr. Rey Loor S."/>
    <n v="1000"/>
    <m/>
    <m/>
    <m/>
    <m/>
    <m/>
    <m/>
    <m/>
    <m/>
    <m/>
    <m/>
    <m/>
    <m/>
    <m/>
  </r>
  <r>
    <n v="427"/>
    <x v="1"/>
    <x v="1"/>
    <s v="Producción y Servicios"/>
    <s v="PS"/>
    <s v="PRODUCCIÓN _x000a_LABORATORIO CALIDAD CACAO Y CAFÉ"/>
    <s v="Laboratorio"/>
    <s v="Cacao y Café - Calidad"/>
    <x v="7"/>
    <s v="Servicios y otros bienes"/>
    <s v="Servicios y otros bienes"/>
    <x v="8"/>
    <s v="L20"/>
    <s v="P03"/>
    <x v="125"/>
    <s v="Reporte de ingresos"/>
    <s v="Entrega de muestras por parte usuarios del Laboratorio"/>
    <s v="A01"/>
    <n v="0.02"/>
    <n v="2.2727272727272727E-4"/>
    <n v="9.5238095238095238E-4"/>
    <n v="0"/>
    <d v="2018-01-01T00:00:00"/>
    <d v="2018-12-31T00:00:00"/>
    <m/>
    <s v="Libro de Laboratorio"/>
    <s v="Dr. Rey Loor S."/>
    <m/>
    <m/>
    <m/>
    <m/>
    <m/>
    <m/>
    <m/>
    <m/>
    <m/>
    <m/>
    <m/>
    <m/>
    <m/>
    <m/>
  </r>
  <r>
    <n v="428"/>
    <x v="1"/>
    <x v="1"/>
    <s v="Producción y Servicios"/>
    <s v="PS"/>
    <s v="PRODUCCIÓN _x000a_LABORATORIO CALIDAD CACAO Y CAFÉ"/>
    <s v="Laboratorio"/>
    <s v="Cacao y Café - Calidad"/>
    <x v="7"/>
    <s v="Servicios y otros bienes"/>
    <s v="Servicios y otros bienes"/>
    <x v="8"/>
    <s v="L20"/>
    <s v="P03"/>
    <x v="125"/>
    <s v="Reporte de ingresos"/>
    <s v="Procesamiento "/>
    <s v="A02"/>
    <n v="0.25"/>
    <n v="2.840909090909091E-3"/>
    <n v="1.1904761904761904E-2"/>
    <n v="0"/>
    <d v="2018-01-01T00:00:00"/>
    <d v="2018-12-31T00:00:00"/>
    <m/>
    <s v="Base de datos"/>
    <s v="Dr. Rey Loor S."/>
    <m/>
    <m/>
    <m/>
    <m/>
    <m/>
    <m/>
    <m/>
    <m/>
    <m/>
    <m/>
    <m/>
    <m/>
    <m/>
    <m/>
  </r>
  <r>
    <n v="429"/>
    <x v="1"/>
    <x v="1"/>
    <s v="Producción y Servicios"/>
    <s v="PS"/>
    <s v="PRODUCCIÓN _x000a_LABORATORIO CALIDAD CACAO Y CAFÉ"/>
    <s v="Laboratorio"/>
    <s v="Cacao y Café - Calidad"/>
    <x v="7"/>
    <s v="Servicios y otros bienes"/>
    <s v="Servicios y otros bienes"/>
    <x v="8"/>
    <s v="L20"/>
    <s v="P03"/>
    <x v="125"/>
    <s v="Reporte de ingresos"/>
    <s v="Entrega del producto"/>
    <s v="A03"/>
    <n v="0.01"/>
    <n v="1.1363636363636364E-4"/>
    <n v="4.7619047619047619E-4"/>
    <n v="0"/>
    <d v="2018-01-01T00:00:00"/>
    <d v="2018-12-31T00:00:00"/>
    <m/>
    <s v="Factura"/>
    <s v="Dr. Rey Loor S."/>
    <m/>
    <m/>
    <m/>
    <m/>
    <m/>
    <m/>
    <m/>
    <m/>
    <m/>
    <m/>
    <m/>
    <m/>
    <m/>
    <m/>
  </r>
  <r>
    <n v="430"/>
    <x v="1"/>
    <x v="1"/>
    <s v="Producción y Servicios"/>
    <s v="PS"/>
    <s v="PRODUCCIÓN _x000a_LABORATORIO CALIDAD CACAO Y CAFÉ"/>
    <s v="Laboratorio"/>
    <s v="Cacao y Café - Calidad"/>
    <x v="7"/>
    <s v="Servicios y otros bienes"/>
    <s v="Servicios y otros bienes"/>
    <x v="8"/>
    <s v="L20"/>
    <s v="P03"/>
    <x v="125"/>
    <s v="Reporte de ingresos"/>
    <s v="Elaboración Informe Técnico Anual"/>
    <s v="A04"/>
    <n v="0.02"/>
    <n v="2.2727272727272727E-4"/>
    <n v="9.5238095238095238E-4"/>
    <n v="0"/>
    <d v="2018-12-01T00:00:00"/>
    <d v="2018-12-31T00:00:00"/>
    <m/>
    <s v="Informe Final"/>
    <s v="Dr. Rey Loor S."/>
    <n v="1000"/>
    <m/>
    <m/>
    <m/>
    <m/>
    <m/>
    <m/>
    <m/>
    <m/>
    <m/>
    <m/>
    <m/>
    <m/>
    <m/>
  </r>
  <r>
    <n v="431"/>
    <x v="1"/>
    <x v="1"/>
    <s v="Producción y Servicios"/>
    <s v="PS"/>
    <s v="PRODUCCIÓN _x000a_LABORATORIO CALIDAD CACAO Y CAFÉ"/>
    <s v="Laboratorio"/>
    <s v="Cacao y Café - Calidad"/>
    <x v="7"/>
    <s v="Servicios y otros bienes"/>
    <s v="Servicios y otros bienes"/>
    <x v="8"/>
    <s v="L20"/>
    <s v="P04"/>
    <x v="126"/>
    <s v="Reporte de ingresos"/>
    <s v="Entrega de muestras por parte usuarios del Laboratorio"/>
    <s v="A01"/>
    <n v="0.01"/>
    <n v="1.1363636363636364E-4"/>
    <n v="4.7619047619047619E-4"/>
    <n v="0"/>
    <d v="2018-01-01T00:00:00"/>
    <d v="2018-12-31T00:00:00"/>
    <m/>
    <s v="Bases de datos "/>
    <s v="Dr. Rey Loor S."/>
    <m/>
    <m/>
    <m/>
    <m/>
    <m/>
    <m/>
    <m/>
    <m/>
    <m/>
    <m/>
    <m/>
    <m/>
    <m/>
    <m/>
  </r>
  <r>
    <n v="432"/>
    <x v="1"/>
    <x v="1"/>
    <s v="Producción y Servicios"/>
    <s v="PS"/>
    <s v="PRODUCCIÓN _x000a_LABORATORIO CALIDAD CACAO Y CAFÉ"/>
    <s v="Laboratorio"/>
    <s v="Cacao y Café - Calidad"/>
    <x v="7"/>
    <s v="Servicios y otros bienes"/>
    <s v="Servicios y otros bienes"/>
    <x v="8"/>
    <s v="L20"/>
    <s v="P04"/>
    <x v="126"/>
    <s v="Reporte de ingresos"/>
    <s v="Procesamiento "/>
    <s v="A02"/>
    <n v="0.25"/>
    <n v="2.840909090909091E-3"/>
    <n v="1.1904761904761904E-2"/>
    <n v="0"/>
    <d v="2018-01-01T00:00:00"/>
    <d v="2018-12-31T00:00:00"/>
    <m/>
    <s v="Libro de Laboratorio"/>
    <s v="Dr. Rey Loor S."/>
    <m/>
    <m/>
    <m/>
    <m/>
    <m/>
    <m/>
    <m/>
    <m/>
    <m/>
    <m/>
    <m/>
    <m/>
    <m/>
    <m/>
  </r>
  <r>
    <n v="433"/>
    <x v="1"/>
    <x v="1"/>
    <s v="Producción y Servicios"/>
    <s v="PS"/>
    <s v="PRODUCCIÓN _x000a_LABORATORIO CALIDAD CACAO Y CAFÉ"/>
    <s v="Laboratorio"/>
    <s v="Cacao y Café - Calidad"/>
    <x v="7"/>
    <s v="Servicios y otros bienes"/>
    <s v="Servicios y otros bienes"/>
    <x v="8"/>
    <s v="L20"/>
    <s v="P04"/>
    <x v="126"/>
    <s v="Reporte de ingresos"/>
    <s v="Entrega del producto"/>
    <s v="A03"/>
    <n v="0.02"/>
    <n v="2.2727272727272727E-4"/>
    <n v="9.5238095238095238E-4"/>
    <n v="0"/>
    <d v="2018-01-01T00:00:00"/>
    <d v="2018-12-31T00:00:00"/>
    <m/>
    <s v="Factura"/>
    <s v="Dr. Rey Loor S."/>
    <m/>
    <m/>
    <m/>
    <m/>
    <m/>
    <m/>
    <m/>
    <m/>
    <m/>
    <m/>
    <m/>
    <m/>
    <m/>
    <m/>
  </r>
  <r>
    <n v="434"/>
    <x v="1"/>
    <x v="1"/>
    <s v="Producción y Servicios"/>
    <s v="PS"/>
    <s v="PRODUCCIÓN _x000a_LABORATORIO CALIDAD CACAO Y CAFÉ"/>
    <s v="Laboratorio"/>
    <s v="Cacao y Café - Calidad"/>
    <x v="7"/>
    <s v="Servicios y otros bienes"/>
    <s v="Servicios y otros bienes"/>
    <x v="8"/>
    <s v="L20"/>
    <s v="P04"/>
    <x v="126"/>
    <s v="Reporte de ingresos"/>
    <s v="Elaboración Informe Técnico Anual"/>
    <s v="A04"/>
    <n v="0.02"/>
    <n v="2.2727272727272727E-4"/>
    <n v="9.5238095238095238E-4"/>
    <n v="0"/>
    <d v="2018-12-01T00:00:00"/>
    <d v="2018-12-31T00:00:00"/>
    <m/>
    <s v="Informe Final"/>
    <s v="Dr. Rey Loor S."/>
    <n v="396.28"/>
    <m/>
    <m/>
    <m/>
    <m/>
    <m/>
    <m/>
    <m/>
    <m/>
    <m/>
    <m/>
    <m/>
    <m/>
    <m/>
  </r>
  <r>
    <n v="435"/>
    <x v="1"/>
    <x v="1"/>
    <s v="Producción y Servicios"/>
    <s v="PS"/>
    <s v="PRODUCCIÓN _x000a_LABORATORIO CALIDAD CACAO Y CAFÉ"/>
    <s v="Laboratorio"/>
    <s v="Cacao y Café - Calidad"/>
    <x v="7"/>
    <s v="Servicios y otros bienes"/>
    <s v="Servicios y otros bienes"/>
    <x v="8"/>
    <s v="L20"/>
    <s v="P05"/>
    <x v="127"/>
    <s v="Reporte de ingresos"/>
    <s v="Capacitación/entrenamiento usuarios del Laboratorio"/>
    <s v="A01"/>
    <n v="0.08"/>
    <n v="9.0909090909090909E-4"/>
    <n v="3.8095238095238095E-3"/>
    <n v="0"/>
    <d v="2018-01-01T00:00:00"/>
    <d v="2018-12-31T00:00:00"/>
    <m/>
    <s v="Bases de datos"/>
    <s v="Dr. Rey Loor S."/>
    <m/>
    <m/>
    <m/>
    <m/>
    <m/>
    <m/>
    <m/>
    <m/>
    <m/>
    <m/>
    <m/>
    <m/>
    <m/>
    <m/>
  </r>
  <r>
    <n v="436"/>
    <x v="1"/>
    <x v="1"/>
    <s v="Producción y Servicios"/>
    <s v="PS"/>
    <s v="PRODUCCIÓN _x000a_LABORATORIO CALIDAD CACAO Y CAFÉ"/>
    <s v="Laboratorio"/>
    <s v="Cacao y Café - Calidad"/>
    <x v="7"/>
    <s v="Servicios y otros bienes"/>
    <s v="Servicios y otros bienes"/>
    <x v="8"/>
    <s v="L20"/>
    <s v="P05"/>
    <x v="127"/>
    <s v="Reporte de ingresos"/>
    <s v="Elaboración informe"/>
    <s v="A02"/>
    <n v="0.01"/>
    <n v="1.1363636363636364E-4"/>
    <n v="4.7619047619047619E-4"/>
    <n v="0"/>
    <d v="2018-01-01T00:00:00"/>
    <d v="2018-12-31T00:00:00"/>
    <m/>
    <s v="Factura"/>
    <s v="Dr. Rey Loor S."/>
    <m/>
    <m/>
    <m/>
    <m/>
    <m/>
    <m/>
    <m/>
    <m/>
    <m/>
    <m/>
    <m/>
    <m/>
    <m/>
    <m/>
  </r>
  <r>
    <n v="437"/>
    <x v="1"/>
    <x v="1"/>
    <s v="Producción y Servicios"/>
    <s v="PS"/>
    <s v="PRODUCCIÓN _x000a_LABORATORIO CALIDAD CACAO Y CAFÉ"/>
    <s v="Laboratorio"/>
    <s v="Cacao y Café - Calidad"/>
    <x v="7"/>
    <s v="Servicios y otros bienes"/>
    <s v="Servicios y otros bienes"/>
    <x v="8"/>
    <s v="L20"/>
    <s v="P05"/>
    <x v="127"/>
    <s v="Reporte de ingresos"/>
    <s v="Elaboración Informe Técnico Anual"/>
    <s v="A03"/>
    <n v="0.03"/>
    <n v="3.4090909090909088E-4"/>
    <n v="1.4285714285714286E-3"/>
    <n v="0"/>
    <d v="2018-12-01T00:00:00"/>
    <d v="2018-12-31T00:00:00"/>
    <m/>
    <s v="Informe Final"/>
    <s v="Dr. Rey Loor S."/>
    <m/>
    <m/>
    <m/>
    <m/>
    <m/>
    <m/>
    <m/>
    <m/>
    <m/>
    <m/>
    <m/>
    <m/>
    <m/>
    <m/>
  </r>
  <r>
    <n v="438"/>
    <x v="1"/>
    <x v="1"/>
    <s v="Producción y Servicios"/>
    <s v="PS"/>
    <s v="PRODUCCIÓN _x000a_LABORATORIO CALIDAD CACAO Y CAFÉ"/>
    <s v="Laboratorio"/>
    <s v="Cacao y Café - Calidad"/>
    <x v="7"/>
    <s v="Servicios y otros bienes"/>
    <s v="Servicios y otros bienes"/>
    <x v="8"/>
    <s v="L20"/>
    <s v="P05"/>
    <x v="127"/>
    <s v="Reporte de ingresos"/>
    <s v="Otros Ingresos"/>
    <s v="A04"/>
    <n v="0"/>
    <n v="0"/>
    <n v="0"/>
    <n v="0"/>
    <d v="2018-01-01T00:00:00"/>
    <d v="2018-12-31T00:00:00"/>
    <m/>
    <s v="Reporte de ventas"/>
    <s v="Silvia Zambrano"/>
    <n v="285.72000000000003"/>
    <m/>
    <m/>
    <m/>
    <m/>
    <m/>
    <m/>
    <m/>
    <m/>
    <m/>
    <m/>
    <m/>
    <m/>
    <m/>
  </r>
  <r>
    <n v="439"/>
    <x v="1"/>
    <x v="1"/>
    <s v="Investigación"/>
    <s v="ID"/>
    <s v="BIOTECNOLOGÍA"/>
    <s v="Departamento"/>
    <s v="Biotecnología"/>
    <x v="15"/>
    <s v="Incrementar Productividad"/>
    <s v="Mejoramiento Genético"/>
    <x v="8"/>
    <s v="D03"/>
    <s v="P01"/>
    <x v="128"/>
    <s v="Informe del comportamiento de  plantas a nivel de campo"/>
    <s v="Mantenimiento agronómico (fertilización, control fitosanitario y poda)"/>
    <s v="A01"/>
    <n v="0.15"/>
    <n v="1.7045454545454545E-3"/>
    <n v="7.1428571428571426E-3"/>
    <n v="0"/>
    <d v="2018-01-01T00:00:00"/>
    <d v="2018-12-31T00:00:00"/>
    <m/>
    <s v="Libro de campo, Fotografìas"/>
    <s v="I. Garzòn C."/>
    <m/>
    <m/>
    <m/>
    <m/>
    <m/>
    <m/>
    <m/>
    <m/>
    <m/>
    <m/>
    <m/>
    <m/>
    <m/>
    <m/>
  </r>
  <r>
    <n v="440"/>
    <x v="1"/>
    <x v="1"/>
    <s v="Investigación"/>
    <s v="ID"/>
    <s v="BIOTECNOLOGÍA"/>
    <s v="Departamento"/>
    <s v="Biotecnología"/>
    <x v="15"/>
    <s v="Incrementar Productividad"/>
    <s v="Mejoramiento Genético"/>
    <x v="8"/>
    <s v="D03"/>
    <s v="P01"/>
    <x v="128"/>
    <s v="Informe del comportamiento de  plantas a nivel de campo"/>
    <s v="Cosecha y registro de datos de rendimiento (mensual)"/>
    <s v="A02"/>
    <n v="0.1"/>
    <n v="1.1363636363636365E-3"/>
    <n v="4.7619047619047623E-3"/>
    <n v="0"/>
    <d v="2018-01-31T00:00:00"/>
    <d v="2018-12-31T00:00:00"/>
    <m/>
    <s v="Libro de campo, Fotografìas"/>
    <s v="I. Garzòn C."/>
    <m/>
    <m/>
    <m/>
    <m/>
    <m/>
    <m/>
    <m/>
    <m/>
    <m/>
    <m/>
    <m/>
    <m/>
    <m/>
    <m/>
  </r>
  <r>
    <n v="441"/>
    <x v="1"/>
    <x v="1"/>
    <s v="Investigación"/>
    <s v="ID"/>
    <s v="BIOTECNOLOGÍA"/>
    <s v="Departamento"/>
    <s v="Biotecnología"/>
    <x v="15"/>
    <s v="Incrementar Productividad"/>
    <s v="Mejoramiento Genético"/>
    <x v="8"/>
    <s v="D03"/>
    <s v="P01"/>
    <x v="128"/>
    <s v="Informe del comportamiento de  plantas a nivel de campo"/>
    <s v="Elaboración del Informe"/>
    <s v="A03"/>
    <n v="0.05"/>
    <n v="5.6818181818181826E-4"/>
    <n v="2.3809523809523812E-3"/>
    <n v="0"/>
    <d v="2018-12-01T00:00:00"/>
    <d v="2018-12-31T00:00:00"/>
    <m/>
    <s v="Informe Final"/>
    <s v="I. Garzòn C."/>
    <m/>
    <m/>
    <m/>
    <m/>
    <m/>
    <m/>
    <m/>
    <m/>
    <m/>
    <m/>
    <m/>
    <m/>
    <m/>
    <m/>
  </r>
  <r>
    <n v="442"/>
    <x v="1"/>
    <x v="1"/>
    <s v="Investigación"/>
    <s v="ID"/>
    <s v="BIOTECNOLOGÍA"/>
    <s v="Departamento"/>
    <s v="Biotecnología"/>
    <x v="15"/>
    <s v="Valor Agregado"/>
    <s v="Producto"/>
    <x v="8"/>
    <s v="D03"/>
    <s v="P02"/>
    <x v="129"/>
    <s v="Informe Técnico conteniendo protocolos para la certificación genética de genotipos comerciales de cacao"/>
    <s v="Extracción, cuantificación de ADN de plantas de genotipos recomendados INIAP y comerciales no INIAP"/>
    <s v="A01"/>
    <n v="0.05"/>
    <n v="5.6818181818181826E-4"/>
    <n v="2.3809523809523812E-3"/>
    <n v="0"/>
    <d v="2018-03-26T00:00:00"/>
    <d v="2018-04-23T00:00:00"/>
    <m/>
    <s v="Cuaderno de Laboratorio Bitacora fotografìas"/>
    <s v="I. Garzòn C."/>
    <m/>
    <m/>
    <m/>
    <m/>
    <m/>
    <m/>
    <m/>
    <m/>
    <m/>
    <m/>
    <m/>
    <m/>
    <m/>
    <m/>
  </r>
  <r>
    <n v="443"/>
    <x v="1"/>
    <x v="1"/>
    <s v="Investigación"/>
    <s v="ID"/>
    <s v="BIOTECNOLOGÍA"/>
    <s v="Departamento"/>
    <s v="Biotecnología"/>
    <x v="15"/>
    <s v="Valor Agregado"/>
    <s v="Producto"/>
    <x v="8"/>
    <s v="D03"/>
    <s v="P02"/>
    <x v="129"/>
    <s v="Informe Técnico conteniendo protocolos para la certificación genética de genotipos comerciales de cacao"/>
    <s v="Selección y Validación de marcadores moleculares microsatelites (SSR`s) promisorios"/>
    <s v="A02"/>
    <n v="0.05"/>
    <n v="5.6818181818181826E-4"/>
    <n v="2.3809523809523812E-3"/>
    <n v="0"/>
    <d v="2018-05-07T00:00:00"/>
    <d v="2018-06-29T00:00:00"/>
    <m/>
    <s v="Cuaderno de Laboratorio Bitacora fotografìas"/>
    <s v="I. Garzòn C."/>
    <m/>
    <m/>
    <m/>
    <m/>
    <m/>
    <m/>
    <m/>
    <m/>
    <m/>
    <m/>
    <m/>
    <m/>
    <m/>
    <m/>
  </r>
  <r>
    <n v="444"/>
    <x v="1"/>
    <x v="1"/>
    <s v="Investigación"/>
    <s v="ID"/>
    <s v="BIOTECNOLOGÍA"/>
    <s v="Departamento"/>
    <s v="Biotecnología"/>
    <x v="15"/>
    <s v="Valor Agregado"/>
    <s v="Producto"/>
    <x v="8"/>
    <s v="D03"/>
    <s v="P02"/>
    <x v="129"/>
    <s v="Informe Técnico conteniendo protocolos para la certificación genética de genotipos comerciales de cacao"/>
    <s v="Genotipaje de plantas a partir de muestras de ADN en geles de poliacrilamida"/>
    <s v="A03"/>
    <n v="0.1"/>
    <n v="1.1363636363636365E-3"/>
    <n v="4.7619047619047623E-3"/>
    <n v="0"/>
    <d v="2018-07-31T00:00:00"/>
    <d v="2018-08-31T00:00:00"/>
    <m/>
    <s v="Cuaderno de Laboratorio Bitacora fotografìas"/>
    <s v="I. Garzòn C."/>
    <m/>
    <m/>
    <m/>
    <m/>
    <m/>
    <m/>
    <m/>
    <m/>
    <m/>
    <m/>
    <m/>
    <m/>
    <m/>
    <m/>
  </r>
  <r>
    <n v="445"/>
    <x v="1"/>
    <x v="1"/>
    <s v="Investigación"/>
    <s v="ID"/>
    <s v="BIOTECNOLOGÍA"/>
    <s v="Departamento"/>
    <s v="Biotecnología"/>
    <x v="15"/>
    <s v="Valor Agregado"/>
    <s v="Producto"/>
    <x v="8"/>
    <s v="D03"/>
    <s v="P02"/>
    <x v="129"/>
    <s v="Informe Técnico conteniendo protocolos para la certificación genética de genotipos comerciales de cacao"/>
    <s v="Elaboraciòn de matrices alelicas y analisis de datos "/>
    <s v="A04"/>
    <n v="0.05"/>
    <n v="5.6818181818181826E-4"/>
    <n v="2.3809523809523812E-3"/>
    <n v="0"/>
    <d v="2018-09-03T00:00:00"/>
    <d v="2018-10-26T00:00:00"/>
    <m/>
    <s v="Cuaderno de Laboratorio Bitacora fotografìas"/>
    <s v="I. Garzòn C."/>
    <m/>
    <m/>
    <m/>
    <m/>
    <m/>
    <m/>
    <m/>
    <m/>
    <m/>
    <m/>
    <m/>
    <m/>
    <m/>
    <m/>
  </r>
  <r>
    <n v="446"/>
    <x v="1"/>
    <x v="1"/>
    <s v="Investigación"/>
    <s v="ID"/>
    <s v="BIOTECNOLOGÍA"/>
    <s v="Departamento"/>
    <s v="Biotecnología"/>
    <x v="15"/>
    <s v="Valor Agregado"/>
    <s v="Producto"/>
    <x v="8"/>
    <s v="D03"/>
    <s v="P02"/>
    <x v="129"/>
    <s v="Informe Técnico conteniendo protocolos para la certificación genética de genotipos comerciales de cacao"/>
    <s v="Elaboración de Informe"/>
    <s v="A05"/>
    <n v="0.05"/>
    <n v="5.6818181818181826E-4"/>
    <n v="2.3809523809523812E-3"/>
    <n v="0"/>
    <d v="2018-11-05T00:00:00"/>
    <d v="2018-12-31T00:00:00"/>
    <m/>
    <s v="Informe Final"/>
    <s v="I. Garzòn C."/>
    <m/>
    <m/>
    <m/>
    <m/>
    <m/>
    <m/>
    <m/>
    <m/>
    <m/>
    <m/>
    <m/>
    <m/>
    <m/>
    <m/>
  </r>
  <r>
    <n v="447"/>
    <x v="1"/>
    <x v="1"/>
    <s v="Investigación"/>
    <s v="ID"/>
    <s v="BIOTECNOLOGÍA"/>
    <s v="Departamento"/>
    <s v="Biotecnología"/>
    <x v="15"/>
    <s v="Valor Agregado"/>
    <s v="Producto"/>
    <x v="8"/>
    <s v="D03"/>
    <s v="P03"/>
    <x v="130"/>
    <s v="Informe de avance de protocolos para detecciòn de mezclas de cacao Nacional y CCN-51"/>
    <s v="Extracción, cuantificación de ADN de plantas de colecciones"/>
    <s v="A01"/>
    <n v="0.05"/>
    <n v="5.6818181818181826E-4"/>
    <n v="2.3809523809523812E-3"/>
    <n v="0"/>
    <d v="2018-01-01T00:00:00"/>
    <d v="2018-12-31T00:00:00"/>
    <m/>
    <s v="Cuaderno de Laboratorio, Bitacora fotografìas"/>
    <s v="I. Garzòn C."/>
    <m/>
    <m/>
    <m/>
    <m/>
    <m/>
    <m/>
    <m/>
    <m/>
    <m/>
    <m/>
    <m/>
    <m/>
    <m/>
    <m/>
  </r>
  <r>
    <n v="448"/>
    <x v="1"/>
    <x v="1"/>
    <s v="Investigación"/>
    <s v="ID"/>
    <s v="BIOTECNOLOGÍA"/>
    <s v="Departamento"/>
    <s v="Biotecnología"/>
    <x v="15"/>
    <s v="Valor Agregado"/>
    <s v="Producto"/>
    <x v="8"/>
    <s v="D03"/>
    <s v="P03"/>
    <x v="130"/>
    <s v="Informe de avance de protocolos para detecciòn de mezclas de cacao Nacional y CCN-51"/>
    <s v="Validación de marcadores moleculeras microsatelites (SSR`s) "/>
    <s v="A02"/>
    <n v="0.05"/>
    <n v="5.6818181818181826E-4"/>
    <n v="2.3809523809523812E-3"/>
    <n v="0"/>
    <d v="2018-01-01T00:00:00"/>
    <d v="2018-12-31T00:00:00"/>
    <m/>
    <s v="Cuaderno de Laboratorio, Bitacora fotografìas"/>
    <s v="I. Garzòn C."/>
    <m/>
    <m/>
    <m/>
    <m/>
    <m/>
    <m/>
    <m/>
    <m/>
    <m/>
    <m/>
    <m/>
    <m/>
    <m/>
    <m/>
  </r>
  <r>
    <n v="449"/>
    <x v="1"/>
    <x v="1"/>
    <s v="Investigación"/>
    <s v="ID"/>
    <s v="BIOTECNOLOGÍA"/>
    <s v="Departamento"/>
    <s v="Biotecnología"/>
    <x v="15"/>
    <s v="Valor Agregado"/>
    <s v="Producto"/>
    <x v="8"/>
    <s v="D03"/>
    <s v="P03"/>
    <x v="130"/>
    <s v="Informe de avance de protocolos para detecciòn de mezclas de cacao Nacional y CCN-51"/>
    <s v="Ajuste de PCRrt para corridas de mezclas simuladas"/>
    <s v="A03"/>
    <n v="0.05"/>
    <n v="5.6818181818181826E-4"/>
    <n v="2.3809523809523812E-3"/>
    <n v="0"/>
    <d v="2018-04-01T00:00:00"/>
    <d v="2018-05-31T00:00:00"/>
    <m/>
    <s v="Cuaderno de Laboratorio, Bitacora fotografìas"/>
    <s v="I. Garzòn C."/>
    <m/>
    <m/>
    <m/>
    <m/>
    <m/>
    <m/>
    <m/>
    <m/>
    <m/>
    <m/>
    <m/>
    <m/>
    <m/>
    <m/>
  </r>
  <r>
    <n v="450"/>
    <x v="1"/>
    <x v="1"/>
    <s v="Investigación"/>
    <s v="ID"/>
    <s v="BIOTECNOLOGÍA"/>
    <s v="Departamento"/>
    <s v="Biotecnología"/>
    <x v="15"/>
    <s v="Valor Agregado"/>
    <s v="Producto"/>
    <x v="8"/>
    <s v="D03"/>
    <s v="P03"/>
    <x v="130"/>
    <s v="Informe de avance de protocolos para detecciòn de mezclas de cacao Nacional y CCN-51"/>
    <s v="Genotipaje de a partir de muestras de ADN de almendras  "/>
    <s v="A04"/>
    <n v="0.1"/>
    <n v="1.1363636363636365E-3"/>
    <n v="4.7619047619047623E-3"/>
    <n v="0"/>
    <d v="2018-06-04T00:00:00"/>
    <d v="2018-08-31T00:00:00"/>
    <m/>
    <s v="Cuaderno de Laboratorio, Bitacora fotografìas"/>
    <s v="I. Garzòn C."/>
    <m/>
    <m/>
    <m/>
    <m/>
    <m/>
    <m/>
    <m/>
    <m/>
    <m/>
    <m/>
    <m/>
    <m/>
    <m/>
    <m/>
  </r>
  <r>
    <n v="451"/>
    <x v="1"/>
    <x v="1"/>
    <s v="Investigación"/>
    <s v="ID"/>
    <s v="BIOTECNOLOGÍA"/>
    <s v="Departamento"/>
    <s v="Biotecnología"/>
    <x v="15"/>
    <s v="Valor Agregado"/>
    <s v="Producto"/>
    <x v="8"/>
    <s v="D03"/>
    <s v="P03"/>
    <x v="130"/>
    <s v="Informe de avance de protocolos para detecciòn de mezclas de cacao Nacional y CCN-51"/>
    <s v="Elaboraciòn de matrices alelicas y analisis de datos "/>
    <s v="A05"/>
    <n v="0.05"/>
    <n v="5.6818181818181826E-4"/>
    <n v="2.3809523809523812E-3"/>
    <n v="0"/>
    <d v="2018-09-03T00:00:00"/>
    <d v="2019-09-28T00:00:00"/>
    <m/>
    <s v="Cuaderno de Laboratorio, Bitacora fotografìas"/>
    <s v="I. Garzòn C."/>
    <m/>
    <m/>
    <m/>
    <m/>
    <m/>
    <m/>
    <m/>
    <m/>
    <m/>
    <m/>
    <m/>
    <m/>
    <m/>
    <m/>
  </r>
  <r>
    <n v="452"/>
    <x v="1"/>
    <x v="1"/>
    <s v="Investigación"/>
    <s v="ID"/>
    <s v="BIOTECNOLOGÍA"/>
    <s v="Departamento"/>
    <s v="Biotecnología"/>
    <x v="15"/>
    <s v="Valor Agregado"/>
    <s v="Producto"/>
    <x v="8"/>
    <s v="D03"/>
    <s v="P03"/>
    <x v="130"/>
    <s v="Informe de avance de protocolos para detecciòn de mezclas de cacao Nacional y CCN-51"/>
    <s v="Elaboración de Informe"/>
    <s v="A06"/>
    <n v="0.1"/>
    <n v="1.1363636363636365E-3"/>
    <n v="4.7619047619047623E-3"/>
    <n v="0"/>
    <d v="2018-11-05T00:00:00"/>
    <d v="2018-12-31T00:00:00"/>
    <m/>
    <s v="Informe Final"/>
    <s v="I. Garzòn C."/>
    <m/>
    <m/>
    <m/>
    <m/>
    <m/>
    <m/>
    <m/>
    <m/>
    <m/>
    <m/>
    <m/>
    <m/>
    <m/>
    <m/>
  </r>
  <r>
    <n v="453"/>
    <x v="1"/>
    <x v="1"/>
    <s v="Investigación"/>
    <s v="ID"/>
    <s v="SUELOS Y AGUAS/CACAO"/>
    <s v="Departamento"/>
    <s v="Suelos y Aguas / Cacao"/>
    <x v="15"/>
    <s v="Incrementar Productividad"/>
    <s v="Manejo Integrado"/>
    <x v="8"/>
    <s v="D16"/>
    <s v="P01"/>
    <x v="131"/>
    <s v="Informe anual "/>
    <s v="Mantenimiento agronómico (chapia, corona, fertilización, control fitosanitario y poda)"/>
    <s v="A01"/>
    <n v="0.15"/>
    <n v="1.7045454545454545E-3"/>
    <n v="7.1428571428571426E-3"/>
    <n v="0"/>
    <d v="2018-01-01T00:00:00"/>
    <d v="2018-12-31T00:00:00"/>
    <m/>
    <s v="Libro de campo"/>
    <s v="Franklin Cedeño"/>
    <m/>
    <m/>
    <m/>
    <m/>
    <m/>
    <m/>
    <m/>
    <m/>
    <m/>
    <m/>
    <m/>
    <m/>
    <m/>
    <m/>
  </r>
  <r>
    <n v="454"/>
    <x v="1"/>
    <x v="1"/>
    <s v="Investigación"/>
    <s v="ID"/>
    <s v="SUELOS Y AGUAS/CACAO"/>
    <s v="Departamento"/>
    <s v="Suelos y Aguas / Cacao"/>
    <x v="15"/>
    <s v="Incrementar Productividad"/>
    <s v="Manejo Integrado"/>
    <x v="8"/>
    <s v="D16"/>
    <s v="P01"/>
    <x v="131"/>
    <s v="Informe anual "/>
    <s v="Colecta de datos fisiológicos y rendimiento (mensual)"/>
    <s v="A02"/>
    <n v="0.15"/>
    <n v="1.7045454545454545E-3"/>
    <n v="7.1428571428571426E-3"/>
    <n v="0"/>
    <d v="2018-01-01T00:00:00"/>
    <d v="2018-12-31T00:00:00"/>
    <m/>
    <s v="Libro de campo"/>
    <s v="Franklin Cedeño"/>
    <m/>
    <m/>
    <m/>
    <m/>
    <m/>
    <m/>
    <m/>
    <m/>
    <m/>
    <m/>
    <m/>
    <m/>
    <m/>
    <m/>
  </r>
  <r>
    <n v="455"/>
    <x v="1"/>
    <x v="1"/>
    <s v="Investigación"/>
    <s v="ID"/>
    <s v="SUELOS Y AGUAS/CACAO"/>
    <s v="Departamento"/>
    <s v="Suelos y Aguas / Cacao"/>
    <x v="15"/>
    <s v="Incrementar Productividad"/>
    <s v="Manejo Integrado"/>
    <x v="8"/>
    <s v="D16"/>
    <s v="P01"/>
    <x v="131"/>
    <s v="Informe anual "/>
    <s v="Elaboración del Informe"/>
    <s v="A03"/>
    <n v="0.05"/>
    <n v="5.6818181818181826E-4"/>
    <n v="2.3809523809523812E-3"/>
    <n v="0"/>
    <d v="2018-12-01T00:00:00"/>
    <d v="2018-12-31T00:00:00"/>
    <m/>
    <s v="Informe "/>
    <s v="Wuelins Durango"/>
    <m/>
    <m/>
    <m/>
    <m/>
    <m/>
    <m/>
    <m/>
    <m/>
    <m/>
    <m/>
    <m/>
    <m/>
    <m/>
    <m/>
  </r>
  <r>
    <n v="456"/>
    <x v="1"/>
    <x v="1"/>
    <s v="Investigación"/>
    <s v="ID"/>
    <s v="SUELOS Y AGUAS/CACAO"/>
    <s v="Departamento"/>
    <s v="Suelos y Aguas / Cacao"/>
    <x v="15"/>
    <s v="Incrementar Productividad"/>
    <s v="Manejo Integrado"/>
    <x v="12"/>
    <s v="D16"/>
    <s v="P02"/>
    <x v="132"/>
    <s v="Informe anual "/>
    <s v="Siembra de parcelas"/>
    <s v="A01"/>
    <n v="0.1"/>
    <n v="1.1363636363636365E-3"/>
    <n v="4.7619047619047623E-3"/>
    <n v="0"/>
    <d v="2018-01-01T00:00:00"/>
    <d v="2018-12-31T00:00:00"/>
    <m/>
    <s v="Libro de campo"/>
    <s v="Franklin Cedeño"/>
    <m/>
    <m/>
    <m/>
    <m/>
    <m/>
    <m/>
    <m/>
    <m/>
    <m/>
    <m/>
    <m/>
    <m/>
    <m/>
    <m/>
  </r>
  <r>
    <n v="457"/>
    <x v="1"/>
    <x v="1"/>
    <s v="Investigación"/>
    <s v="ID"/>
    <s v="SUELOS Y AGUAS/CACAO"/>
    <s v="Departamento"/>
    <s v="Suelos y Aguas / Cacao"/>
    <x v="15"/>
    <s v="Incrementar Productividad"/>
    <s v="Manejo Integrado"/>
    <x v="12"/>
    <s v="D16"/>
    <s v="P02"/>
    <x v="132"/>
    <s v="Informe anual "/>
    <s v="Mantenimiento agronómico (control quimico y manual de malezas, fertilización, control fitosanitario)"/>
    <s v="A02"/>
    <n v="0.1"/>
    <n v="1.1363636363636365E-3"/>
    <n v="4.7619047619047623E-3"/>
    <n v="0"/>
    <d v="2018-01-01T00:00:00"/>
    <d v="2018-12-31T00:00:00"/>
    <m/>
    <s v="Libro de campo"/>
    <s v="Franklin Cedeño"/>
    <m/>
    <m/>
    <m/>
    <m/>
    <m/>
    <m/>
    <m/>
    <m/>
    <m/>
    <m/>
    <m/>
    <m/>
    <m/>
    <m/>
  </r>
  <r>
    <n v="458"/>
    <x v="1"/>
    <x v="1"/>
    <s v="Investigación"/>
    <s v="ID"/>
    <s v="SUELOS Y AGUAS/CACAO"/>
    <s v="Departamento"/>
    <s v="Suelos y Aguas / Cacao"/>
    <x v="15"/>
    <s v="Incrementar Productividad"/>
    <s v="Manejo Integrado"/>
    <x v="12"/>
    <s v="D16"/>
    <s v="P02"/>
    <x v="132"/>
    <s v="Informe anual "/>
    <s v="Cosecha y registro de datos "/>
    <s v="A03"/>
    <n v="0.1"/>
    <n v="1.1363636363636365E-3"/>
    <n v="4.7619047619047623E-3"/>
    <n v="0"/>
    <d v="2018-01-01T00:00:00"/>
    <d v="2018-12-31T00:00:00"/>
    <m/>
    <s v="Libro de campo"/>
    <s v="Franklin Cedeño"/>
    <m/>
    <m/>
    <m/>
    <m/>
    <m/>
    <m/>
    <m/>
    <m/>
    <m/>
    <m/>
    <m/>
    <m/>
    <m/>
    <m/>
  </r>
  <r>
    <n v="459"/>
    <x v="1"/>
    <x v="1"/>
    <s v="Investigación"/>
    <s v="ID"/>
    <s v="SUELOS Y AGUAS/CACAO"/>
    <s v="Departamento"/>
    <s v="Suelos y Aguas / Cacao"/>
    <x v="15"/>
    <s v="Incrementar Productividad"/>
    <s v="Manejo Integrado"/>
    <x v="12"/>
    <s v="D16"/>
    <s v="P02"/>
    <x v="132"/>
    <s v="Informe anual "/>
    <s v="Elaboración del Informe"/>
    <s v="A04"/>
    <n v="0.05"/>
    <n v="5.6818181818181826E-4"/>
    <n v="2.3809523809523812E-3"/>
    <n v="0"/>
    <d v="2018-12-01T00:00:00"/>
    <d v="2018-12-31T00:00:00"/>
    <m/>
    <s v="Informe "/>
    <s v="Wuelins Durango"/>
    <m/>
    <m/>
    <m/>
    <m/>
    <m/>
    <m/>
    <m/>
    <m/>
    <m/>
    <m/>
    <m/>
    <m/>
    <m/>
    <m/>
  </r>
  <r>
    <n v="460"/>
    <x v="1"/>
    <x v="1"/>
    <s v="Investigación"/>
    <s v="ID"/>
    <s v="SUELOS Y AGUAS/CACAO"/>
    <s v="Departamento"/>
    <s v="Suelos y Aguas / Cacao"/>
    <x v="7"/>
    <s v="Servicios y otros bienes"/>
    <s v="Servicios y otros bienes"/>
    <x v="11"/>
    <s v="D16"/>
    <s v="P03"/>
    <x v="133"/>
    <s v="Reporte de ingresos"/>
    <s v="Ingreso de muestras y codificación"/>
    <s v="A01"/>
    <n v="0.05"/>
    <n v="5.6818181818181826E-4"/>
    <n v="2.3809523809523812E-3"/>
    <n v="0"/>
    <d v="2018-01-01T00:00:00"/>
    <d v="2018-12-30T00:00:00"/>
    <m/>
    <s v="Registro de ingresos y facturas"/>
    <s v="María Cedeño"/>
    <m/>
    <m/>
    <m/>
    <m/>
    <m/>
    <m/>
    <m/>
    <m/>
    <m/>
    <m/>
    <m/>
    <m/>
    <m/>
    <m/>
  </r>
  <r>
    <n v="461"/>
    <x v="1"/>
    <x v="1"/>
    <s v="Investigación"/>
    <s v="ID"/>
    <s v="SUELOS Y AGUAS/CACAO"/>
    <s v="Departamento"/>
    <s v="Suelos y Aguas / Cacao"/>
    <x v="7"/>
    <s v="Servicios y otros bienes"/>
    <s v="Servicios y otros bienes"/>
    <x v="11"/>
    <s v="D16"/>
    <s v="P03"/>
    <x v="133"/>
    <s v="Reporte de ingresos"/>
    <s v="Precesamiento y analisis de muestras de suelos, tejidos vegetales, aguas "/>
    <s v="A02"/>
    <n v="0.2"/>
    <n v="2.2727272727272731E-3"/>
    <n v="9.5238095238095247E-3"/>
    <n v="0"/>
    <d v="2018-01-01T00:00:00"/>
    <d v="2018-12-31T00:00:00"/>
    <m/>
    <s v="Hojas de datos de análisis"/>
    <s v="Maira Macías, Betty Rivadeneira, Greta Argote , Katiusca Bermudes, Virginia Moreira y Karina Peña"/>
    <m/>
    <m/>
    <m/>
    <m/>
    <m/>
    <m/>
    <m/>
    <m/>
    <m/>
    <m/>
    <m/>
    <m/>
    <m/>
    <m/>
  </r>
  <r>
    <n v="462"/>
    <x v="1"/>
    <x v="1"/>
    <s v="Investigación"/>
    <s v="ID"/>
    <s v="SUELOS Y AGUAS/CACAO"/>
    <s v="Departamento"/>
    <s v="Suelos y Aguas / Cacao"/>
    <x v="7"/>
    <s v="Servicios y otros bienes"/>
    <s v="Servicios y otros bienes"/>
    <x v="11"/>
    <s v="D16"/>
    <s v="P03"/>
    <x v="133"/>
    <s v="Reporte de ingresos"/>
    <s v="Digitación  y entrega de Resultados de analisis"/>
    <s v="A03"/>
    <n v="0.05"/>
    <n v="5.6818181818181826E-4"/>
    <n v="2.3809523809523812E-3"/>
    <n v="0"/>
    <d v="2018-01-01T00:00:00"/>
    <d v="2018-12-31T00:00:00"/>
    <m/>
    <s v="Copia de informe de resultados"/>
    <s v="María Cedeño"/>
    <n v="170547.74"/>
    <m/>
    <m/>
    <m/>
    <m/>
    <m/>
    <m/>
    <m/>
    <m/>
    <m/>
    <m/>
    <m/>
    <m/>
    <m/>
  </r>
  <r>
    <n v="463"/>
    <x v="1"/>
    <x v="1"/>
    <s v="Investigación"/>
    <s v="ID"/>
    <s v="FORESTERÍA"/>
    <s v="Rubro"/>
    <s v="Forestería"/>
    <x v="15"/>
    <s v="Incrementar Productividad"/>
    <s v="Mejoramiento Genético"/>
    <x v="1"/>
    <s v="R30"/>
    <s v="P01"/>
    <x v="134"/>
    <s v="Informe técnico de comportamiento de procedencias de teca"/>
    <s v="Toma de datos de variables dasométricas una vez al año"/>
    <s v="A01"/>
    <n v="0.1"/>
    <n v="1.1363636363636365E-3"/>
    <n v="4.7619047619047623E-3"/>
    <n v="0"/>
    <d v="2018-06-01T00:00:00"/>
    <d v="2018-06-30T00:00:00"/>
    <m/>
    <s v="libro de campo"/>
    <s v="Mónica Angamarca"/>
    <m/>
    <m/>
    <m/>
    <m/>
    <m/>
    <m/>
    <m/>
    <m/>
    <m/>
    <m/>
    <m/>
    <m/>
    <m/>
    <m/>
  </r>
  <r>
    <n v="464"/>
    <x v="1"/>
    <x v="1"/>
    <s v="Investigación"/>
    <s v="ID"/>
    <s v="FORESTERÍA"/>
    <s v="Rubro"/>
    <s v="Forestería"/>
    <x v="15"/>
    <s v="Incrementar Productividad"/>
    <s v="Mejoramiento Genético"/>
    <x v="1"/>
    <s v="R30"/>
    <s v="P01"/>
    <x v="134"/>
    <s v="Informe técnico de comportamiento de procedencias de teca"/>
    <s v="Digitación de datos de las variables dasométricas"/>
    <s v="A02"/>
    <n v="0.1"/>
    <n v="1.1363636363636365E-3"/>
    <n v="4.7619047619047623E-3"/>
    <n v="0"/>
    <d v="2018-07-01T00:00:00"/>
    <d v="2018-08-30T00:00:00"/>
    <m/>
    <s v="Base digital de datos"/>
    <s v="Mónica Angamarca"/>
    <m/>
    <m/>
    <m/>
    <m/>
    <m/>
    <m/>
    <m/>
    <m/>
    <m/>
    <m/>
    <m/>
    <m/>
    <m/>
    <m/>
  </r>
  <r>
    <n v="465"/>
    <x v="1"/>
    <x v="1"/>
    <s v="Investigación"/>
    <s v="ID"/>
    <s v="FORESTERÍA"/>
    <s v="Rubro"/>
    <s v="Forestería"/>
    <x v="15"/>
    <s v="Incrementar Productividad"/>
    <s v="Mejoramiento Genético"/>
    <x v="1"/>
    <s v="R30"/>
    <s v="P01"/>
    <x v="134"/>
    <s v="Informe técnico de comportamiento de procedencias de teca"/>
    <s v="Manejo silvicultural (chapi, poda, raleo monitoreo fitosanitario)"/>
    <s v="A03"/>
    <n v="0.05"/>
    <n v="5.6818181818181826E-4"/>
    <n v="2.3809523809523812E-3"/>
    <n v="0"/>
    <d v="2018-01-01T00:00:00"/>
    <d v="2018-12-31T00:00:00"/>
    <m/>
    <s v="libro de campo"/>
    <s v="Mónica Angamarca"/>
    <m/>
    <m/>
    <m/>
    <m/>
    <m/>
    <m/>
    <m/>
    <m/>
    <m/>
    <m/>
    <m/>
    <m/>
    <m/>
    <m/>
  </r>
  <r>
    <n v="466"/>
    <x v="1"/>
    <x v="1"/>
    <s v="Investigación"/>
    <s v="ID"/>
    <s v="FORESTERÍA"/>
    <s v="Rubro"/>
    <s v="Forestería"/>
    <x v="15"/>
    <s v="Incrementar Productividad"/>
    <s v="Mejoramiento Genético"/>
    <x v="1"/>
    <s v="R30"/>
    <s v="P01"/>
    <x v="134"/>
    <s v="Informe técnico de comportamiento de procedencias de teca"/>
    <s v="Elaboración de informe"/>
    <s v="A04"/>
    <n v="0.05"/>
    <n v="5.6818181818181826E-4"/>
    <n v="2.3809523809523812E-3"/>
    <n v="0"/>
    <d v="2018-10-01T00:00:00"/>
    <d v="2018-12-31T00:00:00"/>
    <m/>
    <s v="Informe Final"/>
    <s v="Mónica Angamarca"/>
    <m/>
    <m/>
    <m/>
    <m/>
    <m/>
    <m/>
    <m/>
    <m/>
    <m/>
    <m/>
    <m/>
    <m/>
    <m/>
    <m/>
  </r>
  <r>
    <n v="467"/>
    <x v="1"/>
    <x v="1"/>
    <s v="Investigación"/>
    <s v="ID"/>
    <s v="FORESTERÍA"/>
    <s v="Rubro"/>
    <s v="Forestería"/>
    <x v="15"/>
    <s v="Incrementar Productividad"/>
    <s v="Mejoramiento Genético"/>
    <x v="1"/>
    <s v="R30"/>
    <s v="P02"/>
    <x v="135"/>
    <s v="Informe técnico de comportamiento de procedencias de Melina"/>
    <s v="Toma de datos de variables dasométricas una vez al año"/>
    <s v="A01"/>
    <n v="0.1"/>
    <n v="1.1363636363636365E-3"/>
    <n v="4.7619047619047623E-3"/>
    <n v="0"/>
    <d v="2018-06-01T00:00:00"/>
    <d v="2018-07-30T00:00:00"/>
    <m/>
    <s v="Libro de campo"/>
    <s v="Mónica Angamarca"/>
    <m/>
    <m/>
    <m/>
    <m/>
    <m/>
    <m/>
    <m/>
    <m/>
    <m/>
    <m/>
    <m/>
    <m/>
    <m/>
    <m/>
  </r>
  <r>
    <n v="468"/>
    <x v="1"/>
    <x v="1"/>
    <s v="Investigación"/>
    <s v="ID"/>
    <s v="FORESTERÍA"/>
    <s v="Rubro"/>
    <s v="Forestería"/>
    <x v="15"/>
    <s v="Incrementar Productividad"/>
    <s v="Mejoramiento Genético"/>
    <x v="1"/>
    <s v="R30"/>
    <s v="P02"/>
    <x v="135"/>
    <s v="Informe técnico de comportamiento de procedencias de Melina"/>
    <s v="Digitación de datos de las variables dasométricas"/>
    <s v="A02"/>
    <n v="0.1"/>
    <n v="1.1363636363636365E-3"/>
    <n v="4.7619047619047623E-3"/>
    <n v="0"/>
    <d v="2018-07-01T00:00:00"/>
    <d v="2018-08-30T00:00:00"/>
    <m/>
    <s v="Base de datos digital"/>
    <s v="Mónica Angamarca"/>
    <m/>
    <m/>
    <m/>
    <m/>
    <m/>
    <m/>
    <m/>
    <m/>
    <m/>
    <m/>
    <m/>
    <m/>
    <m/>
    <m/>
  </r>
  <r>
    <n v="469"/>
    <x v="1"/>
    <x v="1"/>
    <s v="Investigación"/>
    <s v="ID"/>
    <s v="FORESTERÍA"/>
    <s v="Rubro"/>
    <s v="Forestería"/>
    <x v="15"/>
    <s v="Incrementar Productividad"/>
    <s v="Mejoramiento Genético"/>
    <x v="1"/>
    <s v="R30"/>
    <s v="P02"/>
    <x v="135"/>
    <s v="Informe técnico de comportamiento de procedencias de Melina"/>
    <s v="Manejo silvicultural (chapi, poda y raleo)"/>
    <s v="A03"/>
    <n v="0.05"/>
    <n v="5.6818181818181826E-4"/>
    <n v="2.3809523809523812E-3"/>
    <n v="0"/>
    <d v="2018-01-01T00:00:00"/>
    <d v="2018-12-31T00:00:00"/>
    <m/>
    <s v="Libro de campo"/>
    <s v="Mónica Angamarca"/>
    <m/>
    <m/>
    <m/>
    <m/>
    <m/>
    <m/>
    <m/>
    <m/>
    <m/>
    <m/>
    <m/>
    <m/>
    <m/>
    <m/>
  </r>
  <r>
    <n v="470"/>
    <x v="1"/>
    <x v="1"/>
    <s v="Investigación"/>
    <s v="ID"/>
    <s v="FORESTERÍA"/>
    <s v="Rubro"/>
    <s v="Forestería"/>
    <x v="15"/>
    <s v="Incrementar Productividad"/>
    <s v="Mejoramiento Genético"/>
    <x v="1"/>
    <s v="R30"/>
    <s v="P02"/>
    <x v="135"/>
    <s v="Informe técnico de comportamiento de procedencias de Melina"/>
    <s v="Elaboración de informe"/>
    <s v="A04"/>
    <n v="0.05"/>
    <n v="5.6818181818181826E-4"/>
    <n v="2.3809523809523812E-3"/>
    <n v="0"/>
    <d v="2018-10-01T00:00:00"/>
    <d v="2018-12-31T00:00:00"/>
    <m/>
    <s v="Informe Final"/>
    <s v="Mónica Angamarca"/>
    <m/>
    <m/>
    <m/>
    <m/>
    <m/>
    <m/>
    <m/>
    <m/>
    <m/>
    <m/>
    <m/>
    <m/>
    <m/>
    <m/>
  </r>
  <r>
    <n v="471"/>
    <x v="1"/>
    <x v="1"/>
    <s v="Investigación"/>
    <s v="ID"/>
    <s v="FORESTERÍA"/>
    <s v="Rubro"/>
    <s v="Forestería"/>
    <x v="15"/>
    <s v="Incrementar Productividad"/>
    <s v="Mejoramiento Genético"/>
    <x v="1"/>
    <s v="R30"/>
    <s v="P03"/>
    <x v="136"/>
    <s v="Informe Técnico de adaptabilidad de especie Paulownia"/>
    <s v="Toma de datos de variables dasométricas semestral"/>
    <s v="A01"/>
    <n v="0.15"/>
    <n v="1.7045454545454545E-3"/>
    <n v="7.1428571428571426E-3"/>
    <n v="0"/>
    <d v="2018-01-20T00:00:00"/>
    <d v="2018-07-30T00:00:00"/>
    <m/>
    <s v="Libro de campo"/>
    <s v="Mónica Angamarca"/>
    <m/>
    <m/>
    <m/>
    <m/>
    <m/>
    <m/>
    <m/>
    <m/>
    <m/>
    <m/>
    <m/>
    <m/>
    <m/>
    <m/>
  </r>
  <r>
    <n v="472"/>
    <x v="1"/>
    <x v="1"/>
    <s v="Investigación"/>
    <s v="ID"/>
    <s v="FORESTERÍA"/>
    <s v="Rubro"/>
    <s v="Forestería"/>
    <x v="15"/>
    <s v="Incrementar Productividad"/>
    <s v="Mejoramiento Genético"/>
    <x v="1"/>
    <s v="R30"/>
    <s v="P03"/>
    <x v="136"/>
    <s v="Informe Técnico de adaptabilidad de especie Paulownia"/>
    <s v="Digitación de datos de las variables dasométricas"/>
    <s v="A02"/>
    <n v="0.1"/>
    <n v="1.1363636363636365E-3"/>
    <n v="4.7619047619047623E-3"/>
    <n v="0"/>
    <d v="2018-02-15T00:00:00"/>
    <d v="2018-08-15T00:00:00"/>
    <m/>
    <s v="Base digital de datos"/>
    <s v="Mónica Angamarca"/>
    <m/>
    <m/>
    <m/>
    <m/>
    <m/>
    <m/>
    <m/>
    <m/>
    <m/>
    <m/>
    <m/>
    <m/>
    <m/>
    <m/>
  </r>
  <r>
    <n v="473"/>
    <x v="1"/>
    <x v="1"/>
    <s v="Investigación"/>
    <s v="ID"/>
    <s v="FORESTERÍA"/>
    <s v="Rubro"/>
    <s v="Forestería"/>
    <x v="15"/>
    <s v="Incrementar Productividad"/>
    <s v="Mejoramiento Genético"/>
    <x v="1"/>
    <s v="R30"/>
    <s v="P03"/>
    <x v="136"/>
    <s v="Informe Técnico de adaptabilidad de especie Paulownia"/>
    <s v="Manejo silvicultural (chapi, poda y raleo)"/>
    <s v="A03"/>
    <n v="0.05"/>
    <n v="5.6818181818181826E-4"/>
    <n v="2.3809523809523812E-3"/>
    <n v="0"/>
    <d v="2018-01-01T00:00:00"/>
    <d v="2018-12-31T00:00:00"/>
    <m/>
    <s v="libro de campo"/>
    <s v="Mónica Angamarca"/>
    <m/>
    <m/>
    <m/>
    <m/>
    <m/>
    <m/>
    <m/>
    <m/>
    <m/>
    <m/>
    <m/>
    <m/>
    <m/>
    <m/>
  </r>
  <r>
    <n v="474"/>
    <x v="1"/>
    <x v="1"/>
    <s v="Investigación"/>
    <s v="ID"/>
    <s v="FORESTERÍA"/>
    <s v="Rubro"/>
    <s v="Forestería"/>
    <x v="15"/>
    <s v="Incrementar Productividad"/>
    <s v="Mejoramiento Genético"/>
    <x v="1"/>
    <s v="R30"/>
    <s v="P03"/>
    <x v="136"/>
    <s v="Informe Técnico de adaptabilidad de especie Paulownia"/>
    <s v="Toma de muestras de suelos para análisis fisico quimico"/>
    <s v="A04"/>
    <n v="0.05"/>
    <n v="5.6818181818181826E-4"/>
    <n v="2.3809523809523812E-3"/>
    <n v="0"/>
    <d v="2018-02-15T00:00:00"/>
    <d v="2018-02-28T00:00:00"/>
    <m/>
    <s v="Informe de reporte para el análisis"/>
    <s v="Mónica Angamarca"/>
    <m/>
    <m/>
    <m/>
    <m/>
    <m/>
    <m/>
    <m/>
    <m/>
    <m/>
    <m/>
    <m/>
    <m/>
    <m/>
    <m/>
  </r>
  <r>
    <n v="475"/>
    <x v="1"/>
    <x v="1"/>
    <s v="Investigación"/>
    <s v="ID"/>
    <s v="FORESTERÍA"/>
    <s v="Rubro"/>
    <s v="Forestería"/>
    <x v="15"/>
    <s v="Incrementar Productividad"/>
    <s v="Mejoramiento Genético"/>
    <x v="1"/>
    <s v="R30"/>
    <s v="P03"/>
    <x v="136"/>
    <s v="Informe Técnico de adaptabilidad de especie Paulownia"/>
    <s v="Elaboración de informe"/>
    <s v="A05"/>
    <n v="0.05"/>
    <n v="5.6818181818181826E-4"/>
    <n v="2.3809523809523812E-3"/>
    <n v="0"/>
    <d v="2018-08-01T00:00:00"/>
    <d v="2018-12-31T00:00:00"/>
    <m/>
    <s v="informe Final"/>
    <s v="Mónica Angamarca"/>
    <m/>
    <m/>
    <m/>
    <m/>
    <m/>
    <m/>
    <m/>
    <m/>
    <m/>
    <m/>
    <m/>
    <m/>
    <m/>
    <m/>
  </r>
  <r>
    <n v="476"/>
    <x v="1"/>
    <x v="1"/>
    <s v="Producción y Servicios"/>
    <s v="PS"/>
    <s v="GANADERÍA - PRODUCCIÓN"/>
    <s v="Rubro"/>
    <s v="Ganadería"/>
    <x v="7"/>
    <s v="Producción de Semillas"/>
    <s v="Producción de Semillas"/>
    <x v="2"/>
    <s v="R33"/>
    <s v="P01"/>
    <x v="137"/>
    <s v="Reportes de Ingresos"/>
    <s v="Plan sanitario de ganado bovino"/>
    <s v="A01"/>
    <n v="0.25"/>
    <n v="2.840909090909091E-3"/>
    <n v="1.1904761904761904E-2"/>
    <n v="0"/>
    <d v="2018-01-01T00:00:00"/>
    <d v="2018-12-31T00:00:00"/>
    <m/>
    <s v="Libro de campo"/>
    <s v="Luis Pinargote"/>
    <m/>
    <m/>
    <m/>
    <m/>
    <m/>
    <m/>
    <m/>
    <m/>
    <m/>
    <m/>
    <m/>
    <m/>
    <m/>
    <m/>
  </r>
  <r>
    <n v="477"/>
    <x v="1"/>
    <x v="1"/>
    <s v="Producción y Servicios"/>
    <s v="PS"/>
    <s v="GANADERÍA - PRODUCCIÓN"/>
    <s v="Rubro"/>
    <s v="Ganadería"/>
    <x v="7"/>
    <s v="Producción de Semillas"/>
    <s v="Producción de Semillas"/>
    <x v="2"/>
    <s v="R33"/>
    <s v="P01"/>
    <x v="137"/>
    <s v="Reportes de Ingresos"/>
    <s v="Mantenimiento agronómico (chapia, corona, fertilización, control quimico de malezas y corte de igualacion) de pasturas destinadas a la produccion "/>
    <s v="A02"/>
    <n v="0.25"/>
    <n v="2.840909090909091E-3"/>
    <n v="1.1904761904761904E-2"/>
    <n v="0"/>
    <d v="2018-01-01T00:00:00"/>
    <d v="2018-12-31T00:00:00"/>
    <m/>
    <s v="Libro de campo"/>
    <s v="Luis Pinargote"/>
    <m/>
    <m/>
    <m/>
    <m/>
    <m/>
    <m/>
    <m/>
    <m/>
    <m/>
    <m/>
    <m/>
    <m/>
    <m/>
    <m/>
  </r>
  <r>
    <n v="478"/>
    <x v="1"/>
    <x v="1"/>
    <s v="Producción y Servicios"/>
    <s v="PS"/>
    <s v="GANADERÍA - PRODUCCIÓN"/>
    <s v="Rubro"/>
    <s v="Ganadería"/>
    <x v="7"/>
    <s v="Producción de Semillas"/>
    <s v="Producción de Semillas"/>
    <x v="2"/>
    <s v="R33"/>
    <s v="P01"/>
    <x v="137"/>
    <s v="Reportes de Ingresos"/>
    <s v="Aactividades de nanejo de los semovientes "/>
    <s v="A03"/>
    <n v="0.25"/>
    <n v="2.840909090909091E-3"/>
    <n v="1.1904761904761904E-2"/>
    <n v="0"/>
    <d v="2018-01-05T00:00:00"/>
    <d v="2018-12-31T00:00:00"/>
    <m/>
    <s v="Libro de campo"/>
    <s v="Luis Pinargote"/>
    <m/>
    <m/>
    <m/>
    <m/>
    <m/>
    <m/>
    <m/>
    <m/>
    <m/>
    <m/>
    <m/>
    <m/>
    <m/>
    <m/>
  </r>
  <r>
    <n v="479"/>
    <x v="1"/>
    <x v="1"/>
    <s v="Producción y Servicios"/>
    <s v="PS"/>
    <s v="GANADERÍA - PRODUCCIÓN"/>
    <s v="Rubro"/>
    <s v="Ganadería"/>
    <x v="7"/>
    <s v="Producción de Semillas"/>
    <s v="Producción de Semillas"/>
    <x v="2"/>
    <s v="R33"/>
    <s v="P01"/>
    <x v="137"/>
    <s v="Reportes de Ingresos"/>
    <s v="Plan reproductivo para el mejoramiento bovino"/>
    <s v="A04"/>
    <n v="0.25"/>
    <n v="2.840909090909091E-3"/>
    <n v="1.1904761904761904E-2"/>
    <n v="0"/>
    <d v="2018-12-05T00:00:00"/>
    <d v="2018-12-31T00:00:00"/>
    <m/>
    <s v="Informe Final"/>
    <s v="Luis Pinargote"/>
    <n v="18000"/>
    <m/>
    <m/>
    <m/>
    <m/>
    <m/>
    <m/>
    <m/>
    <m/>
    <m/>
    <m/>
    <m/>
    <m/>
    <m/>
  </r>
  <r>
    <n v="480"/>
    <x v="1"/>
    <x v="1"/>
    <s v="Investigación"/>
    <s v="ID"/>
    <s v="GANADERÍA - INVESTIGACIÓN"/>
    <s v="Rubro"/>
    <s v="Ganadería"/>
    <x v="15"/>
    <s v="Manejo y Conservación"/>
    <s v="Recursos Genéticos"/>
    <x v="2"/>
    <s v="R33"/>
    <s v="P01"/>
    <x v="138"/>
    <s v="Informe Final"/>
    <s v="Evaluación agronomica de 8 ecotipos de  Megathyrsus maximus"/>
    <s v="A01"/>
    <n v="0.2"/>
    <n v="2.2727272727272731E-3"/>
    <n v="9.5238095238095247E-3"/>
    <n v="0"/>
    <d v="2018-07-01T00:00:00"/>
    <d v="2018-10-31T00:00:00"/>
    <m/>
    <s v="Informe - libro de campo"/>
    <s v="Luis Pinargote"/>
    <m/>
    <m/>
    <m/>
    <m/>
    <m/>
    <m/>
    <m/>
    <m/>
    <m/>
    <m/>
    <m/>
    <m/>
    <m/>
    <m/>
  </r>
  <r>
    <n v="481"/>
    <x v="1"/>
    <x v="1"/>
    <s v="Investigación"/>
    <s v="ID"/>
    <s v="GANADERÍA - INVESTIGACIÓN"/>
    <s v="Rubro"/>
    <s v="Ganadería"/>
    <x v="15"/>
    <s v="Manejo y Conservación"/>
    <s v="Recursos Genéticos"/>
    <x v="2"/>
    <s v="R33"/>
    <s v="P01"/>
    <x v="138"/>
    <s v="Informe Final"/>
    <s v="Evaluacion productiva de 8 ecotipos de  Megathyrsus maximus"/>
    <s v="A02"/>
    <n v="0.2"/>
    <n v="2.2727272727272731E-3"/>
    <n v="9.5238095238095247E-3"/>
    <n v="0"/>
    <d v="2018-02-01T00:00:00"/>
    <d v="2018-11-30T00:00:00"/>
    <m/>
    <s v="Informe de avance"/>
    <s v="Luis Pinargote"/>
    <m/>
    <m/>
    <m/>
    <m/>
    <m/>
    <m/>
    <m/>
    <m/>
    <m/>
    <m/>
    <m/>
    <m/>
    <m/>
    <m/>
  </r>
  <r>
    <n v="482"/>
    <x v="1"/>
    <x v="1"/>
    <s v="Investigación"/>
    <s v="ID"/>
    <s v="GANADERÍA - INVESTIGACIÓN"/>
    <s v="Rubro"/>
    <s v="Ganadería"/>
    <x v="15"/>
    <s v="Manejo y Conservación"/>
    <s v="Recursos Genéticos"/>
    <x v="2"/>
    <s v="R33"/>
    <s v="P01"/>
    <x v="138"/>
    <s v="Informe Final"/>
    <s v="valoracion quimica de 8 ecotipos de  Megathyrsus maximus"/>
    <s v="A03"/>
    <n v="0.2"/>
    <n v="2.2727272727272731E-3"/>
    <n v="9.5238095238095247E-3"/>
    <n v="0"/>
    <d v="2018-03-01T00:00:00"/>
    <d v="2018-12-31T00:00:00"/>
    <m/>
    <s v="Informe de avance"/>
    <s v="Luis Pinargote"/>
    <m/>
    <m/>
    <m/>
    <m/>
    <m/>
    <m/>
    <m/>
    <m/>
    <m/>
    <m/>
    <m/>
    <m/>
    <m/>
    <m/>
  </r>
  <r>
    <n v="483"/>
    <x v="1"/>
    <x v="1"/>
    <s v="Investigación"/>
    <s v="ID"/>
    <s v="GANADERÍA - INVESTIGACIÓN"/>
    <s v="Rubro"/>
    <s v="Ganadería"/>
    <x v="15"/>
    <s v="Manejo y Conservación"/>
    <s v="Recursos Genéticos"/>
    <x v="2"/>
    <s v="R33"/>
    <s v="P01"/>
    <x v="138"/>
    <s v="Informe Final"/>
    <s v="Derragabilidad ruminal de de 8 ecotipos de  Megathyrsus maximus"/>
    <s v="A04"/>
    <n v="0.4"/>
    <n v="4.5454545454545461E-3"/>
    <n v="1.9047619047619049E-2"/>
    <n v="0"/>
    <d v="2018-03-01T00:00:00"/>
    <d v="2018-12-31T00:00:00"/>
    <m/>
    <s v="Informe de avance"/>
    <s v="Luis Pinargote"/>
    <m/>
    <m/>
    <m/>
    <m/>
    <m/>
    <m/>
    <m/>
    <m/>
    <m/>
    <m/>
    <m/>
    <m/>
    <m/>
    <m/>
  </r>
  <r>
    <n v="484"/>
    <x v="1"/>
    <x v="1"/>
    <s v="Producción y Servicios"/>
    <s v="PS"/>
    <s v="PRODUCCION Y SERVICIOS -PALMA"/>
    <s v="Departamento"/>
    <s v="Producción y Servicios"/>
    <x v="7"/>
    <s v="Servicios y otros bienes"/>
    <s v="Servicios y otros bienes"/>
    <x v="13"/>
    <s v="D10"/>
    <s v="P01"/>
    <x v="139"/>
    <s v="Reporte de ticketes de bascula de la EETP"/>
    <s v="Manteniemiento agronomico de los lotes (desyerbe)"/>
    <s v="A01"/>
    <n v="0.25"/>
    <n v="2.840909090909091E-3"/>
    <n v="1.1904761904761904E-2"/>
    <n v="0"/>
    <d v="2018-01-03T00:00:00"/>
    <d v="2018-12-27T00:00:00"/>
    <m/>
    <s v="Fotografía y/o informe técnico "/>
    <s v="Milton Teran"/>
    <m/>
    <m/>
    <m/>
    <m/>
    <m/>
    <m/>
    <m/>
    <m/>
    <m/>
    <m/>
    <m/>
    <m/>
    <m/>
    <m/>
  </r>
  <r>
    <n v="485"/>
    <x v="1"/>
    <x v="1"/>
    <s v="Producción y Servicios"/>
    <s v="PS"/>
    <s v="PRODUCCION Y SERVICIOS -PALMA"/>
    <s v="Departamento"/>
    <s v="Producción y Servicios"/>
    <x v="7"/>
    <s v="Servicios y otros bienes"/>
    <s v="Servicios y otros bienes"/>
    <x v="13"/>
    <s v="D10"/>
    <s v="P01"/>
    <x v="139"/>
    <s v="Reporte de ticketes de bascula de la EETP"/>
    <s v="Coronado de plantas"/>
    <s v="A02"/>
    <n v="0.15"/>
    <n v="1.7045454545454545E-3"/>
    <n v="7.1428571428571426E-3"/>
    <n v="0"/>
    <d v="2018-01-03T00:00:00"/>
    <d v="2018-12-27T00:00:00"/>
    <m/>
    <s v="Fotografía y/o informe técnico "/>
    <s v="Milton Teran"/>
    <m/>
    <m/>
    <m/>
    <m/>
    <m/>
    <m/>
    <m/>
    <m/>
    <m/>
    <m/>
    <m/>
    <m/>
    <m/>
    <m/>
  </r>
  <r>
    <n v="486"/>
    <x v="1"/>
    <x v="1"/>
    <s v="Producción y Servicios"/>
    <s v="PS"/>
    <s v="PRODUCCION Y SERVICIOS -PALMA"/>
    <s v="Departamento"/>
    <s v="Producción y Servicios"/>
    <x v="7"/>
    <s v="Servicios y otros bienes"/>
    <s v="Servicios y otros bienes"/>
    <x v="13"/>
    <s v="D10"/>
    <s v="P01"/>
    <x v="139"/>
    <s v="Reporte de ticketes de bascula de la EETP"/>
    <s v="Deshoje "/>
    <s v="A03"/>
    <n v="0.15"/>
    <n v="1.7045454545454545E-3"/>
    <n v="7.1428571428571426E-3"/>
    <n v="0"/>
    <d v="2018-01-03T00:00:00"/>
    <d v="2018-12-27T00:00:00"/>
    <m/>
    <s v="Fotografía y/o informe técnico "/>
    <s v="Milton Teran"/>
    <m/>
    <m/>
    <m/>
    <m/>
    <m/>
    <m/>
    <m/>
    <m/>
    <m/>
    <m/>
    <m/>
    <m/>
    <m/>
    <m/>
  </r>
  <r>
    <n v="487"/>
    <x v="1"/>
    <x v="1"/>
    <s v="Producción y Servicios"/>
    <s v="PS"/>
    <s v="PRODUCCION Y SERVICIOS -PALMA"/>
    <s v="Departamento"/>
    <s v="Producción y Servicios"/>
    <x v="7"/>
    <s v="Servicios y otros bienes"/>
    <s v="Servicios y otros bienes"/>
    <x v="13"/>
    <s v="D10"/>
    <s v="P01"/>
    <x v="139"/>
    <s v="Reporte de ticketes de bascula de la EETP"/>
    <s v="Fertilización "/>
    <s v="A04"/>
    <n v="0.05"/>
    <n v="5.6818181818181826E-4"/>
    <n v="2.3809523809523812E-3"/>
    <n v="0"/>
    <d v="2018-01-03T00:00:00"/>
    <d v="2018-12-27T00:00:00"/>
    <m/>
    <s v="Fotografía y/o informe técnico "/>
    <s v="Milton Teran"/>
    <m/>
    <m/>
    <m/>
    <m/>
    <m/>
    <m/>
    <m/>
    <m/>
    <m/>
    <m/>
    <m/>
    <m/>
    <m/>
    <m/>
  </r>
  <r>
    <n v="488"/>
    <x v="1"/>
    <x v="1"/>
    <s v="Producción y Servicios"/>
    <s v="PS"/>
    <s v="PRODUCCION Y SERVICIOS -PALMA"/>
    <s v="Departamento"/>
    <s v="Producción y Servicios"/>
    <x v="7"/>
    <s v="Servicios y otros bienes"/>
    <s v="Servicios y otros bienes"/>
    <x v="13"/>
    <s v="D10"/>
    <s v="P01"/>
    <x v="139"/>
    <s v="Reporte de ticketes de bascula de la EETP"/>
    <s v="Cosecha "/>
    <s v="A05"/>
    <n v="0.3"/>
    <n v="3.4090909090909089E-3"/>
    <n v="1.4285714285714285E-2"/>
    <n v="0"/>
    <d v="2018-01-03T00:00:00"/>
    <d v="2018-12-27T00:00:00"/>
    <m/>
    <s v="Fotografía y/o informe técnico "/>
    <s v="Milton Teran"/>
    <m/>
    <m/>
    <m/>
    <m/>
    <m/>
    <m/>
    <m/>
    <m/>
    <m/>
    <m/>
    <m/>
    <m/>
    <m/>
    <m/>
  </r>
  <r>
    <n v="489"/>
    <x v="1"/>
    <x v="1"/>
    <s v="Producción y Servicios"/>
    <s v="PS"/>
    <s v="PRODUCCION Y SERVICIOS -PALMA"/>
    <s v="Departamento"/>
    <s v="Producción y Servicios"/>
    <x v="7"/>
    <s v="Servicios y otros bienes"/>
    <s v="Servicios y otros bienes"/>
    <x v="13"/>
    <s v="D10"/>
    <s v="P01"/>
    <x v="139"/>
    <s v="Reporte de ticketes de bascula de la EETP"/>
    <s v="Comercialización y transporte de fruta fresca "/>
    <s v="A06"/>
    <n v="0.1"/>
    <n v="1.1363636363636365E-3"/>
    <n v="4.7619047619047623E-3"/>
    <n v="0"/>
    <d v="2018-01-03T00:00:00"/>
    <d v="2018-12-27T00:00:00"/>
    <m/>
    <s v="Factura, Ticketes de bascula"/>
    <s v="Milton Teran"/>
    <n v="30000"/>
    <m/>
    <m/>
    <m/>
    <m/>
    <m/>
    <m/>
    <m/>
    <m/>
    <m/>
    <m/>
    <m/>
    <m/>
    <m/>
  </r>
  <r>
    <n v="490"/>
    <x v="1"/>
    <x v="1"/>
    <s v="Producción y Servicios"/>
    <s v="PS"/>
    <s v="PRODUCCIÓN Y SERVICIOS - MAÍZ"/>
    <s v="Departamento"/>
    <s v="Producción y Servicios"/>
    <x v="7"/>
    <s v="Producción de Semillas"/>
    <s v="Producción de Semillas"/>
    <x v="12"/>
    <s v="D10"/>
    <s v="P01"/>
    <x v="140"/>
    <s v="Informe Técnico Anual"/>
    <s v="Siembra y manejo agronomico de lotes de multiplicación de semilla resgistrada del himbrido simple (parental femenino 551)"/>
    <s v="A01"/>
    <n v="0.05"/>
    <n v="5.6818181818181826E-4"/>
    <n v="2.3809523809523812E-3"/>
    <n v="0"/>
    <d v="2018-01-25T00:00:00"/>
    <d v="2018-08-25T00:00:00"/>
    <m/>
    <s v="Libro de campo"/>
    <s v="John Vera"/>
    <m/>
    <m/>
    <m/>
    <m/>
    <m/>
    <m/>
    <m/>
    <m/>
    <m/>
    <m/>
    <m/>
    <m/>
    <m/>
    <m/>
  </r>
  <r>
    <n v="491"/>
    <x v="1"/>
    <x v="1"/>
    <s v="Producción y Servicios"/>
    <s v="PS"/>
    <s v="PRODUCCIÓN Y SERVICIOS - MAÍZ"/>
    <s v="Departamento"/>
    <s v="Producción y Servicios"/>
    <x v="7"/>
    <s v="Producción de Semillas"/>
    <s v="Producción de Semillas"/>
    <x v="12"/>
    <s v="D10"/>
    <s v="P01"/>
    <x v="140"/>
    <s v="Informe Técnico Anual"/>
    <s v="Siembra y manejo agronomico de lotes de multiplicación de semilla registrada de la linea S4B- 523 (parental femenino del hibrido simple )"/>
    <s v="A02"/>
    <n v="0.05"/>
    <n v="5.6818181818181826E-4"/>
    <n v="2.3809523809523812E-3"/>
    <n v="0"/>
    <d v="2018-02-20T00:00:00"/>
    <d v="2018-07-20T00:00:00"/>
    <m/>
    <s v="Libro de campo"/>
    <s v="John Vera"/>
    <m/>
    <m/>
    <m/>
    <m/>
    <m/>
    <m/>
    <m/>
    <m/>
    <m/>
    <m/>
    <m/>
    <m/>
    <m/>
    <m/>
  </r>
  <r>
    <n v="492"/>
    <x v="1"/>
    <x v="1"/>
    <s v="Producción y Servicios"/>
    <s v="PS"/>
    <s v="PRODUCCIÓN Y SERVICIOS - MAÍZ"/>
    <s v="Departamento"/>
    <s v="Producción y Servicios"/>
    <x v="7"/>
    <s v="Producción de Semillas"/>
    <s v="Producción de Semillas"/>
    <x v="12"/>
    <s v="D10"/>
    <s v="P01"/>
    <x v="140"/>
    <s v="Informe Técnico Anual"/>
    <s v="Siembra y manejo agronomico de lotes de multiplicación de semilla registrada de la linea S4B- 521 (parental masculino del hibrido simple )"/>
    <s v="A03"/>
    <n v="0.05"/>
    <n v="5.6818181818181826E-4"/>
    <n v="2.3809523809523812E-3"/>
    <n v="0"/>
    <d v="2018-02-21T00:00:00"/>
    <d v="2018-07-23T00:00:00"/>
    <m/>
    <s v="Libro de campo"/>
    <s v="John Vera"/>
    <m/>
    <m/>
    <m/>
    <m/>
    <m/>
    <m/>
    <m/>
    <m/>
    <m/>
    <m/>
    <m/>
    <m/>
    <m/>
    <m/>
  </r>
  <r>
    <n v="493"/>
    <x v="1"/>
    <x v="1"/>
    <s v="Producción y Servicios"/>
    <s v="PS"/>
    <s v="PRODUCCIÓN Y SERVICIOS - MAÍZ"/>
    <s v="Departamento"/>
    <s v="Producción y Servicios"/>
    <x v="7"/>
    <s v="Producción de Semillas"/>
    <s v="Producción de Semillas"/>
    <x v="12"/>
    <s v="D10"/>
    <s v="P01"/>
    <x v="140"/>
    <s v="Informe Técnico Anual"/>
    <s v="Siembra y manejo agronomico de lotes de multiplicación de semilla registrada de la linea S4B- 520 (parental masculino del hibrido 551 )"/>
    <s v="A04"/>
    <n v="0.05"/>
    <n v="5.6818181818181826E-4"/>
    <n v="2.3809523809523812E-3"/>
    <n v="0"/>
    <d v="2018-02-22T00:00:00"/>
    <d v="2018-07-24T00:00:00"/>
    <m/>
    <s v="Libro de campo"/>
    <s v="John Vera"/>
    <m/>
    <m/>
    <m/>
    <m/>
    <m/>
    <m/>
    <m/>
    <m/>
    <m/>
    <m/>
    <m/>
    <m/>
    <m/>
    <m/>
  </r>
  <r>
    <n v="494"/>
    <x v="1"/>
    <x v="1"/>
    <s v="Producción y Servicios"/>
    <s v="PS"/>
    <s v="PRODUCCIÓN Y SERVICIOS - MAÍZ"/>
    <s v="Departamento"/>
    <s v="Producción y Servicios"/>
    <x v="7"/>
    <s v="Producción de Semillas"/>
    <s v="Producción de Semillas"/>
    <x v="12"/>
    <s v="D10"/>
    <s v="P01"/>
    <x v="140"/>
    <s v="Informe Técnico Anual"/>
    <s v="Beneficio y almacenamiento de semilla "/>
    <s v="A05"/>
    <n v="0.02"/>
    <n v="2.2727272727272727E-4"/>
    <n v="9.5238095238095238E-4"/>
    <n v="0"/>
    <d v="2018-07-25T00:00:00"/>
    <d v="2018-08-03T00:00:00"/>
    <m/>
    <s v="Reprote de Produccion de semillas"/>
    <s v="Juan Rosero"/>
    <m/>
    <m/>
    <m/>
    <m/>
    <m/>
    <m/>
    <m/>
    <m/>
    <m/>
    <m/>
    <m/>
    <m/>
    <m/>
    <m/>
  </r>
  <r>
    <n v="495"/>
    <x v="1"/>
    <x v="1"/>
    <s v="Producción y Servicios"/>
    <s v="PS"/>
    <s v="PRODUCCIÓN Y SERVICIOS - MAÍZ"/>
    <s v="Departamento"/>
    <s v="Producción y Servicios"/>
    <x v="7"/>
    <s v="Producción de Semillas"/>
    <s v="Producción de Semillas"/>
    <x v="12"/>
    <s v="D10"/>
    <s v="P01"/>
    <x v="140"/>
    <s v="Informe Técnico Anual"/>
    <s v="Comercialización a multiplicadores "/>
    <s v="A06"/>
    <n v="0.02"/>
    <n v="2.2727272727272727E-4"/>
    <n v="9.5238095238095238E-4"/>
    <n v="0"/>
    <d v="2018-12-03T00:00:00"/>
    <d v="2018-12-28T00:00:00"/>
    <m/>
    <s v="Factura"/>
    <s v="John Vera"/>
    <n v="27000"/>
    <m/>
    <m/>
    <m/>
    <m/>
    <m/>
    <m/>
    <m/>
    <m/>
    <m/>
    <m/>
    <m/>
    <m/>
    <m/>
  </r>
  <r>
    <n v="496"/>
    <x v="1"/>
    <x v="1"/>
    <s v="Producción y Servicios"/>
    <s v="PS"/>
    <s v="PRODUCCIÓN Y SERVICIOS - MAÍZ"/>
    <s v="Departamento"/>
    <s v="Producción y Servicios"/>
    <x v="7"/>
    <s v="Producción de Semillas"/>
    <s v="Producción de Semillas"/>
    <x v="12"/>
    <s v="D10"/>
    <s v="P02"/>
    <x v="141"/>
    <s v="Informe Técnico Anual"/>
    <s v="Siembra y manejo agronomico de lotes de multiplicación de semilla certificada 551"/>
    <s v="A01"/>
    <n v="0.24"/>
    <n v="2.7272727272727271E-3"/>
    <n v="1.1428571428571429E-2"/>
    <n v="0"/>
    <d v="2018-01-16T00:00:00"/>
    <d v="2018-05-16T00:00:00"/>
    <m/>
    <s v="Libro de campo"/>
    <s v="John Vera"/>
    <m/>
    <m/>
    <m/>
    <m/>
    <m/>
    <m/>
    <m/>
    <m/>
    <m/>
    <m/>
    <m/>
    <m/>
    <m/>
    <m/>
  </r>
  <r>
    <n v="497"/>
    <x v="1"/>
    <x v="1"/>
    <s v="Producción y Servicios"/>
    <s v="PS"/>
    <s v="PRODUCCIÓN Y SERVICIOS - MAÍZ"/>
    <s v="Departamento"/>
    <s v="Producción y Servicios"/>
    <x v="7"/>
    <s v="Producción de Semillas"/>
    <s v="Producción de Semillas"/>
    <x v="12"/>
    <s v="D10"/>
    <s v="P02"/>
    <x v="141"/>
    <s v="Informe Técnico Anual"/>
    <s v="Beneficio y almacenamiento de semilla "/>
    <s v="A02"/>
    <n v="0.04"/>
    <n v="4.5454545454545455E-4"/>
    <n v="1.9047619047619048E-3"/>
    <n v="0"/>
    <d v="2018-05-17T00:00:00"/>
    <d v="2018-05-23T00:00:00"/>
    <m/>
    <s v="Reprote de Produccion de semillas"/>
    <s v="Juan Rosero"/>
    <m/>
    <m/>
    <m/>
    <m/>
    <m/>
    <m/>
    <m/>
    <m/>
    <m/>
    <m/>
    <m/>
    <m/>
    <m/>
    <m/>
  </r>
  <r>
    <n v="498"/>
    <x v="1"/>
    <x v="1"/>
    <s v="Producción y Servicios"/>
    <s v="PS"/>
    <s v="PRODUCCIÓN Y SERVICIOS - MAÍZ"/>
    <s v="Departamento"/>
    <s v="Producción y Servicios"/>
    <x v="7"/>
    <s v="Producción de Semillas"/>
    <s v="Producción de Semillas"/>
    <x v="12"/>
    <s v="D10"/>
    <s v="P02"/>
    <x v="141"/>
    <s v="Informe Técnico Anual"/>
    <s v="Comercialización a agricultores "/>
    <s v="A03"/>
    <n v="0.02"/>
    <n v="2.2727272727272727E-4"/>
    <n v="9.5238095238095238E-4"/>
    <n v="0"/>
    <d v="2018-12-03T00:00:00"/>
    <d v="2018-12-28T00:00:00"/>
    <m/>
    <s v="Factura"/>
    <s v="John Vera"/>
    <n v="22000"/>
    <m/>
    <m/>
    <m/>
    <m/>
    <m/>
    <m/>
    <m/>
    <m/>
    <m/>
    <m/>
    <m/>
    <m/>
    <m/>
  </r>
  <r>
    <n v="499"/>
    <x v="1"/>
    <x v="1"/>
    <s v="Producción y Servicios"/>
    <s v="PS"/>
    <s v="PRODUCCIÓN Y SERVICIOS - MAÍZ"/>
    <s v="Departamento"/>
    <s v="Producción y Servicios"/>
    <x v="7"/>
    <s v="Producción de Semillas"/>
    <s v="Producción de Semillas"/>
    <x v="12"/>
    <s v="D10"/>
    <s v="P03"/>
    <x v="142"/>
    <s v="Informe Técnico Anual"/>
    <s v="Manejo de lote de produción de semilla basica de parental masculino (CML-172)"/>
    <s v="A01"/>
    <n v="0.05"/>
    <n v="5.6818181818181826E-4"/>
    <n v="2.3809523809523812E-3"/>
    <n v="0"/>
    <d v="2017-11-10T00:00:00"/>
    <d v="2018-03-10T00:00:00"/>
    <m/>
    <s v="Libro de campo"/>
    <s v="John Vera"/>
    <n v="4900"/>
    <m/>
    <m/>
    <m/>
    <m/>
    <m/>
    <m/>
    <m/>
    <m/>
    <m/>
    <m/>
    <m/>
    <m/>
    <m/>
  </r>
  <r>
    <n v="500"/>
    <x v="1"/>
    <x v="1"/>
    <s v="Producción y Servicios"/>
    <s v="PS"/>
    <s v="PRODUCCIÓN Y SERVICIOS - MAÍZ"/>
    <s v="Departamento"/>
    <s v="Producción y Servicios"/>
    <x v="7"/>
    <s v="Producción de Semillas"/>
    <s v="Producción de Semillas"/>
    <x v="12"/>
    <s v="D10"/>
    <s v="P03"/>
    <x v="142"/>
    <s v="Informe Técnico Anual"/>
    <s v="Manejo de lote de produción de semilla basica de parental  femenino (L-21-3-1-1-COM-2)"/>
    <s v="A02"/>
    <n v="0.05"/>
    <n v="5.6818181818181826E-4"/>
    <n v="2.3809523809523812E-3"/>
    <n v="0"/>
    <d v="2017-11-23T00:00:00"/>
    <d v="2018-03-23T00:00:00"/>
    <m/>
    <s v="Libro de campo"/>
    <s v="John Vera"/>
    <n v="19500"/>
    <m/>
    <m/>
    <m/>
    <m/>
    <m/>
    <m/>
    <m/>
    <m/>
    <m/>
    <m/>
    <m/>
    <m/>
    <m/>
  </r>
  <r>
    <n v="501"/>
    <x v="1"/>
    <x v="1"/>
    <s v="Producción y Servicios"/>
    <s v="PS"/>
    <s v="PRODUCCIÓN Y SERVICIOS - MAÍZ"/>
    <s v="Departamento"/>
    <s v="Producción y Servicios"/>
    <x v="7"/>
    <s v="Producción de Semillas"/>
    <s v="Producción de Semillas"/>
    <x v="12"/>
    <s v="D10"/>
    <s v="P03"/>
    <x v="142"/>
    <s v="Informe Técnico Anual"/>
    <s v="Siembra y manejo de lote de producción de semilla certificada del hibrido simple  (promisorio)"/>
    <s v="A03"/>
    <n v="0.15"/>
    <n v="1.7045454545454545E-3"/>
    <n v="7.1428571428571426E-3"/>
    <n v="0"/>
    <d v="2017-11-15T00:00:00"/>
    <d v="2018-08-16T00:00:00"/>
    <m/>
    <s v="Libro de campo"/>
    <s v="John Vera"/>
    <n v="31044.2"/>
    <m/>
    <m/>
    <m/>
    <m/>
    <m/>
    <m/>
    <m/>
    <m/>
    <m/>
    <m/>
    <m/>
    <m/>
    <m/>
  </r>
  <r>
    <n v="502"/>
    <x v="1"/>
    <x v="1"/>
    <s v="Producción y Servicios"/>
    <s v="PS"/>
    <s v="PRODUCCIÓN Y SERVICIOS - MAÍZ"/>
    <s v="Departamento"/>
    <s v="Producción y Servicios"/>
    <x v="7"/>
    <s v="Producción de Semillas"/>
    <s v="Producción de Semillas"/>
    <x v="12"/>
    <s v="D10"/>
    <s v="P03"/>
    <x v="142"/>
    <s v="Informe Técnico Anual"/>
    <s v="Beneficio y almacenamiento de semilla "/>
    <s v="A04"/>
    <n v="0.04"/>
    <n v="4.5454545454545455E-4"/>
    <n v="1.9047619047619048E-3"/>
    <n v="0"/>
    <d v="2018-04-17T00:00:00"/>
    <d v="2018-04-23T00:00:00"/>
    <m/>
    <s v="Reprote de Produccion de semillas"/>
    <s v="Juan Rosero"/>
    <m/>
    <m/>
    <m/>
    <m/>
    <m/>
    <m/>
    <m/>
    <m/>
    <m/>
    <m/>
    <m/>
    <m/>
    <m/>
    <m/>
  </r>
  <r>
    <n v="503"/>
    <x v="1"/>
    <x v="1"/>
    <s v="Producción y Servicios"/>
    <s v="PS"/>
    <s v="PRODUCCIÓN Y SERVICIOS - MAÍZ"/>
    <s v="Departamento"/>
    <s v="Producción y Servicios"/>
    <x v="7"/>
    <s v="Producción de Semillas"/>
    <s v="Producción de Semillas"/>
    <x v="12"/>
    <s v="D10"/>
    <s v="P03"/>
    <x v="142"/>
    <s v="Informe Técnico Anual"/>
    <s v="Comercialización a multiplicadores "/>
    <s v="A05"/>
    <n v="0.02"/>
    <n v="2.2727272727272727E-4"/>
    <n v="9.5238095238095238E-4"/>
    <n v="0"/>
    <d v="2018-12-03T00:00:00"/>
    <d v="2018-12-28T00:00:00"/>
    <m/>
    <s v="Factura"/>
    <s v="John Vera"/>
    <m/>
    <m/>
    <m/>
    <m/>
    <m/>
    <m/>
    <m/>
    <m/>
    <m/>
    <m/>
    <m/>
    <m/>
    <m/>
    <m/>
  </r>
  <r>
    <n v="504"/>
    <x v="1"/>
    <x v="1"/>
    <s v="Producción y Servicios"/>
    <s v="PS"/>
    <s v="PRODUCCIÓN Y SERVICIOS - MAÍZ"/>
    <s v="Departamento"/>
    <s v="Producción y Servicios"/>
    <x v="7"/>
    <s v="Producción de Semillas"/>
    <s v="Producción de Semillas"/>
    <x v="14"/>
    <s v="D10"/>
    <s v="P04"/>
    <x v="143"/>
    <s v="Informe Técnico Anual"/>
    <s v="Siembra y manejo agronomico de lotes de multiplicación de semilla registrada  de soya INIAP-307"/>
    <s v="A01"/>
    <n v="0.02"/>
    <n v="2.2727272727272727E-4"/>
    <n v="9.5238095238095238E-4"/>
    <n v="0"/>
    <d v="2018-04-02T00:00:00"/>
    <d v="2018-08-02T00:00:00"/>
    <m/>
    <s v="Libro de campo"/>
    <s v="John Vera"/>
    <m/>
    <m/>
    <m/>
    <m/>
    <m/>
    <m/>
    <m/>
    <m/>
    <m/>
    <m/>
    <m/>
    <m/>
    <m/>
    <m/>
  </r>
  <r>
    <n v="505"/>
    <x v="1"/>
    <x v="1"/>
    <s v="Producción y Servicios"/>
    <s v="PS"/>
    <s v="PRODUCCIÓN Y SERVICIOS - MAÍZ"/>
    <s v="Departamento"/>
    <s v="Producción y Servicios"/>
    <x v="7"/>
    <s v="Producción de Semillas"/>
    <s v="Producción de Semillas"/>
    <x v="14"/>
    <s v="D10"/>
    <s v="P04"/>
    <x v="143"/>
    <s v="Informe Técnico Anual"/>
    <s v="Beneficio y almacenamiento de semilla "/>
    <s v="A02"/>
    <n v="0.03"/>
    <n v="3.4090909090909088E-4"/>
    <n v="1.4285714285714286E-3"/>
    <n v="0"/>
    <d v="2018-08-03T00:00:00"/>
    <d v="2018-08-09T00:00:00"/>
    <m/>
    <s v="Libro de campo"/>
    <s v="John Vera"/>
    <m/>
    <m/>
    <m/>
    <m/>
    <m/>
    <m/>
    <m/>
    <m/>
    <m/>
    <m/>
    <m/>
    <m/>
    <m/>
    <m/>
  </r>
  <r>
    <n v="506"/>
    <x v="1"/>
    <x v="1"/>
    <s v="Producción y Servicios"/>
    <s v="PS"/>
    <s v="PRODUCCIÓN Y SERVICIOS - MAÍZ"/>
    <s v="Departamento"/>
    <s v="Producción y Servicios"/>
    <x v="7"/>
    <s v="Producción de Semillas"/>
    <s v="Producción de Semillas"/>
    <x v="14"/>
    <s v="D10"/>
    <s v="P04"/>
    <x v="143"/>
    <s v="Informe Técnico Anual"/>
    <s v="Comercialización a multiplicadores "/>
    <s v="A03"/>
    <n v="0.02"/>
    <n v="2.2727272727272727E-4"/>
    <n v="9.5238095238095238E-4"/>
    <n v="0"/>
    <d v="2018-12-03T00:00:00"/>
    <d v="2018-12-28T00:00:00"/>
    <m/>
    <s v="Convenios elaborados"/>
    <s v="John Vera"/>
    <n v="8000"/>
    <m/>
    <m/>
    <m/>
    <m/>
    <m/>
    <m/>
    <m/>
    <m/>
    <m/>
    <m/>
    <m/>
    <m/>
    <m/>
  </r>
  <r>
    <n v="507"/>
    <x v="1"/>
    <x v="1"/>
    <s v="Producción y Servicios"/>
    <s v="PS"/>
    <s v="PRODUCCIÓN Y SERVICIOS - MAÍZ"/>
    <s v="Departamento"/>
    <s v="Producción y Servicios"/>
    <x v="7"/>
    <s v="Producción de Semillas"/>
    <s v="Producción de Semillas"/>
    <x v="14"/>
    <s v="D10"/>
    <s v="P05"/>
    <x v="144"/>
    <s v="Informe Técnico Anual"/>
    <s v="Siembra y manejo agronomico de lotes de multiplicación de semilla certificada  de soya INIAP-307"/>
    <s v="A01"/>
    <n v="0.02"/>
    <n v="2.2727272727272727E-4"/>
    <n v="9.5238095238095238E-4"/>
    <n v="0"/>
    <d v="2018-04-02T00:00:00"/>
    <d v="2018-08-02T00:00:00"/>
    <m/>
    <s v="Libro de campo"/>
    <s v="John Vera"/>
    <n v="2250"/>
    <m/>
    <m/>
    <m/>
    <m/>
    <m/>
    <m/>
    <m/>
    <m/>
    <m/>
    <m/>
    <m/>
    <m/>
    <s v="Se tiene como meta 1,500kl con un valor de $1,5 cada kl es decir un ingreso estimado de $2250,00 "/>
  </r>
  <r>
    <n v="508"/>
    <x v="1"/>
    <x v="1"/>
    <s v="Producción y Servicios"/>
    <s v="PS"/>
    <s v="PRODUCCIÓN Y SERVICIOS - MAÍZ"/>
    <s v="Departamento"/>
    <s v="Producción y Servicios"/>
    <x v="7"/>
    <s v="Producción de Semillas"/>
    <s v="Producción de Semillas"/>
    <x v="14"/>
    <s v="D10"/>
    <s v="P05"/>
    <x v="144"/>
    <s v="Informe Técnico Anual"/>
    <s v="Beneficio y almacenamiento de semilla "/>
    <s v="A02"/>
    <n v="0.04"/>
    <n v="4.5454545454545455E-4"/>
    <n v="1.9047619047619048E-3"/>
    <n v="0"/>
    <d v="2018-08-03T00:00:00"/>
    <d v="2018-08-09T00:00:00"/>
    <m/>
    <s v="Reprote de Produccion de semillas"/>
    <s v="Juan Rosero"/>
    <m/>
    <m/>
    <m/>
    <m/>
    <m/>
    <m/>
    <m/>
    <m/>
    <m/>
    <m/>
    <m/>
    <m/>
    <m/>
    <m/>
  </r>
  <r>
    <n v="509"/>
    <x v="1"/>
    <x v="1"/>
    <s v="Producción y Servicios"/>
    <s v="PS"/>
    <s v="PRODUCCIÓN Y SERVICIOS - MAÍZ"/>
    <s v="Departamento"/>
    <s v="Producción y Servicios"/>
    <x v="7"/>
    <s v="Producción de Semillas"/>
    <s v="Producción de Semillas"/>
    <x v="14"/>
    <s v="D10"/>
    <s v="P05"/>
    <x v="144"/>
    <s v="Informe Técnico Anual"/>
    <s v="Comercialización a multiplicadores "/>
    <s v="A03"/>
    <n v="0.02"/>
    <n v="2.2727272727272727E-4"/>
    <n v="9.5238095238095238E-4"/>
    <n v="0"/>
    <d v="2018-12-03T00:00:00"/>
    <d v="2018-12-28T00:00:00"/>
    <m/>
    <s v="Factura"/>
    <s v="John Vera"/>
    <m/>
    <m/>
    <m/>
    <m/>
    <m/>
    <m/>
    <m/>
    <m/>
    <m/>
    <m/>
    <m/>
    <m/>
    <m/>
    <m/>
  </r>
  <r>
    <n v="510"/>
    <x v="1"/>
    <x v="1"/>
    <s v="Producción y Servicios"/>
    <s v="PS"/>
    <s v="PRODUCCIÓN Y SERVICIOS - CACAO"/>
    <s v="Departamento"/>
    <s v="Producción y Servicios"/>
    <x v="7"/>
    <s v="Servicios y otros bienes"/>
    <s v="Servicios y otros bienes"/>
    <x v="8"/>
    <s v="D10"/>
    <s v="P01"/>
    <x v="145"/>
    <s v="Reportes de Ingresos"/>
    <s v="Manteniemiento agronomico de los lotes (desyerbe)"/>
    <s v="A01"/>
    <n v="0.35"/>
    <n v="3.9772727272727269E-3"/>
    <n v="1.6666666666666666E-2"/>
    <n v="0"/>
    <d v="2018-01-03T00:00:00"/>
    <d v="2018-12-27T00:00:00"/>
    <m/>
    <s v="Informe - libro de campo"/>
    <s v="Milton Teran"/>
    <m/>
    <m/>
    <m/>
    <m/>
    <m/>
    <m/>
    <m/>
    <m/>
    <m/>
    <m/>
    <m/>
    <m/>
    <m/>
    <m/>
  </r>
  <r>
    <n v="511"/>
    <x v="1"/>
    <x v="1"/>
    <s v="Producción y Servicios"/>
    <s v="PS"/>
    <s v="PRODUCCIÓN Y SERVICIOS - CACAO"/>
    <s v="Departamento"/>
    <s v="Producción y Servicios"/>
    <x v="7"/>
    <s v="Servicios y otros bienes"/>
    <s v="Servicios y otros bienes"/>
    <x v="8"/>
    <s v="D10"/>
    <s v="P01"/>
    <x v="145"/>
    <s v="Reportes de Ingresos"/>
    <s v="Deschuponar "/>
    <s v="A02"/>
    <n v="0.15"/>
    <n v="1.7045454545454545E-3"/>
    <n v="7.1428571428571426E-3"/>
    <n v="0"/>
    <d v="2018-01-03T00:00:00"/>
    <d v="2018-12-27T00:00:00"/>
    <m/>
    <s v="Informe - libro de campo"/>
    <s v="Milton Teran"/>
    <m/>
    <m/>
    <m/>
    <m/>
    <m/>
    <m/>
    <m/>
    <m/>
    <m/>
    <m/>
    <m/>
    <m/>
    <m/>
    <m/>
  </r>
  <r>
    <n v="512"/>
    <x v="1"/>
    <x v="1"/>
    <s v="Producción y Servicios"/>
    <s v="PS"/>
    <s v="PRODUCCIÓN Y SERVICIOS - CACAO"/>
    <s v="Departamento"/>
    <s v="Producción y Servicios"/>
    <x v="7"/>
    <s v="Servicios y otros bienes"/>
    <s v="Servicios y otros bienes"/>
    <x v="8"/>
    <s v="D10"/>
    <s v="P01"/>
    <x v="145"/>
    <s v="Reportes de Ingresos"/>
    <s v="Podas (fitosanitaria y mantenimiento)"/>
    <s v="A03"/>
    <n v="0.3"/>
    <n v="3.4090909090909089E-3"/>
    <n v="1.4285714285714285E-2"/>
    <n v="0"/>
    <d v="2018-02-20T00:00:00"/>
    <d v="2018-08-22T00:00:00"/>
    <m/>
    <s v="Informe - libro de campo"/>
    <s v="Milton Teran"/>
    <m/>
    <m/>
    <m/>
    <m/>
    <m/>
    <m/>
    <m/>
    <m/>
    <m/>
    <m/>
    <m/>
    <m/>
    <m/>
    <m/>
  </r>
  <r>
    <n v="513"/>
    <x v="1"/>
    <x v="1"/>
    <s v="Producción y Servicios"/>
    <s v="PS"/>
    <s v="PRODUCCIÓN Y SERVICIOS - CACAO"/>
    <s v="Departamento"/>
    <s v="Producción y Servicios"/>
    <x v="7"/>
    <s v="Servicios y otros bienes"/>
    <s v="Servicios y otros bienes"/>
    <x v="8"/>
    <s v="D10"/>
    <s v="P01"/>
    <x v="145"/>
    <s v="Reportes de Ingresos"/>
    <s v="Fertilización "/>
    <s v="A04"/>
    <n v="0.05"/>
    <n v="5.6818181818181826E-4"/>
    <n v="2.3809523809523812E-3"/>
    <n v="0"/>
    <d v="2018-01-03T00:00:00"/>
    <d v="2018-12-27T00:00:00"/>
    <m/>
    <s v="Informe - libro de campo"/>
    <s v="Milton Teran"/>
    <m/>
    <m/>
    <m/>
    <m/>
    <m/>
    <m/>
    <m/>
    <m/>
    <m/>
    <m/>
    <m/>
    <m/>
    <m/>
    <m/>
  </r>
  <r>
    <n v="514"/>
    <x v="1"/>
    <x v="1"/>
    <s v="Producción y Servicios"/>
    <s v="PS"/>
    <s v="PRODUCCIÓN Y SERVICIOS - CACAO"/>
    <s v="Departamento"/>
    <s v="Producción y Servicios"/>
    <x v="7"/>
    <s v="Servicios y otros bienes"/>
    <s v="Servicios y otros bienes"/>
    <x v="8"/>
    <s v="D10"/>
    <s v="P01"/>
    <x v="145"/>
    <s v="Reportes de Ingresos"/>
    <s v="Cosecha y entrega a la Unidad de Beneficio "/>
    <s v="A05"/>
    <n v="0.15"/>
    <n v="1.7045454545454545E-3"/>
    <n v="7.1428571428571426E-3"/>
    <n v="0"/>
    <d v="2018-01-03T00:00:00"/>
    <d v="2018-12-27T00:00:00"/>
    <m/>
    <s v="Reprote de Produccion Comercial"/>
    <s v="Juan Rosero"/>
    <n v="5280"/>
    <m/>
    <m/>
    <m/>
    <m/>
    <m/>
    <m/>
    <m/>
    <m/>
    <m/>
    <m/>
    <m/>
    <m/>
    <m/>
  </r>
  <r>
    <n v="515"/>
    <x v="1"/>
    <x v="1"/>
    <s v="Producción y Servicios"/>
    <s v="PS"/>
    <s v="PRODUCCIÓN Y SERVICIOS (DPVBSA-PLANTAS CACAO)"/>
    <s v="Departamento"/>
    <s v="Producción y Servicios"/>
    <x v="7"/>
    <s v="Producción de Semillas"/>
    <s v="Producción de Semillas"/>
    <x v="8"/>
    <s v="D14"/>
    <s v="P01"/>
    <x v="146"/>
    <s v="Reportes de Ingresos"/>
    <s v="Preparación del sustrato, llenado y ubicación de fundas"/>
    <s v="A01"/>
    <n v="0.05"/>
    <n v="5.6818181818181826E-4"/>
    <n v="2.3809523809523812E-3"/>
    <n v="0"/>
    <d v="2018-02-01T00:00:00"/>
    <d v="2018-07-02T00:00:00"/>
    <m/>
    <s v="Libros de campo, fotografias "/>
    <s v="Diana López "/>
    <m/>
    <m/>
    <m/>
    <m/>
    <m/>
    <m/>
    <m/>
    <m/>
    <m/>
    <m/>
    <m/>
    <m/>
    <m/>
    <m/>
  </r>
  <r>
    <n v="516"/>
    <x v="1"/>
    <x v="1"/>
    <s v="Producción y Servicios"/>
    <s v="PS"/>
    <s v="PRODUCCIÓN Y SERVICIOS (DPVBSA-PLANTAS CACAO)"/>
    <s v="Departamento"/>
    <s v="Producción y Servicios"/>
    <x v="7"/>
    <s v="Producción de Semillas"/>
    <s v="Producción de Semillas"/>
    <x v="8"/>
    <s v="D14"/>
    <s v="P01"/>
    <x v="146"/>
    <s v="Reportes de Ingresos"/>
    <s v="Siembra de semillas, patron (cacao nacional)"/>
    <s v="A02"/>
    <n v="0.1"/>
    <n v="1.1363636363636365E-3"/>
    <n v="4.7619047619047623E-3"/>
    <n v="0"/>
    <d v="2018-02-19T00:00:00"/>
    <d v="2018-07-10T00:00:00"/>
    <m/>
    <s v="Libros de campo, fotografias "/>
    <s v="Diana López "/>
    <m/>
    <m/>
    <m/>
    <m/>
    <m/>
    <m/>
    <m/>
    <m/>
    <m/>
    <m/>
    <m/>
    <m/>
    <m/>
    <s v="Se buscaran semillas de mazorca en la Estación Portoviejo"/>
  </r>
  <r>
    <n v="517"/>
    <x v="1"/>
    <x v="1"/>
    <s v="Producción y Servicios"/>
    <s v="PS"/>
    <s v="PRODUCCIÓN Y SERVICIOS (DPVBSA-PLANTAS CACAO)"/>
    <s v="Departamento"/>
    <s v="Producción y Servicios"/>
    <x v="7"/>
    <s v="Producción de Semillas"/>
    <s v="Producción de Semillas"/>
    <x v="8"/>
    <s v="D14"/>
    <s v="P01"/>
    <x v="146"/>
    <s v="Reportes de Ingresos"/>
    <s v="Proceso de injertación "/>
    <s v="A03"/>
    <n v="0.3"/>
    <n v="3.4090909090909089E-3"/>
    <n v="1.4285714285714285E-2"/>
    <n v="0"/>
    <d v="2018-06-13T00:00:00"/>
    <d v="2018-10-16T00:00:00"/>
    <m/>
    <s v="Libros de campo, fotografias "/>
    <s v="Diana López "/>
    <m/>
    <m/>
    <m/>
    <m/>
    <m/>
    <m/>
    <m/>
    <m/>
    <m/>
    <m/>
    <m/>
    <m/>
    <m/>
    <m/>
  </r>
  <r>
    <n v="518"/>
    <x v="1"/>
    <x v="1"/>
    <s v="Producción y Servicios"/>
    <s v="PS"/>
    <s v="PRODUCCIÓN Y SERVICIOS (DPVBSA-PLANTAS CACAO)"/>
    <s v="Departamento"/>
    <s v="Producción y Servicios"/>
    <x v="7"/>
    <s v="Producción de Semillas"/>
    <s v="Producción de Semillas"/>
    <x v="8"/>
    <s v="D14"/>
    <s v="P01"/>
    <x v="146"/>
    <s v="Reportes de Ingresos"/>
    <s v="Manejo de clones "/>
    <s v="A04"/>
    <n v="0.1"/>
    <n v="1.1363636363636365E-3"/>
    <n v="4.7619047619047623E-3"/>
    <n v="0"/>
    <d v="2018-06-13T00:00:00"/>
    <d v="2018-10-16T00:00:00"/>
    <m/>
    <s v="Libros de campo, fotografias "/>
    <s v="Diana López "/>
    <m/>
    <m/>
    <m/>
    <m/>
    <m/>
    <m/>
    <m/>
    <m/>
    <m/>
    <m/>
    <m/>
    <m/>
    <m/>
    <m/>
  </r>
  <r>
    <n v="519"/>
    <x v="1"/>
    <x v="1"/>
    <s v="Producción y Servicios"/>
    <s v="PS"/>
    <s v="PRODUCCIÓN Y SERVICIOS (DPVBSA-PLANTAS CACAO)"/>
    <s v="Departamento"/>
    <s v="Producción y Servicios"/>
    <x v="7"/>
    <s v="Producción de Semillas"/>
    <s v="Producción de Semillas"/>
    <x v="8"/>
    <s v="D14"/>
    <s v="P01"/>
    <x v="146"/>
    <s v="Reportes de Ingresos"/>
    <s v="Comercialización y entrega de plantas Aroma pichilingue y Fino Pichilingue a los agricultores "/>
    <s v="A05"/>
    <n v="0.05"/>
    <n v="5.6818181818181826E-4"/>
    <n v="2.3809523809523812E-3"/>
    <n v="0"/>
    <d v="2018-10-15T00:00:00"/>
    <d v="2018-12-28T00:00:00"/>
    <m/>
    <s v="Libros de campo, fotografias, facturas "/>
    <s v="Diana López "/>
    <n v="122913"/>
    <m/>
    <m/>
    <m/>
    <m/>
    <m/>
    <m/>
    <m/>
    <m/>
    <m/>
    <m/>
    <m/>
    <m/>
    <m/>
  </r>
  <r>
    <n v="520"/>
    <x v="1"/>
    <x v="1"/>
    <s v="Producción y Servicios"/>
    <s v="PS"/>
    <s v="PRODUCCIÓN Y SERVICIOS (DPVBSA-PLANTAS CACAO)"/>
    <s v="Departamento"/>
    <s v="Producción y Servicios"/>
    <x v="7"/>
    <s v="Producción de Semillas"/>
    <s v="Producción de Semillas"/>
    <x v="8"/>
    <s v="D14"/>
    <s v="P02"/>
    <x v="147"/>
    <s v="Reportes de Ingresos"/>
    <s v="Mantenimiento agronomico de jardines clonales "/>
    <s v="A01"/>
    <n v="0.1"/>
    <n v="1.1363636363636365E-3"/>
    <n v="4.7619047619047623E-3"/>
    <n v="0"/>
    <d v="2018-01-03T00:00:00"/>
    <d v="2018-12-27T00:00:00"/>
    <m/>
    <s v="Libros de campo, fotografias "/>
    <s v="Diana López "/>
    <m/>
    <m/>
    <m/>
    <m/>
    <m/>
    <m/>
    <m/>
    <m/>
    <m/>
    <m/>
    <m/>
    <m/>
    <m/>
    <m/>
  </r>
  <r>
    <n v="521"/>
    <x v="1"/>
    <x v="1"/>
    <s v="Producción y Servicios"/>
    <s v="PS"/>
    <s v="PRODUCCIÓN Y SERVICIOS (DPVBSA-PLANTAS CACAO)"/>
    <s v="Departamento"/>
    <s v="Producción y Servicios"/>
    <x v="7"/>
    <s v="Producción de Semillas"/>
    <s v="Producción de Semillas"/>
    <x v="8"/>
    <s v="D14"/>
    <s v="P02"/>
    <x v="147"/>
    <s v="Reportes de Ingresos"/>
    <s v="Selección y corte de varetas porta yemas de los diferentes clones"/>
    <s v="A02"/>
    <n v="0.05"/>
    <n v="5.6818181818181826E-4"/>
    <n v="2.3809523809523812E-3"/>
    <n v="0"/>
    <d v="2018-06-13T00:00:00"/>
    <d v="2018-10-16T00:00:00"/>
    <m/>
    <s v="Libros de campo, fotografias "/>
    <s v="Diana López "/>
    <m/>
    <m/>
    <m/>
    <m/>
    <m/>
    <m/>
    <m/>
    <m/>
    <m/>
    <m/>
    <m/>
    <m/>
    <m/>
    <m/>
  </r>
  <r>
    <n v="522"/>
    <x v="1"/>
    <x v="1"/>
    <s v="Producción y Servicios"/>
    <s v="PS"/>
    <s v="PRODUCCIÓN Y SERVICIOS (DPVBSA-PLANTAS CACAO)"/>
    <s v="Departamento"/>
    <s v="Producción y Servicios"/>
    <x v="7"/>
    <s v="Producción de Semillas"/>
    <s v="Producción de Semillas"/>
    <x v="8"/>
    <s v="D14"/>
    <s v="P02"/>
    <x v="147"/>
    <s v="Reportes de Ingresos"/>
    <s v="Utilización de varetas porta yemas para la multiplicación de clones "/>
    <s v="A03"/>
    <n v="0.1"/>
    <n v="1.1363636363636365E-3"/>
    <n v="4.7619047619047623E-3"/>
    <n v="0"/>
    <d v="2018-06-13T00:00:00"/>
    <d v="2018-10-16T00:00:00"/>
    <m/>
    <s v="Libros de campo, fotografias "/>
    <s v="Diana López "/>
    <m/>
    <m/>
    <m/>
    <m/>
    <m/>
    <m/>
    <m/>
    <m/>
    <m/>
    <m/>
    <m/>
    <m/>
    <m/>
    <m/>
  </r>
  <r>
    <n v="523"/>
    <x v="1"/>
    <x v="1"/>
    <s v="Producción y Servicios"/>
    <s v="PS"/>
    <s v="PRODUCCIÓN Y SERVICIOS (DPVBSA-PLANTAS CACAO)"/>
    <s v="Departamento"/>
    <s v="Producción y Servicios"/>
    <x v="7"/>
    <s v="Producción de Semillas"/>
    <s v="Producción de Semillas"/>
    <x v="8"/>
    <s v="D14"/>
    <s v="P02"/>
    <x v="147"/>
    <s v="Reportes de Ingresos"/>
    <s v="Comercializacion y entrega de varetas porta yemas de los diferentes clones a los agricultores "/>
    <s v="A04"/>
    <n v="0.05"/>
    <n v="5.6818181818181826E-4"/>
    <n v="2.3809523809523812E-3"/>
    <n v="0"/>
    <d v="2018-01-03T00:00:00"/>
    <d v="2018-12-28T00:00:00"/>
    <m/>
    <s v="Libros de campo, fotografias, facturas "/>
    <s v="Diana López "/>
    <n v="125"/>
    <m/>
    <m/>
    <m/>
    <m/>
    <m/>
    <m/>
    <m/>
    <m/>
    <m/>
    <m/>
    <m/>
    <m/>
    <m/>
  </r>
  <r>
    <n v="524"/>
    <x v="1"/>
    <x v="1"/>
    <s v="Producción y Servicios"/>
    <s v="PS"/>
    <s v="PRODUCCIÓN Y SERVICIOS (DPVBSA-PLANTAS CACAO)"/>
    <s v="Departamento"/>
    <s v="Producción y Servicios"/>
    <x v="7"/>
    <s v="Producción de Semillas"/>
    <s v="Producción de Semillas"/>
    <x v="8"/>
    <s v="D14"/>
    <s v="P03"/>
    <x v="148"/>
    <s v="Reportes de Ingresos"/>
    <s v="Mantenimiento agronomicos de los jardines para mazorcas de  patronaje"/>
    <s v="A01"/>
    <n v="0.05"/>
    <n v="5.6818181818181826E-4"/>
    <n v="2.3809523809523812E-3"/>
    <n v="0"/>
    <d v="2018-01-03T00:00:00"/>
    <d v="2018-12-27T00:00:00"/>
    <m/>
    <s v="Libros de campo, fotografias "/>
    <s v="Diana López "/>
    <m/>
    <m/>
    <m/>
    <m/>
    <m/>
    <m/>
    <m/>
    <m/>
    <m/>
    <m/>
    <m/>
    <m/>
    <m/>
    <m/>
  </r>
  <r>
    <n v="525"/>
    <x v="1"/>
    <x v="1"/>
    <s v="Producción y Servicios"/>
    <s v="PS"/>
    <s v="PRODUCCIÓN Y SERVICIOS (DPVBSA-PLANTAS CACAO)"/>
    <s v="Departamento"/>
    <s v="Producción y Servicios"/>
    <x v="7"/>
    <s v="Producción de Semillas"/>
    <s v="Producción de Semillas"/>
    <x v="8"/>
    <s v="D14"/>
    <s v="P03"/>
    <x v="148"/>
    <s v="Reportes de Ingresos"/>
    <s v="Selección y corte de mazorcas para la siembra de patrones tipo nacional "/>
    <s v="A02"/>
    <n v="0.02"/>
    <n v="2.2727272727272727E-4"/>
    <n v="9.5238095238095238E-4"/>
    <n v="0"/>
    <d v="2018-02-19T00:00:00"/>
    <d v="2018-07-10T00:00:00"/>
    <m/>
    <s v="Libros de campo, fotografias "/>
    <s v="Diana López "/>
    <m/>
    <m/>
    <m/>
    <m/>
    <m/>
    <m/>
    <m/>
    <m/>
    <m/>
    <m/>
    <m/>
    <m/>
    <m/>
    <m/>
  </r>
  <r>
    <n v="526"/>
    <x v="1"/>
    <x v="1"/>
    <s v="Producción y Servicios"/>
    <s v="PS"/>
    <s v="PRODUCCIÓN Y SERVICIOS (DPVBSA-PLANTAS CACAO)"/>
    <s v="Departamento"/>
    <s v="Producción y Servicios"/>
    <x v="7"/>
    <s v="Producción de Semillas"/>
    <s v="Producción de Semillas"/>
    <x v="8"/>
    <s v="D14"/>
    <s v="P03"/>
    <x v="148"/>
    <s v="Reportes de Ingresos"/>
    <s v="Utilización de mazorcas para la multiplicacion de patrones en el vivero de la Estación "/>
    <s v="A03"/>
    <n v="0.02"/>
    <n v="2.2727272727272727E-4"/>
    <n v="9.5238095238095238E-4"/>
    <n v="0"/>
    <d v="2018-01-03T00:00:00"/>
    <d v="2018-12-27T00:00:00"/>
    <m/>
    <s v="Libros de campo, fotografias "/>
    <s v="Diana López "/>
    <m/>
    <m/>
    <m/>
    <m/>
    <m/>
    <m/>
    <m/>
    <m/>
    <m/>
    <m/>
    <m/>
    <m/>
    <m/>
    <m/>
  </r>
  <r>
    <n v="527"/>
    <x v="1"/>
    <x v="1"/>
    <s v="Producción y Servicios"/>
    <s v="PS"/>
    <s v="PRODUCCIÓN Y SERVICIOS (DPVBSA-PLANTAS CACAO)"/>
    <s v="Departamento"/>
    <s v="Producción y Servicios"/>
    <x v="7"/>
    <s v="Producción de Semillas"/>
    <s v="Producción de Semillas"/>
    <x v="8"/>
    <s v="D14"/>
    <s v="P03"/>
    <x v="148"/>
    <s v="Reportes de Ingresos"/>
    <s v="Comercialización y entrega de mazorcas tipo nacional a los agricultores "/>
    <s v="A04"/>
    <n v="0.01"/>
    <n v="1.1363636363636364E-4"/>
    <n v="4.7619047619047619E-4"/>
    <n v="0"/>
    <d v="2018-10-01T00:00:00"/>
    <d v="2018-12-28T00:00:00"/>
    <m/>
    <s v="Libros de campo, fotografias, facturas "/>
    <s v="Diana López "/>
    <n v="500"/>
    <m/>
    <m/>
    <m/>
    <m/>
    <m/>
    <m/>
    <m/>
    <m/>
    <m/>
    <m/>
    <m/>
    <m/>
    <m/>
  </r>
  <r>
    <n v="528"/>
    <x v="1"/>
    <x v="1"/>
    <s v="Producción y Servicios"/>
    <s v="PS"/>
    <s v="PRODUCCIÓN Y SERVICIOS - CAUCHO "/>
    <s v="Departamento"/>
    <s v="Producción y Servicios"/>
    <x v="7"/>
    <s v="Servicios y otros bienes"/>
    <s v="Servicios y otros bienes"/>
    <x v="15"/>
    <s v="D10"/>
    <s v="P01"/>
    <x v="149"/>
    <s v="Reporte de ingresos"/>
    <s v="Manteniemiento agronomico de los lotes (desyerbe)"/>
    <s v="A01"/>
    <n v="0.3"/>
    <n v="3.4090909090909089E-3"/>
    <n v="1.4285714285714285E-2"/>
    <n v="0"/>
    <d v="2018-01-03T00:00:00"/>
    <d v="2018-12-28T00:00:00"/>
    <m/>
    <s v="Informe - libro de campo"/>
    <s v="Jhon Vera"/>
    <m/>
    <m/>
    <m/>
    <m/>
    <m/>
    <m/>
    <m/>
    <m/>
    <m/>
    <m/>
    <m/>
    <m/>
    <m/>
    <m/>
  </r>
  <r>
    <n v="529"/>
    <x v="1"/>
    <x v="1"/>
    <s v="Producción y Servicios"/>
    <s v="PS"/>
    <s v="PRODUCCIÓN Y SERVICIOS - CAUCHO "/>
    <s v="Departamento"/>
    <s v="Producción y Servicios"/>
    <x v="7"/>
    <s v="Servicios y otros bienes"/>
    <s v="Servicios y otros bienes"/>
    <x v="15"/>
    <s v="D10"/>
    <s v="P01"/>
    <x v="149"/>
    <s v="Reporte de ingresos"/>
    <s v="Pica "/>
    <s v="A02"/>
    <n v="0.35"/>
    <n v="3.9772727272727269E-3"/>
    <n v="1.6666666666666666E-2"/>
    <n v="0"/>
    <d v="2018-01-03T00:00:00"/>
    <d v="2018-12-28T00:00:00"/>
    <m/>
    <s v="Informe - libro de campo"/>
    <s v="Jhon Vera"/>
    <m/>
    <m/>
    <m/>
    <m/>
    <m/>
    <m/>
    <m/>
    <m/>
    <m/>
    <m/>
    <m/>
    <m/>
    <m/>
    <m/>
  </r>
  <r>
    <n v="530"/>
    <x v="1"/>
    <x v="1"/>
    <s v="Producción y Servicios"/>
    <s v="PS"/>
    <s v="PRODUCCIÓN Y SERVICIOS - CAUCHO "/>
    <s v="Departamento"/>
    <s v="Producción y Servicios"/>
    <x v="7"/>
    <s v="Servicios y otros bienes"/>
    <s v="Servicios y otros bienes"/>
    <x v="15"/>
    <s v="D10"/>
    <s v="P01"/>
    <x v="149"/>
    <s v="Reporte de ingresos"/>
    <s v="Estimulación de arboles "/>
    <s v="A03"/>
    <n v="0.05"/>
    <n v="5.6818181818181826E-4"/>
    <n v="2.3809523809523812E-3"/>
    <n v="0"/>
    <d v="2018-01-03T00:00:00"/>
    <d v="2018-12-28T00:00:00"/>
    <m/>
    <s v="Informe - libro de campo"/>
    <s v="Jhon Vera"/>
    <m/>
    <m/>
    <m/>
    <m/>
    <m/>
    <m/>
    <m/>
    <m/>
    <m/>
    <m/>
    <m/>
    <m/>
    <m/>
    <m/>
  </r>
  <r>
    <n v="531"/>
    <x v="1"/>
    <x v="1"/>
    <s v="Producción y Servicios"/>
    <s v="PS"/>
    <s v="PRODUCCIÓN Y SERVICIOS - CAUCHO "/>
    <s v="Departamento"/>
    <s v="Producción y Servicios"/>
    <x v="7"/>
    <s v="Servicios y otros bienes"/>
    <s v="Servicios y otros bienes"/>
    <x v="15"/>
    <s v="D10"/>
    <s v="P01"/>
    <x v="149"/>
    <s v="Reporte de ingresos"/>
    <s v="Toma de datos "/>
    <s v="A04"/>
    <n v="0.2"/>
    <n v="2.2727272727272731E-3"/>
    <n v="9.5238095238095247E-3"/>
    <n v="0"/>
    <d v="2018-01-03T00:00:00"/>
    <d v="2018-12-28T00:00:00"/>
    <m/>
    <s v="Informe - libro de campo"/>
    <s v="Jhon Vera"/>
    <m/>
    <m/>
    <m/>
    <m/>
    <m/>
    <m/>
    <m/>
    <m/>
    <m/>
    <m/>
    <m/>
    <m/>
    <m/>
    <m/>
  </r>
  <r>
    <n v="532"/>
    <x v="1"/>
    <x v="1"/>
    <s v="Producción y Servicios"/>
    <s v="PS"/>
    <s v="PRODUCCIÓN Y SERVICIOS - CAUCHO "/>
    <s v="Departamento"/>
    <s v="Producción y Servicios"/>
    <x v="7"/>
    <s v="Servicios y otros bienes"/>
    <s v="Servicios y otros bienes"/>
    <x v="15"/>
    <s v="D10"/>
    <s v="P01"/>
    <x v="149"/>
    <s v="Reporte de ingresos"/>
    <s v="Cosecha y transporte de la Chipa "/>
    <s v="A05"/>
    <n v="0.1"/>
    <n v="1.1363636363636365E-3"/>
    <n v="4.7619047619047623E-3"/>
    <n v="0"/>
    <d v="2018-01-03T00:00:00"/>
    <d v="2018-12-28T00:00:00"/>
    <m/>
    <s v="Factura, ticketes de bascula"/>
    <s v="Jhon Vera"/>
    <n v="20800"/>
    <m/>
    <m/>
    <m/>
    <m/>
    <m/>
    <m/>
    <m/>
    <m/>
    <m/>
    <m/>
    <m/>
    <m/>
    <m/>
  </r>
  <r>
    <n v="533"/>
    <x v="1"/>
    <x v="1"/>
    <s v="Producción y Servicios"/>
    <s v="PS"/>
    <s v="PRODUCCIÓN Y SERVICIOS (PRODUCTOS COMERCIALES)"/>
    <s v="Departamento"/>
    <s v="Producción y Servicios"/>
    <x v="7"/>
    <s v="Servicios y otros bienes"/>
    <s v="Servicios y otros bienes"/>
    <x v="8"/>
    <s v="D10"/>
    <s v="P01"/>
    <x v="150"/>
    <s v="Reporte de ingresos"/>
    <s v=" Venta de café bola robusta"/>
    <s v="A01"/>
    <n v="0.15"/>
    <n v="1.7045454545454545E-3"/>
    <n v="7.1428571428571426E-3"/>
    <n v="0"/>
    <d v="2018-01-03T00:00:00"/>
    <d v="2018-12-28T00:00:00"/>
    <m/>
    <s v="Factura "/>
    <s v="Programa de café y cacao "/>
    <n v="80"/>
    <m/>
    <m/>
    <m/>
    <m/>
    <m/>
    <m/>
    <m/>
    <m/>
    <m/>
    <m/>
    <m/>
    <m/>
    <m/>
  </r>
  <r>
    <n v="534"/>
    <x v="1"/>
    <x v="1"/>
    <s v="Producción y Servicios"/>
    <s v="PS"/>
    <s v="PRODUCCIÓN Y SERVICIOS (PRODUCTOS COMERCIALES)"/>
    <s v="Departamento"/>
    <s v="Producción y Servicios"/>
    <x v="7"/>
    <s v="Servicios y otros bienes"/>
    <s v="Servicios y otros bienes"/>
    <x v="8"/>
    <s v="D10"/>
    <s v="P01"/>
    <x v="150"/>
    <s v="Reporte de ingresos"/>
    <s v=" Venta café cereza"/>
    <s v="A02"/>
    <n v="0.15"/>
    <n v="1.7045454545454545E-3"/>
    <n v="7.1428571428571426E-3"/>
    <n v="0"/>
    <d v="2018-01-03T00:00:00"/>
    <d v="2018-12-28T00:00:00"/>
    <m/>
    <s v="Factura "/>
    <s v="Programa de café y cacao "/>
    <n v="30"/>
    <m/>
    <m/>
    <m/>
    <m/>
    <m/>
    <m/>
    <m/>
    <m/>
    <m/>
    <m/>
    <m/>
    <m/>
    <m/>
  </r>
  <r>
    <n v="535"/>
    <x v="1"/>
    <x v="1"/>
    <s v="Producción y Servicios"/>
    <s v="PS"/>
    <s v="PRODUCCIÓN Y SERVICIOS (PRODUCTOS COMERCIALES)"/>
    <s v="Departamento"/>
    <s v="Producción y Servicios"/>
    <x v="7"/>
    <s v="Servicios y otros bienes"/>
    <s v="Servicios y otros bienes"/>
    <x v="8"/>
    <s v="D10"/>
    <s v="P01"/>
    <x v="150"/>
    <s v="Reporte de ingresos"/>
    <s v="Venta de maiz Comercial"/>
    <s v="A03"/>
    <n v="0.2"/>
    <n v="2.2727272727272731E-3"/>
    <n v="9.5238095238095247E-3"/>
    <n v="0"/>
    <d v="2018-01-03T00:00:00"/>
    <d v="2018-12-28T00:00:00"/>
    <m/>
    <s v="Factura "/>
    <s v="Departamento de produción "/>
    <n v="1500"/>
    <m/>
    <m/>
    <m/>
    <m/>
    <m/>
    <m/>
    <m/>
    <m/>
    <m/>
    <m/>
    <m/>
    <m/>
    <m/>
  </r>
  <r>
    <n v="536"/>
    <x v="1"/>
    <x v="1"/>
    <s v="Producción y Servicios"/>
    <s v="PS"/>
    <s v="PRODUCCIÓN Y SERVICIOS (PRODUCTOS COMERCIALES)"/>
    <s v="Departamento"/>
    <s v="Producción y Servicios"/>
    <x v="7"/>
    <s v="Servicios y otros bienes"/>
    <s v="Servicios y otros bienes"/>
    <x v="8"/>
    <s v="D10"/>
    <s v="P01"/>
    <x v="150"/>
    <s v="Reporte de ingresos"/>
    <s v="Venta de Guaba de bejuco"/>
    <s v="A04"/>
    <n v="0.1"/>
    <n v="1.1363636363636365E-3"/>
    <n v="4.7619047619047623E-3"/>
    <n v="0"/>
    <d v="2018-01-03T00:00:00"/>
    <d v="2018-12-28T00:00:00"/>
    <m/>
    <s v="Factura "/>
    <s v="Programa de café y cacao "/>
    <n v="100"/>
    <m/>
    <m/>
    <m/>
    <m/>
    <m/>
    <m/>
    <m/>
    <m/>
    <m/>
    <m/>
    <m/>
    <m/>
    <m/>
  </r>
  <r>
    <n v="537"/>
    <x v="1"/>
    <x v="1"/>
    <s v="Producción y Servicios"/>
    <s v="PS"/>
    <s v="PRODUCCIÓN Y SERVICIOS (PRODUCTOS COMERCIALES)"/>
    <s v="Departamento"/>
    <s v="Producción y Servicios"/>
    <x v="7"/>
    <s v="Servicios y otros bienes"/>
    <s v="Servicios y otros bienes"/>
    <x v="8"/>
    <s v="D10"/>
    <s v="P01"/>
    <x v="150"/>
    <s v="Reporte de ingresos"/>
    <s v="Venta de Soya soya comercial "/>
    <s v="A05"/>
    <n v="0.2"/>
    <n v="2.2727272727272731E-3"/>
    <n v="9.5238095238095247E-3"/>
    <n v="0"/>
    <d v="2018-01-03T00:00:00"/>
    <d v="2018-12-28T00:00:00"/>
    <m/>
    <s v="Factura "/>
    <s v="Departamento de produción "/>
    <n v="200"/>
    <m/>
    <m/>
    <m/>
    <m/>
    <m/>
    <m/>
    <m/>
    <m/>
    <m/>
    <m/>
    <m/>
    <m/>
    <m/>
  </r>
  <r>
    <n v="538"/>
    <x v="1"/>
    <x v="1"/>
    <s v="Producción y Servicios"/>
    <s v="PS"/>
    <s v="PRODUCCIÓN Y SERVICIOS (PRODUCTOS COMERCIALES)"/>
    <s v="Departamento"/>
    <s v="Producción y Servicios"/>
    <x v="7"/>
    <s v="Servicios y otros bienes"/>
    <s v="Servicios y otros bienes"/>
    <x v="8"/>
    <s v="D10"/>
    <s v="P01"/>
    <x v="150"/>
    <s v="Reporte de ingresos"/>
    <s v=" Venta de Mango"/>
    <s v="A06"/>
    <n v="0.1"/>
    <n v="1.1363636363636365E-3"/>
    <n v="4.7619047619047623E-3"/>
    <n v="0"/>
    <d v="2018-01-03T00:00:00"/>
    <d v="2018-12-28T00:00:00"/>
    <m/>
    <s v="Factura "/>
    <s v="DENAREF/José Castro "/>
    <n v="30"/>
    <m/>
    <m/>
    <m/>
    <m/>
    <m/>
    <m/>
    <m/>
    <m/>
    <m/>
    <m/>
    <m/>
    <m/>
    <m/>
  </r>
  <r>
    <n v="539"/>
    <x v="1"/>
    <x v="1"/>
    <s v="Producción y Servicios"/>
    <s v="PS"/>
    <s v="PRODUCCIÓN Y SERVICIOS (PRODUCTOS COMERCIALES)"/>
    <s v="Departamento"/>
    <s v="Producción y Servicios"/>
    <x v="7"/>
    <s v="Servicios y otros bienes"/>
    <s v="Servicios y otros bienes"/>
    <x v="8"/>
    <s v="D10"/>
    <s v="P01"/>
    <x v="150"/>
    <s v="Reporte de ingresos"/>
    <s v="Venta de Cítricos"/>
    <s v="A07"/>
    <n v="0.1"/>
    <n v="1.1363636363636365E-3"/>
    <n v="4.7619047619047623E-3"/>
    <n v="0"/>
    <d v="2018-01-03T00:00:00"/>
    <d v="2018-12-28T00:00:00"/>
    <m/>
    <s v="Factura "/>
    <s v="DENAREF/José Castro "/>
    <n v="40"/>
    <m/>
    <m/>
    <m/>
    <m/>
    <m/>
    <m/>
    <m/>
    <m/>
    <m/>
    <m/>
    <m/>
    <m/>
    <m/>
  </r>
  <r>
    <n v="540"/>
    <x v="1"/>
    <x v="1"/>
    <s v="Transferencia de Tecnología"/>
    <s v="TT"/>
    <s v="PRODUCCIÓN Y SERVICIOS - OTROS"/>
    <s v="Departamento"/>
    <s v="Producción y Servicios"/>
    <x v="7"/>
    <s v="Servicios y otros bienes"/>
    <s v="Servicios y otros bienes"/>
    <x v="11"/>
    <s v="D17"/>
    <s v="P01"/>
    <x v="151"/>
    <s v="Reporte de ingresos"/>
    <s v="Servicios de Capacitación"/>
    <s v="A01"/>
    <n v="0.2"/>
    <n v="2.2727272727272731E-3"/>
    <n v="9.5238095238095247E-3"/>
    <n v="0"/>
    <d v="2018-01-03T00:00:00"/>
    <d v="2018-12-28T00:00:00"/>
    <m/>
    <s v="Factura "/>
    <s v="Nucleo de transferencia "/>
    <n v="600"/>
    <m/>
    <m/>
    <m/>
    <m/>
    <m/>
    <m/>
    <m/>
    <m/>
    <m/>
    <m/>
    <m/>
    <m/>
    <m/>
  </r>
  <r>
    <n v="541"/>
    <x v="1"/>
    <x v="1"/>
    <s v="Producción y Servicios"/>
    <s v="PS"/>
    <s v="PRODUCCIÓN Y SERVICIOS - OTROS"/>
    <s v="Departamento"/>
    <s v="Producción y Servicios"/>
    <x v="7"/>
    <s v="Servicios y otros bienes"/>
    <s v="Servicios y otros bienes"/>
    <x v="11"/>
    <s v="D10"/>
    <s v="P01"/>
    <x v="151"/>
    <s v="Reporte de ingresos"/>
    <s v="Servicios de Hospedaje"/>
    <s v="A02"/>
    <n v="0.1"/>
    <n v="1.1363636363636365E-3"/>
    <n v="4.7619047619047623E-3"/>
    <n v="0"/>
    <d v="2018-01-03T00:00:00"/>
    <d v="2018-12-28T00:00:00"/>
    <m/>
    <s v="Factura "/>
    <s v="Administración "/>
    <n v="210"/>
    <m/>
    <m/>
    <m/>
    <m/>
    <m/>
    <m/>
    <m/>
    <m/>
    <m/>
    <m/>
    <m/>
    <m/>
    <m/>
  </r>
  <r>
    <n v="542"/>
    <x v="1"/>
    <x v="1"/>
    <s v="Producción y Servicios"/>
    <s v="PS"/>
    <s v="PRODUCCIÓN Y SERVICIOS - OTROS"/>
    <s v="Departamento"/>
    <s v="Producción y Servicios"/>
    <x v="7"/>
    <s v="Servicios y otros bienes"/>
    <s v="Servicios y otros bienes"/>
    <x v="11"/>
    <s v="D10"/>
    <s v="P01"/>
    <x v="151"/>
    <s v="Reporte de ingresos"/>
    <s v="Servicios de Fotocopiados"/>
    <s v="A03"/>
    <n v="0.1"/>
    <n v="1.1363636363636365E-3"/>
    <n v="4.7619047619047623E-3"/>
    <n v="0"/>
    <d v="2018-01-03T00:00:00"/>
    <d v="2018-12-28T00:00:00"/>
    <m/>
    <s v="Factura "/>
    <s v="Biblioteca "/>
    <n v="80.900000000000006"/>
    <m/>
    <m/>
    <m/>
    <m/>
    <m/>
    <m/>
    <m/>
    <m/>
    <m/>
    <m/>
    <m/>
    <m/>
    <m/>
  </r>
  <r>
    <n v="543"/>
    <x v="1"/>
    <x v="1"/>
    <s v="Producción y Servicios"/>
    <s v="PS"/>
    <s v="PRODUCCIÓN Y SERVICIOS - OTROS"/>
    <s v="Departamento"/>
    <s v="Producción y Servicios"/>
    <x v="7"/>
    <s v="Servicios y otros bienes"/>
    <s v="Servicios y otros bienes"/>
    <x v="11"/>
    <s v="D10"/>
    <s v="P01"/>
    <x v="151"/>
    <s v="Reporte de ingresos"/>
    <s v="Servicios de procesamiento y Almacenamientos de semillas UBS"/>
    <s v="A04"/>
    <n v="0.15"/>
    <n v="1.7045454545454545E-3"/>
    <n v="7.1428571428571426E-3"/>
    <n v="0"/>
    <d v="2018-01-03T00:00:00"/>
    <d v="2018-12-28T00:00:00"/>
    <m/>
    <s v="Factura "/>
    <s v="Departamento de produción "/>
    <n v="90"/>
    <m/>
    <m/>
    <m/>
    <m/>
    <m/>
    <m/>
    <m/>
    <m/>
    <m/>
    <m/>
    <m/>
    <m/>
    <m/>
  </r>
  <r>
    <n v="544"/>
    <x v="1"/>
    <x v="1"/>
    <s v="Producción y Servicios"/>
    <s v="PS"/>
    <s v="PRODUCCIÓN Y SERVICIOS - OTROS"/>
    <s v="Departamento"/>
    <s v="Producción y Servicios"/>
    <x v="7"/>
    <s v="Servicios y otros bienes"/>
    <s v="Servicios y otros bienes"/>
    <x v="11"/>
    <s v="D10"/>
    <s v="P01"/>
    <x v="151"/>
    <s v="Reporte de ingresos"/>
    <s v="Venta de Publicaciones"/>
    <s v="A05"/>
    <n v="0.15"/>
    <n v="1.7045454545454545E-3"/>
    <n v="7.1428571428571426E-3"/>
    <n v="0"/>
    <d v="2018-01-03T00:00:00"/>
    <d v="2018-12-28T00:00:00"/>
    <m/>
    <s v="Factura "/>
    <s v="Departamento de produción "/>
    <n v="112.5"/>
    <m/>
    <m/>
    <m/>
    <m/>
    <m/>
    <m/>
    <m/>
    <m/>
    <m/>
    <m/>
    <m/>
    <m/>
    <m/>
  </r>
  <r>
    <n v="545"/>
    <x v="1"/>
    <x v="1"/>
    <s v="Producción y Servicios"/>
    <s v="PS"/>
    <s v="PRODUCCIÓN Y SERVICIOS - OTROS"/>
    <s v="Departamento"/>
    <s v="Producción y Servicios"/>
    <x v="7"/>
    <s v="Servicios y otros bienes"/>
    <s v="Servicios y otros bienes"/>
    <x v="11"/>
    <s v="D10"/>
    <s v="P01"/>
    <x v="151"/>
    <s v="Reporte de ingresos"/>
    <s v="Regalias"/>
    <s v="A06"/>
    <n v="0.3"/>
    <n v="3.4090909090909089E-3"/>
    <n v="1.4285714285714285E-2"/>
    <n v="0"/>
    <d v="2018-01-03T00:00:00"/>
    <d v="2018-12-28T00:00:00"/>
    <m/>
    <s v="Factura "/>
    <s v="Departamento de produción "/>
    <n v="3100"/>
    <m/>
    <m/>
    <m/>
    <m/>
    <m/>
    <m/>
    <m/>
    <m/>
    <m/>
    <m/>
    <m/>
    <m/>
    <m/>
  </r>
  <r>
    <n v="546"/>
    <x v="1"/>
    <x v="1"/>
    <s v="Investigación"/>
    <s v="ID"/>
    <s v="BANANO"/>
    <s v="Rubro"/>
    <s v="Banano"/>
    <x v="15"/>
    <s v="Manejo y Conservación"/>
    <s v="Suelos y Aguas"/>
    <x v="10"/>
    <s v="R22"/>
    <s v="P01"/>
    <x v="152"/>
    <s v="Informe Técnico conteniendo Estimación del flujo del agua en el suelo mediante enfoques de uso de datos de campo y  modelo de flujo "/>
    <s v="Cosecha y registro de datos en campo (productivos y sanitarios) con frecuencia mensual"/>
    <s v="A01"/>
    <n v="0.3"/>
    <n v="3.4090909090909089E-3"/>
    <n v="1.4285714285714285E-2"/>
    <n v="0"/>
    <d v="2018-03-01T00:00:00"/>
    <d v="2018-12-31T00:00:00"/>
    <m/>
    <s v="Bases de datos "/>
    <s v="Ing. Braulio Lahuathe"/>
    <m/>
    <m/>
    <m/>
    <m/>
    <m/>
    <m/>
    <m/>
    <m/>
    <m/>
    <m/>
    <m/>
    <m/>
    <m/>
    <m/>
  </r>
  <r>
    <n v="547"/>
    <x v="1"/>
    <x v="1"/>
    <s v="Investigación"/>
    <s v="ID"/>
    <s v="BANANO"/>
    <s v="Rubro"/>
    <s v="Banano"/>
    <x v="15"/>
    <s v="Manejo y Conservación"/>
    <s v="Suelos y Aguas"/>
    <x v="10"/>
    <s v="R22"/>
    <s v="P01"/>
    <x v="152"/>
    <s v="Informe Técnico conteniendo Estimación del flujo del agua en el suelo mediante enfoques de uso de datos de campo y  modelo de flujo "/>
    <s v="Manejo agronómico (control de malezas, fertilización, control  cultural de plagas y enfermades, poda)"/>
    <s v="A02"/>
    <n v="0.3"/>
    <n v="3.4090909090909089E-3"/>
    <n v="1.4285714285714285E-2"/>
    <n v="0"/>
    <d v="2018-02-01T00:00:00"/>
    <d v="2018-12-31T00:00:00"/>
    <m/>
    <s v="Libro de campo"/>
    <s v="Ing. Braulio Lahuathe"/>
    <m/>
    <m/>
    <m/>
    <m/>
    <m/>
    <m/>
    <m/>
    <m/>
    <m/>
    <m/>
    <m/>
    <m/>
    <m/>
    <m/>
  </r>
  <r>
    <n v="548"/>
    <x v="1"/>
    <x v="1"/>
    <s v="Investigación"/>
    <s v="ID"/>
    <s v="BANANO"/>
    <s v="Rubro"/>
    <s v="Banano"/>
    <x v="15"/>
    <s v="Manejo y Conservación"/>
    <s v="Suelos y Aguas"/>
    <x v="10"/>
    <s v="R22"/>
    <s v="P01"/>
    <x v="152"/>
    <s v="Informe Técnico conteniendo Estimación del flujo del agua en el suelo mediante enfoques de uso de datos de campo y  modelo de flujo "/>
    <s v="Riego ensayos durante época seca"/>
    <s v="A03"/>
    <n v="0.2"/>
    <n v="2.2727272727272731E-3"/>
    <n v="9.5238095238095247E-3"/>
    <n v="0"/>
    <d v="2018-06-01T00:00:00"/>
    <d v="2018-12-31T00:00:00"/>
    <m/>
    <s v="Libro de campo"/>
    <s v="Ing. Braulio Lahuathe"/>
    <m/>
    <m/>
    <m/>
    <m/>
    <m/>
    <m/>
    <m/>
    <m/>
    <m/>
    <m/>
    <m/>
    <m/>
    <m/>
    <m/>
  </r>
  <r>
    <n v="549"/>
    <x v="1"/>
    <x v="1"/>
    <s v="Investigación"/>
    <s v="ID"/>
    <s v="BANANO"/>
    <s v="Rubro"/>
    <s v="Banano"/>
    <x v="15"/>
    <s v="Manejo y Conservación"/>
    <s v="Suelos y Aguas"/>
    <x v="10"/>
    <s v="R22"/>
    <s v="P01"/>
    <x v="152"/>
    <s v="Informe Técnico conteniendo Estimación del flujo del agua en el suelo mediante enfoques de uso de datos de campo y  modelo de flujo "/>
    <s v="Elaboración del Informe Técnico Anual"/>
    <s v="A04"/>
    <n v="0.2"/>
    <n v="2.2727272727272731E-3"/>
    <n v="9.5238095238095247E-3"/>
    <n v="0"/>
    <d v="2018-12-01T00:00:00"/>
    <d v="2018-12-31T00:00:00"/>
    <m/>
    <s v="Informe Final"/>
    <s v="Ing. Braulio Lahuathe"/>
    <m/>
    <m/>
    <m/>
    <m/>
    <m/>
    <m/>
    <m/>
    <m/>
    <m/>
    <m/>
    <m/>
    <m/>
    <m/>
    <m/>
  </r>
  <r>
    <n v="550"/>
    <x v="1"/>
    <x v="1"/>
    <s v="Transferencia de Tecnología"/>
    <s v="TT"/>
    <s v="TRANSFERENCIA"/>
    <s v="Departamento"/>
    <s v="Transferencia"/>
    <x v="15"/>
    <s v="Incrementar Productividad"/>
    <s v="Manejo Integrado"/>
    <x v="7"/>
    <s v="D17"/>
    <s v="P01"/>
    <x v="153"/>
    <s v="Técnicos extencionistas del MAG y  promotores  locales  preparados  en el manejo eficiente de los  rubros  maiz, cacao y ganaderia   /   Informes"/>
    <s v="Elaboración de curriculo y agenda."/>
    <s v="A01"/>
    <n v="0.05"/>
    <n v="5.6818181818181826E-4"/>
    <n v="2.3809523809523812E-3"/>
    <n v="0"/>
    <d v="2018-04-01T00:00:00"/>
    <d v="2018-09-30T00:00:00"/>
    <m/>
    <s v="Curriculos de capacitaciòn y agendas elaboradas  para el desarrollo de talleres de capacitacion  en manejo de los cultivos de maiz, cacao y  animal  para ganado vacuno / Registros de asistencia."/>
    <s v="J. Alvarez, W.Quiroz,                C. Diaz "/>
    <m/>
    <m/>
    <m/>
    <m/>
    <m/>
    <m/>
    <m/>
    <m/>
    <m/>
    <m/>
    <m/>
    <m/>
    <m/>
    <m/>
  </r>
  <r>
    <n v="551"/>
    <x v="1"/>
    <x v="1"/>
    <s v="Transferencia de Tecnología"/>
    <s v="TT"/>
    <s v="TRANSFERENCIA"/>
    <s v="Departamento"/>
    <s v="Transferencia"/>
    <x v="15"/>
    <s v="Incrementar Productividad"/>
    <s v="Manejo Integrado"/>
    <x v="7"/>
    <s v="D17"/>
    <s v="P01"/>
    <x v="153"/>
    <s v="Técnicos extencionistas del MAG y  promotores  locales  preparados  en el manejo eficiente de los  rubros  maiz, cacao y ganaderia   /   Informes"/>
    <s v="Elaboración de presentaciones"/>
    <s v="A02"/>
    <n v="0.05"/>
    <n v="5.6818181818181826E-4"/>
    <n v="2.3809523809523812E-3"/>
    <n v="0"/>
    <d v="2018-04-01T00:00:00"/>
    <d v="2018-09-30T00:00:00"/>
    <m/>
    <s v="Transparencias  elaboradas  para capacitacion de tecnicos y productores en los rubros de maiz, cacao y ganado vacuno / Power points"/>
    <s v="J. Alvarez, W.Quiroz,                C. Diaz "/>
    <m/>
    <m/>
    <m/>
    <m/>
    <m/>
    <m/>
    <m/>
    <m/>
    <m/>
    <m/>
    <m/>
    <m/>
    <m/>
    <m/>
  </r>
  <r>
    <n v="552"/>
    <x v="1"/>
    <x v="1"/>
    <s v="Transferencia de Tecnología"/>
    <s v="TT"/>
    <s v="TRANSFERENCIA"/>
    <s v="Departamento"/>
    <s v="Transferencia"/>
    <x v="15"/>
    <s v="Incrementar Productividad"/>
    <s v="Manejo Integrado"/>
    <x v="7"/>
    <s v="D17"/>
    <s v="P01"/>
    <x v="153"/>
    <s v="Técnicos extencionistas del MAG y  promotores  locales  preparados  en el manejo eficiente de los  rubros  maiz, cacao y ganaderia   /   Informes"/>
    <s v="Elaboración de evaluaciones inicial y final "/>
    <s v="A03"/>
    <n v="0.05"/>
    <n v="5.6818181818181826E-4"/>
    <n v="2.3809523809523812E-3"/>
    <n v="0"/>
    <d v="2018-04-01T00:00:00"/>
    <d v="2018-09-30T00:00:00"/>
    <m/>
    <s v="Matrices de evaluacion inicia y final  elaboradas  para los diferentes  eventos de capacitacion   /  Informes  de evaluacion eventos capacitacion en maiz, cacao y ganado vacuno"/>
    <s v="J. Alvarez, W.Quiroz,                C. Diaz "/>
    <m/>
    <m/>
    <m/>
    <m/>
    <m/>
    <m/>
    <m/>
    <m/>
    <m/>
    <m/>
    <m/>
    <m/>
    <m/>
    <m/>
  </r>
  <r>
    <n v="553"/>
    <x v="1"/>
    <x v="1"/>
    <s v="Transferencia de Tecnología"/>
    <s v="TT"/>
    <s v="TRANSFERENCIA"/>
    <s v="Departamento"/>
    <s v="Transferencia"/>
    <x v="15"/>
    <s v="Incrementar Productividad"/>
    <s v="Manejo Integrado"/>
    <x v="7"/>
    <s v="D17"/>
    <s v="P01"/>
    <x v="153"/>
    <s v="Técnicos extencionistas del MAG y  promotores  locales  preparados  en el manejo eficiente de los  rubros  maiz, cacao y ganaderia   /   Informes"/>
    <s v="Desarrollo de los módulos teóricos y prácticos"/>
    <s v="A04"/>
    <n v="0.3"/>
    <n v="3.4090909090909089E-3"/>
    <n v="1.4285714285714285E-2"/>
    <n v="0"/>
    <d v="2018-04-01T00:00:00"/>
    <d v="2018-09-30T00:00:00"/>
    <m/>
    <s v="Modulos de capacitacion terorico y practico realizados  en los rubros de maiz, cacao y ganaderia /  Protocolos  de capacitacion."/>
    <s v="J. Alvarez, W.Quiroz,                C. Diaz "/>
    <m/>
    <m/>
    <m/>
    <m/>
    <m/>
    <m/>
    <m/>
    <m/>
    <m/>
    <m/>
    <m/>
    <m/>
    <m/>
    <m/>
  </r>
  <r>
    <n v="554"/>
    <x v="1"/>
    <x v="1"/>
    <s v="Transferencia de Tecnología"/>
    <s v="TT"/>
    <s v="TRANSFERENCIA"/>
    <s v="Departamento"/>
    <s v="Transferencia"/>
    <x v="15"/>
    <s v="Incrementar Productividad"/>
    <s v="Manejo Integrado"/>
    <x v="7"/>
    <s v="D17"/>
    <s v="P01"/>
    <x v="153"/>
    <s v="Técnicos extencionistas del MAG y  promotores  locales  preparados  en el manejo eficiente de los  rubros  maiz, cacao y ganaderia   /   Informes"/>
    <s v="Elaboración de informe"/>
    <s v="A05"/>
    <n v="0.05"/>
    <n v="5.6818181818181826E-4"/>
    <n v="2.3809523809523812E-3"/>
    <n v="0"/>
    <d v="2018-04-01T00:00:00"/>
    <d v="2018-09-30T00:00:00"/>
    <m/>
    <s v="Informes de capacitacion  realizados en los diferentes rubros: maiz, cacao y ganado bovino"/>
    <s v="J. Alvarez, W.Quiroz,                C. Diaz "/>
    <m/>
    <m/>
    <m/>
    <m/>
    <m/>
    <m/>
    <m/>
    <m/>
    <m/>
    <m/>
    <m/>
    <m/>
    <m/>
    <m/>
  </r>
  <r>
    <n v="555"/>
    <x v="1"/>
    <x v="1"/>
    <s v="Transferencia de Tecnología"/>
    <s v="TT"/>
    <s v="TRANSFERENCIA"/>
    <s v="Departamento"/>
    <s v="Transferencia"/>
    <x v="15"/>
    <s v="Incrementar Productividad"/>
    <s v="Mejoramiento Genético"/>
    <x v="8"/>
    <s v="D17"/>
    <s v="P02"/>
    <x v="154"/>
    <s v="Selecciones de cacao nacional, café arabigo y café robusta  validadas."/>
    <s v="Toma de datos de campo "/>
    <s v="A01"/>
    <n v="0.1"/>
    <n v="1.1363636363636365E-3"/>
    <n v="4.7619047619047623E-3"/>
    <n v="0"/>
    <d v="2018-03-01T00:00:00"/>
    <d v="2018-12-31T00:00:00"/>
    <m/>
    <s v="Parcelas de validacion vistadas de acuerdo a cronograma establecido para cacao nacional y café / Base de datos de campo."/>
    <s v="J. Alvarez, W.Quiroz,             "/>
    <m/>
    <m/>
    <m/>
    <m/>
    <m/>
    <m/>
    <m/>
    <m/>
    <m/>
    <m/>
    <m/>
    <m/>
    <m/>
    <m/>
  </r>
  <r>
    <n v="556"/>
    <x v="1"/>
    <x v="1"/>
    <s v="Transferencia de Tecnología"/>
    <s v="TT"/>
    <s v="TRANSFERENCIA"/>
    <s v="Departamento"/>
    <s v="Transferencia"/>
    <x v="15"/>
    <s v="Incrementar Productividad"/>
    <s v="Mejoramiento Genético"/>
    <x v="8"/>
    <s v="D17"/>
    <s v="P02"/>
    <x v="154"/>
    <s v="Selecciones de cacao nacional, café arabigo y café robusta  validadas."/>
    <s v="Mantenimiento agronómico (chapia, corona, fertilización, control fitosanitario y poda)"/>
    <s v="A02"/>
    <n v="0.25"/>
    <n v="2.840909090909091E-3"/>
    <n v="1.1904761904761904E-2"/>
    <n v="0"/>
    <d v="2018-03-01T00:00:00"/>
    <d v="2018-12-31T00:00:00"/>
    <m/>
    <s v="Planificacion de actividades de mantenimieno agronomico para parcelas de validacion de cacao nacional y café   /  Registro de actividades de campo  "/>
    <s v="J. Alvarez, W.Quiroz,             "/>
    <m/>
    <m/>
    <m/>
    <m/>
    <m/>
    <m/>
    <m/>
    <m/>
    <m/>
    <m/>
    <m/>
    <m/>
    <m/>
    <m/>
  </r>
  <r>
    <n v="557"/>
    <x v="1"/>
    <x v="1"/>
    <s v="Transferencia de Tecnología"/>
    <s v="TT"/>
    <s v="TRANSFERENCIA"/>
    <s v="Departamento"/>
    <s v="Transferencia"/>
    <x v="15"/>
    <s v="Incrementar Productividad"/>
    <s v="Mejoramiento Genético"/>
    <x v="8"/>
    <s v="D17"/>
    <s v="P02"/>
    <x v="154"/>
    <s v="Selecciones de cacao nacional, café arabigo y café robusta  validadas."/>
    <s v="Evaluación de datos productivos"/>
    <s v="A03"/>
    <n v="0.05"/>
    <n v="5.6818181818181826E-4"/>
    <n v="2.3809523809523812E-3"/>
    <n v="0"/>
    <d v="2018-03-01T00:00:00"/>
    <d v="2018-12-31T00:00:00"/>
    <m/>
    <s v="Informes de  validacion  de datos productivos  de cacao nacional y café aràbigo y robusta."/>
    <s v="J. Alvarez, W.Quiroz,             "/>
    <m/>
    <m/>
    <m/>
    <m/>
    <m/>
    <m/>
    <m/>
    <m/>
    <m/>
    <m/>
    <m/>
    <m/>
    <m/>
    <m/>
  </r>
  <r>
    <n v="558"/>
    <x v="1"/>
    <x v="1"/>
    <s v="Transferencia de Tecnología"/>
    <s v="TT"/>
    <s v="TRANSFERENCIA"/>
    <s v="Departamento"/>
    <s v="Transferencia"/>
    <x v="15"/>
    <s v="Incrementar Productividad"/>
    <s v="Mejoramiento Genético"/>
    <x v="8"/>
    <s v="D17"/>
    <s v="P02"/>
    <x v="154"/>
    <s v="Selecciones de cacao nacional, café arabigo y café robusta  validadas."/>
    <s v="Elaboración del Informe"/>
    <s v="A04"/>
    <n v="0.1"/>
    <n v="1.1363636363636365E-3"/>
    <n v="4.7619047619047623E-3"/>
    <n v="0"/>
    <d v="2018-03-01T00:00:00"/>
    <d v="2018-12-31T00:00:00"/>
    <m/>
    <s v="Informe final sobre trabajo de  validacion realizada  en el cutivar de cacao nacional, café aràbigo y cafe robusta."/>
    <s v="J. Alvarez, W.Quiroz,             "/>
    <m/>
    <m/>
    <m/>
    <m/>
    <m/>
    <m/>
    <m/>
    <m/>
    <m/>
    <m/>
    <m/>
    <m/>
    <m/>
    <m/>
  </r>
  <r>
    <n v="559"/>
    <x v="2"/>
    <x v="2"/>
    <s v="Investigación"/>
    <s v="ID"/>
    <s v="CEREALES"/>
    <s v="Rubro"/>
    <s v="Cereales"/>
    <x v="0"/>
    <s v="Incrementar Productividad"/>
    <s v="Mejoramiento Genético"/>
    <x v="0"/>
    <s v="R29"/>
    <s v="P01"/>
    <x v="155"/>
    <s v="Informe final de 10 materiales de cebada seleccionados con características para la industria.   "/>
    <s v="Ensayo regional de 15 lineas en 3 repeticiones (Bullcay, Luis Cordero)"/>
    <s v="A01"/>
    <n v="0.1"/>
    <n v="1.1363636363636365E-3"/>
    <n v="1.2500000000000001E-2"/>
    <n v="0"/>
    <d v="2018-02-01T00:00:00"/>
    <d v="2018-03-30T00:00:00"/>
    <m/>
    <s v="Libro de campo, archivo fotográfico e informe"/>
    <s v="Jorge Coronel Becerra"/>
    <m/>
    <m/>
    <m/>
    <m/>
    <m/>
    <m/>
    <m/>
    <m/>
    <m/>
    <m/>
    <m/>
    <m/>
    <m/>
    <m/>
  </r>
  <r>
    <n v="560"/>
    <x v="2"/>
    <x v="2"/>
    <s v="Investigación"/>
    <s v="ID"/>
    <s v="CEREALES"/>
    <s v="Rubro"/>
    <s v="Cereales"/>
    <x v="0"/>
    <s v="Incrementar Productividad"/>
    <s v="Mejoramiento Genético"/>
    <x v="0"/>
    <s v="R29"/>
    <s v="P01"/>
    <x v="155"/>
    <s v="Informe final de 10 materiales de cebada seleccionados con características para la industria.   "/>
    <s v="Evaluación de caracteristicas agronómica, resistencia y tolerancia a enfermedades, "/>
    <s v="A02"/>
    <n v="0.05"/>
    <n v="5.6818181818181826E-4"/>
    <n v="6.2500000000000003E-3"/>
    <n v="0"/>
    <d v="2018-03-30T00:00:00"/>
    <d v="2018-08-30T00:00:00"/>
    <m/>
    <s v="Libro de campo, archivo fotográfico e informe"/>
    <s v="Jorge Coronel Becerra"/>
    <m/>
    <m/>
    <m/>
    <m/>
    <m/>
    <m/>
    <m/>
    <m/>
    <m/>
    <m/>
    <m/>
    <m/>
    <m/>
    <m/>
  </r>
  <r>
    <n v="561"/>
    <x v="2"/>
    <x v="2"/>
    <s v="Investigación"/>
    <s v="ID"/>
    <s v="CEREALES"/>
    <s v="Rubro"/>
    <s v="Cereales"/>
    <x v="0"/>
    <s v="Incrementar Productividad"/>
    <s v="Mejoramiento Genético"/>
    <x v="0"/>
    <s v="R29"/>
    <s v="P01"/>
    <x v="155"/>
    <s v="Informe final de 10 materiales de cebada seleccionados con características para la industria.   "/>
    <s v="Analisis estadístico y presentación de resultados"/>
    <s v="A03"/>
    <n v="0.05"/>
    <n v="5.6818181818181826E-4"/>
    <n v="6.2500000000000003E-3"/>
    <n v="0"/>
    <d v="2018-08-30T00:00:00"/>
    <d v="2018-12-31T00:00:00"/>
    <m/>
    <s v="Libro de campo, archivo fotográfico e informe"/>
    <s v="Jorge Coronel Becerra"/>
    <m/>
    <m/>
    <m/>
    <m/>
    <m/>
    <m/>
    <m/>
    <m/>
    <m/>
    <m/>
    <m/>
    <m/>
    <m/>
    <m/>
  </r>
  <r>
    <n v="562"/>
    <x v="2"/>
    <x v="2"/>
    <s v="Investigación"/>
    <s v="ID"/>
    <s v="CEREALES"/>
    <s v="Rubro"/>
    <s v="Cereales"/>
    <x v="0"/>
    <s v="Incrementar Productividad"/>
    <s v="Mejoramiento Genético"/>
    <x v="0"/>
    <s v="R29"/>
    <s v="P02"/>
    <x v="156"/>
    <s v="Informe final de 10 líneas de cebada seleccionados con características para cervecería . "/>
    <s v="Ensayo regional de 35 lineas en 3 repeticiones (Bullcay, Nabón)"/>
    <s v="A01"/>
    <n v="0.1"/>
    <n v="1.1363636363636365E-3"/>
    <n v="1.2500000000000001E-2"/>
    <n v="0"/>
    <d v="2018-02-01T00:00:00"/>
    <d v="2018-03-30T00:00:00"/>
    <m/>
    <s v="Libro de campo, archivo fotográfico e informe"/>
    <s v="Jorge Coronel Becerra"/>
    <m/>
    <m/>
    <m/>
    <m/>
    <m/>
    <m/>
    <m/>
    <m/>
    <m/>
    <m/>
    <m/>
    <m/>
    <m/>
    <m/>
  </r>
  <r>
    <n v="563"/>
    <x v="2"/>
    <x v="2"/>
    <s v="Investigación"/>
    <s v="ID"/>
    <s v="CEREALES"/>
    <s v="Rubro"/>
    <s v="Cereales"/>
    <x v="0"/>
    <s v="Incrementar Productividad"/>
    <s v="Mejoramiento Genético"/>
    <x v="0"/>
    <s v="R29"/>
    <s v="P02"/>
    <x v="156"/>
    <s v="Informe final de 10 líneas de cebada seleccionados con características para cervecería . "/>
    <s v="Evaluación de caracteristicas agronómica, resistencia y tolerancia a enfermedades, "/>
    <s v="A02"/>
    <n v="0.05"/>
    <n v="5.6818181818181826E-4"/>
    <n v="6.2500000000000003E-3"/>
    <n v="0"/>
    <d v="2018-03-30T00:00:00"/>
    <d v="2018-08-30T00:00:00"/>
    <m/>
    <s v="Libro de campo, archivo fotográfico e informe"/>
    <s v="Jorge Coronel Becerra"/>
    <m/>
    <m/>
    <m/>
    <m/>
    <m/>
    <m/>
    <m/>
    <m/>
    <m/>
    <m/>
    <m/>
    <m/>
    <m/>
    <m/>
  </r>
  <r>
    <n v="564"/>
    <x v="2"/>
    <x v="2"/>
    <s v="Investigación"/>
    <s v="ID"/>
    <s v="CEREALES"/>
    <s v="Rubro"/>
    <s v="Cereales"/>
    <x v="0"/>
    <s v="Incrementar Productividad"/>
    <s v="Mejoramiento Genético"/>
    <x v="0"/>
    <s v="R29"/>
    <s v="P02"/>
    <x v="156"/>
    <s v="Informe final de 10 líneas de cebada seleccionados con características para cervecería . "/>
    <s v="Analisis estadístico y presentación de resultados"/>
    <s v="A03"/>
    <n v="0.05"/>
    <n v="5.6818181818181826E-4"/>
    <n v="6.2500000000000003E-3"/>
    <n v="0"/>
    <d v="2018-08-30T00:00:00"/>
    <d v="2018-12-31T00:00:00"/>
    <m/>
    <s v="Libro de campo, archivo fotográfico e informe"/>
    <s v="Jorge Coronel Becerra"/>
    <m/>
    <m/>
    <m/>
    <m/>
    <m/>
    <m/>
    <m/>
    <m/>
    <m/>
    <m/>
    <m/>
    <m/>
    <m/>
    <m/>
  </r>
  <r>
    <n v="565"/>
    <x v="2"/>
    <x v="2"/>
    <s v="Investigación"/>
    <s v="ID"/>
    <s v="CEREALES"/>
    <s v="Rubro"/>
    <s v="Cereales"/>
    <x v="0"/>
    <s v="Incrementar Productividad"/>
    <s v="Mejoramiento Genético"/>
    <x v="0"/>
    <s v="R29"/>
    <s v="P03"/>
    <x v="157"/>
    <s v="Informe final de una linea de trigo seleccionado con  rendimientos de 5 t/ha, resistentes a enfermedades  y/o alto contenido de proteína."/>
    <s v="Ensayo regional de 6 lineas en 3 repeticiones (Bullcay, Saraguro y Luis Cordero)"/>
    <s v="A01"/>
    <n v="0.05"/>
    <n v="5.6818181818181826E-4"/>
    <n v="6.2500000000000003E-3"/>
    <n v="0"/>
    <d v="2018-02-01T00:00:00"/>
    <d v="2018-03-30T00:00:00"/>
    <m/>
    <s v="Libro de campo, archivo fotográfico e informe"/>
    <s v="Jorge Coronel Becerra"/>
    <m/>
    <m/>
    <m/>
    <m/>
    <m/>
    <m/>
    <m/>
    <m/>
    <m/>
    <m/>
    <m/>
    <m/>
    <m/>
    <m/>
  </r>
  <r>
    <n v="566"/>
    <x v="2"/>
    <x v="2"/>
    <s v="Investigación"/>
    <s v="ID"/>
    <s v="CEREALES"/>
    <s v="Rubro"/>
    <s v="Cereales"/>
    <x v="0"/>
    <s v="Incrementar Productividad"/>
    <s v="Mejoramiento Genético"/>
    <x v="0"/>
    <s v="R29"/>
    <s v="P03"/>
    <x v="157"/>
    <s v="Informe final de una linea de trigo seleccionado con  rendimientos de 5 t/ha, resistentes a enfermedades  y/o alto contenido de proteína."/>
    <s v="Evaluación de caracteristicas agronómica, resistencia y tolerancia a enfermedades, "/>
    <s v="A02"/>
    <n v="0.05"/>
    <n v="5.6818181818181826E-4"/>
    <n v="6.2500000000000003E-3"/>
    <n v="0"/>
    <d v="2018-03-30T00:00:00"/>
    <d v="2018-08-30T00:00:00"/>
    <m/>
    <s v="Libro de campo, archivo fotográfico e informe"/>
    <s v="Jorge Coronel Becerra"/>
    <m/>
    <m/>
    <m/>
    <m/>
    <m/>
    <m/>
    <m/>
    <m/>
    <m/>
    <m/>
    <m/>
    <m/>
    <m/>
    <m/>
  </r>
  <r>
    <n v="567"/>
    <x v="2"/>
    <x v="2"/>
    <s v="Investigación"/>
    <s v="ID"/>
    <s v="CEREALES"/>
    <s v="Rubro"/>
    <s v="Cereales"/>
    <x v="0"/>
    <s v="Incrementar Productividad"/>
    <s v="Mejoramiento Genético"/>
    <x v="0"/>
    <s v="R29"/>
    <s v="P03"/>
    <x v="157"/>
    <s v="Informe final de una linea de trigo seleccionado con  rendimientos de 5 t/ha, resistentes a enfermedades  y/o alto contenido de proteína."/>
    <s v="Analisis estadístico y presentación de resultados"/>
    <s v="A03"/>
    <n v="0.05"/>
    <n v="5.6818181818181826E-4"/>
    <n v="6.2500000000000003E-3"/>
    <n v="0"/>
    <d v="2018-08-30T00:00:00"/>
    <d v="2018-12-31T00:00:00"/>
    <m/>
    <s v="Libro de campo, archivo fotográfico e informe"/>
    <s v="Jorge Coronel Becerra"/>
    <m/>
    <m/>
    <m/>
    <m/>
    <m/>
    <m/>
    <m/>
    <m/>
    <m/>
    <m/>
    <m/>
    <m/>
    <m/>
    <m/>
  </r>
  <r>
    <n v="568"/>
    <x v="2"/>
    <x v="2"/>
    <s v="Investigación"/>
    <s v="ID"/>
    <s v="CEREALES"/>
    <s v="Rubro"/>
    <s v="Cereales"/>
    <x v="0"/>
    <s v="Incrementar Productividad"/>
    <s v="Mejoramiento Genético"/>
    <x v="0"/>
    <s v="R29"/>
    <s v="P04"/>
    <x v="158"/>
    <s v="Informe final de 5 lineas de avena forrajera seleccionados."/>
    <s v="Ensayo regional de 7 lineas en 3 repeticiones (Bullcay, Luis Cordero)"/>
    <s v="A01"/>
    <n v="0.05"/>
    <n v="5.6818181818181826E-4"/>
    <n v="6.2500000000000003E-3"/>
    <n v="0"/>
    <d v="2018-02-01T00:00:00"/>
    <d v="2018-03-30T00:00:00"/>
    <m/>
    <s v="Libro de campo, archivo fotográfico e informe"/>
    <s v="Jorge Coronel Becerra"/>
    <m/>
    <m/>
    <m/>
    <m/>
    <m/>
    <m/>
    <m/>
    <m/>
    <m/>
    <m/>
    <m/>
    <m/>
    <m/>
    <m/>
  </r>
  <r>
    <n v="569"/>
    <x v="2"/>
    <x v="2"/>
    <s v="Investigación"/>
    <s v="ID"/>
    <s v="CEREALES"/>
    <s v="Rubro"/>
    <s v="Cereales"/>
    <x v="0"/>
    <s v="Incrementar Productividad"/>
    <s v="Mejoramiento Genético"/>
    <x v="0"/>
    <s v="R29"/>
    <s v="P04"/>
    <x v="158"/>
    <s v="Informe final de 5 lineas de avena forrajera seleccionados."/>
    <s v="Evaluación de caracteristicas agronómica, resistencia y tolerancia a enfermedades, "/>
    <s v="A02"/>
    <n v="0.05"/>
    <n v="5.6818181818181826E-4"/>
    <n v="6.2500000000000003E-3"/>
    <n v="0"/>
    <d v="2018-03-30T00:00:00"/>
    <d v="2018-08-30T00:00:00"/>
    <m/>
    <s v="Libro de campo, archivo fotográfico e informe"/>
    <s v="Jorge Coronel Becerra"/>
    <m/>
    <m/>
    <m/>
    <m/>
    <m/>
    <m/>
    <m/>
    <m/>
    <m/>
    <m/>
    <m/>
    <m/>
    <m/>
    <m/>
  </r>
  <r>
    <n v="570"/>
    <x v="2"/>
    <x v="2"/>
    <s v="Investigación"/>
    <s v="ID"/>
    <s v="CEREALES"/>
    <s v="Rubro"/>
    <s v="Cereales"/>
    <x v="0"/>
    <s v="Incrementar Productividad"/>
    <s v="Mejoramiento Genético"/>
    <x v="0"/>
    <s v="R29"/>
    <s v="P04"/>
    <x v="158"/>
    <s v="Informe final de 5 lineas de avena forrajera seleccionados."/>
    <s v="Analisis estadístico y presentación de resultados"/>
    <s v="A03"/>
    <n v="0.05"/>
    <n v="5.6818181818181826E-4"/>
    <n v="6.2500000000000003E-3"/>
    <n v="0"/>
    <d v="2018-08-30T00:00:00"/>
    <d v="2018-12-31T00:00:00"/>
    <m/>
    <s v="Libro de campo, archivo fotográfico e informe"/>
    <s v="Jorge Coronel Becerra"/>
    <m/>
    <m/>
    <m/>
    <m/>
    <m/>
    <m/>
    <m/>
    <m/>
    <m/>
    <m/>
    <m/>
    <m/>
    <m/>
    <m/>
  </r>
  <r>
    <n v="571"/>
    <x v="2"/>
    <x v="2"/>
    <s v="Investigación"/>
    <s v="ID"/>
    <s v="CEREALES"/>
    <s v="Rubro"/>
    <s v="Cereales"/>
    <x v="0"/>
    <s v="Incrementar Productividad"/>
    <s v="Manejo Integrado"/>
    <x v="0"/>
    <s v="R29"/>
    <s v="P05"/>
    <x v="159"/>
    <s v="Informe final de evaluación de tres prácticas de agricultura de conservación en tres localidades y  en dos rotaciones de cultivo (maíz – arveja)"/>
    <s v="Ensayos experimentales en Luis Cordero y Bullcay"/>
    <s v="A01"/>
    <n v="0.05"/>
    <n v="5.6818181818181826E-4"/>
    <n v="6.2500000000000003E-3"/>
    <n v="0"/>
    <d v="2018-02-01T00:00:00"/>
    <d v="2018-03-30T00:00:00"/>
    <m/>
    <s v="Libro de campo, archivo fotográfico e informe"/>
    <s v="Jorge Coronel Becerra"/>
    <m/>
    <m/>
    <m/>
    <m/>
    <m/>
    <m/>
    <m/>
    <m/>
    <m/>
    <m/>
    <m/>
    <m/>
    <m/>
    <m/>
  </r>
  <r>
    <n v="572"/>
    <x v="2"/>
    <x v="2"/>
    <s v="Investigación"/>
    <s v="ID"/>
    <s v="CEREALES"/>
    <s v="Rubro"/>
    <s v="Cereales"/>
    <x v="0"/>
    <s v="Incrementar Productividad"/>
    <s v="Manejo Integrado"/>
    <x v="0"/>
    <s v="R29"/>
    <s v="P05"/>
    <x v="159"/>
    <s v="Informe final de evaluación de tres prácticas de agricultura de conservación en tres localidades y  en dos rotaciones de cultivo (maíz – arveja)"/>
    <s v="Evaluación de caracteristicas agronómica, resistencia y tolerancia a enfermedades, "/>
    <s v="A02"/>
    <n v="0.05"/>
    <n v="5.6818181818181826E-4"/>
    <n v="6.2500000000000003E-3"/>
    <n v="0"/>
    <d v="2018-03-30T00:00:00"/>
    <d v="2018-08-30T00:00:00"/>
    <m/>
    <s v="Libro de campo, archivo fotográfico e informe"/>
    <s v="Jorge Coronel Becerra"/>
    <m/>
    <m/>
    <m/>
    <m/>
    <m/>
    <m/>
    <m/>
    <m/>
    <m/>
    <m/>
    <m/>
    <m/>
    <m/>
    <m/>
  </r>
  <r>
    <n v="573"/>
    <x v="2"/>
    <x v="2"/>
    <s v="Investigación"/>
    <s v="ID"/>
    <s v="CEREALES"/>
    <s v="Rubro"/>
    <s v="Cereales"/>
    <x v="0"/>
    <s v="Incrementar Productividad"/>
    <s v="Manejo Integrado"/>
    <x v="0"/>
    <s v="R29"/>
    <s v="P05"/>
    <x v="159"/>
    <s v="Informe final de evaluación de tres prácticas de agricultura de conservación en tres localidades y  en dos rotaciones de cultivo (maíz – arveja)"/>
    <s v="Analisis estadístico y presentación de resultados"/>
    <s v="A03"/>
    <n v="0.05"/>
    <n v="5.6818181818181826E-4"/>
    <n v="6.2500000000000003E-3"/>
    <n v="0"/>
    <d v="2018-08-30T00:00:00"/>
    <d v="2018-12-31T00:00:00"/>
    <m/>
    <s v="Libro de campo, archivo fotográfico e informe"/>
    <s v="Jorge Coronel Becerra"/>
    <m/>
    <m/>
    <m/>
    <m/>
    <m/>
    <m/>
    <m/>
    <m/>
    <m/>
    <m/>
    <m/>
    <m/>
    <m/>
    <m/>
  </r>
  <r>
    <n v="574"/>
    <x v="2"/>
    <x v="2"/>
    <s v="Investigación"/>
    <s v="ID"/>
    <s v="CEREALES"/>
    <s v="Rubro"/>
    <s v="Cereales"/>
    <x v="0"/>
    <s v="Incrementar Productividad"/>
    <s v="Mejoramiento Genético"/>
    <x v="0"/>
    <s v="R29"/>
    <s v="P06"/>
    <x v="160"/>
    <s v="Documento sobre &quot;INIAP Ñusta&quot; variedad de cebada de grano descubierto generada."/>
    <s v="Escritura del documento"/>
    <s v="A01"/>
    <n v="0.15"/>
    <n v="1.7045454545454545E-3"/>
    <n v="1.8749999999999999E-2"/>
    <n v="0"/>
    <d v="2018-02-01T00:00:00"/>
    <d v="2018-12-31T00:00:00"/>
    <m/>
    <s v="Documento presentado"/>
    <s v="Jorge Coronel Becerra"/>
    <m/>
    <m/>
    <m/>
    <m/>
    <m/>
    <m/>
    <m/>
    <m/>
    <m/>
    <m/>
    <m/>
    <m/>
    <m/>
    <m/>
  </r>
  <r>
    <n v="575"/>
    <x v="2"/>
    <x v="2"/>
    <s v="Investigación"/>
    <s v="ID"/>
    <s v="RAICES Y TUBÉRCULOS"/>
    <s v="Rubro"/>
    <s v="Raíces y Tubérculos"/>
    <x v="16"/>
    <s v="Incrementar Productividad"/>
    <s v="Mejoramiento Genético"/>
    <x v="16"/>
    <s v="R38"/>
    <s v="P01"/>
    <x v="161"/>
    <s v="Informe final del mejor clon promisorio de papa seleccionado."/>
    <s v="Establecimiento de ensayos-validación con clones promisorios de papa en Cañar, Azuay y Loja, en campo"/>
    <s v="A01"/>
    <n v="0.1"/>
    <n v="1.1363636363636365E-3"/>
    <n v="1.2500000000000001E-2"/>
    <n v="0"/>
    <d v="2018-02-01T00:00:00"/>
    <d v="2018-02-28T00:00:00"/>
    <m/>
    <s v="Informe - libro de campo"/>
    <s v="Hernán Lucero "/>
    <m/>
    <m/>
    <m/>
    <m/>
    <m/>
    <m/>
    <m/>
    <m/>
    <m/>
    <m/>
    <m/>
    <m/>
    <m/>
    <m/>
  </r>
  <r>
    <n v="576"/>
    <x v="2"/>
    <x v="2"/>
    <s v="Investigación"/>
    <s v="ID"/>
    <s v="RAICES Y TUBÉRCULOS"/>
    <s v="Rubro"/>
    <s v="Raíces y Tubérculos"/>
    <x v="16"/>
    <s v="Incrementar Productividad"/>
    <s v="Mejoramiento Genético"/>
    <x v="16"/>
    <s v="R38"/>
    <s v="P01"/>
    <x v="161"/>
    <s v="Informe final del mejor clon promisorio de papa seleccionado."/>
    <s v="Evaluación de ensayos-validación con clones promisorios de papa en Cañar, Azuay y Loja, establecidos en campo"/>
    <s v="A02"/>
    <n v="0.1"/>
    <n v="1.1363636363636365E-3"/>
    <n v="1.2500000000000001E-2"/>
    <n v="0"/>
    <d v="2018-03-01T00:00:00"/>
    <d v="2018-07-30T00:00:00"/>
    <m/>
    <s v="Informe - libro de campo"/>
    <s v="Hernán Lucero "/>
    <m/>
    <m/>
    <m/>
    <m/>
    <m/>
    <m/>
    <m/>
    <m/>
    <m/>
    <m/>
    <m/>
    <m/>
    <m/>
    <m/>
  </r>
  <r>
    <n v="577"/>
    <x v="2"/>
    <x v="2"/>
    <s v="Investigación"/>
    <s v="ID"/>
    <s v="RAICES Y TUBÉRCULOS"/>
    <s v="Rubro"/>
    <s v="Raíces y Tubérculos"/>
    <x v="16"/>
    <s v="Incrementar Productividad"/>
    <s v="Mejoramiento Genético"/>
    <x v="16"/>
    <s v="R38"/>
    <s v="P01"/>
    <x v="161"/>
    <s v="Informe final del mejor clon promisorio de papa seleccionado."/>
    <s v="Selección de mejor clon promisorio para futura liberación como variedad mejorada."/>
    <s v="A03"/>
    <n v="0.1"/>
    <n v="1.1363636363636365E-3"/>
    <n v="1.2500000000000001E-2"/>
    <n v="0"/>
    <d v="2018-07-01T00:00:00"/>
    <d v="2018-08-31T00:00:00"/>
    <m/>
    <s v="Informe - libro de campo - tueberculo semilla"/>
    <s v="Hernán Lucero "/>
    <m/>
    <m/>
    <m/>
    <m/>
    <m/>
    <m/>
    <m/>
    <m/>
    <m/>
    <m/>
    <m/>
    <m/>
    <m/>
    <m/>
  </r>
  <r>
    <n v="578"/>
    <x v="2"/>
    <x v="2"/>
    <s v="Investigación"/>
    <s v="ID"/>
    <s v="RAICES Y TUBÉRCULOS"/>
    <s v="Rubro"/>
    <s v="Raíces y Tubérculos"/>
    <x v="16"/>
    <s v="Incrementar Productividad"/>
    <s v="Mejoramiento Genético"/>
    <x v="16"/>
    <s v="R38"/>
    <s v="P01"/>
    <x v="161"/>
    <s v="Informe final del mejor clon promisorio de papa seleccionado."/>
    <s v="Evaluación estadística y redacción de informe"/>
    <s v="A04"/>
    <n v="0.05"/>
    <n v="5.6818181818181826E-4"/>
    <n v="6.2500000000000003E-3"/>
    <n v="0"/>
    <d v="2018-08-31T00:00:00"/>
    <d v="2018-11-30T00:00:00"/>
    <m/>
    <s v="Informe"/>
    <s v="Hernán Lucero "/>
    <m/>
    <m/>
    <m/>
    <m/>
    <m/>
    <m/>
    <m/>
    <m/>
    <m/>
    <m/>
    <m/>
    <m/>
    <m/>
    <m/>
  </r>
  <r>
    <n v="579"/>
    <x v="2"/>
    <x v="2"/>
    <s v="Investigación"/>
    <s v="ID"/>
    <s v="RAICES Y TUBÉRCULOS"/>
    <s v="Rubro"/>
    <s v="Raíces y Tubérculos"/>
    <x v="16"/>
    <s v="Manejo y Conservación"/>
    <s v="Recursos Genéticos"/>
    <x v="16"/>
    <s v="R38"/>
    <s v="P02"/>
    <x v="162"/>
    <s v="Informe final de 20 colectas promisorias de papas nativas tipo: Bolonas, Jubaleñas, Suscaleñas, Chaucha amarilla y Carrizos seleccionadas."/>
    <s v="Establecimiento de ensayos con colectas promisorias de papas nativas tipo Bolonas, Jubaleñas, Suscaleñas, Chauchas amarillas y papas Carrizos,en Cañar, Azuay y Loja, en campo."/>
    <s v="A01"/>
    <n v="0.2"/>
    <n v="2.2727272727272731E-3"/>
    <n v="2.5000000000000001E-2"/>
    <n v="0"/>
    <d v="2018-02-01T00:00:00"/>
    <d v="2018-04-28T00:00:00"/>
    <m/>
    <s v="Informe - libro de campo"/>
    <s v="Hernán Lucero "/>
    <m/>
    <m/>
    <m/>
    <m/>
    <m/>
    <m/>
    <m/>
    <m/>
    <m/>
    <m/>
    <m/>
    <m/>
    <m/>
    <m/>
  </r>
  <r>
    <n v="580"/>
    <x v="2"/>
    <x v="2"/>
    <s v="Investigación"/>
    <s v="ID"/>
    <s v="RAICES Y TUBÉRCULOS"/>
    <s v="Rubro"/>
    <s v="Raíces y Tubérculos"/>
    <x v="16"/>
    <s v="Manejo y Conservación"/>
    <s v="Recursos Genéticos"/>
    <x v="16"/>
    <s v="R38"/>
    <s v="P02"/>
    <x v="162"/>
    <s v="Informe final de 20 colectas promisorias de papas nativas tipo: Bolonas, Jubaleñas, Suscaleñas, Chaucha amarilla y Carrizos seleccionadas."/>
    <s v="Evaluación de ensayos con colectas promisorias de papas nativas tipo Bolonas, Jubaleñas, Suscaleñas, Chauchas amarillas y papas Carrizos, en Cañar, Azuay y Loja, establecidas en campo."/>
    <s v="A02"/>
    <n v="0.2"/>
    <n v="2.2727272727272731E-3"/>
    <n v="2.5000000000000001E-2"/>
    <n v="0"/>
    <d v="2018-03-01T00:00:00"/>
    <d v="2018-08-30T00:00:00"/>
    <m/>
    <s v="Informe - libro de campo"/>
    <s v="Hernán Lucero "/>
    <m/>
    <m/>
    <m/>
    <m/>
    <m/>
    <m/>
    <m/>
    <m/>
    <m/>
    <m/>
    <m/>
    <m/>
    <m/>
    <m/>
  </r>
  <r>
    <n v="581"/>
    <x v="2"/>
    <x v="2"/>
    <s v="Investigación"/>
    <s v="ID"/>
    <s v="RAICES Y TUBÉRCULOS"/>
    <s v="Rubro"/>
    <s v="Raíces y Tubérculos"/>
    <x v="16"/>
    <s v="Manejo y Conservación"/>
    <s v="Recursos Genéticos"/>
    <x v="16"/>
    <s v="R38"/>
    <s v="P02"/>
    <x v="162"/>
    <s v="Informe final de 20 colectas promisorias de papas nativas tipo: Bolonas, Jubaleñas, Suscaleñas, Chaucha amarilla y Carrizos seleccionadas."/>
    <s v="Selección de colectas promisorias de papas nativas tipo Bolonas, Jubaleñas, Suscaleñas, Chaucha amarilla y papas Cariizos, en Cañar, Azuay y Loja."/>
    <s v="A03"/>
    <n v="0.2"/>
    <n v="2.2727272727272731E-3"/>
    <n v="2.5000000000000001E-2"/>
    <n v="0"/>
    <d v="2018-08-01T00:00:00"/>
    <d v="2018-09-30T00:00:00"/>
    <m/>
    <s v="Informe - libro de campo - tueberculo semilla"/>
    <s v="Hernán Lucero "/>
    <m/>
    <m/>
    <m/>
    <m/>
    <m/>
    <m/>
    <m/>
    <m/>
    <m/>
    <m/>
    <m/>
    <m/>
    <m/>
    <m/>
  </r>
  <r>
    <n v="582"/>
    <x v="2"/>
    <x v="2"/>
    <s v="Investigación"/>
    <s v="ID"/>
    <s v="RAICES Y TUBÉRCULOS"/>
    <s v="Rubro"/>
    <s v="Raíces y Tubérculos"/>
    <x v="16"/>
    <s v="Manejo y Conservación"/>
    <s v="Recursos Genéticos"/>
    <x v="16"/>
    <s v="R38"/>
    <s v="P02"/>
    <x v="162"/>
    <s v="Informe final de 20 colectas promisorias de papas nativas tipo: Bolonas, Jubaleñas, Suscaleñas, Chaucha amarilla y Carrizos seleccionadas."/>
    <s v="Evaluación estadística y redacción de informe"/>
    <s v="A04"/>
    <n v="0.05"/>
    <n v="5.6818181818181826E-4"/>
    <n v="6.2500000000000003E-3"/>
    <n v="0"/>
    <d v="2018-09-01T00:00:00"/>
    <d v="2018-12-30T00:00:00"/>
    <m/>
    <s v="Informe"/>
    <s v="Hernán Lucero "/>
    <m/>
    <m/>
    <m/>
    <m/>
    <m/>
    <m/>
    <m/>
    <m/>
    <m/>
    <m/>
    <m/>
    <m/>
    <m/>
    <m/>
  </r>
  <r>
    <n v="583"/>
    <x v="2"/>
    <x v="2"/>
    <s v="Investigación"/>
    <s v="ID"/>
    <s v="MAÍZ"/>
    <s v="Rubro"/>
    <s v="Maíz"/>
    <x v="4"/>
    <s v="Incrementar Productividad"/>
    <s v="Mejoramiento Genético"/>
    <x v="4"/>
    <s v="R36"/>
    <s v="P01"/>
    <x v="163"/>
    <s v="Informe final de la selección de 100 familias de maíz I-103 Mishqui Sara."/>
    <s v="Implementación de parcela con maíz I 103 Mishqui Sara en campo. "/>
    <s v="A01"/>
    <n v="2.5000000000000001E-2"/>
    <n v="2.8409090909090913E-4"/>
    <n v="3.1250000000000002E-3"/>
    <n v="0"/>
    <d v="2018-01-01T00:00:00"/>
    <d v="2018-01-01T00:00:00"/>
    <m/>
    <s v="Informe - Libro de campo"/>
    <s v="Favio Ruilova"/>
    <m/>
    <m/>
    <m/>
    <m/>
    <m/>
    <m/>
    <m/>
    <m/>
    <m/>
    <m/>
    <m/>
    <m/>
    <m/>
    <m/>
  </r>
  <r>
    <n v="584"/>
    <x v="2"/>
    <x v="2"/>
    <s v="Investigación"/>
    <s v="ID"/>
    <s v="MAÍZ"/>
    <s v="Rubro"/>
    <s v="Maíz"/>
    <x v="4"/>
    <s v="Incrementar Productividad"/>
    <s v="Mejoramiento Genético"/>
    <x v="4"/>
    <s v="R36"/>
    <s v="P01"/>
    <x v="163"/>
    <s v="Informe final de la selección de 100 familias de maíz I-103 Mishqui Sara."/>
    <s v="Evaluación, identificación y cruzamientos dirigidos en parcela de I-103 parara la formación de familias"/>
    <s v="A02"/>
    <n v="2.5000000000000001E-2"/>
    <n v="2.8409090909090913E-4"/>
    <n v="3.1250000000000002E-3"/>
    <n v="0"/>
    <d v="2018-02-01T00:00:00"/>
    <d v="2018-09-30T00:00:00"/>
    <m/>
    <s v="Informe - Libro de campo"/>
    <s v="Favio Ruilova"/>
    <m/>
    <m/>
    <m/>
    <m/>
    <m/>
    <m/>
    <m/>
    <m/>
    <m/>
    <m/>
    <m/>
    <m/>
    <m/>
    <m/>
  </r>
  <r>
    <n v="585"/>
    <x v="2"/>
    <x v="2"/>
    <s v="Investigación"/>
    <s v="ID"/>
    <s v="MAÍZ"/>
    <s v="Rubro"/>
    <s v="Maíz"/>
    <x v="4"/>
    <s v="Incrementar Productividad"/>
    <s v="Mejoramiento Genético"/>
    <x v="4"/>
    <s v="R36"/>
    <s v="P01"/>
    <x v="163"/>
    <s v="Informe final de la selección de 100 familias de maíz I-103 Mishqui Sara."/>
    <s v="100 familias de maíz I-103 Mishqui Sara seleccionadas. "/>
    <s v="A03"/>
    <n v="2.5000000000000001E-2"/>
    <n v="2.8409090909090913E-4"/>
    <n v="3.1250000000000002E-3"/>
    <n v="0"/>
    <d v="2018-08-30T00:00:00"/>
    <d v="2018-09-30T00:00:00"/>
    <m/>
    <s v="Informe - libro de campo - semilla"/>
    <s v="Favio Ruilova"/>
    <m/>
    <m/>
    <m/>
    <m/>
    <m/>
    <m/>
    <m/>
    <m/>
    <m/>
    <m/>
    <m/>
    <m/>
    <m/>
    <m/>
  </r>
  <r>
    <n v="586"/>
    <x v="2"/>
    <x v="2"/>
    <s v="Investigación"/>
    <s v="ID"/>
    <s v="MAÍZ"/>
    <s v="Rubro"/>
    <s v="Maíz"/>
    <x v="4"/>
    <s v="Incrementar Productividad"/>
    <s v="Mejoramiento Genético"/>
    <x v="4"/>
    <s v="R36"/>
    <s v="P01"/>
    <x v="163"/>
    <s v="Informe final de la selección de 100 familias de maíz I-103 Mishqui Sara."/>
    <s v="Evaluación estadística y redacción de informe"/>
    <s v="A04"/>
    <n v="2.5000000000000001E-2"/>
    <n v="2.8409090909090913E-4"/>
    <n v="3.1250000000000002E-3"/>
    <n v="0"/>
    <d v="2018-09-30T00:00:00"/>
    <d v="2018-11-30T00:00:00"/>
    <m/>
    <s v="Informe"/>
    <s v="Favio Ruilova"/>
    <m/>
    <m/>
    <m/>
    <m/>
    <m/>
    <m/>
    <m/>
    <m/>
    <m/>
    <m/>
    <m/>
    <m/>
    <m/>
    <m/>
  </r>
  <r>
    <n v="587"/>
    <x v="2"/>
    <x v="2"/>
    <s v="Investigación"/>
    <s v="ID"/>
    <s v="MAÍZ"/>
    <s v="Rubro"/>
    <s v="Maíz"/>
    <x v="4"/>
    <s v="Incrementar Productividad"/>
    <s v="Mejoramiento Genético"/>
    <x v="4"/>
    <s v="R36"/>
    <s v="P02"/>
    <x v="164"/>
    <s v="Informe final de la selección de 150 familias de maíz Zhima."/>
    <s v="Establecimiento de parcela con colectas de maíz Zhima   en campo. "/>
    <s v="A01"/>
    <n v="0.05"/>
    <n v="5.6818181818181826E-4"/>
    <n v="6.2500000000000003E-3"/>
    <n v="0"/>
    <d v="2018-01-01T00:00:00"/>
    <d v="2018-01-01T00:00:00"/>
    <m/>
    <s v="Informe - Libro de campo"/>
    <s v="Favio Ruilova"/>
    <m/>
    <m/>
    <m/>
    <m/>
    <m/>
    <m/>
    <m/>
    <m/>
    <m/>
    <m/>
    <m/>
    <m/>
    <m/>
    <m/>
  </r>
  <r>
    <n v="588"/>
    <x v="2"/>
    <x v="2"/>
    <s v="Investigación"/>
    <s v="ID"/>
    <s v="MAÍZ"/>
    <s v="Rubro"/>
    <s v="Maíz"/>
    <x v="4"/>
    <s v="Incrementar Productividad"/>
    <s v="Mejoramiento Genético"/>
    <x v="4"/>
    <s v="R36"/>
    <s v="P02"/>
    <x v="164"/>
    <s v="Informe final de la selección de 150 familias de maíz Zhima."/>
    <s v="Evaluación, identificación y cruzamientos dirigidos en parcela de Zhima  parara la formación de familias"/>
    <s v="A02"/>
    <n v="0.05"/>
    <n v="5.6818181818181826E-4"/>
    <n v="6.2500000000000003E-3"/>
    <n v="0"/>
    <d v="2018-02-01T00:00:00"/>
    <d v="2018-10-31T00:00:00"/>
    <m/>
    <s v="Informe - Libro de campo"/>
    <s v="Favio Ruilova"/>
    <m/>
    <m/>
    <m/>
    <m/>
    <m/>
    <m/>
    <m/>
    <m/>
    <m/>
    <m/>
    <m/>
    <m/>
    <m/>
    <m/>
  </r>
  <r>
    <n v="589"/>
    <x v="2"/>
    <x v="2"/>
    <s v="Investigación"/>
    <s v="ID"/>
    <s v="MAÍZ"/>
    <s v="Rubro"/>
    <s v="Maíz"/>
    <x v="4"/>
    <s v="Incrementar Productividad"/>
    <s v="Mejoramiento Genético"/>
    <x v="4"/>
    <s v="R36"/>
    <s v="P02"/>
    <x v="164"/>
    <s v="Informe final de la selección de 150 familias de maíz Zhima."/>
    <s v="150 familias de Zhima seleccionadas. "/>
    <s v="A03"/>
    <n v="0.05"/>
    <n v="5.6818181818181826E-4"/>
    <n v="6.2500000000000003E-3"/>
    <n v="0"/>
    <d v="2018-10-30T00:00:00"/>
    <d v="2018-11-30T00:00:00"/>
    <m/>
    <s v="Informe - libro de campo - semilla"/>
    <s v="Favio Ruilova"/>
    <m/>
    <m/>
    <m/>
    <m/>
    <m/>
    <m/>
    <m/>
    <m/>
    <m/>
    <m/>
    <m/>
    <m/>
    <m/>
    <m/>
  </r>
  <r>
    <n v="590"/>
    <x v="2"/>
    <x v="2"/>
    <s v="Investigación"/>
    <s v="ID"/>
    <s v="MAÍZ"/>
    <s v="Rubro"/>
    <s v="Maíz"/>
    <x v="4"/>
    <s v="Incrementar Productividad"/>
    <s v="Mejoramiento Genético"/>
    <x v="4"/>
    <s v="R36"/>
    <s v="P02"/>
    <x v="164"/>
    <s v="Informe final de la selección de 150 familias de maíz Zhima."/>
    <s v="Evaluación estadística y redacción de informe"/>
    <s v="A04"/>
    <n v="0.05"/>
    <n v="5.6818181818181826E-4"/>
    <n v="6.2500000000000003E-3"/>
    <n v="0"/>
    <d v="2018-11-01T00:00:00"/>
    <d v="2018-12-31T00:00:00"/>
    <m/>
    <s v="Informe"/>
    <s v="Favio Ruilova"/>
    <m/>
    <m/>
    <m/>
    <m/>
    <m/>
    <m/>
    <m/>
    <m/>
    <m/>
    <m/>
    <m/>
    <m/>
    <m/>
    <m/>
  </r>
  <r>
    <n v="591"/>
    <x v="2"/>
    <x v="2"/>
    <s v="Investigación"/>
    <s v="ID"/>
    <s v="MAÍZ"/>
    <s v="Rubro"/>
    <s v="Maíz"/>
    <x v="4"/>
    <s v="Incrementar Productividad"/>
    <s v="Mejoramiento Genético"/>
    <x v="2"/>
    <s v="R36"/>
    <s v="P03"/>
    <x v="165"/>
    <s v="Informe final de la selección de una variedad de maíz con potencial forrajero."/>
    <s v="Establecimiento de ensayo para definir variedades con potencial forrajero en campo."/>
    <s v="A01"/>
    <n v="2.5000000000000001E-2"/>
    <n v="2.8409090909090913E-4"/>
    <n v="3.1250000000000002E-3"/>
    <n v="0"/>
    <d v="2018-02-01T00:00:00"/>
    <d v="2018-02-01T00:00:00"/>
    <m/>
    <s v="Informe - Libro de campo"/>
    <s v="Favio Ruilova"/>
    <m/>
    <m/>
    <m/>
    <m/>
    <m/>
    <m/>
    <m/>
    <m/>
    <m/>
    <m/>
    <m/>
    <m/>
    <m/>
    <m/>
  </r>
  <r>
    <n v="592"/>
    <x v="2"/>
    <x v="2"/>
    <s v="Investigación"/>
    <s v="ID"/>
    <s v="MAÍZ"/>
    <s v="Rubro"/>
    <s v="Maíz"/>
    <x v="4"/>
    <s v="Incrementar Productividad"/>
    <s v="Mejoramiento Genético"/>
    <x v="2"/>
    <s v="R36"/>
    <s v="P03"/>
    <x v="165"/>
    <s v="Informe final de la selección de una variedad de maíz con potencial forrajero."/>
    <s v="Evaluación de ensayo para definir variedades con potencial forrajero en campo."/>
    <s v="A02"/>
    <n v="2.5000000000000001E-2"/>
    <n v="2.8409090909090913E-4"/>
    <n v="3.1250000000000002E-3"/>
    <n v="0"/>
    <d v="2018-03-01T00:00:00"/>
    <d v="2018-09-30T00:00:00"/>
    <m/>
    <s v="Informe - Libro de campo"/>
    <s v="Favio Ruilova"/>
    <m/>
    <m/>
    <m/>
    <m/>
    <m/>
    <m/>
    <m/>
    <m/>
    <m/>
    <m/>
    <m/>
    <m/>
    <m/>
    <m/>
  </r>
  <r>
    <n v="593"/>
    <x v="2"/>
    <x v="2"/>
    <s v="Investigación"/>
    <s v="ID"/>
    <s v="MAÍZ"/>
    <s v="Rubro"/>
    <s v="Maíz"/>
    <x v="4"/>
    <s v="Incrementar Productividad"/>
    <s v="Mejoramiento Genético"/>
    <x v="2"/>
    <s v="R36"/>
    <s v="P03"/>
    <x v="165"/>
    <s v="Informe final de la selección de una variedad de maíz con potencial forrajero."/>
    <s v="Una variedad con potencial forrajero seleccionada."/>
    <s v="A03"/>
    <n v="2.5000000000000001E-2"/>
    <n v="2.8409090909090913E-4"/>
    <n v="3.1250000000000002E-3"/>
    <n v="0"/>
    <d v="2018-08-30T00:00:00"/>
    <d v="2018-09-30T00:00:00"/>
    <m/>
    <s v="Informe - libro de campo "/>
    <s v="Favio Ruilova"/>
    <m/>
    <m/>
    <m/>
    <m/>
    <m/>
    <m/>
    <m/>
    <m/>
    <m/>
    <m/>
    <m/>
    <m/>
    <m/>
    <m/>
  </r>
  <r>
    <n v="594"/>
    <x v="2"/>
    <x v="2"/>
    <s v="Investigación"/>
    <s v="ID"/>
    <s v="MAÍZ"/>
    <s v="Rubro"/>
    <s v="Maíz"/>
    <x v="4"/>
    <s v="Incrementar Productividad"/>
    <s v="Mejoramiento Genético"/>
    <x v="2"/>
    <s v="R36"/>
    <s v="P03"/>
    <x v="165"/>
    <s v="Informe final de la selección de una variedad de maíz con potencial forrajero."/>
    <s v="Evaluación estadística y redacción de informe."/>
    <s v="A04"/>
    <n v="2.5000000000000001E-2"/>
    <n v="2.8409090909090913E-4"/>
    <n v="3.1250000000000002E-3"/>
    <n v="0"/>
    <d v="2018-09-30T00:00:00"/>
    <d v="2018-11-30T00:00:00"/>
    <m/>
    <s v="Informe"/>
    <s v="Favio Ruilova"/>
    <m/>
    <m/>
    <m/>
    <m/>
    <m/>
    <m/>
    <m/>
    <m/>
    <m/>
    <m/>
    <m/>
    <m/>
    <m/>
    <m/>
  </r>
  <r>
    <n v="595"/>
    <x v="2"/>
    <x v="2"/>
    <s v="Investigación"/>
    <s v="ID"/>
    <s v="MAÍZ"/>
    <s v="Rubro"/>
    <s v="Maíz"/>
    <x v="4"/>
    <s v="Incrementar Productividad"/>
    <s v="Mejoramiento Genético"/>
    <x v="12"/>
    <s v="R36"/>
    <s v="P04"/>
    <x v="166"/>
    <s v="Informe final de la selección de 15 hibridos de maíz amarillo duro."/>
    <s v="Establecimiento de ensayos  híbridos amarillos en campo. "/>
    <s v="A01"/>
    <n v="0.05"/>
    <n v="5.6818181818181826E-4"/>
    <n v="6.2500000000000003E-3"/>
    <n v="0"/>
    <d v="2018-01-01T00:00:00"/>
    <d v="2018-07-01T00:00:00"/>
    <m/>
    <s v="Informe - Libro de campo"/>
    <s v="Favio Ruilova"/>
    <m/>
    <m/>
    <m/>
    <m/>
    <m/>
    <m/>
    <m/>
    <m/>
    <m/>
    <m/>
    <m/>
    <m/>
    <m/>
    <m/>
  </r>
  <r>
    <n v="596"/>
    <x v="2"/>
    <x v="2"/>
    <s v="Investigación"/>
    <s v="ID"/>
    <s v="MAÍZ"/>
    <s v="Rubro"/>
    <s v="Maíz"/>
    <x v="4"/>
    <s v="Incrementar Productividad"/>
    <s v="Mejoramiento Genético"/>
    <x v="12"/>
    <s v="R36"/>
    <s v="P04"/>
    <x v="166"/>
    <s v="Informe final de la selección de 15 hibridos de maíz amarillo duro."/>
    <s v="Evaluación de ensayos para definir híbridos con potencial de rendimiento superior a 8 t/ha  en campo."/>
    <s v="A02"/>
    <n v="0.05"/>
    <n v="5.6818181818181826E-4"/>
    <n v="6.2500000000000003E-3"/>
    <n v="0"/>
    <d v="2018-02-01T00:00:00"/>
    <d v="2018-11-30T00:00:00"/>
    <m/>
    <s v="Informe - Libro de campo"/>
    <s v="Favio Ruilova"/>
    <m/>
    <m/>
    <m/>
    <m/>
    <m/>
    <m/>
    <m/>
    <m/>
    <m/>
    <m/>
    <m/>
    <m/>
    <m/>
    <m/>
  </r>
  <r>
    <n v="597"/>
    <x v="2"/>
    <x v="2"/>
    <s v="Investigación"/>
    <s v="ID"/>
    <s v="MAÍZ"/>
    <s v="Rubro"/>
    <s v="Maíz"/>
    <x v="4"/>
    <s v="Incrementar Productividad"/>
    <s v="Mejoramiento Genético"/>
    <x v="12"/>
    <s v="R36"/>
    <s v="P04"/>
    <x v="166"/>
    <s v="Informe final de la selección de 15 hibridos de maíz amarillo duro."/>
    <s v="15 híbridos de maíz amarillo duro seleccionados"/>
    <s v="A03"/>
    <n v="0.05"/>
    <n v="5.6818181818181826E-4"/>
    <n v="6.2500000000000003E-3"/>
    <n v="0"/>
    <d v="2018-06-30T00:00:00"/>
    <d v="2018-12-31T00:00:00"/>
    <m/>
    <s v="Informe - libro de campo"/>
    <s v="Favio Ruilova"/>
    <m/>
    <m/>
    <m/>
    <m/>
    <m/>
    <m/>
    <m/>
    <m/>
    <m/>
    <m/>
    <m/>
    <m/>
    <m/>
    <m/>
  </r>
  <r>
    <n v="598"/>
    <x v="2"/>
    <x v="2"/>
    <s v="Investigación"/>
    <s v="ID"/>
    <s v="MAÍZ"/>
    <s v="Rubro"/>
    <s v="Maíz"/>
    <x v="4"/>
    <s v="Incrementar Productividad"/>
    <s v="Mejoramiento Genético"/>
    <x v="12"/>
    <s v="R36"/>
    <s v="P04"/>
    <x v="166"/>
    <s v="Informe final de la selección de 15 hibridos de maíz amarillo duro."/>
    <s v="Evaluación estadística y redacción de informe."/>
    <s v="A04"/>
    <n v="0.05"/>
    <n v="5.6818181818181826E-4"/>
    <n v="6.2500000000000003E-3"/>
    <n v="0"/>
    <d v="2018-06-01T00:00:00"/>
    <d v="2018-12-31T00:00:00"/>
    <m/>
    <s v="Informe"/>
    <s v="Favio Ruilova"/>
    <m/>
    <m/>
    <m/>
    <m/>
    <m/>
    <m/>
    <m/>
    <m/>
    <m/>
    <m/>
    <m/>
    <m/>
    <m/>
    <m/>
  </r>
  <r>
    <n v="599"/>
    <x v="2"/>
    <x v="2"/>
    <s v="Investigación"/>
    <s v="ID"/>
    <s v="MAÍZ"/>
    <s v="Rubro"/>
    <s v="Maíz"/>
    <x v="4"/>
    <s v="Incrementar Productividad"/>
    <s v="Mejoramiento Genético"/>
    <x v="12"/>
    <s v="R36"/>
    <s v="P05"/>
    <x v="167"/>
    <s v="Informe final de la selección de 2 hibridos de maíz duro blanco."/>
    <s v="Establecimiento de ensayos  híbridos blancos en campo. "/>
    <s v="A01"/>
    <n v="0.05"/>
    <n v="5.6818181818181826E-4"/>
    <n v="6.2500000000000003E-3"/>
    <n v="0"/>
    <d v="2018-01-01T00:00:00"/>
    <d v="2018-07-01T00:00:00"/>
    <m/>
    <s v="Informe - Libro de campo"/>
    <s v="Favio Ruilova"/>
    <m/>
    <m/>
    <m/>
    <m/>
    <m/>
    <m/>
    <m/>
    <m/>
    <m/>
    <m/>
    <m/>
    <m/>
    <m/>
    <m/>
  </r>
  <r>
    <n v="600"/>
    <x v="2"/>
    <x v="2"/>
    <s v="Investigación"/>
    <s v="ID"/>
    <s v="MAÍZ"/>
    <s v="Rubro"/>
    <s v="Maíz"/>
    <x v="4"/>
    <s v="Incrementar Productividad"/>
    <s v="Mejoramiento Genético"/>
    <x v="12"/>
    <s v="R36"/>
    <s v="P05"/>
    <x v="167"/>
    <s v="Informe final de la selección de 2 hibridos de maíz duro blanco."/>
    <s v="Evaluación de ensayos para definir híbridos con potencial de rendimiento superior a 8 t/ha  en campo."/>
    <s v="A02"/>
    <n v="0.05"/>
    <n v="5.6818181818181826E-4"/>
    <n v="6.2500000000000003E-3"/>
    <n v="0"/>
    <d v="2018-02-01T00:00:00"/>
    <d v="2018-11-30T00:00:00"/>
    <m/>
    <s v="Informe - Libro de campo"/>
    <s v="Favio Ruilova"/>
    <m/>
    <m/>
    <m/>
    <m/>
    <m/>
    <m/>
    <m/>
    <m/>
    <m/>
    <m/>
    <m/>
    <m/>
    <m/>
    <m/>
  </r>
  <r>
    <n v="601"/>
    <x v="2"/>
    <x v="2"/>
    <s v="Investigación"/>
    <s v="ID"/>
    <s v="MAÍZ"/>
    <s v="Rubro"/>
    <s v="Maíz"/>
    <x v="4"/>
    <s v="Incrementar Productividad"/>
    <s v="Mejoramiento Genético"/>
    <x v="12"/>
    <s v="R36"/>
    <s v="P05"/>
    <x v="167"/>
    <s v="Informe final de la selección de 2 hibridos de maíz duro blanco."/>
    <s v="2 híbridos de maíz blanco duro seleccionados"/>
    <s v="A03"/>
    <n v="0.05"/>
    <n v="5.6818181818181826E-4"/>
    <n v="6.2500000000000003E-3"/>
    <n v="0"/>
    <d v="2018-06-30T00:00:00"/>
    <d v="2018-12-31T00:00:00"/>
    <m/>
    <s v="Informe - libro de campo"/>
    <s v="Favio Ruilova"/>
    <m/>
    <m/>
    <m/>
    <m/>
    <m/>
    <m/>
    <m/>
    <m/>
    <m/>
    <m/>
    <m/>
    <m/>
    <m/>
    <m/>
  </r>
  <r>
    <n v="602"/>
    <x v="2"/>
    <x v="2"/>
    <s v="Investigación"/>
    <s v="ID"/>
    <s v="MAÍZ"/>
    <s v="Rubro"/>
    <s v="Maíz"/>
    <x v="4"/>
    <s v="Incrementar Productividad"/>
    <s v="Mejoramiento Genético"/>
    <x v="12"/>
    <s v="R36"/>
    <s v="P05"/>
    <x v="167"/>
    <s v="Informe final de la selección de 2 hibridos de maíz duro blanco."/>
    <s v="Evaluación estadística y redacción de informe."/>
    <s v="A04"/>
    <n v="0.05"/>
    <n v="5.6818181818181826E-4"/>
    <n v="6.2500000000000003E-3"/>
    <n v="0"/>
    <d v="2018-06-01T00:00:00"/>
    <d v="2018-12-31T00:00:00"/>
    <m/>
    <s v="Informe"/>
    <s v="Favio Ruilova"/>
    <m/>
    <m/>
    <m/>
    <m/>
    <m/>
    <m/>
    <m/>
    <m/>
    <m/>
    <m/>
    <m/>
    <m/>
    <m/>
    <m/>
  </r>
  <r>
    <n v="603"/>
    <x v="2"/>
    <x v="2"/>
    <s v="Investigación"/>
    <s v="ID"/>
    <s v="MAÍZ"/>
    <s v="Rubro"/>
    <s v="Maíz"/>
    <x v="4"/>
    <s v="Incrementar Productividad"/>
    <s v="Mejoramiento Genético"/>
    <x v="12"/>
    <s v="R36"/>
    <s v="P06"/>
    <x v="168"/>
    <s v="Informe final de la obtención de 20 hibridos de maices amarillos y blancos. "/>
    <s v="Establecimiento de bloque de cruzamientos  con líneas parentales de maíces amarillos y blancos duros para formación de F1 en campo "/>
    <s v="A01"/>
    <n v="0.05"/>
    <n v="5.6818181818181826E-4"/>
    <n v="6.2500000000000003E-3"/>
    <n v="0"/>
    <d v="2018-01-01T00:00:00"/>
    <d v="2018-01-01T00:00:00"/>
    <m/>
    <s v="Informe - Libro de campo"/>
    <s v="Favio Ruilova"/>
    <m/>
    <m/>
    <m/>
    <m/>
    <m/>
    <m/>
    <m/>
    <m/>
    <m/>
    <m/>
    <m/>
    <m/>
    <m/>
    <m/>
  </r>
  <r>
    <n v="604"/>
    <x v="2"/>
    <x v="2"/>
    <s v="Investigación"/>
    <s v="ID"/>
    <s v="MAÍZ"/>
    <s v="Rubro"/>
    <s v="Maíz"/>
    <x v="4"/>
    <s v="Incrementar Productividad"/>
    <s v="Mejoramiento Genético"/>
    <x v="12"/>
    <s v="R36"/>
    <s v="P06"/>
    <x v="168"/>
    <s v="Informe final de la obtención de 20 hibridos de maices amarillos y blancos. "/>
    <s v="Cruzamientos dirigidos de líneas parentales amarillos y blancos duros"/>
    <s v="A02"/>
    <n v="0.05"/>
    <n v="5.6818181818181826E-4"/>
    <n v="6.2500000000000003E-3"/>
    <n v="0"/>
    <d v="2018-03-01T00:00:00"/>
    <d v="2018-04-30T00:00:00"/>
    <m/>
    <s v="Informe - Libro de campo"/>
    <s v="Favio Ruilova"/>
    <m/>
    <m/>
    <m/>
    <m/>
    <m/>
    <m/>
    <m/>
    <m/>
    <m/>
    <m/>
    <m/>
    <m/>
    <m/>
    <m/>
  </r>
  <r>
    <n v="605"/>
    <x v="2"/>
    <x v="2"/>
    <s v="Investigación"/>
    <s v="ID"/>
    <s v="MAÍZ"/>
    <s v="Rubro"/>
    <s v="Maíz"/>
    <x v="4"/>
    <s v="Incrementar Productividad"/>
    <s v="Mejoramiento Genético"/>
    <x v="12"/>
    <s v="R36"/>
    <s v="P06"/>
    <x v="168"/>
    <s v="Informe final de la obtención de 20 hibridos de maices amarillos y blancos. "/>
    <s v="F1  de maíces amarillos y blancos obtenidos"/>
    <s v="A03"/>
    <n v="0.05"/>
    <n v="5.6818181818181826E-4"/>
    <n v="6.2500000000000003E-3"/>
    <n v="0"/>
    <d v="2018-06-01T00:00:00"/>
    <d v="2018-06-30T00:00:00"/>
    <m/>
    <s v="Informe - libro de campo - semilla"/>
    <s v="Favio Ruilova"/>
    <m/>
    <m/>
    <m/>
    <m/>
    <m/>
    <m/>
    <m/>
    <m/>
    <m/>
    <m/>
    <m/>
    <m/>
    <m/>
    <m/>
  </r>
  <r>
    <n v="606"/>
    <x v="2"/>
    <x v="2"/>
    <s v="Investigación"/>
    <s v="ID"/>
    <s v="MAÍZ"/>
    <s v="Rubro"/>
    <s v="Maíz"/>
    <x v="4"/>
    <s v="Incrementar Productividad"/>
    <s v="Mejoramiento Genético"/>
    <x v="12"/>
    <s v="R36"/>
    <s v="P06"/>
    <x v="168"/>
    <s v="Informe final de la obtención de 20 hibridos de maices amarillos y blancos. "/>
    <s v="Evaluación estadística y redacción de informe."/>
    <s v="A04"/>
    <n v="0.05"/>
    <n v="5.6818181818181826E-4"/>
    <n v="6.2500000000000003E-3"/>
    <n v="0"/>
    <d v="2018-06-01T00:00:00"/>
    <d v="2018-07-31T00:00:00"/>
    <m/>
    <s v="Informe"/>
    <s v="Favio Ruilova"/>
    <m/>
    <m/>
    <m/>
    <m/>
    <m/>
    <m/>
    <m/>
    <m/>
    <m/>
    <m/>
    <m/>
    <m/>
    <m/>
    <m/>
  </r>
  <r>
    <n v="607"/>
    <x v="2"/>
    <x v="2"/>
    <s v="Investigación"/>
    <s v="ID"/>
    <s v="FRUTALES"/>
    <s v="Rubro"/>
    <s v="Frutales"/>
    <x v="17"/>
    <s v="Incrementar Productividad"/>
    <s v="Mejoramiento Genético"/>
    <x v="3"/>
    <s v="R31"/>
    <s v="P01"/>
    <x v="169"/>
    <s v="Informe final de la parcela de adaptación de mora silvestre."/>
    <s v="Recolección de materiales silvestres"/>
    <s v="A01"/>
    <n v="0.1"/>
    <n v="1.1363636363636365E-3"/>
    <n v="1.2500000000000001E-2"/>
    <n v="0"/>
    <d v="2018-01-01T00:00:00"/>
    <d v="2018-03-30T00:00:00"/>
    <m/>
    <s v="Informe - material fotográfico"/>
    <s v="Carlos Gonzalo Feicán Mejía"/>
    <m/>
    <m/>
    <m/>
    <m/>
    <m/>
    <m/>
    <m/>
    <m/>
    <m/>
    <m/>
    <m/>
    <m/>
    <m/>
    <m/>
  </r>
  <r>
    <n v="608"/>
    <x v="2"/>
    <x v="2"/>
    <s v="Investigación"/>
    <s v="ID"/>
    <s v="FRUTALES"/>
    <s v="Rubro"/>
    <s v="Frutales"/>
    <x v="17"/>
    <s v="Incrementar Productividad"/>
    <s v="Mejoramiento Genético"/>
    <x v="3"/>
    <s v="R31"/>
    <s v="P01"/>
    <x v="169"/>
    <s v="Informe final de la parcela de adaptación de mora silvestre."/>
    <s v="Preparar las plantas para las parcelas de investigación"/>
    <s v="A02"/>
    <n v="0.05"/>
    <n v="5.6818181818181826E-4"/>
    <n v="6.2500000000000003E-3"/>
    <n v="0"/>
    <d v="2018-03-30T00:00:00"/>
    <d v="2018-05-30T00:00:00"/>
    <m/>
    <s v="Informe"/>
    <s v="Carlos Gonzalo Feicán Mejía"/>
    <m/>
    <m/>
    <m/>
    <m/>
    <m/>
    <m/>
    <m/>
    <m/>
    <m/>
    <m/>
    <m/>
    <m/>
    <m/>
    <m/>
  </r>
  <r>
    <n v="609"/>
    <x v="2"/>
    <x v="2"/>
    <s v="Investigación"/>
    <s v="ID"/>
    <s v="FRUTALES"/>
    <s v="Rubro"/>
    <s v="Frutales"/>
    <x v="17"/>
    <s v="Incrementar Productividad"/>
    <s v="Mejoramiento Genético"/>
    <x v="3"/>
    <s v="R31"/>
    <s v="P01"/>
    <x v="169"/>
    <s v="Informe final de la parcela de adaptación de mora silvestre."/>
    <s v="Toma de datos agronómicos para caracterización morfológica"/>
    <s v="A03"/>
    <n v="0.05"/>
    <n v="5.6818181818181826E-4"/>
    <n v="6.2500000000000003E-3"/>
    <n v="0"/>
    <d v="2018-06-01T00:00:00"/>
    <d v="2018-09-30T00:00:00"/>
    <m/>
    <s v="Informe"/>
    <s v="Carlos Gonzalo Feicán Mejía"/>
    <m/>
    <m/>
    <m/>
    <m/>
    <m/>
    <m/>
    <m/>
    <m/>
    <m/>
    <m/>
    <m/>
    <m/>
    <m/>
    <m/>
  </r>
  <r>
    <n v="610"/>
    <x v="2"/>
    <x v="2"/>
    <s v="Investigación"/>
    <s v="ID"/>
    <s v="FRUTALES"/>
    <s v="Rubro"/>
    <s v="Frutales"/>
    <x v="17"/>
    <s v="Incrementar Productividad"/>
    <s v="Mejoramiento Genético"/>
    <x v="3"/>
    <s v="R31"/>
    <s v="P01"/>
    <x v="169"/>
    <s v="Informe final de la parcela de adaptación de mora silvestre."/>
    <s v="Análisis de Ploidia "/>
    <s v="A04"/>
    <n v="0.05"/>
    <n v="5.6818181818181826E-4"/>
    <n v="6.2500000000000003E-3"/>
    <n v="0"/>
    <d v="2018-10-01T00:00:00"/>
    <d v="2018-12-30T00:00:00"/>
    <m/>
    <s v="Informe"/>
    <s v="Carlos Gonzalo Feicán Mejía"/>
    <m/>
    <m/>
    <m/>
    <m/>
    <m/>
    <m/>
    <m/>
    <m/>
    <m/>
    <m/>
    <m/>
    <m/>
    <m/>
    <m/>
  </r>
  <r>
    <n v="611"/>
    <x v="2"/>
    <x v="2"/>
    <s v="Investigación"/>
    <s v="ID"/>
    <s v="FRUTALES"/>
    <s v="Rubro"/>
    <s v="Frutales"/>
    <x v="17"/>
    <s v="Incrementar Productividad"/>
    <s v="Mejoramiento Genético"/>
    <x v="3"/>
    <s v="R31"/>
    <s v="P02"/>
    <x v="170"/>
    <s v="Informe final del ensayo de fertilizadción de chirimoya."/>
    <s v="Manejo del huerto de chirimoya"/>
    <s v="A01"/>
    <n v="0.05"/>
    <n v="5.6818181818181826E-4"/>
    <n v="6.2500000000000003E-3"/>
    <n v="0"/>
    <d v="2018-01-01T00:00:00"/>
    <d v="2018-12-30T00:00:00"/>
    <m/>
    <s v="Informe"/>
    <s v="Carlos Gonzalo Feicán Mejía"/>
    <m/>
    <m/>
    <m/>
    <m/>
    <m/>
    <m/>
    <m/>
    <m/>
    <m/>
    <m/>
    <m/>
    <m/>
    <m/>
    <m/>
  </r>
  <r>
    <n v="612"/>
    <x v="2"/>
    <x v="2"/>
    <s v="Investigación"/>
    <s v="ID"/>
    <s v="FRUTALES"/>
    <s v="Rubro"/>
    <s v="Frutales"/>
    <x v="17"/>
    <s v="Incrementar Productividad"/>
    <s v="Mejoramiento Genético"/>
    <x v="3"/>
    <s v="R31"/>
    <s v="P02"/>
    <x v="170"/>
    <s v="Informe final del ensayo de fertilizadción de chirimoya."/>
    <s v="Aplicación de niveles de fertilización"/>
    <s v="A02"/>
    <n v="0.05"/>
    <n v="5.6818181818181826E-4"/>
    <n v="6.2500000000000003E-3"/>
    <n v="0"/>
    <d v="2018-01-01T00:00:00"/>
    <d v="2018-03-30T00:00:00"/>
    <m/>
    <s v="Informe"/>
    <s v="Carlos Gonzalo Feicán Mejía"/>
    <m/>
    <m/>
    <m/>
    <m/>
    <m/>
    <m/>
    <m/>
    <m/>
    <m/>
    <m/>
    <m/>
    <m/>
    <m/>
    <m/>
  </r>
  <r>
    <n v="613"/>
    <x v="2"/>
    <x v="2"/>
    <s v="Investigación"/>
    <s v="ID"/>
    <s v="FRUTALES"/>
    <s v="Rubro"/>
    <s v="Frutales"/>
    <x v="17"/>
    <s v="Incrementar Productividad"/>
    <s v="Mejoramiento Genético"/>
    <x v="3"/>
    <s v="R31"/>
    <s v="P02"/>
    <x v="170"/>
    <s v="Informe final del ensayo de fertilizadción de chirimoya."/>
    <s v="Toma de datos de campo"/>
    <s v="A03"/>
    <n v="0.05"/>
    <n v="5.6818181818181826E-4"/>
    <n v="6.2500000000000003E-3"/>
    <n v="0"/>
    <d v="2018-01-01T00:00:00"/>
    <d v="2018-12-30T00:00:00"/>
    <m/>
    <s v="Informe"/>
    <s v="Carlos Gonzalo Feicán Mejía"/>
    <m/>
    <m/>
    <m/>
    <m/>
    <m/>
    <m/>
    <m/>
    <m/>
    <m/>
    <m/>
    <m/>
    <m/>
    <m/>
    <m/>
  </r>
  <r>
    <n v="614"/>
    <x v="2"/>
    <x v="2"/>
    <s v="Investigación"/>
    <s v="ID"/>
    <s v="FRUTALES"/>
    <s v="Rubro"/>
    <s v="Frutales"/>
    <x v="17"/>
    <s v="Incrementar Productividad"/>
    <s v="Mejoramiento Genético"/>
    <x v="3"/>
    <s v="R31"/>
    <s v="P02"/>
    <x v="170"/>
    <s v="Informe final del ensayo de fertilizadción de chirimoya."/>
    <s v="Evaluación estadística y redacción de informe"/>
    <s v="A04"/>
    <n v="0.1"/>
    <n v="1.1363636363636365E-3"/>
    <n v="1.2500000000000001E-2"/>
    <n v="0"/>
    <d v="2018-11-01T00:00:00"/>
    <d v="2018-12-30T00:00:00"/>
    <m/>
    <s v="Informe"/>
    <s v="Carlos Gonzalo Feicán Mejía"/>
    <m/>
    <m/>
    <m/>
    <m/>
    <m/>
    <m/>
    <m/>
    <m/>
    <m/>
    <m/>
    <m/>
    <m/>
    <m/>
    <m/>
  </r>
  <r>
    <n v="615"/>
    <x v="2"/>
    <x v="2"/>
    <s v="Investigación"/>
    <s v="ID"/>
    <s v="FRUTALES"/>
    <s v="Rubro"/>
    <s v="Frutales"/>
    <x v="17"/>
    <s v="Incrementar Productividad"/>
    <s v="Manejo Integrado"/>
    <x v="3"/>
    <s v="R31"/>
    <s v="P03"/>
    <x v="171"/>
    <s v="Informe final de la evaluación de la solución de macro y micronutrientes para detectar deficiencias en chirimoya. "/>
    <s v="Desarrollar una metodología para interpretación de macro y micronutrientes."/>
    <s v="A01"/>
    <n v="0.15"/>
    <n v="1.7045454545454545E-3"/>
    <n v="1.8749999999999999E-2"/>
    <n v="0"/>
    <d v="2018-01-01T00:00:00"/>
    <d v="2018-04-30T00:00:00"/>
    <m/>
    <s v="Informe"/>
    <s v="Carlos Gonzalo Feicán Mejía"/>
    <m/>
    <m/>
    <m/>
    <m/>
    <m/>
    <m/>
    <m/>
    <m/>
    <m/>
    <m/>
    <m/>
    <m/>
    <m/>
    <m/>
  </r>
  <r>
    <n v="616"/>
    <x v="2"/>
    <x v="2"/>
    <s v="Investigación"/>
    <s v="ID"/>
    <s v="FRUTALES"/>
    <s v="Rubro"/>
    <s v="Frutales"/>
    <x v="17"/>
    <s v="Incrementar Productividad"/>
    <s v="Manejo Integrado"/>
    <x v="3"/>
    <s v="R31"/>
    <s v="P03"/>
    <x v="171"/>
    <s v="Informe final de la evaluación de la solución de macro y micronutrientes para detectar deficiencias en chirimoya. "/>
    <s v="Implementación de la investigación mediante una comprobación (scrining) de dosis de nutrientes."/>
    <s v="A02"/>
    <n v="0.05"/>
    <n v="5.6818181818181826E-4"/>
    <n v="6.2500000000000003E-3"/>
    <n v="0"/>
    <d v="2018-05-01T00:00:00"/>
    <d v="2018-10-30T00:00:00"/>
    <m/>
    <s v="Informe"/>
    <s v="Carlos Gonzalo Feicán Mejía"/>
    <m/>
    <m/>
    <m/>
    <m/>
    <m/>
    <m/>
    <m/>
    <m/>
    <m/>
    <m/>
    <m/>
    <m/>
    <m/>
    <m/>
  </r>
  <r>
    <n v="617"/>
    <x v="2"/>
    <x v="2"/>
    <s v="Investigación"/>
    <s v="ID"/>
    <s v="FRUTALES"/>
    <s v="Rubro"/>
    <s v="Frutales"/>
    <x v="17"/>
    <s v="Incrementar Productividad"/>
    <s v="Manejo Integrado"/>
    <x v="3"/>
    <s v="R31"/>
    <s v="P03"/>
    <x v="171"/>
    <s v="Informe final de la evaluación de la solución de macro y micronutrientes para detectar deficiencias en chirimoya. "/>
    <s v="Elaboración del Informe"/>
    <s v="A03"/>
    <n v="0.05"/>
    <n v="5.6818181818181826E-4"/>
    <n v="6.2500000000000003E-3"/>
    <n v="0"/>
    <d v="2018-11-01T00:00:00"/>
    <d v="2018-12-30T00:00:00"/>
    <m/>
    <s v="Informe"/>
    <s v="Carlos Gonzalo Feicán Mejía"/>
    <m/>
    <m/>
    <m/>
    <m/>
    <m/>
    <m/>
    <m/>
    <m/>
    <m/>
    <m/>
    <m/>
    <m/>
    <m/>
    <m/>
  </r>
  <r>
    <n v="618"/>
    <x v="2"/>
    <x v="2"/>
    <s v="Investigación"/>
    <s v="ID"/>
    <s v="FRUTALES"/>
    <s v="Rubro"/>
    <s v="Frutales"/>
    <x v="17"/>
    <s v="Manejo y Conservación"/>
    <s v="Recursos Genéticos"/>
    <x v="3"/>
    <s v="R31"/>
    <s v="P04"/>
    <x v="172"/>
    <s v="Documento sobre Caracterización agromorfologica en chirimoya generado."/>
    <s v="Escritura del documento"/>
    <s v="A01"/>
    <n v="0.25"/>
    <n v="2.840909090909091E-3"/>
    <n v="3.125E-2"/>
    <n v="0"/>
    <d v="2018-01-01T00:00:00"/>
    <d v="2018-12-30T00:00:00"/>
    <m/>
    <s v="Informe"/>
    <s v="Carlos Gonzalo Feicán Mejía"/>
    <m/>
    <m/>
    <m/>
    <m/>
    <m/>
    <m/>
    <m/>
    <m/>
    <m/>
    <m/>
    <m/>
    <m/>
    <m/>
    <m/>
  </r>
  <r>
    <n v="619"/>
    <x v="2"/>
    <x v="2"/>
    <s v="Investigación"/>
    <s v="ID"/>
    <s v="GANADERIA Y PASTOS"/>
    <s v="Rubro"/>
    <s v="Ganadería y Pastos"/>
    <x v="3"/>
    <s v="Incrementar Productividad"/>
    <s v="Agrobiotecnología"/>
    <x v="2"/>
    <s v="R34"/>
    <s v="P01"/>
    <x v="173"/>
    <s v="Informe final de la alternativa tecnológica para el mejoramiento de pastos seleccionada."/>
    <s v="Establecer dos replicas de ensayos experimentales ejecutados en la Estación Experimental Santa Catalina"/>
    <s v="A01"/>
    <n v="1"/>
    <n v="1.1363636363636364E-2"/>
    <n v="0.125"/>
    <n v="0"/>
    <d v="2018-02-01T00:00:00"/>
    <d v="2018-12-30T00:00:00"/>
    <m/>
    <s v="Libros de campo, informes"/>
    <s v="Maximiliano Ochoa Neira"/>
    <m/>
    <m/>
    <m/>
    <m/>
    <m/>
    <m/>
    <m/>
    <m/>
    <m/>
    <m/>
    <m/>
    <m/>
    <m/>
    <m/>
  </r>
  <r>
    <n v="620"/>
    <x v="2"/>
    <x v="2"/>
    <s v="Investigación"/>
    <s v="ID"/>
    <s v="PROTECCION VEGETAL"/>
    <s v="Departamento"/>
    <s v="Protección Vegetal"/>
    <x v="12"/>
    <s v="Incrementar Productividad"/>
    <s v="Manejo Integrado"/>
    <x v="4"/>
    <s v="D11"/>
    <s v="P01"/>
    <x v="174"/>
    <s v="Informe final sobre la colección de insectos de Spodoptera frugiperla."/>
    <s v="Colecta de especimenes"/>
    <s v="A01"/>
    <n v="0.15"/>
    <n v="1.7045454545454545E-3"/>
    <n v="1.8749999999999999E-2"/>
    <n v="0"/>
    <d v="2018-02-01T00:00:00"/>
    <d v="2018-11-30T00:00:00"/>
    <m/>
    <s v="Libros de campo"/>
    <s v="Catalina Bravo"/>
    <m/>
    <m/>
    <m/>
    <m/>
    <m/>
    <m/>
    <m/>
    <m/>
    <m/>
    <m/>
    <m/>
    <m/>
    <m/>
    <m/>
  </r>
  <r>
    <n v="621"/>
    <x v="2"/>
    <x v="2"/>
    <s v="Investigación"/>
    <s v="ID"/>
    <s v="PROTECCION VEGETAL"/>
    <s v="Departamento"/>
    <s v="Protección Vegetal"/>
    <x v="12"/>
    <s v="Incrementar Productividad"/>
    <s v="Manejo Integrado"/>
    <x v="4"/>
    <s v="D11"/>
    <s v="P01"/>
    <x v="174"/>
    <s v="Informe final sobre la colección de insectos de Spodoptera frugiperla."/>
    <s v="Preparación, montaje y genitalia de especimenes colectados"/>
    <s v="A02"/>
    <n v="0.15"/>
    <n v="1.7045454545454545E-3"/>
    <n v="1.8749999999999999E-2"/>
    <n v="0"/>
    <d v="2018-02-01T00:00:00"/>
    <d v="2018-11-30T00:00:00"/>
    <m/>
    <s v="Libros de campo"/>
    <s v="Catalina Bravo"/>
    <m/>
    <m/>
    <m/>
    <m/>
    <m/>
    <m/>
    <m/>
    <m/>
    <m/>
    <m/>
    <m/>
    <m/>
    <m/>
    <m/>
  </r>
  <r>
    <n v="622"/>
    <x v="2"/>
    <x v="2"/>
    <s v="Investigación"/>
    <s v="ID"/>
    <s v="PROTECCION VEGETAL"/>
    <s v="Departamento"/>
    <s v="Protección Vegetal"/>
    <x v="12"/>
    <s v="Incrementar Productividad"/>
    <s v="Manejo Integrado"/>
    <x v="4"/>
    <s v="D11"/>
    <s v="P01"/>
    <x v="174"/>
    <s v="Informe final sobre la colección de insectos de Spodoptera frugiperla."/>
    <s v="Caracetrización morfológica de la colección."/>
    <s v="A03"/>
    <n v="0.05"/>
    <n v="5.6818181818181826E-4"/>
    <n v="6.2500000000000003E-3"/>
    <n v="0"/>
    <d v="2018-02-01T00:00:00"/>
    <d v="2018-12-31T00:00:00"/>
    <m/>
    <s v="Libros de campo"/>
    <s v="Catalina Bravo"/>
    <m/>
    <m/>
    <m/>
    <m/>
    <m/>
    <m/>
    <m/>
    <m/>
    <m/>
    <m/>
    <m/>
    <m/>
    <m/>
    <m/>
  </r>
  <r>
    <n v="623"/>
    <x v="2"/>
    <x v="2"/>
    <s v="Investigación"/>
    <s v="ID"/>
    <s v="PROTECCION VEGETAL"/>
    <s v="Departamento"/>
    <s v="Protección Vegetal"/>
    <x v="12"/>
    <s v="Incrementar Productividad"/>
    <s v="Manejo Integrado"/>
    <x v="4"/>
    <s v="D11"/>
    <s v="P01"/>
    <x v="174"/>
    <s v="Informe final sobre la colección de insectos de Spodoptera frugiperla."/>
    <s v="Elaboración del Informe"/>
    <s v="A04"/>
    <n v="0.05"/>
    <n v="5.6818181818181826E-4"/>
    <n v="6.2500000000000003E-3"/>
    <n v="0"/>
    <d v="2018-12-01T00:00:00"/>
    <d v="2018-12-31T00:00:00"/>
    <m/>
    <s v="Informe anual"/>
    <s v="Catalina Bravo"/>
    <m/>
    <m/>
    <m/>
    <m/>
    <m/>
    <m/>
    <m/>
    <m/>
    <m/>
    <m/>
    <m/>
    <m/>
    <m/>
    <m/>
  </r>
  <r>
    <n v="624"/>
    <x v="2"/>
    <x v="2"/>
    <s v="Investigación"/>
    <s v="ID"/>
    <s v="PROTECCION VEGETAL"/>
    <s v="Departamento"/>
    <s v="Protección Vegetal"/>
    <x v="12"/>
    <s v="Incrementar Productividad"/>
    <s v="Manejo Integrado"/>
    <x v="4"/>
    <s v="D11"/>
    <s v="P02"/>
    <x v="175"/>
    <s v="Informe final sobre la Identificación morfológica de la Colección de especímenes del género spodoptera."/>
    <s v="Preparación, montaje y genitalia de especimenes colectados"/>
    <s v="A01"/>
    <n v="0.2"/>
    <n v="2.2727272727272731E-3"/>
    <n v="2.5000000000000001E-2"/>
    <n v="0"/>
    <d v="2018-01-01T00:00:00"/>
    <d v="2018-03-30T00:00:00"/>
    <m/>
    <s v="Libro de campo"/>
    <s v="Catalina Bravo"/>
    <m/>
    <m/>
    <m/>
    <m/>
    <m/>
    <m/>
    <m/>
    <m/>
    <m/>
    <m/>
    <m/>
    <m/>
    <m/>
    <m/>
  </r>
  <r>
    <n v="625"/>
    <x v="2"/>
    <x v="2"/>
    <s v="Investigación"/>
    <s v="ID"/>
    <s v="PROTECCION VEGETAL"/>
    <s v="Departamento"/>
    <s v="Protección Vegetal"/>
    <x v="12"/>
    <s v="Incrementar Productividad"/>
    <s v="Manejo Integrado"/>
    <x v="4"/>
    <s v="D11"/>
    <s v="P02"/>
    <x v="175"/>
    <s v="Informe final sobre la Identificación morfológica de la Colección de especímenes del género spodoptera."/>
    <s v="Caracetrización morfológica de la colección."/>
    <s v="A02"/>
    <n v="0.05"/>
    <n v="5.6818181818181826E-4"/>
    <n v="6.2500000000000003E-3"/>
    <n v="0"/>
    <d v="2018-01-01T00:00:00"/>
    <d v="2018-03-30T00:00:00"/>
    <m/>
    <s v="Libro de campo"/>
    <s v="Catalina Bravo"/>
    <m/>
    <m/>
    <m/>
    <m/>
    <m/>
    <m/>
    <m/>
    <m/>
    <m/>
    <m/>
    <m/>
    <m/>
    <m/>
    <m/>
  </r>
  <r>
    <n v="626"/>
    <x v="2"/>
    <x v="2"/>
    <s v="Investigación"/>
    <s v="ID"/>
    <s v="PROTECCION VEGETAL"/>
    <s v="Departamento"/>
    <s v="Protección Vegetal"/>
    <x v="12"/>
    <s v="Incrementar Productividad"/>
    <s v="Manejo Integrado"/>
    <x v="4"/>
    <s v="D11"/>
    <s v="P02"/>
    <x v="175"/>
    <s v="Informe final sobre la Identificación morfológica de la Colección de especímenes del género spodoptera."/>
    <s v="Elaboración del Informe"/>
    <s v="A03"/>
    <n v="0.05"/>
    <n v="5.6818181818181826E-4"/>
    <n v="6.2500000000000003E-3"/>
    <n v="0"/>
    <d v="2018-11-01T00:00:00"/>
    <d v="2018-12-31T00:00:00"/>
    <m/>
    <s v="Libro de campo"/>
    <s v="Catalina Bravo"/>
    <m/>
    <m/>
    <m/>
    <m/>
    <m/>
    <m/>
    <m/>
    <m/>
    <m/>
    <m/>
    <m/>
    <m/>
    <m/>
    <m/>
  </r>
  <r>
    <n v="627"/>
    <x v="2"/>
    <x v="2"/>
    <s v="Investigación"/>
    <s v="ID"/>
    <s v="PROTECCION VEGETAL"/>
    <s v="Departamento"/>
    <s v="Protección Vegetal"/>
    <x v="12"/>
    <s v="Incrementar Productividad"/>
    <s v="Manejo Integrado"/>
    <x v="6"/>
    <s v="D11"/>
    <s v="P03"/>
    <x v="176"/>
    <s v="Documento cientifico sobre descripción  del insecto barrenador del chocho (Lupinus mutabilis Sweet) Diptera: Cecidomyiidae generado."/>
    <s v="Preparación de especimenes en laboratorio"/>
    <s v="A01"/>
    <n v="0.05"/>
    <n v="5.6818181818181826E-4"/>
    <n v="6.2500000000000003E-3"/>
    <n v="0"/>
    <d v="2018-01-01T00:00:00"/>
    <d v="2018-04-30T00:00:00"/>
    <m/>
    <s v="Informe"/>
    <s v="Catalina Bravo"/>
    <m/>
    <m/>
    <m/>
    <m/>
    <m/>
    <m/>
    <m/>
    <m/>
    <m/>
    <m/>
    <m/>
    <m/>
    <m/>
    <m/>
  </r>
  <r>
    <n v="628"/>
    <x v="2"/>
    <x v="2"/>
    <s v="Investigación"/>
    <s v="ID"/>
    <s v="PROTECCION VEGETAL"/>
    <s v="Departamento"/>
    <s v="Protección Vegetal"/>
    <x v="12"/>
    <s v="Incrementar Productividad"/>
    <s v="Manejo Integrado"/>
    <x v="6"/>
    <s v="D11"/>
    <s v="P03"/>
    <x v="176"/>
    <s v="Documento cientifico sobre descripción  del insecto barrenador del chocho (Lupinus mutabilis Sweet) Diptera: Cecidomyiidae generado."/>
    <s v="Descripción y microfotografía de especimenes"/>
    <s v="A02"/>
    <n v="0.1"/>
    <n v="1.1363636363636365E-3"/>
    <n v="1.2500000000000001E-2"/>
    <n v="0"/>
    <d v="2018-02-01T00:00:00"/>
    <d v="2018-09-30T00:00:00"/>
    <m/>
    <s v="Informe"/>
    <s v="Catalina Bravo"/>
    <m/>
    <m/>
    <m/>
    <m/>
    <m/>
    <m/>
    <m/>
    <m/>
    <m/>
    <m/>
    <m/>
    <m/>
    <m/>
    <m/>
  </r>
  <r>
    <n v="629"/>
    <x v="2"/>
    <x v="2"/>
    <s v="Investigación"/>
    <s v="ID"/>
    <s v="PROTECCION VEGETAL"/>
    <s v="Departamento"/>
    <s v="Protección Vegetal"/>
    <x v="12"/>
    <s v="Incrementar Productividad"/>
    <s v="Manejo Integrado"/>
    <x v="6"/>
    <s v="D11"/>
    <s v="P03"/>
    <x v="176"/>
    <s v="Documento cientifico sobre descripción  del insecto barrenador del chocho (Lupinus mutabilis Sweet) Diptera: Cecidomyiidae generado."/>
    <s v="Escritura del documento"/>
    <s v="A03"/>
    <n v="0.15"/>
    <n v="1.7045454545454545E-3"/>
    <n v="1.8749999999999999E-2"/>
    <n v="0"/>
    <d v="2018-09-30T00:00:00"/>
    <d v="2018-12-31T00:00:00"/>
    <m/>
    <s v="Documento elaborado"/>
    <s v="Catalina Bravo"/>
    <m/>
    <m/>
    <m/>
    <m/>
    <m/>
    <m/>
    <m/>
    <m/>
    <m/>
    <m/>
    <m/>
    <m/>
    <m/>
    <m/>
  </r>
  <r>
    <n v="630"/>
    <x v="2"/>
    <x v="2"/>
    <s v="Transferencia de Tecnología"/>
    <s v="TT"/>
    <s v="TRANSFERENCIA"/>
    <s v="Departamento"/>
    <s v="Transferencia"/>
    <x v="14"/>
    <s v="Incrementar Productividad"/>
    <s v="Mejoramiento Genético"/>
    <x v="7"/>
    <s v="D17"/>
    <s v="P01"/>
    <x v="177"/>
    <s v="Informe final de los Diez procesos de validación de tecnologías promisorias evaluados"/>
    <s v="Elaboración de protocolo de validación"/>
    <s v="A01"/>
    <n v="0.2"/>
    <n v="2.2727272727272731E-3"/>
    <n v="2.5000000000000001E-2"/>
    <n v="0"/>
    <d v="2018-02-01T00:00:00"/>
    <d v="2018-03-30T00:00:00"/>
    <m/>
    <s v="Protocólo"/>
    <s v="Graciela Sanmartin "/>
    <m/>
    <m/>
    <m/>
    <m/>
    <m/>
    <m/>
    <m/>
    <m/>
    <m/>
    <m/>
    <m/>
    <m/>
    <m/>
    <m/>
  </r>
  <r>
    <n v="631"/>
    <x v="2"/>
    <x v="2"/>
    <s v="Transferencia de Tecnología"/>
    <s v="TT"/>
    <s v="TRANSFERENCIA"/>
    <s v="Departamento"/>
    <s v="Transferencia"/>
    <x v="14"/>
    <s v="Incrementar Productividad"/>
    <s v="Mejoramiento Genético"/>
    <x v="7"/>
    <s v="D17"/>
    <s v="P01"/>
    <x v="177"/>
    <s v="Informe final de los Diez procesos de validación de tecnologías promisorias evaluados"/>
    <s v="Instalación y evaluación de ensayo de validación "/>
    <s v="A02"/>
    <n v="0.4"/>
    <n v="4.5454545454545461E-3"/>
    <n v="0.05"/>
    <n v="0"/>
    <d v="2018-03-01T00:00:00"/>
    <d v="2018-12-31T00:00:00"/>
    <m/>
    <s v="Libros de campo"/>
    <s v="Graciela Sanmartin "/>
    <m/>
    <m/>
    <m/>
    <m/>
    <m/>
    <m/>
    <m/>
    <m/>
    <m/>
    <m/>
    <m/>
    <m/>
    <m/>
    <m/>
  </r>
  <r>
    <n v="632"/>
    <x v="2"/>
    <x v="2"/>
    <s v="Transferencia de Tecnología"/>
    <s v="TT"/>
    <s v="TRANSFERENCIA"/>
    <s v="Departamento"/>
    <s v="Transferencia"/>
    <x v="14"/>
    <s v="Incrementar Productividad"/>
    <s v="Mejoramiento Genético"/>
    <x v="7"/>
    <s v="D17"/>
    <s v="P01"/>
    <x v="177"/>
    <s v="Informe final de los Diez procesos de validación de tecnologías promisorias evaluados"/>
    <s v="Elaboración de informe final"/>
    <s v="A03"/>
    <n v="0.2"/>
    <n v="2.2727272727272731E-3"/>
    <n v="2.5000000000000001E-2"/>
    <n v="0"/>
    <d v="2018-09-01T00:00:00"/>
    <d v="2018-12-31T00:00:00"/>
    <m/>
    <s v="Informe"/>
    <s v="Graciela Sanmartin "/>
    <m/>
    <m/>
    <m/>
    <m/>
    <m/>
    <m/>
    <m/>
    <m/>
    <m/>
    <m/>
    <m/>
    <m/>
    <m/>
    <m/>
  </r>
  <r>
    <n v="633"/>
    <x v="2"/>
    <x v="2"/>
    <s v="Transferencia de Tecnología"/>
    <s v="TT"/>
    <s v="TRANSFERENCIA"/>
    <s v="Departamento"/>
    <s v="Transferencia"/>
    <x v="14"/>
    <s v="Incrementar Productividad"/>
    <s v="Manejo Integrado"/>
    <x v="3"/>
    <s v="D17"/>
    <s v="P02"/>
    <x v="178"/>
    <s v="Informe final del curso de capacitación en Polinización de chirimoya dirigido a técnicos y agricultores elaborado"/>
    <s v="Elaboración de currículo de capacitación"/>
    <s v="A01"/>
    <n v="0.05"/>
    <n v="5.6818181818181826E-4"/>
    <n v="6.2500000000000003E-3"/>
    <n v="0"/>
    <d v="2018-02-01T00:00:00"/>
    <d v="2018-02-15T00:00:00"/>
    <m/>
    <s v="Curriculo"/>
    <s v="Graciela Sanmartin "/>
    <m/>
    <m/>
    <m/>
    <m/>
    <m/>
    <m/>
    <m/>
    <m/>
    <m/>
    <m/>
    <m/>
    <m/>
    <m/>
    <m/>
  </r>
  <r>
    <n v="634"/>
    <x v="2"/>
    <x v="2"/>
    <s v="Transferencia de Tecnología"/>
    <s v="TT"/>
    <s v="TRANSFERENCIA"/>
    <s v="Departamento"/>
    <s v="Transferencia"/>
    <x v="14"/>
    <s v="Incrementar Productividad"/>
    <s v="Manejo Integrado"/>
    <x v="3"/>
    <s v="D17"/>
    <s v="P02"/>
    <x v="178"/>
    <s v="Informe final del curso de capacitación en Polinización de chirimoya dirigido a técnicos y agricultores elaborado"/>
    <s v="Curso de capacitación"/>
    <s v="A02"/>
    <n v="0.1"/>
    <n v="1.1363636363636365E-3"/>
    <n v="1.2500000000000001E-2"/>
    <n v="0"/>
    <d v="2018-03-01T00:00:00"/>
    <d v="2018-03-30T00:00:00"/>
    <m/>
    <s v="Informe, lista de participantes"/>
    <s v="Graciela Sanmartin "/>
    <m/>
    <m/>
    <m/>
    <m/>
    <m/>
    <m/>
    <m/>
    <m/>
    <m/>
    <m/>
    <m/>
    <m/>
    <m/>
    <m/>
  </r>
  <r>
    <n v="635"/>
    <x v="2"/>
    <x v="2"/>
    <s v="Transferencia de Tecnología"/>
    <s v="TT"/>
    <s v="TRANSFERENCIA"/>
    <s v="Departamento"/>
    <s v="Transferencia"/>
    <x v="14"/>
    <s v="Incrementar Productividad"/>
    <s v="Manejo Integrado"/>
    <x v="3"/>
    <s v="D17"/>
    <s v="P02"/>
    <x v="178"/>
    <s v="Informe final del curso de capacitación en Polinización de chirimoya dirigido a técnicos y agricultores elaborado"/>
    <s v="Elaboración y entrega de curso de capacitación "/>
    <s v="A03"/>
    <n v="0.05"/>
    <n v="5.6818181818181826E-4"/>
    <n v="6.2500000000000003E-3"/>
    <n v="0"/>
    <d v="2018-04-02T00:00:00"/>
    <d v="2018-04-06T00:00:00"/>
    <m/>
    <s v="Informe  "/>
    <s v="Graciela Sanmartin "/>
    <m/>
    <m/>
    <m/>
    <m/>
    <m/>
    <m/>
    <m/>
    <m/>
    <m/>
    <m/>
    <m/>
    <m/>
    <m/>
    <m/>
  </r>
  <r>
    <n v="636"/>
    <x v="2"/>
    <x v="2"/>
    <s v="Producción y Servicios"/>
    <s v="PS"/>
    <s v="PRODUCCIÓN"/>
    <s v="Departamento"/>
    <s v="Producción"/>
    <x v="7"/>
    <s v="Producción de Semillas"/>
    <s v="Producción de Semillas"/>
    <x v="12"/>
    <s v="D09"/>
    <s v="P01"/>
    <x v="179"/>
    <s v="Informe final de la producción y venta de las semillas de: maíz I - 103, cebada Ñusta y Trigo Vivar"/>
    <s v="Producción de semilla de maíz INIAP 103 Mishqui Sara categoría Básica"/>
    <s v="A01"/>
    <n v="0.1"/>
    <n v="1.1363636363636365E-3"/>
    <n v="1.2500000000000001E-2"/>
    <n v="0"/>
    <d v="2018-01-01T00:00:00"/>
    <d v="2018-12-31T00:00:00"/>
    <m/>
    <s v="Libro de campo"/>
    <s v="Carlos Jiménez"/>
    <n v="0"/>
    <m/>
    <m/>
    <m/>
    <m/>
    <m/>
    <m/>
    <m/>
    <m/>
    <m/>
    <m/>
    <m/>
    <m/>
    <s v="Las semillas se producen en el 2018, pero las ventas se realizan en el 2019"/>
  </r>
  <r>
    <n v="637"/>
    <x v="2"/>
    <x v="2"/>
    <s v="Producción y Servicios"/>
    <s v="PS"/>
    <s v="PRODUCCIÓN"/>
    <s v="Departamento"/>
    <s v="Producción"/>
    <x v="7"/>
    <s v="Producción de Semillas"/>
    <s v="Producción de Semillas"/>
    <x v="12"/>
    <s v="D09"/>
    <s v="P01"/>
    <x v="179"/>
    <s v="Informe final de la producción y venta de las semillas de: maíz I - 103, cebada Ñusta y Trigo Vivar"/>
    <s v="Producción de semilla de maíz INIAP 103 Mishqui Sara categoría Certificada"/>
    <s v="A02"/>
    <n v="0.1"/>
    <n v="1.1363636363636365E-3"/>
    <n v="1.2500000000000001E-2"/>
    <n v="0"/>
    <d v="2018-01-01T00:00:00"/>
    <d v="2018-12-31T00:00:00"/>
    <m/>
    <s v="Libro de campo"/>
    <s v="Carlos Jiménez"/>
    <n v="0"/>
    <m/>
    <m/>
    <m/>
    <m/>
    <m/>
    <m/>
    <m/>
    <m/>
    <m/>
    <m/>
    <m/>
    <m/>
    <s v="Las semillas se producen en el 2018, pero las ventas se realizan en el 2019"/>
  </r>
  <r>
    <n v="638"/>
    <x v="2"/>
    <x v="2"/>
    <s v="Producción y Servicios"/>
    <s v="PS"/>
    <s v="PRODUCCIÓN"/>
    <s v="Departamento"/>
    <s v="Producción"/>
    <x v="7"/>
    <s v="Producción de Semillas"/>
    <s v="Producción de Semillas"/>
    <x v="12"/>
    <s v="D09"/>
    <s v="P01"/>
    <x v="179"/>
    <s v="Informe final de la producción y venta de las semillas de: maíz I - 103, cebada Ñusta y Trigo Vivar"/>
    <s v="Producción de semilla de cebada INIAP Ñusta categoría Registrada"/>
    <s v="A03"/>
    <n v="0.1"/>
    <n v="1.1363636363636365E-3"/>
    <n v="1.2500000000000001E-2"/>
    <n v="0"/>
    <d v="2018-01-01T00:00:00"/>
    <d v="2018-12-31T00:00:00"/>
    <m/>
    <s v="Libro de campo"/>
    <s v="Carlos Jiménez"/>
    <n v="0"/>
    <m/>
    <m/>
    <m/>
    <m/>
    <m/>
    <m/>
    <m/>
    <m/>
    <m/>
    <m/>
    <m/>
    <m/>
    <s v="Las semillas se producen en el 2018, pero las ventas se realizan en el 2019"/>
  </r>
  <r>
    <n v="639"/>
    <x v="2"/>
    <x v="2"/>
    <s v="Producción y Servicios"/>
    <s v="PS"/>
    <s v="PRODUCCIÓN"/>
    <s v="Departamento"/>
    <s v="Producción"/>
    <x v="7"/>
    <s v="Producción de Semillas"/>
    <s v="Producción de Semillas"/>
    <x v="12"/>
    <s v="D09"/>
    <s v="P01"/>
    <x v="179"/>
    <s v="Informe final de la producción y venta de las semillas de: maíz I - 103, cebada Ñusta y Trigo Vivar"/>
    <s v="Producción de semilla de trigo INIAP Vivar 2010 categoría Registrada"/>
    <s v="A04"/>
    <n v="0.1"/>
    <n v="1.1363636363636365E-3"/>
    <n v="1.2500000000000001E-2"/>
    <n v="0"/>
    <d v="2018-01-01T00:00:00"/>
    <d v="2018-12-31T00:00:00"/>
    <m/>
    <s v="Libro de campo"/>
    <s v="Carlos Jiménez"/>
    <n v="0"/>
    <m/>
    <m/>
    <m/>
    <m/>
    <m/>
    <m/>
    <m/>
    <m/>
    <m/>
    <m/>
    <m/>
    <m/>
    <s v="Las semillas se producen en el 2018, pero las ventas se realizan en el 2019"/>
  </r>
  <r>
    <n v="640"/>
    <x v="2"/>
    <x v="2"/>
    <s v="Producción y Servicios"/>
    <s v="PS"/>
    <s v="PRODUCCIÓN"/>
    <s v="Departamento"/>
    <s v="Producción"/>
    <x v="7"/>
    <s v="Producción de Semillas"/>
    <s v="Producción de Semillas"/>
    <x v="12"/>
    <s v="D09"/>
    <s v="P01"/>
    <x v="179"/>
    <s v="Informe final de la producción y venta de las semillas de: maíz I - 103, cebada Ñusta y Trigo Vivar"/>
    <s v="Venta de semilla"/>
    <s v="A05"/>
    <n v="0.1"/>
    <n v="1.1363636363636365E-3"/>
    <n v="1.2500000000000001E-2"/>
    <n v="0"/>
    <d v="2018-01-01T00:00:00"/>
    <d v="2018-12-31T00:00:00"/>
    <m/>
    <s v="Reporte de ventas"/>
    <s v="Carlos Jiménez"/>
    <n v="4898"/>
    <m/>
    <m/>
    <m/>
    <m/>
    <m/>
    <m/>
    <m/>
    <m/>
    <m/>
    <m/>
    <m/>
    <m/>
    <m/>
  </r>
  <r>
    <n v="641"/>
    <x v="2"/>
    <x v="2"/>
    <s v="Producción y Servicios"/>
    <s v="PS"/>
    <s v="PRODUCCIÓN"/>
    <s v="Departamento"/>
    <s v="Producción"/>
    <x v="7"/>
    <s v="Producción de Semillas"/>
    <s v="Producción de Semillas"/>
    <x v="3"/>
    <s v="D09"/>
    <s v="P02"/>
    <x v="180"/>
    <s v="Informe final de la producción y comercialización de plantas injertas de frutales y ornamentales."/>
    <s v="Producción y comercialización de plantas injertas de frutales y ornamentales"/>
    <s v="A01"/>
    <n v="0.1"/>
    <n v="1.1363636363636365E-3"/>
    <n v="1.2500000000000001E-2"/>
    <n v="0"/>
    <d v="2018-01-01T00:00:00"/>
    <d v="2018-12-31T00:00:00"/>
    <m/>
    <s v="Reporte de ventas"/>
    <s v="Carlos Jiménez"/>
    <n v="1179"/>
    <m/>
    <m/>
    <m/>
    <m/>
    <m/>
    <m/>
    <m/>
    <m/>
    <m/>
    <m/>
    <m/>
    <m/>
    <m/>
  </r>
  <r>
    <n v="642"/>
    <x v="2"/>
    <x v="2"/>
    <s v="Producción y Servicios"/>
    <s v="PS"/>
    <s v="PRODUCCIÓN"/>
    <s v="Departamento"/>
    <s v="Producción"/>
    <x v="7"/>
    <s v="Servicios y otros bienes"/>
    <s v="Servicios y otros bienes"/>
    <x v="11"/>
    <s v="D09"/>
    <s v="P03"/>
    <x v="181"/>
    <s v="Informe final de los análisis de suelos y aguas realizados."/>
    <s v="Análisis de suelos y aguas"/>
    <s v="A01"/>
    <n v="0.4"/>
    <n v="4.5454545454545461E-3"/>
    <n v="0.05"/>
    <n v="0"/>
    <d v="2018-01-01T00:00:00"/>
    <d v="2018-12-31T00:00:00"/>
    <m/>
    <s v="Reporte de ventas y servicios"/>
    <s v="Pedro Guerrero"/>
    <n v="8000"/>
    <m/>
    <m/>
    <m/>
    <m/>
    <m/>
    <m/>
    <m/>
    <m/>
    <m/>
    <m/>
    <m/>
    <m/>
    <m/>
  </r>
  <r>
    <n v="643"/>
    <x v="3"/>
    <x v="3"/>
    <s v="Investigación"/>
    <s v="ID"/>
    <s v="PALMA ACEITERA"/>
    <s v="Rubro"/>
    <s v="Palma Aceitera"/>
    <x v="15"/>
    <s v="Incrementar Productividad"/>
    <s v="Mejoramiento Genético"/>
    <x v="13"/>
    <s v="R37"/>
    <s v="P01"/>
    <x v="182"/>
    <s v="Informe anual de la evaluación de plantas promisorias del banco de germoplasma "/>
    <s v="Toma de datos de campo y analisis físico de aceite (cada 15 dias)"/>
    <s v="A01"/>
    <n v="0.15"/>
    <n v="1.7045454545454545E-3"/>
    <n v="0.03"/>
    <n v="0"/>
    <d v="2018-01-01T00:00:00"/>
    <d v="2018-12-31T00:00:00"/>
    <m/>
    <s v="Libro de campo"/>
    <s v="Digner Ortega"/>
    <m/>
    <m/>
    <m/>
    <m/>
    <m/>
    <m/>
    <m/>
    <m/>
    <m/>
    <m/>
    <m/>
    <m/>
    <m/>
    <m/>
  </r>
  <r>
    <n v="644"/>
    <x v="3"/>
    <x v="3"/>
    <s v="Investigación"/>
    <s v="ID"/>
    <s v="PALMA ACEITERA"/>
    <s v="Rubro"/>
    <s v="Palma Aceitera"/>
    <x v="15"/>
    <s v="Incrementar Productividad"/>
    <s v="Mejoramiento Genético"/>
    <x v="13"/>
    <s v="R37"/>
    <s v="P01"/>
    <x v="182"/>
    <s v="Informe anual de la evaluación de plantas promisorias del banco de germoplasma "/>
    <s v="Mantenimiento agronómico (chapia, corona, fertilización, control fitosanitario y poda)"/>
    <s v="A02"/>
    <n v="0.05"/>
    <n v="5.6818181818181826E-4"/>
    <n v="0.01"/>
    <n v="0"/>
    <d v="2018-01-01T00:00:00"/>
    <d v="2018-12-31T00:00:00"/>
    <m/>
    <s v="Libro de campo"/>
    <s v="Digner Ortega"/>
    <m/>
    <m/>
    <m/>
    <m/>
    <m/>
    <m/>
    <m/>
    <m/>
    <m/>
    <m/>
    <m/>
    <m/>
    <m/>
    <m/>
  </r>
  <r>
    <n v="645"/>
    <x v="3"/>
    <x v="3"/>
    <s v="Investigación"/>
    <s v="ID"/>
    <s v="PALMA ACEITERA"/>
    <s v="Rubro"/>
    <s v="Palma Aceitera"/>
    <x v="15"/>
    <s v="Incrementar Productividad"/>
    <s v="Mejoramiento Genético"/>
    <x v="13"/>
    <s v="R37"/>
    <s v="P01"/>
    <x v="182"/>
    <s v="Informe anual de la evaluación de plantas promisorias del banco de germoplasma "/>
    <s v="Evaluación de datos vegetativos (semestral)"/>
    <s v="A03"/>
    <n v="0.05"/>
    <n v="5.6818181818181826E-4"/>
    <n v="0.01"/>
    <n v="0"/>
    <d v="2018-01-01T00:00:00"/>
    <d v="2018-12-31T00:00:00"/>
    <m/>
    <s v="Libro de campo"/>
    <s v="Digner Ortega"/>
    <m/>
    <m/>
    <m/>
    <m/>
    <m/>
    <m/>
    <m/>
    <m/>
    <m/>
    <m/>
    <m/>
    <m/>
    <m/>
    <m/>
  </r>
  <r>
    <n v="646"/>
    <x v="3"/>
    <x v="3"/>
    <s v="Investigación"/>
    <s v="ID"/>
    <s v="PALMA ACEITERA"/>
    <s v="Rubro"/>
    <s v="Palma Aceitera"/>
    <x v="15"/>
    <s v="Incrementar Productividad"/>
    <s v="Mejoramiento Genético"/>
    <x v="13"/>
    <s v="R37"/>
    <s v="P01"/>
    <x v="182"/>
    <s v="Informe anual de la evaluación de plantas promisorias del banco de germoplasma "/>
    <s v="Elaboración del Informe"/>
    <s v="A04"/>
    <n v="0.05"/>
    <n v="5.6818181818181826E-4"/>
    <n v="0.01"/>
    <n v="0"/>
    <d v="2018-12-01T00:00:00"/>
    <d v="2018-12-31T00:00:00"/>
    <m/>
    <s v="Informe Final"/>
    <s v="Digner Ortega"/>
    <m/>
    <m/>
    <m/>
    <m/>
    <m/>
    <m/>
    <m/>
    <m/>
    <m/>
    <m/>
    <m/>
    <m/>
    <m/>
    <m/>
  </r>
  <r>
    <n v="647"/>
    <x v="3"/>
    <x v="3"/>
    <s v="Investigación"/>
    <s v="ID"/>
    <s v="PALMA ACEITERA"/>
    <s v="Rubro"/>
    <s v="Palma Aceitera"/>
    <x v="15"/>
    <s v="Incrementar Productividad"/>
    <s v="Mejoramiento Genético"/>
    <x v="13"/>
    <s v="R37"/>
    <s v="P02"/>
    <x v="183"/>
    <s v="Informe anual de evaluación de las 32 poblaciones de plantas olíferas colectadas en la Amazonía"/>
    <s v="Toma de datos de campo y analisis físico de aceite (cada 15 dias)"/>
    <s v="A01"/>
    <n v="0.1"/>
    <n v="1.1363636363636365E-3"/>
    <n v="0.02"/>
    <n v="0"/>
    <d v="2018-01-01T00:00:00"/>
    <d v="2018-12-31T00:00:00"/>
    <m/>
    <s v="Libro de campo"/>
    <s v="Digner Ortega"/>
    <m/>
    <m/>
    <m/>
    <m/>
    <m/>
    <m/>
    <m/>
    <m/>
    <m/>
    <m/>
    <m/>
    <m/>
    <m/>
    <m/>
  </r>
  <r>
    <n v="648"/>
    <x v="3"/>
    <x v="3"/>
    <s v="Investigación"/>
    <s v="ID"/>
    <s v="PALMA ACEITERA"/>
    <s v="Rubro"/>
    <s v="Palma Aceitera"/>
    <x v="15"/>
    <s v="Incrementar Productividad"/>
    <s v="Mejoramiento Genético"/>
    <x v="13"/>
    <s v="R37"/>
    <s v="P02"/>
    <x v="183"/>
    <s v="Informe anual de evaluación de las 32 poblaciones de plantas olíferas colectadas en la Amazonía"/>
    <s v="Mantenimiento agronómico (chapia, corona, fertilización, control fitosanitario y poda)"/>
    <s v="A02"/>
    <n v="0.05"/>
    <n v="5.6818181818181826E-4"/>
    <n v="0.01"/>
    <n v="0"/>
    <d v="2018-01-01T00:00:00"/>
    <d v="2018-12-31T00:00:00"/>
    <m/>
    <s v="Libro de campo"/>
    <s v="Digner Ortega"/>
    <m/>
    <m/>
    <m/>
    <m/>
    <m/>
    <m/>
    <m/>
    <m/>
    <m/>
    <m/>
    <m/>
    <m/>
    <m/>
    <m/>
  </r>
  <r>
    <n v="649"/>
    <x v="3"/>
    <x v="3"/>
    <s v="Investigación"/>
    <s v="ID"/>
    <s v="PALMA ACEITERA"/>
    <s v="Rubro"/>
    <s v="Palma Aceitera"/>
    <x v="15"/>
    <s v="Incrementar Productividad"/>
    <s v="Mejoramiento Genético"/>
    <x v="13"/>
    <s v="R37"/>
    <s v="P02"/>
    <x v="183"/>
    <s v="Informe anual de evaluación de las 32 poblaciones de plantas olíferas colectadas en la Amazonía"/>
    <s v="Evaluación de datos vegetativos (semestral)"/>
    <s v="A03"/>
    <n v="0.05"/>
    <n v="5.6818181818181826E-4"/>
    <n v="0.01"/>
    <n v="0"/>
    <d v="2018-01-01T00:00:00"/>
    <d v="2018-12-31T00:00:00"/>
    <m/>
    <s v="Libro de campo"/>
    <s v="Digner Ortega"/>
    <m/>
    <m/>
    <m/>
    <m/>
    <m/>
    <m/>
    <m/>
    <m/>
    <m/>
    <m/>
    <m/>
    <m/>
    <m/>
    <m/>
  </r>
  <r>
    <n v="650"/>
    <x v="3"/>
    <x v="3"/>
    <s v="Investigación"/>
    <s v="ID"/>
    <s v="PALMA ACEITERA"/>
    <s v="Rubro"/>
    <s v="Palma Aceitera"/>
    <x v="15"/>
    <s v="Incrementar Productividad"/>
    <s v="Mejoramiento Genético"/>
    <x v="13"/>
    <s v="R37"/>
    <s v="P02"/>
    <x v="183"/>
    <s v="Informe anual de evaluación de las 32 poblaciones de plantas olíferas colectadas en la Amazonía"/>
    <s v="Aislamiento, polinización y cosecha de cruzamiento élite (TRIMESTRAL)"/>
    <s v="A04"/>
    <n v="0.05"/>
    <n v="5.6818181818181826E-4"/>
    <n v="0.01"/>
    <n v="0"/>
    <d v="2018-03-01T00:00:00"/>
    <d v="2018-12-31T00:00:00"/>
    <m/>
    <s v="Libro de campo"/>
    <s v="Digner Ortega"/>
    <m/>
    <m/>
    <m/>
    <m/>
    <m/>
    <m/>
    <m/>
    <m/>
    <m/>
    <m/>
    <m/>
    <m/>
    <m/>
    <m/>
  </r>
  <r>
    <n v="651"/>
    <x v="3"/>
    <x v="3"/>
    <s v="Investigación"/>
    <s v="ID"/>
    <s v="PALMA ACEITERA"/>
    <s v="Rubro"/>
    <s v="Palma Aceitera"/>
    <x v="15"/>
    <s v="Incrementar Productividad"/>
    <s v="Mejoramiento Genético"/>
    <x v="13"/>
    <s v="R37"/>
    <s v="P02"/>
    <x v="183"/>
    <s v="Informe anual de evaluación de las 32 poblaciones de plantas olíferas colectadas en la Amazonía"/>
    <s v="Elaboración del Informe"/>
    <s v="A05"/>
    <n v="0.05"/>
    <n v="5.6818181818181826E-4"/>
    <n v="0.01"/>
    <n v="0"/>
    <d v="2018-12-31T00:00:00"/>
    <d v="2018-12-31T00:00:00"/>
    <m/>
    <s v="Informe Final"/>
    <s v="Digner Ortega"/>
    <m/>
    <m/>
    <m/>
    <m/>
    <m/>
    <m/>
    <m/>
    <m/>
    <m/>
    <m/>
    <m/>
    <m/>
    <m/>
    <m/>
  </r>
  <r>
    <n v="652"/>
    <x v="3"/>
    <x v="3"/>
    <s v="Investigación"/>
    <s v="ID"/>
    <s v="PALMA ACEITERA"/>
    <s v="Rubro"/>
    <s v="Palma Aceitera"/>
    <x v="15"/>
    <s v="Incrementar Productividad"/>
    <s v="Mejoramiento Genético"/>
    <x v="13"/>
    <s v="R37"/>
    <s v="P03"/>
    <x v="184"/>
    <s v="Informe anual de los cruzamientos realizados"/>
    <s v="Establecimiento del ensayo"/>
    <s v="A01"/>
    <n v="0.2"/>
    <n v="2.2727272727272731E-3"/>
    <n v="0.04"/>
    <n v="0"/>
    <d v="2018-04-01T00:00:00"/>
    <d v="2018-05-31T00:00:00"/>
    <m/>
    <s v="Libro de campo"/>
    <s v="Digner Ortega"/>
    <m/>
    <m/>
    <m/>
    <m/>
    <m/>
    <m/>
    <m/>
    <m/>
    <m/>
    <m/>
    <m/>
    <m/>
    <m/>
    <m/>
  </r>
  <r>
    <n v="653"/>
    <x v="3"/>
    <x v="3"/>
    <s v="Investigación"/>
    <s v="ID"/>
    <s v="PALMA ACEITERA"/>
    <s v="Rubro"/>
    <s v="Palma Aceitera"/>
    <x v="15"/>
    <s v="Incrementar Productividad"/>
    <s v="Mejoramiento Genético"/>
    <x v="13"/>
    <s v="R37"/>
    <s v="P04"/>
    <x v="185"/>
    <s v="Informe anual de la evaluación de hibridos interespecificos OxG"/>
    <s v="Evaluación de hibridos inter específicos OxG en localidad Bambú km. 28 vía Santo Domingo - Quinindé (cada 21 días) "/>
    <s v="A01"/>
    <n v="0.08"/>
    <n v="9.0909090909090909E-4"/>
    <n v="1.6E-2"/>
    <n v="0"/>
    <d v="2018-01-01T00:00:00"/>
    <d v="2018-12-31T00:00:00"/>
    <m/>
    <s v="Libro de campo"/>
    <s v="Digner Ortega"/>
    <m/>
    <m/>
    <m/>
    <m/>
    <m/>
    <m/>
    <m/>
    <m/>
    <m/>
    <m/>
    <m/>
    <m/>
    <m/>
    <m/>
  </r>
  <r>
    <n v="654"/>
    <x v="3"/>
    <x v="3"/>
    <s v="Investigación"/>
    <s v="ID"/>
    <s v="PALMA ACEITERA"/>
    <s v="Rubro"/>
    <s v="Palma Aceitera"/>
    <x v="15"/>
    <s v="Incrementar Productividad"/>
    <s v="Mejoramiento Genético"/>
    <x v="13"/>
    <s v="R37"/>
    <s v="P04"/>
    <x v="185"/>
    <s v="Informe anual de la evaluación de hibridos interespecificos OxG"/>
    <s v="Evaluación de hibridos interespecíficos OxG en localidad San Lorenzo - Empresa Energy Palma (bimensual) "/>
    <s v="A02"/>
    <n v="0.08"/>
    <n v="9.0909090909090909E-4"/>
    <n v="1.6E-2"/>
    <n v="0"/>
    <d v="2018-01-01T00:00:00"/>
    <d v="2018-12-31T00:00:00"/>
    <m/>
    <s v="Libro de campo"/>
    <s v="Digner Ortega"/>
    <m/>
    <m/>
    <m/>
    <m/>
    <m/>
    <m/>
    <m/>
    <m/>
    <m/>
    <m/>
    <m/>
    <m/>
    <m/>
    <m/>
  </r>
  <r>
    <n v="655"/>
    <x v="3"/>
    <x v="3"/>
    <s v="Investigación"/>
    <s v="ID"/>
    <s v="PALMA ACEITERA"/>
    <s v="Rubro"/>
    <s v="Palma Aceitera"/>
    <x v="15"/>
    <s v="Incrementar Productividad"/>
    <s v="Mejoramiento Genético"/>
    <x v="13"/>
    <s v="R37"/>
    <s v="P04"/>
    <x v="185"/>
    <s v="Informe anual de la evaluación de hibridos interespecificos OxG"/>
    <s v="Establecimiento de nuevos ensayos de híbridos OxG en tres localidades"/>
    <s v="A03"/>
    <n v="0.04"/>
    <n v="4.5454545454545455E-4"/>
    <n v="8.0000000000000002E-3"/>
    <n v="0"/>
    <d v="2018-04-01T00:00:00"/>
    <d v="2017-05-31T00:00:00"/>
    <m/>
    <s v="Convenios elaborados"/>
    <s v="Digner Ortega"/>
    <m/>
    <m/>
    <m/>
    <m/>
    <m/>
    <m/>
    <m/>
    <m/>
    <m/>
    <m/>
    <m/>
    <m/>
    <m/>
    <m/>
  </r>
  <r>
    <n v="656"/>
    <x v="3"/>
    <x v="3"/>
    <s v="Investigación"/>
    <s v="ID"/>
    <s v="PROTECCIÓN VEGETAL"/>
    <s v="Departamento"/>
    <s v="Protección Vegetal"/>
    <x v="15"/>
    <s v="Incrementar Productividad"/>
    <s v="Mejoramiento Genético"/>
    <x v="13"/>
    <s v="D11"/>
    <s v="P01"/>
    <x v="186"/>
    <s v="Informe de evaluación de plantas promisorias posibles mutantes"/>
    <s v="Ensayo masivo de inducción de mutaciones en callos con la DL50 obtenida en experimento del 2017"/>
    <s v="A01"/>
    <n v="0.05"/>
    <n v="5.6818181818181826E-4"/>
    <n v="0.01"/>
    <n v="0"/>
    <d v="2018-03-01T00:00:00"/>
    <d v="2018-03-31T00:00:00"/>
    <m/>
    <s v="Informe - libro de ensayo de laboratorio"/>
    <s v="Elisa Quiala Mendoza"/>
    <m/>
    <m/>
    <m/>
    <m/>
    <m/>
    <m/>
    <m/>
    <m/>
    <m/>
    <m/>
    <m/>
    <m/>
    <m/>
    <m/>
  </r>
  <r>
    <n v="657"/>
    <x v="3"/>
    <x v="3"/>
    <s v="Investigación"/>
    <s v="ID"/>
    <s v="PROTECCIÓN VEGETAL"/>
    <s v="Departamento"/>
    <s v="Protección Vegetal"/>
    <x v="15"/>
    <s v="Incrementar Productividad"/>
    <s v="Mejoramiento Genético"/>
    <x v="13"/>
    <s v="D11"/>
    <s v="P01"/>
    <x v="186"/>
    <s v="Informe de evaluación de plantas promisorias posibles mutantes"/>
    <s v="Obtener callos embriogénicos a partir de embriones cigóticos mutados"/>
    <s v="A02"/>
    <n v="0.1"/>
    <n v="1.1363636363636365E-3"/>
    <n v="0.02"/>
    <n v="0"/>
    <d v="2018-04-01T00:00:00"/>
    <d v="2018-08-30T00:00:00"/>
    <m/>
    <s v="Informe - libro de ensayo de laboratorio"/>
    <s v="Elisa Quiala Mendoza"/>
    <m/>
    <m/>
    <m/>
    <m/>
    <m/>
    <m/>
    <m/>
    <m/>
    <m/>
    <m/>
    <m/>
    <m/>
    <m/>
    <m/>
  </r>
  <r>
    <n v="658"/>
    <x v="3"/>
    <x v="3"/>
    <s v="Investigación"/>
    <s v="ID"/>
    <s v="PROTECCIÓN VEGETAL"/>
    <s v="Departamento"/>
    <s v="Protección Vegetal"/>
    <x v="15"/>
    <s v="Incrementar Productividad"/>
    <s v="Mejoramiento Genético"/>
    <x v="13"/>
    <s v="D11"/>
    <s v="P01"/>
    <x v="186"/>
    <s v="Informe de evaluación de plantas promisorias posibles mutantes"/>
    <s v="Regenerar plantas a partir de callos mutados del híbrido INIAP-Tenera de Palma de aceite "/>
    <s v="A03"/>
    <n v="0.15"/>
    <n v="1.7045454545454545E-3"/>
    <n v="0.03"/>
    <n v="0"/>
    <d v="2018-09-01T00:00:00"/>
    <d v="2018-12-31T00:00:00"/>
    <m/>
    <s v="Informe - libro de ensayo de laboratorio"/>
    <s v="Elisa Quiala Mendoza"/>
    <m/>
    <m/>
    <m/>
    <m/>
    <m/>
    <m/>
    <m/>
    <m/>
    <m/>
    <m/>
    <m/>
    <m/>
    <m/>
    <m/>
  </r>
  <r>
    <n v="659"/>
    <x v="3"/>
    <x v="3"/>
    <s v="Investigación"/>
    <s v="ID"/>
    <s v="PROTECCIÓN VEGETAL"/>
    <s v="Departamento"/>
    <s v="Protección Vegetal"/>
    <x v="15"/>
    <s v="Incrementar Productividad"/>
    <s v="Mejoramiento Genético"/>
    <x v="13"/>
    <s v="D11"/>
    <s v="P02"/>
    <x v="187"/>
    <s v="Informe de evaluacion de plantas clonales regeneradas"/>
    <s v="Regenerar plantas vía embriogénesis somática mediante la aplicación y ajuste de un protocolo referido en la literatura internacional para el tipo de explante seleccionado."/>
    <s v="A01"/>
    <n v="0.3"/>
    <n v="3.4090909090909089E-3"/>
    <n v="0.06"/>
    <n v="0"/>
    <d v="2018-01-01T00:00:00"/>
    <d v="2018-12-31T00:00:00"/>
    <m/>
    <s v="Informe - libro de ensayo de laboratorio"/>
    <s v="Elisa Quiala Mendoza"/>
    <m/>
    <m/>
    <m/>
    <m/>
    <m/>
    <m/>
    <m/>
    <m/>
    <m/>
    <m/>
    <m/>
    <m/>
    <m/>
    <m/>
  </r>
  <r>
    <n v="660"/>
    <x v="3"/>
    <x v="3"/>
    <s v="Investigación"/>
    <s v="ID"/>
    <s v="PROTECCIÓN VEGETAL"/>
    <s v="Departamento"/>
    <s v="Protección Vegetal"/>
    <x v="15"/>
    <s v="Manejo y Conservación"/>
    <s v="Recursos Genéticos"/>
    <x v="13"/>
    <s v="D11"/>
    <s v="P03"/>
    <x v="188"/>
    <s v="Informe anual"/>
    <s v="Mantenimiento de la colección de M. ulei existente en laboratorio"/>
    <s v="A01"/>
    <n v="0.15"/>
    <n v="1.7045454545454545E-3"/>
    <n v="0.03"/>
    <n v="0"/>
    <d v="2018-01-01T00:00:00"/>
    <d v="2018-12-31T00:00:00"/>
    <m/>
    <s v="Informe - Libro de campo"/>
    <s v="Ernesto Paredes"/>
    <m/>
    <m/>
    <m/>
    <m/>
    <m/>
    <m/>
    <m/>
    <m/>
    <m/>
    <m/>
    <m/>
    <m/>
    <m/>
    <m/>
  </r>
  <r>
    <n v="661"/>
    <x v="3"/>
    <x v="3"/>
    <s v="Investigación"/>
    <s v="ID"/>
    <s v="PROTECCIÓN VEGETAL"/>
    <s v="Departamento"/>
    <s v="Protección Vegetal"/>
    <x v="15"/>
    <s v="Manejo y Conservación"/>
    <s v="Recursos Genéticos"/>
    <x v="13"/>
    <s v="D11"/>
    <s v="P03"/>
    <x v="188"/>
    <s v="Informe anual"/>
    <s v="Obtener al menos 5 aislados de M. ulei procedente de diferentes regiones de cultivo de caucho"/>
    <s v="A02"/>
    <n v="0.05"/>
    <n v="5.6818181818181826E-4"/>
    <n v="0.01"/>
    <n v="0"/>
    <d v="2018-01-01T00:00:00"/>
    <d v="2018-12-31T00:00:00"/>
    <m/>
    <s v="Informe - Libro de campo"/>
    <s v="Ernesto Paredes"/>
    <m/>
    <m/>
    <m/>
    <m/>
    <m/>
    <m/>
    <m/>
    <m/>
    <m/>
    <m/>
    <m/>
    <m/>
    <m/>
    <m/>
  </r>
  <r>
    <n v="662"/>
    <x v="3"/>
    <x v="3"/>
    <s v="Investigación"/>
    <s v="ID"/>
    <s v="PROTECCIÓN VEGETAL"/>
    <s v="Departamento"/>
    <s v="Protección Vegetal"/>
    <x v="15"/>
    <s v="Manejo y Conservación"/>
    <s v="Recursos Genéticos"/>
    <x v="7"/>
    <s v="D11"/>
    <s v="P04"/>
    <x v="189"/>
    <s v="Informe anual"/>
    <s v="Colecta, aislado e identificación de hongos entomopatógenos  "/>
    <s v="A01"/>
    <n v="0.2"/>
    <n v="2.2727272727272731E-3"/>
    <n v="0.04"/>
    <n v="0"/>
    <d v="2018-01-01T00:00:00"/>
    <d v="2018-12-31T00:00:00"/>
    <m/>
    <s v="Informe - Libro de campo"/>
    <s v="Mercedes Navarrete"/>
    <m/>
    <m/>
    <m/>
    <m/>
    <m/>
    <m/>
    <m/>
    <m/>
    <m/>
    <m/>
    <m/>
    <m/>
    <m/>
    <m/>
  </r>
  <r>
    <n v="663"/>
    <x v="3"/>
    <x v="3"/>
    <s v="Investigación"/>
    <s v="ID"/>
    <s v="CAUCHO"/>
    <s v="Rubro"/>
    <s v="Caucho"/>
    <x v="15"/>
    <s v="Incrementar Productividad"/>
    <s v="Mejoramiento Genético"/>
    <x v="15"/>
    <s v="R28"/>
    <s v="P01"/>
    <x v="190"/>
    <s v="Informe de evaluación del comportamiento de los clones"/>
    <s v="Cosecha y evaluación de rendimiento (mensual)"/>
    <s v="A01"/>
    <n v="0.05"/>
    <n v="5.6818181818181826E-4"/>
    <n v="0.01"/>
    <n v="0"/>
    <d v="2018-01-01T00:00:00"/>
    <d v="2018-12-31T00:00:00"/>
    <m/>
    <s v="Libros de campo"/>
    <s v="Víctor Cevallos"/>
    <m/>
    <m/>
    <m/>
    <m/>
    <m/>
    <m/>
    <m/>
    <m/>
    <m/>
    <m/>
    <m/>
    <m/>
    <m/>
    <m/>
  </r>
  <r>
    <n v="664"/>
    <x v="3"/>
    <x v="3"/>
    <s v="Investigación"/>
    <s v="ID"/>
    <s v="CAUCHO"/>
    <s v="Rubro"/>
    <s v="Caucho"/>
    <x v="15"/>
    <s v="Incrementar Productividad"/>
    <s v="Mejoramiento Genético"/>
    <x v="15"/>
    <s v="R28"/>
    <s v="P01"/>
    <x v="190"/>
    <s v="Informe de evaluación del comportamiento de los clones"/>
    <s v="Evaluación de fenología y densidad foliar (mensual)"/>
    <s v="A02"/>
    <n v="0.1"/>
    <n v="1.1363636363636365E-3"/>
    <n v="0.02"/>
    <n v="0"/>
    <d v="2018-06-01T00:00:00"/>
    <d v="2018-10-31T00:00:00"/>
    <m/>
    <s v="Libros de campo"/>
    <s v="Víctor Cevallos"/>
    <m/>
    <m/>
    <m/>
    <m/>
    <m/>
    <m/>
    <m/>
    <m/>
    <m/>
    <m/>
    <m/>
    <m/>
    <m/>
    <m/>
  </r>
  <r>
    <n v="665"/>
    <x v="3"/>
    <x v="3"/>
    <s v="Investigación"/>
    <s v="ID"/>
    <s v="CAUCHO"/>
    <s v="Rubro"/>
    <s v="Caucho"/>
    <x v="15"/>
    <s v="Incrementar Productividad"/>
    <s v="Mejoramiento Genético"/>
    <x v="15"/>
    <s v="R28"/>
    <s v="P01"/>
    <x v="190"/>
    <s v="Informe de evaluación del comportamiento de los clones"/>
    <s v="Mantenimiento agronómico (Control de malezas, fitosanitario, aplicación de estimulante)"/>
    <s v="A03"/>
    <n v="0.05"/>
    <n v="5.6818181818181826E-4"/>
    <n v="0.01"/>
    <n v="0"/>
    <d v="2018-01-01T00:00:00"/>
    <d v="2018-12-31T00:00:00"/>
    <m/>
    <s v="Libros de campo"/>
    <s v="Víctor Cevallos"/>
    <m/>
    <m/>
    <m/>
    <m/>
    <m/>
    <m/>
    <m/>
    <m/>
    <m/>
    <m/>
    <m/>
    <m/>
    <m/>
    <m/>
  </r>
  <r>
    <n v="666"/>
    <x v="3"/>
    <x v="3"/>
    <s v="Investigación"/>
    <s v="ID"/>
    <s v="CAUCHO"/>
    <s v="Rubro"/>
    <s v="Caucho"/>
    <x v="15"/>
    <s v="Incrementar Productividad"/>
    <s v="Mejoramiento Genético"/>
    <x v="15"/>
    <s v="R28"/>
    <s v="P01"/>
    <x v="190"/>
    <s v="Informe de evaluación del comportamiento de los clones"/>
    <s v="Elaboración del Informe"/>
    <s v="A04"/>
    <n v="0.1"/>
    <n v="1.1363636363636365E-3"/>
    <n v="0.02"/>
    <n v="0"/>
    <d v="2018-12-01T00:00:00"/>
    <d v="2018-12-31T00:00:00"/>
    <m/>
    <s v="Informe anual"/>
    <s v="Víctor Cevallos"/>
    <m/>
    <m/>
    <m/>
    <m/>
    <m/>
    <m/>
    <m/>
    <m/>
    <m/>
    <m/>
    <m/>
    <m/>
    <m/>
    <m/>
  </r>
  <r>
    <n v="667"/>
    <x v="3"/>
    <x v="3"/>
    <s v="Investigación"/>
    <s v="ID"/>
    <s v="CAUCHO"/>
    <s v="Rubro"/>
    <s v="Caucho"/>
    <x v="15"/>
    <s v="Incrementar Productividad"/>
    <s v="Mejoramiento Genético"/>
    <x v="15"/>
    <s v="R28"/>
    <s v="P02"/>
    <x v="191"/>
    <s v="Informe de evaluación del comportamiento de los clones"/>
    <s v="Evaluación de resistencia a Microcyclus ulei en ataque, esporulación y estromas de hoja (bimensual) "/>
    <s v="A01"/>
    <n v="0.2"/>
    <n v="2.2727272727272731E-3"/>
    <n v="0.04"/>
    <n v="0"/>
    <d v="2018-01-01T00:00:00"/>
    <d v="2018-12-31T00:00:00"/>
    <m/>
    <s v="Libro de campo"/>
    <s v="Víctor Cevallos"/>
    <m/>
    <m/>
    <m/>
    <m/>
    <m/>
    <m/>
    <m/>
    <m/>
    <m/>
    <m/>
    <m/>
    <m/>
    <m/>
    <m/>
  </r>
  <r>
    <n v="668"/>
    <x v="3"/>
    <x v="3"/>
    <s v="Investigación"/>
    <s v="ID"/>
    <s v="CAUCHO"/>
    <s v="Rubro"/>
    <s v="Caucho"/>
    <x v="15"/>
    <s v="Incrementar Productividad"/>
    <s v="Mejoramiento Genético"/>
    <x v="15"/>
    <s v="R28"/>
    <s v="P02"/>
    <x v="191"/>
    <s v="Informe de evaluación del comportamiento de los clones"/>
    <s v="Evaluación de circunferencia de tronco o fuste (anual)"/>
    <s v="A02"/>
    <n v="0.05"/>
    <n v="5.6818181818181826E-4"/>
    <n v="0.01"/>
    <n v="0"/>
    <d v="2018-02-01T00:00:00"/>
    <d v="2018-02-28T00:00:00"/>
    <m/>
    <s v="Libro de campo"/>
    <s v="Víctor Cevallos"/>
    <m/>
    <m/>
    <m/>
    <m/>
    <m/>
    <m/>
    <m/>
    <m/>
    <m/>
    <m/>
    <m/>
    <m/>
    <m/>
    <m/>
  </r>
  <r>
    <n v="669"/>
    <x v="3"/>
    <x v="3"/>
    <s v="Investigación"/>
    <s v="ID"/>
    <s v="CAUCHO"/>
    <s v="Rubro"/>
    <s v="Caucho"/>
    <x v="15"/>
    <s v="Incrementar Productividad"/>
    <s v="Mejoramiento Genético"/>
    <x v="15"/>
    <s v="R28"/>
    <s v="P02"/>
    <x v="191"/>
    <s v="Informe de evaluación del comportamiento de los clones"/>
    <s v="Mantenimiento agronómico (Control de malezas) (mensual)"/>
    <s v="A03"/>
    <n v="0.05"/>
    <n v="5.6818181818181826E-4"/>
    <n v="0.01"/>
    <n v="0"/>
    <d v="2018-01-01T00:00:00"/>
    <d v="2018-12-31T00:00:00"/>
    <m/>
    <s v="Libro de campo"/>
    <s v="Víctor Cevallos"/>
    <m/>
    <m/>
    <m/>
    <m/>
    <m/>
    <m/>
    <m/>
    <m/>
    <m/>
    <m/>
    <m/>
    <m/>
    <m/>
    <m/>
  </r>
  <r>
    <n v="670"/>
    <x v="3"/>
    <x v="3"/>
    <s v="Investigación"/>
    <s v="ID"/>
    <s v="CAUCHO"/>
    <s v="Rubro"/>
    <s v="Caucho"/>
    <x v="15"/>
    <s v="Incrementar Productividad"/>
    <s v="Mejoramiento Genético"/>
    <x v="15"/>
    <s v="R28"/>
    <s v="P02"/>
    <x v="191"/>
    <s v="Informe de evaluación del comportamiento de los clones"/>
    <s v="Elaboración del Informe"/>
    <s v="A04"/>
    <n v="0.1"/>
    <n v="1.1363636363636365E-3"/>
    <n v="0.02"/>
    <n v="0"/>
    <d v="2018-12-01T00:00:00"/>
    <d v="2018-12-31T00:00:00"/>
    <m/>
    <s v="Informe anual"/>
    <s v="Víctor Cevallos"/>
    <m/>
    <m/>
    <m/>
    <m/>
    <m/>
    <m/>
    <m/>
    <m/>
    <m/>
    <m/>
    <m/>
    <m/>
    <m/>
    <m/>
  </r>
  <r>
    <n v="671"/>
    <x v="3"/>
    <x v="3"/>
    <s v="Investigación"/>
    <s v="ID"/>
    <s v="CAUCHO"/>
    <s v="Rubro"/>
    <s v="Caucho"/>
    <x v="15"/>
    <s v="Incrementar Productividad"/>
    <s v="Manejo Integrado"/>
    <x v="1"/>
    <s v="R28"/>
    <s v="P03"/>
    <x v="192"/>
    <s v="Boletín técnico sobre la clonación de teca"/>
    <s v="Elaboración del Protocolo"/>
    <s v="A01"/>
    <n v="0.3"/>
    <n v="3.4090909090909089E-3"/>
    <n v="0.06"/>
    <n v="0"/>
    <d v="2018-02-01T00:00:00"/>
    <d v="2018-11-30T00:00:00"/>
    <m/>
    <s v="Protocolo Elaborado"/>
    <s v="Víctor Cevallos"/>
    <m/>
    <m/>
    <m/>
    <m/>
    <m/>
    <m/>
    <m/>
    <m/>
    <m/>
    <m/>
    <m/>
    <m/>
    <m/>
    <m/>
  </r>
  <r>
    <n v="672"/>
    <x v="3"/>
    <x v="3"/>
    <s v="Transferencia de Tecnología"/>
    <s v="TT"/>
    <s v="TRANSFERENCIA"/>
    <s v="Departamento"/>
    <s v="Transferencia"/>
    <x v="15"/>
    <s v="Incrementar Productividad"/>
    <s v="Manejo Integrado"/>
    <x v="7"/>
    <s v="D17"/>
    <s v="P01"/>
    <x v="193"/>
    <s v="Informe de promotores agrícolas capacitados"/>
    <s v="Manejo integrado en el cultivo de cacao"/>
    <s v="A01"/>
    <n v="0.06"/>
    <n v="6.8181818181818176E-4"/>
    <n v="1.2E-2"/>
    <n v="0"/>
    <d v="2018-05-01T00:00:00"/>
    <d v="2018-11-30T00:00:00"/>
    <m/>
    <s v="Informe anual"/>
    <s v="Juan Fong"/>
    <m/>
    <m/>
    <m/>
    <m/>
    <m/>
    <m/>
    <m/>
    <m/>
    <m/>
    <m/>
    <m/>
    <m/>
    <m/>
    <m/>
  </r>
  <r>
    <n v="673"/>
    <x v="3"/>
    <x v="3"/>
    <s v="Transferencia de Tecnología"/>
    <s v="TT"/>
    <s v="TRANSFERENCIA"/>
    <s v="Departamento"/>
    <s v="Transferencia"/>
    <x v="15"/>
    <s v="Incrementar Productividad"/>
    <s v="Manejo Integrado"/>
    <x v="7"/>
    <s v="D17"/>
    <s v="P01"/>
    <x v="193"/>
    <s v="Informe de promotores agrícolas capacitados"/>
    <s v="Manejo integrado de la ganadería bobina"/>
    <s v="A02"/>
    <n v="0.06"/>
    <n v="6.8181818181818176E-4"/>
    <n v="1.2E-2"/>
    <n v="0"/>
    <d v="2018-05-01T00:00:00"/>
    <d v="2018-11-30T00:00:00"/>
    <m/>
    <s v="Informe anual"/>
    <s v="Juan Fong"/>
    <m/>
    <m/>
    <m/>
    <m/>
    <m/>
    <m/>
    <m/>
    <m/>
    <m/>
    <m/>
    <m/>
    <m/>
    <m/>
    <m/>
  </r>
  <r>
    <n v="674"/>
    <x v="3"/>
    <x v="3"/>
    <s v="Transferencia de Tecnología"/>
    <s v="TT"/>
    <s v="TRANSFERENCIA"/>
    <s v="Departamento"/>
    <s v="Transferencia"/>
    <x v="15"/>
    <s v="Incrementar Productividad"/>
    <s v="Manejo Integrado"/>
    <x v="7"/>
    <s v="D17"/>
    <s v="P01"/>
    <x v="193"/>
    <s v="Informe de promotores agrícolas capacitados"/>
    <s v="Manejo integrado en el cultivo de plátano"/>
    <s v="A03"/>
    <n v="0.06"/>
    <n v="6.8181818181818176E-4"/>
    <n v="1.2E-2"/>
    <n v="0"/>
    <d v="2018-05-01T00:00:00"/>
    <d v="2018-11-30T00:00:00"/>
    <m/>
    <s v="Informe anual"/>
    <s v="Juan Fong"/>
    <m/>
    <m/>
    <m/>
    <m/>
    <m/>
    <m/>
    <m/>
    <m/>
    <m/>
    <m/>
    <m/>
    <m/>
    <m/>
    <m/>
  </r>
  <r>
    <n v="675"/>
    <x v="3"/>
    <x v="3"/>
    <s v="Transferencia de Tecnología"/>
    <s v="TT"/>
    <s v="TRANSFERENCIA"/>
    <s v="Departamento"/>
    <s v="Transferencia"/>
    <x v="15"/>
    <s v="Incrementar Productividad"/>
    <s v="Manejo Integrado"/>
    <x v="7"/>
    <s v="D17"/>
    <s v="P01"/>
    <x v="193"/>
    <s v="Informe de promotores agrícolas capacitados"/>
    <s v="Manejo integrado en el cultivo de maíz "/>
    <s v="A04"/>
    <n v="0.06"/>
    <n v="6.8181818181818176E-4"/>
    <n v="1.2E-2"/>
    <n v="0"/>
    <d v="2018-01-22T00:00:00"/>
    <d v="2018-05-30T00:00:00"/>
    <m/>
    <s v="Informe anual"/>
    <s v="Juan Fong"/>
    <m/>
    <m/>
    <m/>
    <m/>
    <m/>
    <m/>
    <m/>
    <m/>
    <m/>
    <m/>
    <m/>
    <m/>
    <m/>
    <m/>
  </r>
  <r>
    <n v="676"/>
    <x v="3"/>
    <x v="3"/>
    <s v="Transferencia de Tecnología"/>
    <s v="TT"/>
    <s v="TRANSFERENCIA"/>
    <s v="Departamento"/>
    <s v="Transferencia"/>
    <x v="15"/>
    <s v="Incrementar Productividad"/>
    <s v="Manejo Integrado"/>
    <x v="7"/>
    <s v="D17"/>
    <s v="P01"/>
    <x v="193"/>
    <s v="Informe de promotores agrícolas capacitados"/>
    <s v="Manejo integrado del cultivo de maracuyá"/>
    <s v="A05"/>
    <n v="0.06"/>
    <n v="6.8181818181818176E-4"/>
    <n v="1.2E-2"/>
    <n v="0"/>
    <d v="2018-02-01T00:00:00"/>
    <d v="2018-11-30T00:00:00"/>
    <m/>
    <s v="Informe anual"/>
    <s v="Juan Fong"/>
    <m/>
    <m/>
    <m/>
    <m/>
    <m/>
    <m/>
    <m/>
    <m/>
    <m/>
    <m/>
    <m/>
    <m/>
    <m/>
    <m/>
  </r>
  <r>
    <n v="677"/>
    <x v="3"/>
    <x v="3"/>
    <s v="Transferencia de Tecnología"/>
    <s v="TT"/>
    <s v="TRANSFERENCIA"/>
    <s v="Departamento"/>
    <s v="Transferencia"/>
    <x v="15"/>
    <s v="Incrementar Productividad"/>
    <s v="Manejo Integrado"/>
    <x v="7"/>
    <s v="D17"/>
    <s v="P02"/>
    <x v="194"/>
    <s v="Informe de técnicos Extensionistas y promotores agrícolas capacitados"/>
    <s v=" 30 técnicos y promotores agrícolas capacitados en Manejo integrado en el cultivo de cacao"/>
    <s v="A01"/>
    <n v="0.06"/>
    <n v="6.8181818181818176E-4"/>
    <n v="1.2E-2"/>
    <n v="0"/>
    <d v="2018-05-01T00:00:00"/>
    <d v="2018-11-30T00:00:00"/>
    <m/>
    <s v="Informe anual"/>
    <s v="Juan Fong"/>
    <m/>
    <m/>
    <m/>
    <m/>
    <m/>
    <m/>
    <m/>
    <m/>
    <m/>
    <m/>
    <m/>
    <m/>
    <m/>
    <m/>
  </r>
  <r>
    <n v="678"/>
    <x v="3"/>
    <x v="3"/>
    <s v="Transferencia de Tecnología"/>
    <s v="TT"/>
    <s v="TRANSFERENCIA"/>
    <s v="Departamento"/>
    <s v="Transferencia"/>
    <x v="15"/>
    <s v="Incrementar Productividad"/>
    <s v="Manejo Integrado"/>
    <x v="7"/>
    <s v="D17"/>
    <s v="P02"/>
    <x v="194"/>
    <s v="Informe de técnicos Extensionistas y promotores agrícolas capacitados"/>
    <s v="30 técnicos y promotores agrícolas capacitados en Manejo integrado de la ganadería bobina"/>
    <s v="A02"/>
    <n v="0.06"/>
    <n v="6.8181818181818176E-4"/>
    <n v="1.2E-2"/>
    <n v="0"/>
    <d v="2018-05-01T00:00:00"/>
    <d v="2018-11-30T00:00:00"/>
    <m/>
    <s v="Informe anual"/>
    <s v="Juan Fong"/>
    <m/>
    <m/>
    <m/>
    <m/>
    <m/>
    <m/>
    <m/>
    <m/>
    <m/>
    <m/>
    <m/>
    <m/>
    <m/>
    <m/>
  </r>
  <r>
    <n v="679"/>
    <x v="3"/>
    <x v="3"/>
    <s v="Transferencia de Tecnología"/>
    <s v="TT"/>
    <s v="TRANSFERENCIA"/>
    <s v="Departamento"/>
    <s v="Transferencia"/>
    <x v="15"/>
    <s v="Incrementar Productividad"/>
    <s v="Manejo Integrado"/>
    <x v="7"/>
    <s v="D17"/>
    <s v="P02"/>
    <x v="194"/>
    <s v="Informe de técnicos Extensionistas y promotores agrícolas capacitados"/>
    <s v="30 técnicos y promotores agrícolas capacitados en Manejo integrado en el cultivo de plátano"/>
    <s v="A03"/>
    <n v="0.06"/>
    <n v="6.8181818181818176E-4"/>
    <n v="1.2E-2"/>
    <n v="0"/>
    <d v="2018-05-01T00:00:00"/>
    <d v="2018-11-30T00:00:00"/>
    <m/>
    <s v="Informe anual"/>
    <s v="Juan Fong"/>
    <m/>
    <m/>
    <m/>
    <m/>
    <m/>
    <m/>
    <m/>
    <m/>
    <m/>
    <m/>
    <m/>
    <m/>
    <m/>
    <m/>
  </r>
  <r>
    <n v="680"/>
    <x v="3"/>
    <x v="3"/>
    <s v="Transferencia de Tecnología"/>
    <s v="TT"/>
    <s v="TRANSFERENCIA"/>
    <s v="Departamento"/>
    <s v="Transferencia"/>
    <x v="15"/>
    <s v="Incrementar Productividad"/>
    <s v="Manejo Integrado"/>
    <x v="7"/>
    <s v="D17"/>
    <s v="P02"/>
    <x v="194"/>
    <s v="Informe de técnicos Extensionistas y promotores agrícolas capacitados"/>
    <s v="30 técnicos y promotores agrícolas capacitados en Manejo integrado en el cultivo de maíz "/>
    <s v="A04"/>
    <n v="0.06"/>
    <n v="6.8181818181818176E-4"/>
    <n v="1.2E-2"/>
    <n v="0"/>
    <d v="2018-01-22T00:00:00"/>
    <d v="2018-05-30T00:00:00"/>
    <m/>
    <s v="Informe anual"/>
    <s v="Juan Fong"/>
    <m/>
    <m/>
    <m/>
    <m/>
    <m/>
    <m/>
    <m/>
    <m/>
    <m/>
    <m/>
    <m/>
    <m/>
    <m/>
    <m/>
  </r>
  <r>
    <n v="681"/>
    <x v="3"/>
    <x v="3"/>
    <s v="Transferencia de Tecnología"/>
    <s v="TT"/>
    <s v="TRANSFERENCIA"/>
    <s v="Departamento"/>
    <s v="Transferencia"/>
    <x v="15"/>
    <s v="Incrementar Productividad"/>
    <s v="Manejo Integrado"/>
    <x v="7"/>
    <s v="D17"/>
    <s v="P02"/>
    <x v="194"/>
    <s v="Informe de técnicos Extensionistas y promotores agrícolas capacitados"/>
    <s v="30 técnicos y promotores agrícolas capacitados en Manejo integrado del cultivo de maracuyá"/>
    <s v="A05"/>
    <n v="0.06"/>
    <n v="6.8181818181818176E-4"/>
    <n v="1.2E-2"/>
    <n v="0"/>
    <d v="2018-02-01T00:00:00"/>
    <d v="2018-11-30T00:00:00"/>
    <m/>
    <s v="Informe anual"/>
    <s v="Juan Fong"/>
    <m/>
    <m/>
    <m/>
    <m/>
    <m/>
    <m/>
    <m/>
    <m/>
    <m/>
    <m/>
    <m/>
    <m/>
    <m/>
    <m/>
  </r>
  <r>
    <n v="682"/>
    <x v="3"/>
    <x v="3"/>
    <s v="Transferencia de Tecnología"/>
    <s v="TT"/>
    <s v="TRANSFERENCIA"/>
    <s v="Departamento"/>
    <s v="Transferencia"/>
    <x v="15"/>
    <s v="Incrementar Productividad"/>
    <s v="Manejo Integrado"/>
    <x v="7"/>
    <s v="D17"/>
    <s v="P03"/>
    <x v="195"/>
    <s v="Informe de parcelas de validación, difusión y aprendizaje "/>
    <s v=" Parcelas de validación, difusión y aprendizaje en el cultivo de cacao"/>
    <s v="A01"/>
    <n v="6.6600000000000006E-2"/>
    <n v="7.5681818181818185E-4"/>
    <n v="1.3320000000000002E-2"/>
    <n v="0"/>
    <d v="2018-01-02T00:00:00"/>
    <d v="2018-11-30T00:00:00"/>
    <m/>
    <s v="Libro de campo"/>
    <s v="Juan Fong"/>
    <m/>
    <m/>
    <m/>
    <m/>
    <m/>
    <m/>
    <m/>
    <m/>
    <m/>
    <m/>
    <m/>
    <m/>
    <m/>
    <m/>
  </r>
  <r>
    <n v="683"/>
    <x v="3"/>
    <x v="3"/>
    <s v="Transferencia de Tecnología"/>
    <s v="TT"/>
    <s v="TRANSFERENCIA"/>
    <s v="Departamento"/>
    <s v="Transferencia"/>
    <x v="15"/>
    <s v="Incrementar Productividad"/>
    <s v="Manejo Integrado"/>
    <x v="7"/>
    <s v="D17"/>
    <s v="P03"/>
    <x v="195"/>
    <s v="Informe de parcelas de validación, difusión y aprendizaje "/>
    <s v="Parcelas de validación, difusión y aprendizaje en el cultivo de café robusta y arábigo"/>
    <s v="A02"/>
    <n v="6.6600000000000006E-2"/>
    <n v="7.5681818181818185E-4"/>
    <n v="1.3320000000000002E-2"/>
    <n v="0"/>
    <d v="2018-01-02T00:00:00"/>
    <d v="2018-11-30T00:00:00"/>
    <m/>
    <s v="Libro de campo"/>
    <s v="Juan Fong"/>
    <m/>
    <m/>
    <m/>
    <m/>
    <m/>
    <m/>
    <m/>
    <m/>
    <m/>
    <m/>
    <m/>
    <m/>
    <m/>
    <m/>
  </r>
  <r>
    <n v="684"/>
    <x v="3"/>
    <x v="3"/>
    <s v="Transferencia de Tecnología"/>
    <s v="TT"/>
    <s v="TRANSFERENCIA"/>
    <s v="Departamento"/>
    <s v="Transferencia"/>
    <x v="15"/>
    <s v="Incrementar Productividad"/>
    <s v="Manejo Integrado"/>
    <x v="7"/>
    <s v="D17"/>
    <s v="P03"/>
    <x v="195"/>
    <s v="Informe de parcelas de validación, difusión y aprendizaje "/>
    <s v="Parcelas de  aprendizaje en el cultivo de plátano"/>
    <s v="A03"/>
    <n v="6.6699999999999995E-2"/>
    <n v="7.5795454545454538E-4"/>
    <n v="1.3339999999999999E-2"/>
    <n v="0"/>
    <d v="2018-01-02T00:00:00"/>
    <d v="2018-11-30T00:00:00"/>
    <m/>
    <s v="Libro de campo"/>
    <s v="Juan Fong"/>
    <m/>
    <m/>
    <m/>
    <m/>
    <m/>
    <m/>
    <m/>
    <m/>
    <m/>
    <m/>
    <m/>
    <m/>
    <m/>
    <m/>
  </r>
  <r>
    <n v="685"/>
    <x v="3"/>
    <x v="3"/>
    <s v="Transferencia de Tecnología"/>
    <s v="TT"/>
    <s v="TRANSFERENCIA"/>
    <s v="Departamento"/>
    <s v="Transferencia"/>
    <x v="15"/>
    <s v="Incrementar Productividad"/>
    <s v="Manejo Integrado"/>
    <x v="7"/>
    <s v="D17"/>
    <s v="P03"/>
    <x v="195"/>
    <s v="Informe de parcelas de validación, difusión y aprendizaje "/>
    <s v="Parcelas de  aprendizaje en el cultivo de maíz"/>
    <s v="A04"/>
    <n v="6.6699999999999995E-2"/>
    <n v="7.5795454545454538E-4"/>
    <n v="1.3339999999999999E-2"/>
    <n v="0"/>
    <d v="2018-01-22T00:00:00"/>
    <d v="2018-05-30T00:00:00"/>
    <m/>
    <s v="Libro de campo"/>
    <s v="Juan Fong"/>
    <m/>
    <m/>
    <m/>
    <m/>
    <m/>
    <m/>
    <m/>
    <m/>
    <m/>
    <m/>
    <m/>
    <m/>
    <m/>
    <m/>
  </r>
  <r>
    <n v="686"/>
    <x v="3"/>
    <x v="3"/>
    <s v="Transferencia de Tecnología"/>
    <s v="TT"/>
    <s v="TRANSFERENCIA"/>
    <s v="Departamento"/>
    <s v="Transferencia"/>
    <x v="15"/>
    <s v="Incrementar Productividad"/>
    <s v="Manejo Integrado"/>
    <x v="7"/>
    <s v="D17"/>
    <s v="P03"/>
    <x v="195"/>
    <s v="Informe de parcelas de validación, difusión y aprendizaje "/>
    <s v="Parcelas de  aprendizaje en el cultivo de maracuyá"/>
    <s v="A05"/>
    <n v="6.6699999999999995E-2"/>
    <n v="7.5795454545454538E-4"/>
    <n v="1.3339999999999999E-2"/>
    <n v="0"/>
    <d v="2018-03-20T00:00:00"/>
    <d v="2018-11-30T00:00:00"/>
    <m/>
    <s v="Libro de campo"/>
    <s v="Juan Fong"/>
    <m/>
    <m/>
    <m/>
    <m/>
    <m/>
    <m/>
    <m/>
    <m/>
    <m/>
    <m/>
    <m/>
    <m/>
    <m/>
    <m/>
  </r>
  <r>
    <n v="687"/>
    <x v="3"/>
    <x v="3"/>
    <s v="Transferencia de Tecnología"/>
    <s v="TT"/>
    <s v="TRANSFERENCIA"/>
    <s v="Departamento"/>
    <s v="Transferencia"/>
    <x v="15"/>
    <s v="Incrementar Productividad"/>
    <s v="Manejo Integrado"/>
    <x v="7"/>
    <s v="D17"/>
    <s v="P03"/>
    <x v="195"/>
    <s v="Informe de parcelas de validación, difusión y aprendizaje "/>
    <s v="Elaboración del Informe"/>
    <s v="A06"/>
    <n v="6.6699999999999995E-2"/>
    <n v="7.5795454545454538E-4"/>
    <n v="1.3339999999999999E-2"/>
    <n v="0"/>
    <d v="2018-12-01T00:00:00"/>
    <d v="2018-12-31T00:00:00"/>
    <m/>
    <s v="Informe anual"/>
    <s v="Juan Fong"/>
    <m/>
    <m/>
    <m/>
    <m/>
    <m/>
    <m/>
    <m/>
    <m/>
    <m/>
    <m/>
    <m/>
    <m/>
    <m/>
    <m/>
  </r>
  <r>
    <n v="688"/>
    <x v="3"/>
    <x v="3"/>
    <s v="Producción y Servicios"/>
    <s v="PS"/>
    <s v="PRODUCCIÓN"/>
    <s v="Departamento"/>
    <s v="Producción"/>
    <x v="7"/>
    <s v="Producción de Semillas"/>
    <s v="Producción de Semillas"/>
    <x v="13"/>
    <s v="D09"/>
    <s v="P01"/>
    <x v="196"/>
    <s v="Libro de campo"/>
    <s v="Producción de semillas germinadas de palma de aceite"/>
    <s v="A01"/>
    <n v="0.15"/>
    <n v="1.7045454545454545E-3"/>
    <n v="0.03"/>
    <n v="0"/>
    <d v="2018-01-01T00:00:00"/>
    <d v="2018-12-31T00:00:00"/>
    <m/>
    <s v="Reporte de ventas"/>
    <s v="Silvia Zambrano"/>
    <n v="15600"/>
    <m/>
    <m/>
    <m/>
    <m/>
    <m/>
    <m/>
    <m/>
    <m/>
    <m/>
    <m/>
    <m/>
    <m/>
    <m/>
  </r>
  <r>
    <n v="689"/>
    <x v="3"/>
    <x v="3"/>
    <s v="Producción y Servicios"/>
    <s v="PS"/>
    <s v="PRODUCCIÓN"/>
    <s v="Departamento"/>
    <s v="Producción"/>
    <x v="7"/>
    <s v="Producción de Semillas"/>
    <s v="Producción de Semillas"/>
    <x v="13"/>
    <s v="D09"/>
    <s v="P01"/>
    <x v="196"/>
    <s v="Libro de campo"/>
    <s v="Producción de plantas de previvero - 3 meses"/>
    <s v="A02"/>
    <n v="0.15"/>
    <n v="1.7045454545454545E-3"/>
    <n v="0.03"/>
    <n v="0"/>
    <d v="2018-01-01T00:00:00"/>
    <d v="2018-12-31T00:00:00"/>
    <m/>
    <s v="Reporte de ventas"/>
    <s v="Silvia Zambrano"/>
    <n v="1475"/>
    <m/>
    <m/>
    <m/>
    <m/>
    <m/>
    <m/>
    <m/>
    <m/>
    <m/>
    <m/>
    <m/>
    <m/>
    <m/>
  </r>
  <r>
    <n v="690"/>
    <x v="3"/>
    <x v="3"/>
    <s v="Producción y Servicios"/>
    <s v="PS"/>
    <s v="PRODUCCIÓN"/>
    <s v="Departamento"/>
    <s v="Producción"/>
    <x v="7"/>
    <s v="Producción de Semillas"/>
    <s v="Producción de Semillas"/>
    <x v="13"/>
    <s v="D09"/>
    <s v="P01"/>
    <x v="196"/>
    <s v="Libro de campo"/>
    <s v="Producción de plantas de vivero - 6 meses"/>
    <s v="A03"/>
    <n v="0.15"/>
    <n v="1.7045454545454545E-3"/>
    <n v="0.03"/>
    <n v="0"/>
    <d v="2018-01-01T00:00:00"/>
    <d v="2018-12-31T00:00:00"/>
    <m/>
    <s v="Reporte de ventas"/>
    <s v="Silvia Zambrano"/>
    <n v="240000"/>
    <m/>
    <m/>
    <m/>
    <m/>
    <m/>
    <m/>
    <m/>
    <m/>
    <m/>
    <m/>
    <m/>
    <m/>
    <m/>
  </r>
  <r>
    <n v="691"/>
    <x v="3"/>
    <x v="3"/>
    <s v="Producción y Servicios"/>
    <s v="PS"/>
    <s v="PRODUCCIÓN"/>
    <s v="Departamento"/>
    <s v="Producción"/>
    <x v="7"/>
    <s v="Producción de Semillas"/>
    <s v="Producción de Semillas"/>
    <x v="13"/>
    <s v="D09"/>
    <s v="P01"/>
    <x v="196"/>
    <s v="Libro de campo"/>
    <s v="Producción de plantas de vivero - 10/12 meses"/>
    <s v="A04"/>
    <n v="0.15"/>
    <n v="1.7045454545454545E-3"/>
    <n v="0.03"/>
    <n v="0"/>
    <d v="2018-01-01T00:00:00"/>
    <d v="2018-12-31T00:00:00"/>
    <m/>
    <s v="Reporte de ventas"/>
    <s v="Silvia Zambrano"/>
    <n v="43750"/>
    <m/>
    <m/>
    <m/>
    <m/>
    <m/>
    <m/>
    <m/>
    <m/>
    <m/>
    <m/>
    <m/>
    <m/>
    <m/>
  </r>
  <r>
    <n v="692"/>
    <x v="3"/>
    <x v="3"/>
    <s v="Producción y Servicios"/>
    <s v="PS"/>
    <s v="PRODUCCIÓN"/>
    <s v="Departamento"/>
    <s v="Producción"/>
    <x v="7"/>
    <s v="Producción de Semillas"/>
    <s v="Producción de Semillas"/>
    <x v="8"/>
    <s v="D09"/>
    <s v="P02"/>
    <x v="197"/>
    <s v="Libro de campo"/>
    <s v="Producción de plantas de Cacao Injertas - 3 meses"/>
    <s v="A01"/>
    <n v="0.1"/>
    <n v="1.1363636363636365E-3"/>
    <n v="0.02"/>
    <n v="0"/>
    <d v="2018-01-01T00:00:00"/>
    <d v="2018-12-31T00:00:00"/>
    <m/>
    <s v="Reporte de ventas"/>
    <s v="Silvia Zambrano"/>
    <n v="2100"/>
    <m/>
    <m/>
    <m/>
    <m/>
    <m/>
    <m/>
    <m/>
    <m/>
    <m/>
    <m/>
    <m/>
    <m/>
    <m/>
  </r>
  <r>
    <n v="693"/>
    <x v="3"/>
    <x v="3"/>
    <s v="Producción y Servicios"/>
    <s v="PS"/>
    <s v="PRODUCCIÓN"/>
    <s v="Departamento"/>
    <s v="Producción"/>
    <x v="7"/>
    <s v="Servicios y otros bienes"/>
    <s v="Servicios y otros bienes"/>
    <x v="11"/>
    <s v="D09"/>
    <s v="P03"/>
    <x v="198"/>
    <s v="Libro de campo"/>
    <s v="Cosecha de fruta fresca de palma"/>
    <s v="A01"/>
    <n v="0.25"/>
    <n v="2.840909090909091E-3"/>
    <n v="0.05"/>
    <n v="0"/>
    <d v="2018-01-01T00:00:00"/>
    <d v="2018-12-31T00:00:00"/>
    <m/>
    <s v="Reporte de ventas"/>
    <s v="Silvia Zambrano"/>
    <n v="100800"/>
    <m/>
    <m/>
    <m/>
    <m/>
    <m/>
    <m/>
    <m/>
    <m/>
    <m/>
    <m/>
    <m/>
    <m/>
    <m/>
  </r>
  <r>
    <n v="694"/>
    <x v="3"/>
    <x v="3"/>
    <s v="Producción y Servicios"/>
    <s v="PS"/>
    <s v="PRODUCCIÓN"/>
    <s v="Departamento"/>
    <s v="Producción"/>
    <x v="7"/>
    <s v="Servicios y otros bienes"/>
    <s v="Servicios y otros bienes"/>
    <x v="11"/>
    <s v="D09"/>
    <s v="P03"/>
    <x v="198"/>
    <s v="Libro de campo"/>
    <s v="Cosecha de almendra de cacao"/>
    <s v="A02"/>
    <n v="0.02"/>
    <n v="2.2727272727272727E-4"/>
    <n v="4.0000000000000001E-3"/>
    <n v="0"/>
    <d v="2018-01-01T00:00:00"/>
    <d v="2018-12-31T00:00:00"/>
    <m/>
    <s v="Reporte de ventas"/>
    <s v="Silvia Zambrano"/>
    <n v="100"/>
    <m/>
    <m/>
    <m/>
    <m/>
    <m/>
    <m/>
    <m/>
    <m/>
    <m/>
    <m/>
    <m/>
    <m/>
    <m/>
  </r>
  <r>
    <n v="695"/>
    <x v="3"/>
    <x v="3"/>
    <s v="Producción y Servicios"/>
    <s v="PS"/>
    <s v="PRODUCCIÓN"/>
    <s v="Departamento"/>
    <s v="Producción"/>
    <x v="7"/>
    <s v="Servicios y otros bienes"/>
    <s v="Servicios y otros bienes"/>
    <x v="11"/>
    <s v="D09"/>
    <s v="P03"/>
    <x v="198"/>
    <s v="Libro de campo"/>
    <s v="Cosecha de cereza de café"/>
    <s v="A03"/>
    <n v="0.01"/>
    <n v="1.1363636363636364E-4"/>
    <n v="2E-3"/>
    <n v="0"/>
    <d v="2018-01-01T00:00:00"/>
    <d v="2018-12-31T00:00:00"/>
    <m/>
    <s v="Reporte de ventas"/>
    <s v="Silvia Zambrano"/>
    <n v="585"/>
    <m/>
    <m/>
    <m/>
    <m/>
    <m/>
    <m/>
    <m/>
    <m/>
    <m/>
    <m/>
    <m/>
    <m/>
    <m/>
  </r>
  <r>
    <n v="696"/>
    <x v="3"/>
    <x v="3"/>
    <s v="Producción y Servicios"/>
    <s v="PS"/>
    <s v="PRODUCCIÓN"/>
    <s v="Departamento"/>
    <s v="Producción"/>
    <x v="7"/>
    <s v="Servicios y otros bienes"/>
    <s v="Servicios y otros bienes"/>
    <x v="11"/>
    <s v="D09"/>
    <s v="P03"/>
    <x v="198"/>
    <s v="Libro de campo"/>
    <s v="Cosecha de chipa de caucho"/>
    <s v="A04"/>
    <n v="0.02"/>
    <n v="2.2727272727272727E-4"/>
    <n v="4.0000000000000001E-3"/>
    <n v="0"/>
    <d v="2018-01-01T00:00:00"/>
    <d v="2018-12-31T00:00:00"/>
    <m/>
    <s v="Reporte de ventas"/>
    <s v="Silvia Zambrano"/>
    <n v="5475"/>
    <m/>
    <m/>
    <m/>
    <m/>
    <m/>
    <m/>
    <m/>
    <m/>
    <m/>
    <m/>
    <m/>
    <m/>
    <m/>
  </r>
  <r>
    <n v="697"/>
    <x v="3"/>
    <x v="3"/>
    <s v="Producción y Servicios"/>
    <s v="PS"/>
    <s v="PRODUCCIÓN"/>
    <s v="Departamento"/>
    <s v="Producción"/>
    <x v="7"/>
    <s v="Servicios y otros bienes"/>
    <s v="Servicios y otros bienes"/>
    <x v="11"/>
    <s v="D09"/>
    <s v="P03"/>
    <x v="198"/>
    <s v="Libro de campo"/>
    <s v="Otros Ingresos"/>
    <s v="A05"/>
    <n v="0"/>
    <n v="0"/>
    <n v="0"/>
    <n v="0"/>
    <d v="2018-01-01T00:00:00"/>
    <d v="2018-12-31T00:00:00"/>
    <m/>
    <s v="Reporte de ventas"/>
    <s v="Silvia Zambrano"/>
    <n v="100"/>
    <m/>
    <m/>
    <m/>
    <m/>
    <m/>
    <m/>
    <m/>
    <m/>
    <m/>
    <m/>
    <m/>
    <m/>
    <m/>
  </r>
  <r>
    <n v="698"/>
    <x v="4"/>
    <x v="4"/>
    <s v="Investigación"/>
    <s v="ID"/>
    <s v="DNPV-ENTOMOLOGÍA"/>
    <s v="Departamento"/>
    <s v="Protección Vegetal - Entomología"/>
    <x v="15"/>
    <s v="Incrementar Productividad"/>
    <s v="Manejo Integrado"/>
    <x v="12"/>
    <s v="D12"/>
    <s v="P01"/>
    <x v="199"/>
    <s v="Informe final de actividades "/>
    <s v="Establecimiento de experimentos "/>
    <s v="A01"/>
    <n v="0.02"/>
    <n v="2.2727272727272727E-4"/>
    <n v="1.8181818181818182E-3"/>
    <n v="0"/>
    <d v="2018-01-01T00:00:00"/>
    <d v="2018-12-31T00:00:00"/>
    <m/>
    <s v="Libro de campo"/>
    <s v="Ernesto Cañarte"/>
    <m/>
    <m/>
    <m/>
    <m/>
    <m/>
    <m/>
    <m/>
    <m/>
    <m/>
    <m/>
    <m/>
    <m/>
    <m/>
    <m/>
  </r>
  <r>
    <n v="699"/>
    <x v="4"/>
    <x v="4"/>
    <s v="Investigación"/>
    <s v="ID"/>
    <s v="DNPV-ENTOMOLOGÍA"/>
    <s v="Departamento"/>
    <s v="Protección Vegetal - Entomología"/>
    <x v="15"/>
    <s v="Incrementar Productividad"/>
    <s v="Manejo Integrado"/>
    <x v="12"/>
    <s v="D12"/>
    <s v="P01"/>
    <x v="199"/>
    <s v="Informe final de actividades "/>
    <s v="Mantenimiento agronómico de los experimentos (riego, fertilización, control de malezas, etc.)"/>
    <s v="A02"/>
    <n v="0.03"/>
    <n v="3.4090909090909088E-4"/>
    <n v="2.7272727272727271E-3"/>
    <n v="0"/>
    <d v="2018-01-01T00:00:00"/>
    <d v="2018-12-31T00:00:00"/>
    <m/>
    <s v="Libro de campo"/>
    <s v="Ernesto Cañarte"/>
    <m/>
    <m/>
    <m/>
    <m/>
    <m/>
    <m/>
    <m/>
    <m/>
    <m/>
    <m/>
    <m/>
    <m/>
    <m/>
    <m/>
  </r>
  <r>
    <n v="700"/>
    <x v="4"/>
    <x v="4"/>
    <s v="Investigación"/>
    <s v="ID"/>
    <s v="DNPV-ENTOMOLOGÍA"/>
    <s v="Departamento"/>
    <s v="Protección Vegetal - Entomología"/>
    <x v="15"/>
    <s v="Incrementar Productividad"/>
    <s v="Manejo Integrado"/>
    <x v="12"/>
    <s v="D12"/>
    <s v="P01"/>
    <x v="199"/>
    <s v="Informe final de actividades "/>
    <s v="Levantamiento de la información"/>
    <s v="A03"/>
    <n v="0.05"/>
    <n v="5.6818181818181826E-4"/>
    <n v="4.5454545454545461E-3"/>
    <n v="0"/>
    <d v="2018-01-01T00:00:00"/>
    <d v="2018-12-31T00:00:00"/>
    <m/>
    <s v="Libro de campo"/>
    <s v="Ernesto Cañarte"/>
    <m/>
    <m/>
    <m/>
    <m/>
    <m/>
    <m/>
    <m/>
    <m/>
    <m/>
    <m/>
    <m/>
    <m/>
    <m/>
    <m/>
  </r>
  <r>
    <n v="701"/>
    <x v="4"/>
    <x v="4"/>
    <s v="Investigación"/>
    <s v="ID"/>
    <s v="DNPV-ENTOMOLOGÍA"/>
    <s v="Departamento"/>
    <s v="Protección Vegetal - Entomología"/>
    <x v="15"/>
    <s v="Incrementar Productividad"/>
    <s v="Manejo Integrado"/>
    <x v="12"/>
    <s v="D12"/>
    <s v="P01"/>
    <x v="199"/>
    <s v="Informe final de actividades "/>
    <s v="Envío de muestras para analisis "/>
    <s v="A04"/>
    <n v="0.02"/>
    <n v="2.2727272727272727E-4"/>
    <n v="1.8181818181818182E-3"/>
    <n v="0"/>
    <d v="2018-02-01T00:00:00"/>
    <d v="2018-01-31T00:00:00"/>
    <m/>
    <s v="Libro de campo"/>
    <s v="Ernesto Cañarte"/>
    <m/>
    <m/>
    <m/>
    <m/>
    <m/>
    <m/>
    <m/>
    <m/>
    <m/>
    <m/>
    <m/>
    <m/>
    <m/>
    <m/>
  </r>
  <r>
    <n v="702"/>
    <x v="4"/>
    <x v="4"/>
    <s v="Investigación"/>
    <s v="ID"/>
    <s v="DNPV-ENTOMOLOGÍA"/>
    <s v="Departamento"/>
    <s v="Protección Vegetal - Entomología"/>
    <x v="15"/>
    <s v="Incrementar Productividad"/>
    <s v="Manejo Integrado"/>
    <x v="12"/>
    <s v="D12"/>
    <s v="P01"/>
    <x v="199"/>
    <s v="Informe final de actividades "/>
    <s v="Elaboración del Informe"/>
    <s v="A05"/>
    <n v="0.03"/>
    <n v="3.4090909090909088E-4"/>
    <n v="2.7272727272727271E-3"/>
    <n v="0"/>
    <d v="2018-12-01T00:00:00"/>
    <d v="2018-12-31T00:00:00"/>
    <m/>
    <s v="Informe Final"/>
    <s v="Ernesto Cañarte"/>
    <m/>
    <m/>
    <m/>
    <m/>
    <m/>
    <m/>
    <m/>
    <m/>
    <m/>
    <m/>
    <m/>
    <m/>
    <m/>
    <m/>
  </r>
  <r>
    <n v="703"/>
    <x v="4"/>
    <x v="4"/>
    <s v="Investigación"/>
    <s v="ID"/>
    <s v="DNPV-ENTOMOLOGÍA"/>
    <s v="Departamento"/>
    <s v="Protección Vegetal - Entomología"/>
    <x v="15"/>
    <s v="Incrementar Productividad"/>
    <s v="Manejo Integrado"/>
    <x v="12"/>
    <s v="D12"/>
    <s v="P02"/>
    <x v="200"/>
    <s v="Informe final de actividades "/>
    <s v="Escritura y presentación de protocolo"/>
    <s v="A01"/>
    <n v="0.02"/>
    <n v="2.2727272727272727E-4"/>
    <n v="1.8181818181818182E-3"/>
    <n v="0"/>
    <d v="2018-01-01T00:00:00"/>
    <d v="2018-01-01T00:00:00"/>
    <m/>
    <s v="Protocolo presentado y aprobado"/>
    <s v="Ernesto Cañarte"/>
    <m/>
    <m/>
    <m/>
    <m/>
    <m/>
    <m/>
    <m/>
    <m/>
    <m/>
    <m/>
    <m/>
    <m/>
    <m/>
    <m/>
  </r>
  <r>
    <n v="704"/>
    <x v="4"/>
    <x v="4"/>
    <s v="Investigación"/>
    <s v="ID"/>
    <s v="DNPV-ENTOMOLOGÍA"/>
    <s v="Departamento"/>
    <s v="Protección Vegetal - Entomología"/>
    <x v="15"/>
    <s v="Incrementar Productividad"/>
    <s v="Manejo Integrado"/>
    <x v="12"/>
    <s v="D12"/>
    <s v="P02"/>
    <x v="200"/>
    <s v="Informe final de actividades "/>
    <s v="Colecta de larvas de Spodoptera frugiperda en campo de productores de maíz"/>
    <s v="A02"/>
    <n v="0.04"/>
    <n v="4.5454545454545455E-4"/>
    <n v="3.6363636363636364E-3"/>
    <n v="0"/>
    <d v="2018-02-01T00:00:00"/>
    <d v="2018-03-31T00:00:00"/>
    <m/>
    <s v="Colección de larvas conservada en alcohol"/>
    <s v="Ernesto Cañarte"/>
    <m/>
    <m/>
    <m/>
    <m/>
    <m/>
    <m/>
    <m/>
    <m/>
    <m/>
    <m/>
    <m/>
    <m/>
    <m/>
    <m/>
  </r>
  <r>
    <n v="705"/>
    <x v="4"/>
    <x v="4"/>
    <s v="Investigación"/>
    <s v="ID"/>
    <s v="DNPV-ENTOMOLOGÍA"/>
    <s v="Departamento"/>
    <s v="Protección Vegetal - Entomología"/>
    <x v="15"/>
    <s v="Incrementar Productividad"/>
    <s v="Manejo Integrado"/>
    <x v="12"/>
    <s v="D12"/>
    <s v="P02"/>
    <x v="200"/>
    <s v="Informe final de actividades "/>
    <s v="Procesamiento y envío de muestras"/>
    <s v="A03"/>
    <n v="0.02"/>
    <n v="2.2727272727272727E-4"/>
    <n v="1.8181818181818182E-3"/>
    <n v="0"/>
    <d v="2018-05-01T00:00:00"/>
    <d v="2018-08-31T00:00:00"/>
    <m/>
    <s v="Guía de envío de muestras"/>
    <s v="Ernesto Cañarte"/>
    <m/>
    <m/>
    <m/>
    <m/>
    <m/>
    <m/>
    <m/>
    <m/>
    <m/>
    <m/>
    <m/>
    <m/>
    <m/>
    <m/>
  </r>
  <r>
    <n v="706"/>
    <x v="4"/>
    <x v="4"/>
    <s v="Investigación"/>
    <s v="ID"/>
    <s v="DNPV-ENTOMOLOGÍA"/>
    <s v="Departamento"/>
    <s v="Protección Vegetal - Entomología"/>
    <x v="15"/>
    <s v="Incrementar Productividad"/>
    <s v="Manejo Integrado"/>
    <x v="12"/>
    <s v="D12"/>
    <s v="P02"/>
    <x v="200"/>
    <s v="Informe final de actividades "/>
    <s v="Identificación taxonómica y molecular de especies de Spodoptera spp. "/>
    <s v="A04"/>
    <n v="0"/>
    <n v="0"/>
    <n v="0"/>
    <n v="0"/>
    <d v="2018-09-01T00:00:00"/>
    <d v="2018-12-31T00:00:00"/>
    <m/>
    <s v="Reporte de identificación"/>
    <s v="Ernesto Cañarte"/>
    <m/>
    <m/>
    <m/>
    <m/>
    <m/>
    <m/>
    <m/>
    <m/>
    <m/>
    <m/>
    <m/>
    <m/>
    <m/>
    <m/>
  </r>
  <r>
    <n v="707"/>
    <x v="4"/>
    <x v="4"/>
    <s v="Investigación"/>
    <s v="ID"/>
    <s v="DNPV-ENTOMOLOGÍA"/>
    <s v="Departamento"/>
    <s v="Protección Vegetal - Entomología"/>
    <x v="15"/>
    <s v="Incrementar Productividad"/>
    <s v="Manejo Integrado"/>
    <x v="12"/>
    <s v="D12"/>
    <s v="P02"/>
    <x v="200"/>
    <s v="Informe final de actividades "/>
    <s v="Elaboración de informe"/>
    <s v="A05"/>
    <n v="0.02"/>
    <n v="2.2727272727272727E-4"/>
    <n v="1.8181818181818182E-3"/>
    <n v="0"/>
    <d v="2018-12-01T00:00:00"/>
    <d v="2018-12-31T00:00:00"/>
    <m/>
    <s v="Informe Final"/>
    <s v="Ernesto Cañarte"/>
    <m/>
    <m/>
    <m/>
    <m/>
    <m/>
    <m/>
    <m/>
    <m/>
    <m/>
    <m/>
    <m/>
    <m/>
    <m/>
    <m/>
  </r>
  <r>
    <n v="708"/>
    <x v="4"/>
    <x v="4"/>
    <s v="Investigación"/>
    <s v="ID"/>
    <s v="DNPV-ENTOMOLOGÍA"/>
    <s v="Departamento"/>
    <s v="Protección Vegetal - Entomología"/>
    <x v="15"/>
    <s v="Valor Agregado"/>
    <s v="Subproductos"/>
    <x v="17"/>
    <s v="D12"/>
    <s v="P03"/>
    <x v="201"/>
    <s v="Informe final de actividades "/>
    <s v="Escritura y presentación de protocolo"/>
    <s v="A01"/>
    <n v="0.01"/>
    <n v="1.1363636363636364E-4"/>
    <n v="9.0909090909090909E-4"/>
    <n v="0"/>
    <d v="2018-02-01T00:00:00"/>
    <d v="2018-03-31T00:00:00"/>
    <m/>
    <s v="Protocolo presentado y aprobado"/>
    <s v="Ernesto Cañarte"/>
    <m/>
    <m/>
    <m/>
    <m/>
    <m/>
    <m/>
    <m/>
    <m/>
    <m/>
    <m/>
    <m/>
    <m/>
    <m/>
    <m/>
  </r>
  <r>
    <n v="709"/>
    <x v="4"/>
    <x v="4"/>
    <s v="Investigación"/>
    <s v="ID"/>
    <s v="DNPV-ENTOMOLOGÍA"/>
    <s v="Departamento"/>
    <s v="Protección Vegetal - Entomología"/>
    <x v="15"/>
    <s v="Valor Agregado"/>
    <s v="Subproductos"/>
    <x v="17"/>
    <s v="D12"/>
    <s v="P03"/>
    <x v="201"/>
    <s v="Informe final de actividades "/>
    <s v="Establecimiento y mantenimiento de cría"/>
    <s v="A02"/>
    <n v="0.01"/>
    <n v="1.1363636363636364E-4"/>
    <n v="9.0909090909090909E-4"/>
    <n v="0"/>
    <d v="2018-02-01T00:00:00"/>
    <d v="2018-12-31T00:00:00"/>
    <m/>
    <s v="Cría en laboratorio"/>
    <s v="Ernesto Cañarte"/>
    <m/>
    <m/>
    <m/>
    <m/>
    <m/>
    <m/>
    <m/>
    <m/>
    <m/>
    <m/>
    <m/>
    <m/>
    <m/>
    <m/>
  </r>
  <r>
    <n v="710"/>
    <x v="4"/>
    <x v="4"/>
    <s v="Investigación"/>
    <s v="ID"/>
    <s v="DNPV-ENTOMOLOGÍA"/>
    <s v="Departamento"/>
    <s v="Protección Vegetal - Entomología"/>
    <x v="15"/>
    <s v="Valor Agregado"/>
    <s v="Subproductos"/>
    <x v="17"/>
    <s v="D12"/>
    <s v="P03"/>
    <x v="201"/>
    <s v="Informe final de actividades "/>
    <s v="Montaje de experimentos"/>
    <s v="A03"/>
    <n v="0.01"/>
    <n v="1.1363636363636364E-4"/>
    <n v="9.0909090909090909E-4"/>
    <n v="0"/>
    <d v="2018-02-03T00:00:00"/>
    <d v="2018-03-31T00:00:00"/>
    <m/>
    <s v="Libro de campo"/>
    <s v="Ernesto Cañarte"/>
    <m/>
    <m/>
    <m/>
    <m/>
    <m/>
    <m/>
    <m/>
    <m/>
    <m/>
    <m/>
    <m/>
    <m/>
    <m/>
    <m/>
  </r>
  <r>
    <n v="711"/>
    <x v="4"/>
    <x v="4"/>
    <s v="Investigación"/>
    <s v="ID"/>
    <s v="DNPV-ENTOMOLOGÍA"/>
    <s v="Departamento"/>
    <s v="Protección Vegetal - Entomología"/>
    <x v="15"/>
    <s v="Valor Agregado"/>
    <s v="Subproductos"/>
    <x v="17"/>
    <s v="D12"/>
    <s v="P03"/>
    <x v="201"/>
    <s v="Informe final de actividades "/>
    <s v="Registro de información"/>
    <s v="A04"/>
    <n v="0.01"/>
    <n v="1.1363636363636364E-4"/>
    <n v="9.0909090909090909E-4"/>
    <n v="0"/>
    <d v="2018-05-01T00:00:00"/>
    <d v="2018-08-31T00:00:00"/>
    <m/>
    <s v="Libro de campo"/>
    <s v="Ernesto Cañarte"/>
    <m/>
    <m/>
    <m/>
    <m/>
    <m/>
    <m/>
    <m/>
    <m/>
    <m/>
    <m/>
    <m/>
    <m/>
    <m/>
    <m/>
  </r>
  <r>
    <n v="712"/>
    <x v="4"/>
    <x v="4"/>
    <s v="Investigación"/>
    <s v="ID"/>
    <s v="DNPV-ENTOMOLOGÍA"/>
    <s v="Departamento"/>
    <s v="Protección Vegetal - Entomología"/>
    <x v="15"/>
    <s v="Valor Agregado"/>
    <s v="Subproductos"/>
    <x v="17"/>
    <s v="D12"/>
    <s v="P03"/>
    <x v="201"/>
    <s v="Informe final de actividades "/>
    <s v="Elaboración de informe"/>
    <s v="A05"/>
    <n v="0.01"/>
    <n v="1.1363636363636364E-4"/>
    <n v="9.0909090909090909E-4"/>
    <n v="0"/>
    <d v="2018-09-01T00:00:00"/>
    <d v="2018-12-31T00:00:00"/>
    <m/>
    <s v="Informe Final"/>
    <s v="Ernesto Cañarte"/>
    <m/>
    <m/>
    <m/>
    <m/>
    <m/>
    <m/>
    <m/>
    <m/>
    <m/>
    <m/>
    <m/>
    <m/>
    <m/>
    <m/>
  </r>
  <r>
    <n v="713"/>
    <x v="4"/>
    <x v="4"/>
    <s v="Investigación"/>
    <s v="ID"/>
    <s v="DNPV-ENTOMOLOGÍA"/>
    <s v="Departamento"/>
    <s v="Protección Vegetal - Entomología"/>
    <x v="15"/>
    <s v="Incrementar Productividad"/>
    <s v="Manejo Integrado"/>
    <x v="8"/>
    <s v="D12"/>
    <s v="P04"/>
    <x v="202"/>
    <s v="Informe final de actividades "/>
    <s v="Colocación de trampas tipo piramide en tres sistemas de cacao"/>
    <s v="A01"/>
    <n v="0.02"/>
    <n v="2.2727272727272727E-4"/>
    <n v="1.8181818181818182E-3"/>
    <n v="0"/>
    <d v="2018-03-01T00:00:00"/>
    <d v="2018-12-31T00:00:00"/>
    <m/>
    <s v="Trampas en campos de cacao"/>
    <s v="Ernesto Cañarte"/>
    <m/>
    <m/>
    <m/>
    <m/>
    <m/>
    <m/>
    <m/>
    <m/>
    <m/>
    <m/>
    <m/>
    <m/>
    <m/>
    <m/>
  </r>
  <r>
    <n v="714"/>
    <x v="4"/>
    <x v="4"/>
    <s v="Investigación"/>
    <s v="ID"/>
    <s v="DNPV-ENTOMOLOGÍA"/>
    <s v="Departamento"/>
    <s v="Protección Vegetal - Entomología"/>
    <x v="15"/>
    <s v="Incrementar Productividad"/>
    <s v="Manejo Integrado"/>
    <x v="8"/>
    <s v="D12"/>
    <s v="P04"/>
    <x v="202"/>
    <s v="Informe final de actividades "/>
    <s v="Levantamiento de la información"/>
    <s v="A02"/>
    <n v="0.02"/>
    <n v="2.2727272727272727E-4"/>
    <n v="1.8181818181818182E-3"/>
    <n v="0"/>
    <d v="2018-03-01T00:00:00"/>
    <d v="2018-12-31T00:00:00"/>
    <m/>
    <s v="Libro de campo"/>
    <s v="Ernesto Cañarte"/>
    <m/>
    <m/>
    <m/>
    <m/>
    <m/>
    <m/>
    <m/>
    <m/>
    <m/>
    <m/>
    <m/>
    <m/>
    <m/>
    <m/>
  </r>
  <r>
    <n v="715"/>
    <x v="4"/>
    <x v="4"/>
    <s v="Investigación"/>
    <s v="ID"/>
    <s v="DNPV-ENTOMOLOGÍA"/>
    <s v="Departamento"/>
    <s v="Protección Vegetal - Entomología"/>
    <x v="15"/>
    <s v="Incrementar Productividad"/>
    <s v="Manejo Integrado"/>
    <x v="8"/>
    <s v="D12"/>
    <s v="P04"/>
    <x v="202"/>
    <s v="Informe final de actividades "/>
    <s v="Procesamiento de muestras"/>
    <s v="A03"/>
    <n v="0.04"/>
    <n v="4.5454545454545455E-4"/>
    <n v="3.6363636363636364E-3"/>
    <n v="0"/>
    <d v="2018-03-01T00:00:00"/>
    <d v="2018-12-01T00:00:00"/>
    <m/>
    <s v="Colección de polinizadores"/>
    <s v="Ernesto Cañarte"/>
    <m/>
    <m/>
    <m/>
    <m/>
    <m/>
    <m/>
    <m/>
    <m/>
    <m/>
    <m/>
    <m/>
    <m/>
    <m/>
    <m/>
  </r>
  <r>
    <n v="716"/>
    <x v="4"/>
    <x v="4"/>
    <s v="Investigación"/>
    <s v="ID"/>
    <s v="DNPV-ENTOMOLOGÍA"/>
    <s v="Departamento"/>
    <s v="Protección Vegetal - Entomología"/>
    <x v="15"/>
    <s v="Incrementar Productividad"/>
    <s v="Manejo Integrado"/>
    <x v="8"/>
    <s v="D12"/>
    <s v="P04"/>
    <x v="202"/>
    <s v="Informe final de actividades "/>
    <s v="Elaboración de informe"/>
    <s v="A04"/>
    <n v="0.02"/>
    <n v="2.2727272727272727E-4"/>
    <n v="1.8181818181818182E-3"/>
    <n v="0"/>
    <d v="2018-12-01T00:00:00"/>
    <d v="2018-12-31T00:00:00"/>
    <m/>
    <s v="Informe Final"/>
    <s v="Ernesto Cañarte"/>
    <m/>
    <m/>
    <m/>
    <m/>
    <m/>
    <m/>
    <m/>
    <m/>
    <m/>
    <m/>
    <m/>
    <m/>
    <m/>
    <m/>
  </r>
  <r>
    <n v="717"/>
    <x v="4"/>
    <x v="4"/>
    <s v="Investigación"/>
    <s v="ID"/>
    <s v="DNPV-ENTOMOLOGÍA"/>
    <s v="Departamento"/>
    <s v="Protección Vegetal - Entomología"/>
    <x v="15"/>
    <s v="Incrementar Productividad"/>
    <s v="Manejo Integrado"/>
    <x v="8"/>
    <s v="D12"/>
    <s v="P05"/>
    <x v="203"/>
    <s v="Informe final de actividades "/>
    <s v="Levantamiento de la información"/>
    <s v="A01"/>
    <n v="0.02"/>
    <n v="2.2727272727272727E-4"/>
    <n v="1.8181818181818182E-3"/>
    <n v="0"/>
    <d v="2018-07-01T00:00:00"/>
    <d v="2018-09-30T00:00:00"/>
    <m/>
    <s v="Libro de campo"/>
    <s v="Ernesto Cañarte"/>
    <m/>
    <m/>
    <m/>
    <m/>
    <m/>
    <m/>
    <m/>
    <m/>
    <m/>
    <m/>
    <m/>
    <m/>
    <m/>
    <m/>
  </r>
  <r>
    <n v="718"/>
    <x v="4"/>
    <x v="4"/>
    <s v="Investigación"/>
    <s v="ID"/>
    <s v="DNPV-ENTOMOLOGÍA"/>
    <s v="Departamento"/>
    <s v="Protección Vegetal - Entomología"/>
    <x v="15"/>
    <s v="Incrementar Productividad"/>
    <s v="Manejo Integrado"/>
    <x v="8"/>
    <s v="D12"/>
    <s v="P05"/>
    <x v="203"/>
    <s v="Informe final de actividades "/>
    <s v="Procesamiento de muestras "/>
    <s v="A02"/>
    <n v="0.01"/>
    <n v="1.1363636363636364E-4"/>
    <n v="9.0909090909090909E-4"/>
    <n v="0"/>
    <d v="2018-07-01T00:00:00"/>
    <d v="2018-09-30T00:00:00"/>
    <m/>
    <s v="Colección en laboratorio"/>
    <s v="Ernesto Cañarte"/>
    <m/>
    <m/>
    <m/>
    <m/>
    <m/>
    <m/>
    <m/>
    <m/>
    <m/>
    <m/>
    <m/>
    <m/>
    <m/>
    <m/>
  </r>
  <r>
    <n v="719"/>
    <x v="4"/>
    <x v="4"/>
    <s v="Investigación"/>
    <s v="ID"/>
    <s v="DNPV-ENTOMOLOGÍA"/>
    <s v="Departamento"/>
    <s v="Protección Vegetal - Entomología"/>
    <x v="15"/>
    <s v="Incrementar Productividad"/>
    <s v="Manejo Integrado"/>
    <x v="8"/>
    <s v="D12"/>
    <s v="P05"/>
    <x v="203"/>
    <s v="Informe final de actividades "/>
    <s v="Elaboración de informe "/>
    <s v="A03"/>
    <n v="0.02"/>
    <n v="2.2727272727272727E-4"/>
    <n v="1.8181818181818182E-3"/>
    <n v="0"/>
    <d v="2018-12-01T00:00:00"/>
    <d v="2018-12-31T00:00:00"/>
    <m/>
    <s v="Informe Final"/>
    <s v="Ernesto Cañarte"/>
    <m/>
    <m/>
    <m/>
    <m/>
    <m/>
    <m/>
    <m/>
    <m/>
    <m/>
    <m/>
    <m/>
    <m/>
    <m/>
    <m/>
  </r>
  <r>
    <n v="720"/>
    <x v="4"/>
    <x v="4"/>
    <s v="Investigación"/>
    <s v="ID"/>
    <s v="DNPV-ENTOMOLOGÍA"/>
    <s v="Departamento"/>
    <s v="Protección Vegetal - Entomología"/>
    <x v="15"/>
    <s v="Incrementar Productividad"/>
    <s v="Manejo Integrado"/>
    <x v="8"/>
    <s v="D12"/>
    <s v="P06"/>
    <x v="204"/>
    <s v="Informe final de actividades "/>
    <s v="Escritura y presentación de protocolo"/>
    <s v="A01"/>
    <n v="0.02"/>
    <n v="2.2727272727272727E-4"/>
    <n v="1.8181818181818182E-3"/>
    <n v="0"/>
    <d v="2018-03-01T00:00:00"/>
    <d v="2018-04-30T00:00:00"/>
    <m/>
    <s v="Protocolo presentado y aprobado"/>
    <s v="Ernesto Cañarte"/>
    <m/>
    <m/>
    <m/>
    <m/>
    <m/>
    <m/>
    <m/>
    <m/>
    <m/>
    <m/>
    <m/>
    <m/>
    <m/>
    <m/>
  </r>
  <r>
    <n v="721"/>
    <x v="4"/>
    <x v="4"/>
    <s v="Investigación"/>
    <s v="ID"/>
    <s v="DNPV-ENTOMOLOGÍA"/>
    <s v="Departamento"/>
    <s v="Protección Vegetal - Entomología"/>
    <x v="15"/>
    <s v="Incrementar Productividad"/>
    <s v="Manejo Integrado"/>
    <x v="8"/>
    <s v="D12"/>
    <s v="P06"/>
    <x v="204"/>
    <s v="Informe final de actividades "/>
    <s v="Levantamiento de la información"/>
    <s v="A02"/>
    <n v="0.01"/>
    <n v="1.1363636363636364E-4"/>
    <n v="9.0909090909090909E-4"/>
    <n v="0"/>
    <d v="2018-05-01T00:00:00"/>
    <d v="2018-09-30T00:00:00"/>
    <m/>
    <s v="Libro de campo"/>
    <s v="Ernesto Cañarte"/>
    <m/>
    <m/>
    <m/>
    <m/>
    <m/>
    <m/>
    <m/>
    <m/>
    <m/>
    <m/>
    <m/>
    <m/>
    <m/>
    <m/>
  </r>
  <r>
    <n v="722"/>
    <x v="4"/>
    <x v="4"/>
    <s v="Investigación"/>
    <s v="ID"/>
    <s v="DNPV-ENTOMOLOGÍA"/>
    <s v="Departamento"/>
    <s v="Protección Vegetal - Entomología"/>
    <x v="15"/>
    <s v="Incrementar Productividad"/>
    <s v="Manejo Integrado"/>
    <x v="8"/>
    <s v="D12"/>
    <s v="P06"/>
    <x v="204"/>
    <s v="Informe final de actividades "/>
    <s v="Procesamiento de muestras "/>
    <s v="A03"/>
    <n v="0.01"/>
    <n v="1.1363636363636364E-4"/>
    <n v="9.0909090909090909E-4"/>
    <n v="0"/>
    <d v="2018-05-01T00:00:00"/>
    <d v="2018-10-31T00:00:00"/>
    <m/>
    <s v="Colección en laboratorio"/>
    <s v="Ernesto Cañarte"/>
    <m/>
    <m/>
    <m/>
    <m/>
    <m/>
    <m/>
    <m/>
    <m/>
    <m/>
    <m/>
    <m/>
    <m/>
    <m/>
    <m/>
  </r>
  <r>
    <n v="723"/>
    <x v="4"/>
    <x v="4"/>
    <s v="Investigación"/>
    <s v="ID"/>
    <s v="DNPV-ENTOMOLOGÍA"/>
    <s v="Departamento"/>
    <s v="Protección Vegetal - Entomología"/>
    <x v="15"/>
    <s v="Incrementar Productividad"/>
    <s v="Manejo Integrado"/>
    <x v="8"/>
    <s v="D12"/>
    <s v="P06"/>
    <x v="204"/>
    <s v="Informe final de actividades "/>
    <s v="Elaboración de informe"/>
    <s v="A04"/>
    <n v="0.01"/>
    <n v="1.1363636363636364E-4"/>
    <n v="9.0909090909090909E-4"/>
    <n v="0"/>
    <d v="2018-12-01T00:00:00"/>
    <d v="2018-12-31T00:00:00"/>
    <m/>
    <s v="Informe Final"/>
    <s v="Ernesto Cañarte"/>
    <m/>
    <m/>
    <m/>
    <m/>
    <m/>
    <m/>
    <m/>
    <m/>
    <m/>
    <m/>
    <m/>
    <m/>
    <m/>
    <m/>
  </r>
  <r>
    <n v="724"/>
    <x v="4"/>
    <x v="4"/>
    <s v="Investigación"/>
    <s v="ID"/>
    <s v="DNPV-ENTOMOLOGÍA"/>
    <s v="Departamento"/>
    <s v="Protección Vegetal - Entomología"/>
    <x v="15"/>
    <s v="Incrementar Productividad"/>
    <s v="Manejo Integrado"/>
    <x v="3"/>
    <s v="D12"/>
    <s v="P07"/>
    <x v="205"/>
    <s v="Informe final de actividades "/>
    <s v="Escritura y presentación de protocolo"/>
    <s v="A01"/>
    <n v="0.02"/>
    <n v="2.2727272727272727E-4"/>
    <n v="1.8181818181818182E-3"/>
    <n v="0"/>
    <d v="2018-05-01T00:00:00"/>
    <d v="2018-06-30T00:00:00"/>
    <m/>
    <s v="Protocolo presentado y aprobado"/>
    <s v="Ernesto Cañarte"/>
    <m/>
    <m/>
    <m/>
    <m/>
    <m/>
    <m/>
    <m/>
    <m/>
    <m/>
    <m/>
    <m/>
    <m/>
    <m/>
    <m/>
  </r>
  <r>
    <n v="725"/>
    <x v="4"/>
    <x v="4"/>
    <s v="Investigación"/>
    <s v="ID"/>
    <s v="DNPV-ENTOMOLOGÍA"/>
    <s v="Departamento"/>
    <s v="Protección Vegetal - Entomología"/>
    <x v="15"/>
    <s v="Incrementar Productividad"/>
    <s v="Manejo Integrado"/>
    <x v="3"/>
    <s v="D12"/>
    <s v="P07"/>
    <x v="205"/>
    <s v="Informe final de actividades "/>
    <s v="Levantamiento de la información"/>
    <s v="A02"/>
    <n v="0.01"/>
    <n v="1.1363636363636364E-4"/>
    <n v="9.0909090909090909E-4"/>
    <n v="0"/>
    <d v="2018-07-01T00:00:00"/>
    <d v="2018-12-31T00:00:00"/>
    <m/>
    <s v="Libro de campo"/>
    <s v="Ernesto Cañarte"/>
    <m/>
    <m/>
    <m/>
    <m/>
    <m/>
    <m/>
    <m/>
    <m/>
    <m/>
    <m/>
    <m/>
    <m/>
    <m/>
    <m/>
  </r>
  <r>
    <n v="726"/>
    <x v="4"/>
    <x v="4"/>
    <s v="Investigación"/>
    <s v="ID"/>
    <s v="DNPV-ENTOMOLOGÍA"/>
    <s v="Departamento"/>
    <s v="Protección Vegetal - Entomología"/>
    <x v="15"/>
    <s v="Incrementar Productividad"/>
    <s v="Manejo Integrado"/>
    <x v="3"/>
    <s v="D12"/>
    <s v="P07"/>
    <x v="205"/>
    <s v="Informe final de actividades "/>
    <s v="Procesamiento de muestras "/>
    <s v="A03"/>
    <n v="0.01"/>
    <n v="1.1363636363636364E-4"/>
    <n v="9.0909090909090909E-4"/>
    <n v="0"/>
    <d v="2018-07-01T00:00:00"/>
    <d v="2018-12-31T00:00:00"/>
    <m/>
    <s v="Colección en laboratorio"/>
    <s v="Ernesto Cañarte"/>
    <m/>
    <m/>
    <m/>
    <m/>
    <m/>
    <m/>
    <m/>
    <m/>
    <m/>
    <m/>
    <m/>
    <m/>
    <m/>
    <m/>
  </r>
  <r>
    <n v="727"/>
    <x v="4"/>
    <x v="4"/>
    <s v="Investigación"/>
    <s v="ID"/>
    <s v="DNPV-ENTOMOLOGÍA"/>
    <s v="Departamento"/>
    <s v="Protección Vegetal - Entomología"/>
    <x v="15"/>
    <s v="Incrementar Productividad"/>
    <s v="Manejo Integrado"/>
    <x v="3"/>
    <s v="D12"/>
    <s v="P07"/>
    <x v="205"/>
    <s v="Informe final de actividades "/>
    <s v="Elaboración de informe"/>
    <s v="A04"/>
    <n v="0.01"/>
    <n v="1.1363636363636364E-4"/>
    <n v="9.0909090909090909E-4"/>
    <n v="0"/>
    <d v="2018-12-01T00:00:00"/>
    <d v="2018-12-31T00:00:00"/>
    <m/>
    <s v="Informe Final"/>
    <s v="Ernesto Cañarte"/>
    <m/>
    <m/>
    <m/>
    <m/>
    <m/>
    <m/>
    <m/>
    <m/>
    <m/>
    <m/>
    <m/>
    <m/>
    <m/>
    <m/>
  </r>
  <r>
    <n v="728"/>
    <x v="4"/>
    <x v="4"/>
    <s v="Investigación"/>
    <s v="ID"/>
    <s v="DNPV-ENTOMOLOGÍA"/>
    <s v="Departamento"/>
    <s v="Protección Vegetal - Entomología"/>
    <x v="15"/>
    <s v="Incrementar Productividad"/>
    <s v="Manejo Integrado"/>
    <x v="3"/>
    <s v="D12"/>
    <s v="P08"/>
    <x v="206"/>
    <s v="Informe final de actividades "/>
    <s v="Levantamiento de la información"/>
    <s v="A01"/>
    <n v="0.04"/>
    <n v="4.5454545454545455E-4"/>
    <n v="3.6363636363636364E-3"/>
    <n v="0"/>
    <d v="2018-03-01T00:00:00"/>
    <d v="2018-10-30T00:00:00"/>
    <m/>
    <s v="Libro de campo"/>
    <s v="Ernesto Cañarte"/>
    <m/>
    <m/>
    <m/>
    <m/>
    <m/>
    <m/>
    <m/>
    <m/>
    <m/>
    <m/>
    <m/>
    <m/>
    <m/>
    <m/>
  </r>
  <r>
    <n v="729"/>
    <x v="4"/>
    <x v="4"/>
    <s v="Investigación"/>
    <s v="ID"/>
    <s v="DNPV-ENTOMOLOGÍA"/>
    <s v="Departamento"/>
    <s v="Protección Vegetal - Entomología"/>
    <x v="15"/>
    <s v="Incrementar Productividad"/>
    <s v="Manejo Integrado"/>
    <x v="3"/>
    <s v="D12"/>
    <s v="P08"/>
    <x v="206"/>
    <s v="Informe final de actividades "/>
    <s v="Procesamiento de muestras "/>
    <s v="A02"/>
    <n v="0.03"/>
    <n v="3.4090909090909088E-4"/>
    <n v="2.7272727272727271E-3"/>
    <n v="0"/>
    <d v="2018-03-01T00:00:00"/>
    <d v="2018-11-30T00:00:00"/>
    <m/>
    <s v="Colección en laboratorio"/>
    <s v="Ernesto Cañarte"/>
    <m/>
    <m/>
    <m/>
    <m/>
    <m/>
    <m/>
    <m/>
    <m/>
    <m/>
    <m/>
    <m/>
    <m/>
    <m/>
    <m/>
  </r>
  <r>
    <n v="730"/>
    <x v="4"/>
    <x v="4"/>
    <s v="Investigación"/>
    <s v="ID"/>
    <s v="DNPV-ENTOMOLOGÍA"/>
    <s v="Departamento"/>
    <s v="Protección Vegetal - Entomología"/>
    <x v="15"/>
    <s v="Incrementar Productividad"/>
    <s v="Manejo Integrado"/>
    <x v="3"/>
    <s v="D12"/>
    <s v="P08"/>
    <x v="206"/>
    <s v="Informe final de actividades "/>
    <s v="Elaboración de informe "/>
    <s v="A03"/>
    <n v="0.03"/>
    <n v="3.4090909090909088E-4"/>
    <n v="2.7272727272727271E-3"/>
    <n v="0"/>
    <d v="2018-12-01T00:00:00"/>
    <d v="2018-12-31T00:00:00"/>
    <m/>
    <s v="Informe Final"/>
    <s v="Ernesto Cañarte"/>
    <m/>
    <m/>
    <m/>
    <m/>
    <m/>
    <m/>
    <m/>
    <m/>
    <m/>
    <m/>
    <m/>
    <m/>
    <m/>
    <m/>
  </r>
  <r>
    <n v="731"/>
    <x v="4"/>
    <x v="4"/>
    <s v="Investigación"/>
    <s v="ID"/>
    <s v="DNPV-ENTOMOLOGÍA"/>
    <s v="Departamento"/>
    <s v="Protección Vegetal - Entomología"/>
    <x v="15"/>
    <s v="Incrementar Productividad"/>
    <s v="Manejo Integrado"/>
    <x v="1"/>
    <s v="D12"/>
    <s v="P09"/>
    <x v="207"/>
    <s v="Informe final de actividades "/>
    <s v="Levantamiento de la información"/>
    <s v="A01"/>
    <n v="0.06"/>
    <n v="6.8181818181818176E-4"/>
    <n v="5.4545454545454541E-3"/>
    <n v="0"/>
    <d v="2018-03-01T00:00:00"/>
    <d v="2018-09-30T00:00:00"/>
    <m/>
    <s v="Libro de campo"/>
    <s v="Ernesto Cañarte"/>
    <m/>
    <m/>
    <m/>
    <m/>
    <m/>
    <m/>
    <m/>
    <m/>
    <m/>
    <m/>
    <m/>
    <m/>
    <m/>
    <m/>
  </r>
  <r>
    <n v="732"/>
    <x v="4"/>
    <x v="4"/>
    <s v="Investigación"/>
    <s v="ID"/>
    <s v="DNPV-ENTOMOLOGÍA"/>
    <s v="Departamento"/>
    <s v="Protección Vegetal - Entomología"/>
    <x v="15"/>
    <s v="Incrementar Productividad"/>
    <s v="Manejo Integrado"/>
    <x v="1"/>
    <s v="D12"/>
    <s v="P09"/>
    <x v="207"/>
    <s v="Informe final de actividades "/>
    <s v="Procesamiento de muestras "/>
    <s v="A02"/>
    <n v="0.04"/>
    <n v="4.5454545454545455E-4"/>
    <n v="3.6363636363636364E-3"/>
    <n v="0"/>
    <d v="2018-03-01T00:00:00"/>
    <d v="2018-10-30T00:00:00"/>
    <m/>
    <s v="Colección en laboratorio"/>
    <s v="Ernesto Cañarte"/>
    <m/>
    <m/>
    <m/>
    <m/>
    <m/>
    <m/>
    <m/>
    <m/>
    <m/>
    <m/>
    <m/>
    <m/>
    <m/>
    <m/>
  </r>
  <r>
    <n v="733"/>
    <x v="4"/>
    <x v="4"/>
    <s v="Investigación"/>
    <s v="ID"/>
    <s v="DNPV-ENTOMOLOGÍA"/>
    <s v="Departamento"/>
    <s v="Protección Vegetal - Entomología"/>
    <x v="15"/>
    <s v="Incrementar Productividad"/>
    <s v="Manejo Integrado"/>
    <x v="1"/>
    <s v="D12"/>
    <s v="P09"/>
    <x v="207"/>
    <s v="Informe final de actividades "/>
    <s v="Envío de muestras para identificación"/>
    <s v="A03"/>
    <n v="0.02"/>
    <n v="2.2727272727272727E-4"/>
    <n v="1.8181818181818182E-3"/>
    <n v="0"/>
    <d v="2018-11-01T00:00:00"/>
    <d v="2018-11-30T00:00:00"/>
    <m/>
    <s v="Guía de identificación"/>
    <s v="Ernesto Cañarte"/>
    <m/>
    <m/>
    <m/>
    <m/>
    <m/>
    <m/>
    <m/>
    <m/>
    <m/>
    <m/>
    <m/>
    <m/>
    <m/>
    <m/>
  </r>
  <r>
    <n v="734"/>
    <x v="4"/>
    <x v="4"/>
    <s v="Investigación"/>
    <s v="ID"/>
    <s v="DNPV-ENTOMOLOGÍA"/>
    <s v="Departamento"/>
    <s v="Protección Vegetal - Entomología"/>
    <x v="15"/>
    <s v="Incrementar Productividad"/>
    <s v="Manejo Integrado"/>
    <x v="1"/>
    <s v="D12"/>
    <s v="P09"/>
    <x v="207"/>
    <s v="Informe final de actividades "/>
    <s v="Elaboración de informe "/>
    <s v="A04"/>
    <n v="0.03"/>
    <n v="3.4090909090909088E-4"/>
    <n v="2.7272727272727271E-3"/>
    <n v="0"/>
    <d v="2018-12-01T00:00:00"/>
    <d v="2018-12-31T00:00:00"/>
    <m/>
    <s v="Informe Final"/>
    <s v="Ernesto Cañarte"/>
    <m/>
    <m/>
    <m/>
    <m/>
    <m/>
    <m/>
    <m/>
    <m/>
    <m/>
    <m/>
    <s v=" "/>
    <m/>
    <m/>
    <m/>
  </r>
  <r>
    <n v="735"/>
    <x v="4"/>
    <x v="4"/>
    <s v="Investigación"/>
    <s v="ID"/>
    <s v="DNPV-ENTOMOLOGÍA"/>
    <s v="Departamento"/>
    <s v="Protección Vegetal - Entomología"/>
    <x v="15"/>
    <s v="Incrementar Productividad"/>
    <s v="No definida"/>
    <x v="7"/>
    <s v="D12"/>
    <s v="P10"/>
    <x v="208"/>
    <s v="Informe final de actividades "/>
    <s v="Escritura del borrador de  dos artículos científicos"/>
    <s v="A01"/>
    <n v="0.08"/>
    <n v="9.0909090909090909E-4"/>
    <n v="7.2727272727272727E-3"/>
    <n v="0"/>
    <d v="2018-01-01T00:00:00"/>
    <d v="2018-06-30T00:00:00"/>
    <m/>
    <s v="Borradores de artículos"/>
    <s v="Ernesto Cañarte"/>
    <m/>
    <m/>
    <m/>
    <m/>
    <m/>
    <m/>
    <m/>
    <m/>
    <m/>
    <m/>
    <m/>
    <m/>
    <m/>
    <m/>
  </r>
  <r>
    <n v="736"/>
    <x v="4"/>
    <x v="4"/>
    <s v="Investigación"/>
    <s v="ID"/>
    <s v="DNPV-ENTOMOLOGÍA"/>
    <s v="Departamento"/>
    <s v="Protección Vegetal - Entomología"/>
    <x v="15"/>
    <s v="Incrementar Productividad"/>
    <s v="No definida"/>
    <x v="7"/>
    <s v="D12"/>
    <s v="P10"/>
    <x v="208"/>
    <s v="Informe final de actividades "/>
    <s v="Envío de artículos científicos a revistas indexadas "/>
    <s v="A02"/>
    <n v="0.01"/>
    <n v="1.1363636363636364E-4"/>
    <n v="9.0909090909090909E-4"/>
    <n v="0"/>
    <d v="2018-07-01T00:00:00"/>
    <d v="2018-12-31T00:00:00"/>
    <m/>
    <s v="Carta de envío de artículos"/>
    <s v="Ernesto Cañarte"/>
    <m/>
    <m/>
    <m/>
    <m/>
    <m/>
    <m/>
    <m/>
    <m/>
    <m/>
    <m/>
    <m/>
    <m/>
    <m/>
    <m/>
  </r>
  <r>
    <n v="737"/>
    <x v="4"/>
    <x v="4"/>
    <s v="Investigación"/>
    <s v="ID"/>
    <s v="DNPV-ENTOMOLOGÍA"/>
    <s v="Departamento"/>
    <s v="Protección Vegetal - Entomología"/>
    <x v="15"/>
    <s v="Incrementar Productividad"/>
    <s v="No definida"/>
    <x v="7"/>
    <s v="D12"/>
    <s v="P10"/>
    <x v="208"/>
    <s v="Informe final de actividades "/>
    <s v="Elaboración de informe "/>
    <s v="A03"/>
    <n v="0.01"/>
    <n v="1.1363636363636364E-4"/>
    <n v="9.0909090909090909E-4"/>
    <n v="0"/>
    <d v="2018-12-01T00:00:00"/>
    <d v="2018-12-31T00:00:00"/>
    <m/>
    <s v="Informe Final"/>
    <s v="Ernesto Cañarte"/>
    <m/>
    <m/>
    <m/>
    <m/>
    <m/>
    <m/>
    <m/>
    <m/>
    <m/>
    <m/>
    <m/>
    <m/>
    <m/>
    <m/>
  </r>
  <r>
    <n v="738"/>
    <x v="4"/>
    <x v="4"/>
    <s v="Investigación"/>
    <s v="ID"/>
    <s v="DNPV-ENTOMOLOGÍA"/>
    <s v="Departamento"/>
    <s v="Protección Vegetal - Entomología"/>
    <x v="15"/>
    <s v="Incrementar Productividad"/>
    <s v="No definida"/>
    <x v="7"/>
    <s v="D12"/>
    <s v="P11"/>
    <x v="209"/>
    <s v="Informe final de actividades "/>
    <s v="Escritura del borrador de publicación técnica"/>
    <s v="A01"/>
    <n v="0.08"/>
    <n v="9.0909090909090909E-4"/>
    <n v="7.2727272727272727E-3"/>
    <n v="0"/>
    <d v="2018-04-01T00:00:00"/>
    <d v="2018-09-30T00:00:00"/>
    <m/>
    <s v="Borrador de publicación"/>
    <s v="Ernesto Cañarte"/>
    <m/>
    <m/>
    <m/>
    <m/>
    <m/>
    <m/>
    <m/>
    <m/>
    <m/>
    <m/>
    <m/>
    <m/>
    <m/>
    <m/>
  </r>
  <r>
    <n v="739"/>
    <x v="4"/>
    <x v="4"/>
    <s v="Investigación"/>
    <s v="ID"/>
    <s v="DNPV-ENTOMOLOGÍA"/>
    <s v="Departamento"/>
    <s v="Protección Vegetal - Entomología"/>
    <x v="15"/>
    <s v="Incrementar Productividad"/>
    <s v="No definida"/>
    <x v="7"/>
    <s v="D12"/>
    <s v="P11"/>
    <x v="209"/>
    <s v="Informe final de actividades "/>
    <s v="Envío a Comité de Publicaciones "/>
    <s v="A02"/>
    <n v="0.01"/>
    <n v="1.1363636363636364E-4"/>
    <n v="9.0909090909090909E-4"/>
    <n v="0"/>
    <d v="2018-10-01T00:00:00"/>
    <d v="2018-11-30T00:00:00"/>
    <m/>
    <s v="Acta de Comité de Publicaciones"/>
    <s v="Ernesto Cañarte"/>
    <m/>
    <m/>
    <m/>
    <m/>
    <m/>
    <m/>
    <m/>
    <m/>
    <m/>
    <m/>
    <m/>
    <m/>
    <m/>
    <m/>
  </r>
  <r>
    <n v="740"/>
    <x v="4"/>
    <x v="4"/>
    <s v="Investigación"/>
    <s v="ID"/>
    <s v="DNPV-ENTOMOLOGÍA"/>
    <s v="Departamento"/>
    <s v="Protección Vegetal - Entomología"/>
    <x v="15"/>
    <s v="Incrementar Productividad"/>
    <s v="No definida"/>
    <x v="7"/>
    <s v="D12"/>
    <s v="P11"/>
    <x v="209"/>
    <s v="Informe final de actividades "/>
    <s v="Elaboración de informe "/>
    <s v="A03"/>
    <n v="0.01"/>
    <n v="1.1363636363636364E-4"/>
    <n v="9.0909090909090909E-4"/>
    <n v="0"/>
    <d v="2018-12-01T00:00:00"/>
    <d v="2018-12-31T00:00:00"/>
    <m/>
    <s v="Informe Final"/>
    <s v="Ernesto Cañarte"/>
    <m/>
    <m/>
    <m/>
    <m/>
    <m/>
    <m/>
    <m/>
    <m/>
    <m/>
    <m/>
    <m/>
    <m/>
    <m/>
    <m/>
  </r>
  <r>
    <n v="741"/>
    <x v="4"/>
    <x v="4"/>
    <s v="Investigación"/>
    <s v="ID"/>
    <s v="DNPV-FITOPATOLOGÍA"/>
    <s v="Departamento"/>
    <s v="Protección Vegetal - Fitopatología"/>
    <x v="15"/>
    <s v="Incrementar Productividad"/>
    <s v="Manejo Integrado"/>
    <x v="12"/>
    <s v="D13"/>
    <s v="P01"/>
    <x v="210"/>
    <s v="Informe de evaluaciones de los problemas fitosanitarios del cultivo de maíz, ejecutadas (EEP-Portoviejo)."/>
    <s v="Toma de datos"/>
    <s v="A01"/>
    <n v="0.15"/>
    <n v="1.7045454545454545E-3"/>
    <n v="1.3636363636363636E-2"/>
    <n v="0"/>
    <d v="2018-02-01T00:00:00"/>
    <d v="2018-12-31T00:00:00"/>
    <m/>
    <s v="Libro de campo"/>
    <s v="Alma Mendoza"/>
    <m/>
    <m/>
    <m/>
    <m/>
    <m/>
    <m/>
    <m/>
    <m/>
    <m/>
    <m/>
    <m/>
    <m/>
    <m/>
    <m/>
  </r>
  <r>
    <n v="742"/>
    <x v="4"/>
    <x v="4"/>
    <s v="Investigación"/>
    <s v="ID"/>
    <s v="DNPV-FITOPATOLOGÍA"/>
    <s v="Departamento"/>
    <s v="Protección Vegetal - Fitopatología"/>
    <x v="15"/>
    <s v="Incrementar Productividad"/>
    <s v="Manejo Integrado"/>
    <x v="12"/>
    <s v="D13"/>
    <s v="P01"/>
    <x v="210"/>
    <s v="Informe de evaluaciones de los problemas fitosanitarios del cultivo de maíz, ejecutadas (EEP-Portoviejo)."/>
    <s v="Tabulación y análisis estadístico"/>
    <s v="A02"/>
    <n v="0.1"/>
    <n v="1.1363636363636365E-3"/>
    <n v="9.0909090909090922E-3"/>
    <n v="0"/>
    <d v="2018-02-01T00:00:00"/>
    <d v="2018-12-31T00:00:00"/>
    <m/>
    <s v="Libro de campo"/>
    <s v="Alma Mendoza"/>
    <m/>
    <m/>
    <m/>
    <m/>
    <m/>
    <m/>
    <m/>
    <m/>
    <m/>
    <m/>
    <m/>
    <m/>
    <m/>
    <m/>
  </r>
  <r>
    <n v="743"/>
    <x v="4"/>
    <x v="4"/>
    <s v="Investigación"/>
    <s v="ID"/>
    <s v="DNPV-FITOPATOLOGÍA"/>
    <s v="Departamento"/>
    <s v="Protección Vegetal - Fitopatología"/>
    <x v="15"/>
    <s v="Incrementar Productividad"/>
    <s v="Manejo Integrado"/>
    <x v="12"/>
    <s v="D13"/>
    <s v="P01"/>
    <x v="210"/>
    <s v="Informe de evaluaciones de los problemas fitosanitarios del cultivo de maíz, ejecutadas (EEP-Portoviejo)."/>
    <s v="Informe final"/>
    <s v="A03"/>
    <n v="0.05"/>
    <n v="5.6818181818181826E-4"/>
    <n v="4.5454545454545461E-3"/>
    <n v="0"/>
    <d v="2018-12-01T00:00:00"/>
    <d v="2018-12-31T00:00:00"/>
    <m/>
    <s v="Informe Final"/>
    <s v="Alma Mendoza"/>
    <m/>
    <m/>
    <m/>
    <m/>
    <m/>
    <m/>
    <m/>
    <m/>
    <m/>
    <m/>
    <m/>
    <m/>
    <m/>
    <m/>
  </r>
  <r>
    <n v="744"/>
    <x v="4"/>
    <x v="4"/>
    <s v="Investigación"/>
    <s v="ID"/>
    <s v="DNPV-FITOPATOLOGÍA"/>
    <s v="Departamento"/>
    <s v="Protección Vegetal - Fitopatología"/>
    <x v="15"/>
    <s v="Incrementar Productividad"/>
    <s v="Manejo Integrado"/>
    <x v="8"/>
    <s v="D13"/>
    <s v="P02"/>
    <x v="211"/>
    <s v="Informe de evaluaciones fitosanitarias en café arábigo, realizadas (EEP-Portoviejo)."/>
    <s v="Toma de datos"/>
    <s v="A01"/>
    <n v="0.1"/>
    <n v="1.1363636363636365E-3"/>
    <n v="9.0909090909090922E-3"/>
    <n v="0"/>
    <d v="2018-06-01T00:00:00"/>
    <d v="2018-12-31T00:00:00"/>
    <m/>
    <s v="Libro de campo"/>
    <s v="Alma Mendoza"/>
    <m/>
    <m/>
    <m/>
    <m/>
    <m/>
    <m/>
    <m/>
    <m/>
    <m/>
    <m/>
    <m/>
    <m/>
    <m/>
    <m/>
  </r>
  <r>
    <n v="745"/>
    <x v="4"/>
    <x v="4"/>
    <s v="Investigación"/>
    <s v="ID"/>
    <s v="DNPV-FITOPATOLOGÍA"/>
    <s v="Departamento"/>
    <s v="Protección Vegetal - Fitopatología"/>
    <x v="15"/>
    <s v="Incrementar Productividad"/>
    <s v="Manejo Integrado"/>
    <x v="8"/>
    <s v="D13"/>
    <s v="P02"/>
    <x v="211"/>
    <s v="Informe de evaluaciones fitosanitarias en café arábigo, realizadas (EEP-Portoviejo)."/>
    <s v="Tabulación y análisis estadístico"/>
    <s v="A02"/>
    <n v="0.03"/>
    <n v="3.4090909090909088E-4"/>
    <n v="2.7272727272727271E-3"/>
    <n v="0"/>
    <d v="2018-06-01T00:00:00"/>
    <d v="2018-12-31T00:00:00"/>
    <m/>
    <s v="Libro de campo"/>
    <s v="Alma Mendoza"/>
    <m/>
    <m/>
    <m/>
    <m/>
    <m/>
    <m/>
    <m/>
    <m/>
    <m/>
    <m/>
    <m/>
    <m/>
    <m/>
    <m/>
  </r>
  <r>
    <n v="746"/>
    <x v="4"/>
    <x v="4"/>
    <s v="Investigación"/>
    <s v="ID"/>
    <s v="DNPV-FITOPATOLOGÍA"/>
    <s v="Departamento"/>
    <s v="Protección Vegetal - Fitopatología"/>
    <x v="15"/>
    <s v="Incrementar Productividad"/>
    <s v="Manejo Integrado"/>
    <x v="8"/>
    <s v="D13"/>
    <s v="P02"/>
    <x v="211"/>
    <s v="Informe de evaluaciones fitosanitarias en café arábigo, realizadas (EEP-Portoviejo)."/>
    <s v="Informe final"/>
    <s v="A03"/>
    <n v="0.02"/>
    <n v="2.2727272727272727E-4"/>
    <n v="1.8181818181818182E-3"/>
    <n v="0"/>
    <d v="2018-12-01T00:00:00"/>
    <d v="2018-12-31T00:00:00"/>
    <m/>
    <s v="Informe Final"/>
    <s v="Alma Mendoza"/>
    <m/>
    <m/>
    <m/>
    <m/>
    <m/>
    <m/>
    <m/>
    <m/>
    <m/>
    <m/>
    <m/>
    <m/>
    <m/>
    <m/>
  </r>
  <r>
    <n v="747"/>
    <x v="4"/>
    <x v="4"/>
    <s v="Investigación"/>
    <s v="ID"/>
    <s v="DNPV-FITOPATOLOGÍA"/>
    <s v="Departamento"/>
    <s v="Protección Vegetal - Fitopatología"/>
    <x v="15"/>
    <s v="Incrementar Productividad"/>
    <s v="Manejo Integrado"/>
    <x v="17"/>
    <s v="D13"/>
    <s v="P03"/>
    <x v="212"/>
    <s v="Informe de evaluación fitosanitaria de materiales promisorios de  Piñón"/>
    <s v="Toma de datos"/>
    <s v="A01"/>
    <n v="0.05"/>
    <n v="5.6818181818181826E-4"/>
    <n v="4.5454545454545461E-3"/>
    <n v="0"/>
    <d v="2018-01-28T00:00:00"/>
    <d v="2018-12-31T00:00:00"/>
    <m/>
    <s v="Libro de campo"/>
    <s v="Alma Mendoza"/>
    <m/>
    <m/>
    <m/>
    <m/>
    <m/>
    <m/>
    <m/>
    <m/>
    <m/>
    <m/>
    <m/>
    <m/>
    <m/>
    <m/>
  </r>
  <r>
    <n v="748"/>
    <x v="4"/>
    <x v="4"/>
    <s v="Investigación"/>
    <s v="ID"/>
    <s v="DNPV-FITOPATOLOGÍA"/>
    <s v="Departamento"/>
    <s v="Protección Vegetal - Fitopatología"/>
    <x v="15"/>
    <s v="Incrementar Productividad"/>
    <s v="Manejo Integrado"/>
    <x v="17"/>
    <s v="D13"/>
    <s v="P03"/>
    <x v="212"/>
    <s v="Informe de evaluación fitosanitaria de materiales promisorios de  Piñón"/>
    <s v="Tabulación y análisis estadístico"/>
    <s v="A02"/>
    <n v="0.03"/>
    <n v="3.4090909090909088E-4"/>
    <n v="2.7272727272727271E-3"/>
    <n v="0"/>
    <d v="2018-01-28T00:00:00"/>
    <d v="2018-12-31T00:00:00"/>
    <m/>
    <s v="Libro de campo"/>
    <s v="Alma Mendoza"/>
    <m/>
    <m/>
    <m/>
    <m/>
    <m/>
    <m/>
    <m/>
    <m/>
    <m/>
    <m/>
    <m/>
    <m/>
    <m/>
    <m/>
  </r>
  <r>
    <n v="749"/>
    <x v="4"/>
    <x v="4"/>
    <s v="Investigación"/>
    <s v="ID"/>
    <s v="DNPV-FITOPATOLOGÍA"/>
    <s v="Departamento"/>
    <s v="Protección Vegetal - Fitopatología"/>
    <x v="15"/>
    <s v="Incrementar Productividad"/>
    <s v="Manejo Integrado"/>
    <x v="17"/>
    <s v="D13"/>
    <s v="P03"/>
    <x v="212"/>
    <s v="Informe de evaluación fitosanitaria de materiales promisorios de  Piñón"/>
    <s v="Informe final"/>
    <s v="A03"/>
    <n v="0.02"/>
    <n v="2.2727272727272727E-4"/>
    <n v="1.8181818181818182E-3"/>
    <n v="0"/>
    <d v="2018-12-01T00:00:00"/>
    <d v="2018-12-31T00:00:00"/>
    <m/>
    <s v="Informe Final"/>
    <s v="Alma Mendoza"/>
    <m/>
    <m/>
    <m/>
    <m/>
    <m/>
    <m/>
    <m/>
    <m/>
    <m/>
    <m/>
    <m/>
    <m/>
    <m/>
    <m/>
  </r>
  <r>
    <n v="750"/>
    <x v="4"/>
    <x v="4"/>
    <s v="Investigación"/>
    <s v="ID"/>
    <s v="DNPV-FITOPATOLOGÍA"/>
    <s v="Departamento"/>
    <s v="Protección Vegetal - Fitopatología"/>
    <x v="15"/>
    <s v="Incrementar Productividad"/>
    <s v="Manejo Integrado"/>
    <x v="17"/>
    <s v="D13"/>
    <s v="P04"/>
    <x v="213"/>
    <s v="Informe de determinación de patogenicidad de hongos  asociado al  Piñón"/>
    <s v="Aislamiento, purificación y mantenimiento de colonias"/>
    <s v="A01"/>
    <n v="0.05"/>
    <n v="5.6818181818181826E-4"/>
    <n v="4.5454545454545461E-3"/>
    <n v="0"/>
    <d v="2018-05-01T00:00:00"/>
    <d v="2018-12-31T00:00:00"/>
    <m/>
    <s v="Libro de campo"/>
    <s v="Alma Mendoza"/>
    <m/>
    <m/>
    <m/>
    <m/>
    <m/>
    <m/>
    <m/>
    <m/>
    <m/>
    <m/>
    <m/>
    <m/>
    <m/>
    <m/>
  </r>
  <r>
    <n v="751"/>
    <x v="4"/>
    <x v="4"/>
    <s v="Investigación"/>
    <s v="ID"/>
    <s v="DNPV-FITOPATOLOGÍA"/>
    <s v="Departamento"/>
    <s v="Protección Vegetal - Fitopatología"/>
    <x v="15"/>
    <s v="Incrementar Productividad"/>
    <s v="Manejo Integrado"/>
    <x v="17"/>
    <s v="D13"/>
    <s v="P04"/>
    <x v="213"/>
    <s v="Informe de determinación de patogenicidad de hongos  asociado al  Piñón"/>
    <s v="Inoculaciones en invernadero"/>
    <s v="A02"/>
    <n v="0.05"/>
    <n v="5.6818181818181826E-4"/>
    <n v="4.5454545454545461E-3"/>
    <n v="0"/>
    <d v="2018-06-01T00:00:00"/>
    <d v="2018-12-31T00:00:00"/>
    <m/>
    <s v="Libro de campo"/>
    <s v="Alma Mendoza"/>
    <m/>
    <m/>
    <m/>
    <m/>
    <m/>
    <m/>
    <m/>
    <m/>
    <m/>
    <m/>
    <m/>
    <m/>
    <m/>
    <m/>
  </r>
  <r>
    <n v="752"/>
    <x v="4"/>
    <x v="4"/>
    <s v="Investigación"/>
    <s v="ID"/>
    <s v="DNPV-FITOPATOLOGÍA"/>
    <s v="Departamento"/>
    <s v="Protección Vegetal - Fitopatología"/>
    <x v="15"/>
    <s v="Incrementar Productividad"/>
    <s v="Manejo Integrado"/>
    <x v="17"/>
    <s v="D13"/>
    <s v="P04"/>
    <x v="213"/>
    <s v="Informe de determinación de patogenicidad de hongos  asociado al  Piñón"/>
    <s v="Toma de datos, tabulación y análisis"/>
    <s v="A03"/>
    <n v="0.03"/>
    <n v="3.4090909090909088E-4"/>
    <n v="2.7272727272727271E-3"/>
    <n v="0"/>
    <d v="2018-10-01T00:00:00"/>
    <d v="2018-12-31T00:00:00"/>
    <m/>
    <s v="Libro de campo"/>
    <s v="Alma Mendoza"/>
    <m/>
    <m/>
    <m/>
    <m/>
    <m/>
    <m/>
    <m/>
    <m/>
    <m/>
    <m/>
    <m/>
    <m/>
    <m/>
    <m/>
  </r>
  <r>
    <n v="753"/>
    <x v="4"/>
    <x v="4"/>
    <s v="Investigación"/>
    <s v="ID"/>
    <s v="DNPV-FITOPATOLOGÍA"/>
    <s v="Departamento"/>
    <s v="Protección Vegetal - Fitopatología"/>
    <x v="15"/>
    <s v="Incrementar Productividad"/>
    <s v="Manejo Integrado"/>
    <x v="17"/>
    <s v="D13"/>
    <s v="P04"/>
    <x v="213"/>
    <s v="Informe de determinación de patogenicidad de hongos  asociado al  Piñón"/>
    <s v="Informe final"/>
    <s v="A04"/>
    <n v="0.02"/>
    <n v="2.2727272727272727E-4"/>
    <n v="1.8181818181818182E-3"/>
    <n v="0"/>
    <d v="2018-12-01T00:00:00"/>
    <d v="2018-12-31T00:00:00"/>
    <m/>
    <s v="Informe Final"/>
    <s v="Alma Mendoza"/>
    <m/>
    <m/>
    <m/>
    <m/>
    <m/>
    <m/>
    <m/>
    <m/>
    <m/>
    <m/>
    <m/>
    <m/>
    <m/>
    <m/>
  </r>
  <r>
    <n v="754"/>
    <x v="4"/>
    <x v="4"/>
    <s v="Investigación"/>
    <s v="ID"/>
    <s v="DNPV-FITOPATOLOGÍA"/>
    <s v="Departamento"/>
    <s v="Protección Vegetal - Fitopatología"/>
    <x v="15"/>
    <s v="Valor Agregado"/>
    <s v="Subproductos"/>
    <x v="17"/>
    <s v="D13"/>
    <s v="P05"/>
    <x v="214"/>
    <s v="Informe de pruebas del efecto del aceite de Piñón sobre cultivos afectados por antracnosis y  cercosporiosis,"/>
    <s v="Aislamiento, purificación y mantenimiento de colonias"/>
    <s v="A01"/>
    <n v="0.05"/>
    <n v="5.6818181818181826E-4"/>
    <n v="4.5454545454545461E-3"/>
    <n v="0"/>
    <d v="2018-04-01T00:00:00"/>
    <d v="2018-12-31T00:00:00"/>
    <m/>
    <s v="Libro de campo"/>
    <s v="Alma Mendoza"/>
    <m/>
    <m/>
    <m/>
    <m/>
    <m/>
    <m/>
    <m/>
    <m/>
    <m/>
    <m/>
    <m/>
    <m/>
    <m/>
    <m/>
  </r>
  <r>
    <n v="755"/>
    <x v="4"/>
    <x v="4"/>
    <s v="Investigación"/>
    <s v="ID"/>
    <s v="DNPV-FITOPATOLOGÍA"/>
    <s v="Departamento"/>
    <s v="Protección Vegetal - Fitopatología"/>
    <x v="15"/>
    <s v="Valor Agregado"/>
    <s v="Subproductos"/>
    <x v="17"/>
    <s v="D13"/>
    <s v="P05"/>
    <x v="214"/>
    <s v="Informe de pruebas del efecto del aceite de Piñón sobre cultivos afectados por antracnosis y  cercosporiosis,"/>
    <s v="siembra en invernadero"/>
    <s v="A02"/>
    <n v="0.03"/>
    <n v="3.4090909090909088E-4"/>
    <n v="2.7272727272727271E-3"/>
    <n v="0"/>
    <d v="2018-05-02T00:00:00"/>
    <d v="2018-12-31T00:00:00"/>
    <m/>
    <s v="Libro de campo"/>
    <s v="Alma Mendoza"/>
    <m/>
    <m/>
    <m/>
    <m/>
    <m/>
    <m/>
    <m/>
    <m/>
    <m/>
    <m/>
    <m/>
    <m/>
    <m/>
    <m/>
  </r>
  <r>
    <n v="756"/>
    <x v="4"/>
    <x v="4"/>
    <s v="Investigación"/>
    <s v="ID"/>
    <s v="DNPV-FITOPATOLOGÍA"/>
    <s v="Departamento"/>
    <s v="Protección Vegetal - Fitopatología"/>
    <x v="15"/>
    <s v="Valor Agregado"/>
    <s v="Subproductos"/>
    <x v="17"/>
    <s v="D13"/>
    <s v="P05"/>
    <x v="214"/>
    <s v="Informe de pruebas del efecto del aceite de Piñón sobre cultivos afectados por antracnosis y  cercosporiosis,"/>
    <s v="Aplicación de tratamientos"/>
    <s v="A03"/>
    <n v="0.03"/>
    <n v="3.4090909090909088E-4"/>
    <n v="2.7272727272727271E-3"/>
    <n v="0"/>
    <d v="2018-06-02T00:00:00"/>
    <d v="2018-12-31T00:00:00"/>
    <m/>
    <s v="Libro de campo"/>
    <s v="Alma Mendoza"/>
    <m/>
    <m/>
    <m/>
    <m/>
    <m/>
    <m/>
    <m/>
    <m/>
    <m/>
    <m/>
    <m/>
    <m/>
    <m/>
    <m/>
  </r>
  <r>
    <n v="757"/>
    <x v="4"/>
    <x v="4"/>
    <s v="Investigación"/>
    <s v="ID"/>
    <s v="DNPV-FITOPATOLOGÍA"/>
    <s v="Departamento"/>
    <s v="Protección Vegetal - Fitopatología"/>
    <x v="15"/>
    <s v="Valor Agregado"/>
    <s v="Subproductos"/>
    <x v="17"/>
    <s v="D13"/>
    <s v="P05"/>
    <x v="214"/>
    <s v="Informe de pruebas del efecto del aceite de Piñón sobre cultivos afectados por antracnosis y  cercosporiosis,"/>
    <s v="Toma de datos, tabulación y análisis"/>
    <s v="A04"/>
    <n v="0.02"/>
    <n v="2.2727272727272727E-4"/>
    <n v="1.8181818181818182E-3"/>
    <n v="0"/>
    <d v="2018-07-03T00:00:00"/>
    <d v="2018-12-31T00:00:00"/>
    <m/>
    <s v="Libro de campo"/>
    <s v="Alma Mendoza"/>
    <m/>
    <m/>
    <m/>
    <m/>
    <m/>
    <m/>
    <m/>
    <m/>
    <m/>
    <m/>
    <m/>
    <m/>
    <m/>
    <m/>
  </r>
  <r>
    <n v="758"/>
    <x v="4"/>
    <x v="4"/>
    <s v="Investigación"/>
    <s v="ID"/>
    <s v="DNPV-FITOPATOLOGÍA"/>
    <s v="Departamento"/>
    <s v="Protección Vegetal - Fitopatología"/>
    <x v="15"/>
    <s v="Valor Agregado"/>
    <s v="Subproductos"/>
    <x v="17"/>
    <s v="D13"/>
    <s v="P05"/>
    <x v="214"/>
    <s v="Informe de pruebas del efecto del aceite de Piñón sobre cultivos afectados por antracnosis y  cercosporiosis,"/>
    <s v="Informe final"/>
    <s v="A05"/>
    <n v="0.02"/>
    <n v="2.2727272727272727E-4"/>
    <n v="1.8181818181818182E-3"/>
    <n v="0"/>
    <d v="2018-12-01T00:00:00"/>
    <d v="2018-12-31T00:00:00"/>
    <m/>
    <s v="Informe Final"/>
    <s v="Alma Mendoza"/>
    <m/>
    <m/>
    <m/>
    <m/>
    <m/>
    <m/>
    <m/>
    <m/>
    <m/>
    <m/>
    <m/>
    <m/>
    <m/>
    <m/>
  </r>
  <r>
    <n v="759"/>
    <x v="4"/>
    <x v="4"/>
    <s v="Investigación"/>
    <s v="ID"/>
    <s v="DNPV-FITOPATOLOGÍA"/>
    <s v="Departamento"/>
    <s v="Protección Vegetal - Fitopatología"/>
    <x v="15"/>
    <s v="Incrementar Productividad"/>
    <s v="Manejo Integrado"/>
    <x v="3"/>
    <s v="D13"/>
    <s v="P06"/>
    <x v="215"/>
    <s v="Informe de evaluaciones de la tolerancia y/o resistencia de  passifloráceas a Fusarium"/>
    <s v="Aislamiento, purificación y mantenimiento de colonias"/>
    <s v="A01"/>
    <n v="0.05"/>
    <n v="5.6818181818181826E-4"/>
    <n v="4.5454545454545461E-3"/>
    <n v="0"/>
    <d v="2018-02-01T00:00:00"/>
    <d v="2018-12-31T00:00:00"/>
    <m/>
    <s v="Libro de campo"/>
    <s v="Alma Mendoza"/>
    <m/>
    <m/>
    <m/>
    <m/>
    <m/>
    <m/>
    <m/>
    <m/>
    <m/>
    <m/>
    <m/>
    <m/>
    <m/>
    <m/>
  </r>
  <r>
    <n v="760"/>
    <x v="4"/>
    <x v="4"/>
    <s v="Investigación"/>
    <s v="ID"/>
    <s v="DNPV-FITOPATOLOGÍA"/>
    <s v="Departamento"/>
    <s v="Protección Vegetal - Fitopatología"/>
    <x v="15"/>
    <s v="Incrementar Productividad"/>
    <s v="Manejo Integrado"/>
    <x v="3"/>
    <s v="D13"/>
    <s v="P06"/>
    <x v="215"/>
    <s v="Informe de evaluaciones de la tolerancia y/o resistencia de  passifloráceas a Fusarium"/>
    <s v="Mantenimiento e Inoculaciones de plantas en invernadero"/>
    <s v="A02"/>
    <n v="0.04"/>
    <n v="4.5454545454545455E-4"/>
    <n v="3.6363636363636364E-3"/>
    <n v="0"/>
    <d v="2018-03-01T00:00:00"/>
    <d v="2018-12-31T00:00:00"/>
    <m/>
    <s v="Libro de campo"/>
    <s v="Alma Mendoza"/>
    <m/>
    <m/>
    <m/>
    <m/>
    <m/>
    <m/>
    <m/>
    <m/>
    <m/>
    <m/>
    <m/>
    <m/>
    <m/>
    <m/>
  </r>
  <r>
    <n v="761"/>
    <x v="4"/>
    <x v="4"/>
    <s v="Investigación"/>
    <s v="ID"/>
    <s v="DNPV-FITOPATOLOGÍA"/>
    <s v="Departamento"/>
    <s v="Protección Vegetal - Fitopatología"/>
    <x v="15"/>
    <s v="Incrementar Productividad"/>
    <s v="Manejo Integrado"/>
    <x v="3"/>
    <s v="D13"/>
    <s v="P06"/>
    <x v="215"/>
    <s v="Informe de evaluaciones de la tolerancia y/o resistencia de  passifloráceas a Fusarium"/>
    <s v="Toma de datos, tabulación y análisis"/>
    <s v="A03"/>
    <n v="0.04"/>
    <n v="4.5454545454545455E-4"/>
    <n v="3.6363636363636364E-3"/>
    <n v="0"/>
    <d v="2018-03-01T00:00:00"/>
    <d v="2018-12-31T00:00:00"/>
    <m/>
    <s v="Libro de campo"/>
    <s v="Alma Mendoza"/>
    <m/>
    <m/>
    <m/>
    <m/>
    <m/>
    <m/>
    <m/>
    <m/>
    <m/>
    <m/>
    <m/>
    <m/>
    <m/>
    <m/>
  </r>
  <r>
    <n v="762"/>
    <x v="4"/>
    <x v="4"/>
    <s v="Investigación"/>
    <s v="ID"/>
    <s v="DNPV-FITOPATOLOGÍA"/>
    <s v="Departamento"/>
    <s v="Protección Vegetal - Fitopatología"/>
    <x v="15"/>
    <s v="Incrementar Productividad"/>
    <s v="Manejo Integrado"/>
    <x v="3"/>
    <s v="D13"/>
    <s v="P06"/>
    <x v="215"/>
    <s v="Informe de evaluaciones de la tolerancia y/o resistencia de  passifloráceas a Fusarium"/>
    <s v="Informe final"/>
    <s v="A04"/>
    <n v="0.02"/>
    <n v="2.2727272727272727E-4"/>
    <n v="1.8181818181818182E-3"/>
    <n v="0"/>
    <d v="2018-12-01T00:00:00"/>
    <d v="2018-12-31T00:00:00"/>
    <m/>
    <s v="Informe Final"/>
    <s v="Alma Mendoza"/>
    <m/>
    <m/>
    <m/>
    <m/>
    <m/>
    <m/>
    <m/>
    <m/>
    <m/>
    <m/>
    <m/>
    <m/>
    <m/>
    <m/>
  </r>
  <r>
    <n v="763"/>
    <x v="4"/>
    <x v="4"/>
    <s v="Transferencia de Tecnología"/>
    <s v="TT"/>
    <s v="TRANSFERENCIA"/>
    <s v="Departamento"/>
    <s v="Transferencia"/>
    <x v="15"/>
    <s v="Incrementar Productividad"/>
    <s v="Mejoramiento Genético"/>
    <x v="16"/>
    <s v="D17"/>
    <s v="P01"/>
    <x v="216"/>
    <s v="Informe anual"/>
    <s v="Establecimiento de ensayo"/>
    <s v="A01"/>
    <n v="0.02"/>
    <n v="2.2727272727272727E-4"/>
    <n v="1.8181818181818182E-3"/>
    <n v="0"/>
    <d v="2018-01-01T00:00:00"/>
    <d v="2018-12-31T00:00:00"/>
    <m/>
    <s v="Libro de campo"/>
    <s v="Pedro Moreira"/>
    <m/>
    <m/>
    <m/>
    <m/>
    <m/>
    <m/>
    <m/>
    <m/>
    <m/>
    <m/>
    <m/>
    <m/>
    <m/>
    <m/>
  </r>
  <r>
    <n v="764"/>
    <x v="4"/>
    <x v="4"/>
    <s v="Transferencia de Tecnología"/>
    <s v="TT"/>
    <s v="TRANSFERENCIA"/>
    <s v="Departamento"/>
    <s v="Transferencia"/>
    <x v="15"/>
    <s v="Incrementar Productividad"/>
    <s v="Mejoramiento Genético"/>
    <x v="16"/>
    <s v="D17"/>
    <s v="P01"/>
    <x v="216"/>
    <s v="Informe anual"/>
    <s v="Manejo agronómico y seguimiento"/>
    <s v="A02"/>
    <n v="0.08"/>
    <n v="9.0909090909090909E-4"/>
    <n v="7.2727272727272727E-3"/>
    <n v="0"/>
    <d v="2018-01-01T00:00:00"/>
    <d v="2018-12-31T00:00:00"/>
    <m/>
    <s v="Libro de campo"/>
    <s v="Pedro Moreira"/>
    <m/>
    <m/>
    <m/>
    <m/>
    <m/>
    <m/>
    <m/>
    <m/>
    <m/>
    <m/>
    <m/>
    <m/>
    <m/>
    <m/>
  </r>
  <r>
    <n v="765"/>
    <x v="4"/>
    <x v="4"/>
    <s v="Transferencia de Tecnología"/>
    <s v="TT"/>
    <s v="TRANSFERENCIA"/>
    <s v="Departamento"/>
    <s v="Transferencia"/>
    <x v="15"/>
    <s v="Incrementar Productividad"/>
    <s v="Mejoramiento Genético"/>
    <x v="16"/>
    <s v="D17"/>
    <s v="P01"/>
    <x v="216"/>
    <s v="Informe anual"/>
    <s v="Cosecha y toma de datos"/>
    <s v="A03"/>
    <n v="0.03"/>
    <n v="3.4090909090909088E-4"/>
    <n v="2.7272727272727271E-3"/>
    <n v="0"/>
    <d v="2018-01-01T00:00:00"/>
    <d v="2018-12-31T00:00:00"/>
    <m/>
    <s v="Libro de campo"/>
    <s v="Pedro Moreira"/>
    <m/>
    <m/>
    <m/>
    <m/>
    <m/>
    <m/>
    <m/>
    <m/>
    <m/>
    <m/>
    <m/>
    <m/>
    <m/>
    <m/>
  </r>
  <r>
    <n v="766"/>
    <x v="4"/>
    <x v="4"/>
    <s v="Transferencia de Tecnología"/>
    <s v="TT"/>
    <s v="TRANSFERENCIA"/>
    <s v="Departamento"/>
    <s v="Transferencia"/>
    <x v="15"/>
    <s v="Incrementar Productividad"/>
    <s v="Mejoramiento Genético"/>
    <x v="16"/>
    <s v="D17"/>
    <s v="P01"/>
    <x v="216"/>
    <s v="Informe anual"/>
    <s v="Elaboración de informe"/>
    <s v="A04"/>
    <n v="0.02"/>
    <n v="2.2727272727272727E-4"/>
    <n v="1.8181818181818182E-3"/>
    <n v="0"/>
    <d v="2018-01-01T00:00:00"/>
    <d v="2018-12-31T00:00:00"/>
    <m/>
    <s v="Informe Final"/>
    <s v="Benny Avellán"/>
    <m/>
    <m/>
    <m/>
    <m/>
    <m/>
    <m/>
    <m/>
    <m/>
    <m/>
    <m/>
    <m/>
    <m/>
    <m/>
    <m/>
  </r>
  <r>
    <n v="767"/>
    <x v="4"/>
    <x v="4"/>
    <s v="Transferencia de Tecnología"/>
    <s v="TT"/>
    <s v="TRANSFERENCIA"/>
    <s v="Departamento"/>
    <s v="Transferencia"/>
    <x v="15"/>
    <s v="Incrementar Productividad"/>
    <s v="Mejoramiento Genético"/>
    <x v="17"/>
    <s v="D17"/>
    <s v="P02"/>
    <x v="217"/>
    <s v="Informe anual"/>
    <s v="Establecimiento de ensayo"/>
    <s v="A01"/>
    <n v="0.02"/>
    <n v="2.2727272727272727E-4"/>
    <n v="1.8181818181818182E-3"/>
    <n v="0"/>
    <d v="2018-01-01T00:00:00"/>
    <d v="2018-12-31T00:00:00"/>
    <m/>
    <s v="Libro de campo"/>
    <s v="Pedro Moreira"/>
    <m/>
    <m/>
    <m/>
    <m/>
    <m/>
    <m/>
    <m/>
    <m/>
    <m/>
    <m/>
    <m/>
    <m/>
    <m/>
    <m/>
  </r>
  <r>
    <n v="768"/>
    <x v="4"/>
    <x v="4"/>
    <s v="Transferencia de Tecnología"/>
    <s v="TT"/>
    <s v="TRANSFERENCIA"/>
    <s v="Departamento"/>
    <s v="Transferencia"/>
    <x v="15"/>
    <s v="Incrementar Productividad"/>
    <s v="Mejoramiento Genético"/>
    <x v="17"/>
    <s v="D17"/>
    <s v="P02"/>
    <x v="217"/>
    <s v="Informe anual"/>
    <s v="Manejo agronómico y seguimiento"/>
    <s v="A02"/>
    <n v="0.08"/>
    <n v="9.0909090909090909E-4"/>
    <n v="7.2727272727272727E-3"/>
    <n v="0"/>
    <d v="2018-01-01T00:00:00"/>
    <d v="2018-12-31T00:00:00"/>
    <m/>
    <s v="Libro de campo"/>
    <s v="Pedro Moreira"/>
    <m/>
    <m/>
    <m/>
    <m/>
    <m/>
    <m/>
    <m/>
    <m/>
    <m/>
    <m/>
    <m/>
    <m/>
    <m/>
    <m/>
  </r>
  <r>
    <n v="769"/>
    <x v="4"/>
    <x v="4"/>
    <s v="Transferencia de Tecnología"/>
    <s v="TT"/>
    <s v="TRANSFERENCIA"/>
    <s v="Departamento"/>
    <s v="Transferencia"/>
    <x v="15"/>
    <s v="Incrementar Productividad"/>
    <s v="Mejoramiento Genético"/>
    <x v="17"/>
    <s v="D17"/>
    <s v="P02"/>
    <x v="217"/>
    <s v="Informe anual"/>
    <s v="Cosecha y toma de datos"/>
    <s v="A03"/>
    <n v="0.03"/>
    <n v="3.4090909090909088E-4"/>
    <n v="2.7272727272727271E-3"/>
    <n v="0"/>
    <d v="2018-01-01T00:00:00"/>
    <d v="2018-12-31T00:00:00"/>
    <m/>
    <s v="Libro de campo"/>
    <s v="Pedro Moreira"/>
    <m/>
    <m/>
    <m/>
    <m/>
    <m/>
    <m/>
    <m/>
    <m/>
    <m/>
    <m/>
    <m/>
    <m/>
    <m/>
    <m/>
  </r>
  <r>
    <n v="770"/>
    <x v="4"/>
    <x v="4"/>
    <s v="Transferencia de Tecnología"/>
    <s v="TT"/>
    <s v="TRANSFERENCIA"/>
    <s v="Departamento"/>
    <s v="Transferencia"/>
    <x v="15"/>
    <s v="Incrementar Productividad"/>
    <s v="Mejoramiento Genético"/>
    <x v="17"/>
    <s v="D17"/>
    <s v="P02"/>
    <x v="217"/>
    <s v="Informe anual"/>
    <s v="Elaboración de informe"/>
    <s v="A04"/>
    <n v="0.02"/>
    <n v="2.2727272727272727E-4"/>
    <n v="1.8181818181818182E-3"/>
    <n v="0"/>
    <d v="2018-01-01T00:00:00"/>
    <d v="2018-12-31T00:00:00"/>
    <m/>
    <s v="Informe Final"/>
    <s v="Benny Avellán"/>
    <m/>
    <m/>
    <m/>
    <m/>
    <m/>
    <m/>
    <m/>
    <m/>
    <m/>
    <m/>
    <m/>
    <m/>
    <m/>
    <m/>
  </r>
  <r>
    <n v="771"/>
    <x v="4"/>
    <x v="4"/>
    <s v="Transferencia de Tecnología"/>
    <s v="TT"/>
    <s v="TRANSFERENCIA"/>
    <s v="Departamento"/>
    <s v="Transferencia"/>
    <x v="15"/>
    <s v="Incrementar Productividad"/>
    <s v="Manejo Integrado"/>
    <x v="12"/>
    <s v="D17"/>
    <s v="P03"/>
    <x v="218"/>
    <s v="Informe anual"/>
    <s v="Establecimiento de ensayo"/>
    <s v="A01"/>
    <n v="0.02"/>
    <n v="2.2727272727272727E-4"/>
    <n v="1.8181818181818182E-3"/>
    <n v="0"/>
    <d v="2018-01-01T00:00:00"/>
    <d v="2018-12-31T00:00:00"/>
    <m/>
    <s v="Libro de campo"/>
    <s v="Pedro Moreira/Holger Vivas"/>
    <m/>
    <m/>
    <m/>
    <m/>
    <m/>
    <m/>
    <m/>
    <m/>
    <m/>
    <m/>
    <m/>
    <m/>
    <m/>
    <m/>
  </r>
  <r>
    <n v="772"/>
    <x v="4"/>
    <x v="4"/>
    <s v="Transferencia de Tecnología"/>
    <s v="TT"/>
    <s v="TRANSFERENCIA"/>
    <s v="Departamento"/>
    <s v="Transferencia"/>
    <x v="15"/>
    <s v="Incrementar Productividad"/>
    <s v="Manejo Integrado"/>
    <x v="12"/>
    <s v="D17"/>
    <s v="P03"/>
    <x v="218"/>
    <s v="Informe anual"/>
    <s v="Manejo agronómico y seguimiento"/>
    <s v="A02"/>
    <n v="0.04"/>
    <n v="4.5454545454545455E-4"/>
    <n v="3.6363636363636364E-3"/>
    <n v="0"/>
    <d v="2018-01-01T00:00:00"/>
    <d v="2018-12-31T00:00:00"/>
    <m/>
    <s v="Libro de campo"/>
    <s v="Pedro Moreira/Holger Vivas"/>
    <m/>
    <m/>
    <m/>
    <m/>
    <m/>
    <m/>
    <m/>
    <m/>
    <m/>
    <m/>
    <m/>
    <m/>
    <m/>
    <m/>
  </r>
  <r>
    <n v="773"/>
    <x v="4"/>
    <x v="4"/>
    <s v="Transferencia de Tecnología"/>
    <s v="TT"/>
    <s v="TRANSFERENCIA"/>
    <s v="Departamento"/>
    <s v="Transferencia"/>
    <x v="15"/>
    <s v="Incrementar Productividad"/>
    <s v="Manejo Integrado"/>
    <x v="12"/>
    <s v="D17"/>
    <s v="P03"/>
    <x v="218"/>
    <s v="Informe anual"/>
    <s v="Cosecha y toma de datos"/>
    <s v="A03"/>
    <n v="0.02"/>
    <n v="2.2727272727272727E-4"/>
    <n v="1.8181818181818182E-3"/>
    <n v="0"/>
    <d v="2018-01-01T00:00:00"/>
    <d v="2018-12-31T00:00:00"/>
    <m/>
    <s v="Libro de campo"/>
    <s v="Pedro Moreira/Holger Vivas"/>
    <m/>
    <m/>
    <m/>
    <m/>
    <m/>
    <m/>
    <m/>
    <m/>
    <m/>
    <m/>
    <m/>
    <m/>
    <m/>
    <m/>
  </r>
  <r>
    <n v="774"/>
    <x v="4"/>
    <x v="4"/>
    <s v="Transferencia de Tecnología"/>
    <s v="TT"/>
    <s v="TRANSFERENCIA"/>
    <s v="Departamento"/>
    <s v="Transferencia"/>
    <x v="15"/>
    <s v="Incrementar Productividad"/>
    <s v="Manejo Integrado"/>
    <x v="12"/>
    <s v="D17"/>
    <s v="P03"/>
    <x v="218"/>
    <s v="Informe anual"/>
    <s v="Elaboración de informe"/>
    <s v="A04"/>
    <n v="0.02"/>
    <n v="2.2727272727272727E-4"/>
    <n v="1.8181818181818182E-3"/>
    <n v="0"/>
    <d v="2018-01-01T00:00:00"/>
    <d v="2018-12-31T00:00:00"/>
    <m/>
    <s v="Informe Final"/>
    <s v="Benny Avellán"/>
    <m/>
    <m/>
    <m/>
    <m/>
    <m/>
    <m/>
    <m/>
    <m/>
    <m/>
    <m/>
    <m/>
    <m/>
    <m/>
    <m/>
  </r>
  <r>
    <n v="775"/>
    <x v="4"/>
    <x v="4"/>
    <s v="Transferencia de Tecnología"/>
    <s v="TT"/>
    <s v="TRANSFERENCIA"/>
    <s v="Departamento"/>
    <s v="Transferencia"/>
    <x v="15"/>
    <s v="Incrementar Productividad"/>
    <s v="Mejoramiento Genético"/>
    <x v="8"/>
    <s v="D17"/>
    <s v="P04"/>
    <x v="219"/>
    <s v="Informe anual"/>
    <s v="Manejo agronómico y seguimiento"/>
    <s v="A01"/>
    <n v="0.05"/>
    <n v="5.6818181818181826E-4"/>
    <n v="4.5454545454545461E-3"/>
    <n v="0"/>
    <d v="2018-01-01T00:00:00"/>
    <d v="2018-12-31T00:00:00"/>
    <m/>
    <s v="Libro de campo"/>
    <s v="Pedro Moreira"/>
    <m/>
    <m/>
    <m/>
    <m/>
    <m/>
    <m/>
    <m/>
    <m/>
    <m/>
    <m/>
    <m/>
    <m/>
    <m/>
    <m/>
  </r>
  <r>
    <n v="776"/>
    <x v="4"/>
    <x v="4"/>
    <s v="Transferencia de Tecnología"/>
    <s v="TT"/>
    <s v="TRANSFERENCIA"/>
    <s v="Departamento"/>
    <s v="Transferencia"/>
    <x v="15"/>
    <s v="Incrementar Productividad"/>
    <s v="Mejoramiento Genético"/>
    <x v="8"/>
    <s v="D17"/>
    <s v="P04"/>
    <x v="219"/>
    <s v="Informe anual"/>
    <s v="Cosecha y toma de datos"/>
    <s v="A02"/>
    <n v="0.03"/>
    <n v="3.4090909090909088E-4"/>
    <n v="2.7272727272727271E-3"/>
    <n v="0"/>
    <d v="2018-01-01T00:00:00"/>
    <d v="2018-12-31T00:00:00"/>
    <m/>
    <s v="Libro de campo"/>
    <s v="Pedro Moreira"/>
    <m/>
    <m/>
    <m/>
    <m/>
    <m/>
    <m/>
    <m/>
    <m/>
    <m/>
    <m/>
    <m/>
    <m/>
    <m/>
    <m/>
  </r>
  <r>
    <n v="777"/>
    <x v="4"/>
    <x v="4"/>
    <s v="Transferencia de Tecnología"/>
    <s v="TT"/>
    <s v="TRANSFERENCIA"/>
    <s v="Departamento"/>
    <s v="Transferencia"/>
    <x v="15"/>
    <s v="Incrementar Productividad"/>
    <s v="Mejoramiento Genético"/>
    <x v="8"/>
    <s v="D17"/>
    <s v="P04"/>
    <x v="219"/>
    <s v="Informe anual"/>
    <s v="Elaboración de informe"/>
    <s v="A03"/>
    <n v="0.02"/>
    <n v="2.2727272727272727E-4"/>
    <n v="1.8181818181818182E-3"/>
    <n v="0"/>
    <d v="2018-01-01T00:00:00"/>
    <d v="2018-12-31T00:00:00"/>
    <m/>
    <s v="Informe Final"/>
    <s v="Benny Avellán"/>
    <m/>
    <m/>
    <m/>
    <m/>
    <m/>
    <m/>
    <m/>
    <m/>
    <m/>
    <m/>
    <m/>
    <m/>
    <m/>
    <m/>
  </r>
  <r>
    <n v="778"/>
    <x v="4"/>
    <x v="4"/>
    <s v="Transferencia de Tecnología"/>
    <s v="TT"/>
    <s v="TRANSFERENCIA"/>
    <s v="Departamento"/>
    <s v="Transferencia"/>
    <x v="15"/>
    <s v="Incrementar Productividad"/>
    <s v="Mejoramiento Genético"/>
    <x v="8"/>
    <s v="D17"/>
    <s v="P05"/>
    <x v="220"/>
    <s v="Informe anual"/>
    <s v="Manejo agronómico y seguimiento"/>
    <s v="A01"/>
    <n v="0.02"/>
    <n v="2.2727272727272727E-4"/>
    <n v="1.8181818181818182E-3"/>
    <n v="0"/>
    <d v="2018-01-01T00:00:00"/>
    <d v="2018-12-31T00:00:00"/>
    <m/>
    <s v="Libro de campo"/>
    <s v="Pedro Moreira"/>
    <m/>
    <m/>
    <m/>
    <m/>
    <m/>
    <m/>
    <m/>
    <m/>
    <m/>
    <m/>
    <m/>
    <m/>
    <m/>
    <m/>
  </r>
  <r>
    <n v="779"/>
    <x v="4"/>
    <x v="4"/>
    <s v="Transferencia de Tecnología"/>
    <s v="TT"/>
    <s v="TRANSFERENCIA"/>
    <s v="Departamento"/>
    <s v="Transferencia"/>
    <x v="15"/>
    <s v="Incrementar Productividad"/>
    <s v="Mejoramiento Genético"/>
    <x v="8"/>
    <s v="D17"/>
    <s v="P05"/>
    <x v="220"/>
    <s v="Informe anual"/>
    <s v="Cosecha y toma de datos"/>
    <s v="A02"/>
    <n v="0.02"/>
    <n v="2.2727272727272727E-4"/>
    <n v="1.8181818181818182E-3"/>
    <n v="0"/>
    <d v="2018-01-01T00:00:00"/>
    <d v="2018-12-31T00:00:00"/>
    <m/>
    <s v="Libro de campo"/>
    <s v="Pedro Moreira"/>
    <m/>
    <m/>
    <m/>
    <m/>
    <m/>
    <m/>
    <m/>
    <m/>
    <m/>
    <m/>
    <m/>
    <m/>
    <m/>
    <m/>
  </r>
  <r>
    <n v="780"/>
    <x v="4"/>
    <x v="4"/>
    <s v="Transferencia de Tecnología"/>
    <s v="TT"/>
    <s v="TRANSFERENCIA"/>
    <s v="Departamento"/>
    <s v="Transferencia"/>
    <x v="15"/>
    <s v="Incrementar Productividad"/>
    <s v="Mejoramiento Genético"/>
    <x v="8"/>
    <s v="D17"/>
    <s v="P05"/>
    <x v="220"/>
    <s v="Informe anual"/>
    <s v="Elaboración de informe"/>
    <s v="A03"/>
    <n v="0.01"/>
    <n v="1.1363636363636364E-4"/>
    <n v="9.0909090909090909E-4"/>
    <n v="0"/>
    <d v="2018-01-01T00:00:00"/>
    <d v="2018-12-31T00:00:00"/>
    <m/>
    <s v="Informe Final"/>
    <s v="Benny Avellán"/>
    <m/>
    <m/>
    <m/>
    <m/>
    <m/>
    <m/>
    <m/>
    <m/>
    <m/>
    <m/>
    <m/>
    <m/>
    <m/>
    <m/>
  </r>
  <r>
    <n v="781"/>
    <x v="4"/>
    <x v="4"/>
    <s v="Transferencia de Tecnología"/>
    <s v="TT"/>
    <s v="TRANSFERENCIA"/>
    <s v="Departamento"/>
    <s v="Transferencia"/>
    <x v="15"/>
    <s v="Incrementar Productividad"/>
    <s v="Mejoramiento Genético"/>
    <x v="8"/>
    <s v="D17"/>
    <s v="P06"/>
    <x v="221"/>
    <s v="Informe anual"/>
    <s v="Manejo agronómico y seguimiento"/>
    <s v="A01"/>
    <n v="0.05"/>
    <n v="5.6818181818181826E-4"/>
    <n v="4.5454545454545461E-3"/>
    <n v="0"/>
    <d v="2018-01-01T00:00:00"/>
    <d v="2018-12-31T00:00:00"/>
    <m/>
    <s v="Libro de campo"/>
    <s v="Pedro Moreira"/>
    <m/>
    <m/>
    <m/>
    <m/>
    <m/>
    <m/>
    <m/>
    <m/>
    <m/>
    <m/>
    <m/>
    <m/>
    <m/>
    <m/>
  </r>
  <r>
    <n v="782"/>
    <x v="4"/>
    <x v="4"/>
    <s v="Transferencia de Tecnología"/>
    <s v="TT"/>
    <s v="TRANSFERENCIA"/>
    <s v="Departamento"/>
    <s v="Transferencia"/>
    <x v="15"/>
    <s v="Incrementar Productividad"/>
    <s v="Mejoramiento Genético"/>
    <x v="8"/>
    <s v="D17"/>
    <s v="P06"/>
    <x v="221"/>
    <s v="Informe anual"/>
    <s v="Cosecha y toma de datos"/>
    <s v="A02"/>
    <n v="0.03"/>
    <n v="3.4090909090909088E-4"/>
    <n v="2.7272727272727271E-3"/>
    <n v="0"/>
    <d v="2018-01-01T00:00:00"/>
    <d v="2018-12-31T00:00:00"/>
    <m/>
    <s v="Libro de campo"/>
    <s v="Pedro Moreira"/>
    <m/>
    <m/>
    <m/>
    <m/>
    <m/>
    <m/>
    <m/>
    <m/>
    <m/>
    <m/>
    <m/>
    <m/>
    <m/>
    <m/>
  </r>
  <r>
    <n v="783"/>
    <x v="4"/>
    <x v="4"/>
    <s v="Transferencia de Tecnología"/>
    <s v="TT"/>
    <s v="TRANSFERENCIA"/>
    <s v="Departamento"/>
    <s v="Transferencia"/>
    <x v="15"/>
    <s v="Incrementar Productividad"/>
    <s v="Mejoramiento Genético"/>
    <x v="8"/>
    <s v="D17"/>
    <s v="P06"/>
    <x v="221"/>
    <s v="Informe anual"/>
    <s v="Elaboración de informe"/>
    <s v="A03"/>
    <n v="0.02"/>
    <n v="2.2727272727272727E-4"/>
    <n v="1.8181818181818182E-3"/>
    <n v="0"/>
    <d v="2018-01-01T00:00:00"/>
    <d v="2018-12-31T00:00:00"/>
    <m/>
    <s v="Informe Final"/>
    <s v="Benny Avellán"/>
    <m/>
    <m/>
    <m/>
    <m/>
    <m/>
    <m/>
    <m/>
    <m/>
    <m/>
    <m/>
    <m/>
    <m/>
    <m/>
    <m/>
  </r>
  <r>
    <n v="784"/>
    <x v="4"/>
    <x v="4"/>
    <s v="Transferencia de Tecnología"/>
    <s v="TT"/>
    <s v="TRANSFERENCIA"/>
    <s v="Departamento"/>
    <s v="Transferencia"/>
    <x v="15"/>
    <s v="Incrementar Productividad"/>
    <s v="Manejo Integrado"/>
    <x v="7"/>
    <s v="D17"/>
    <s v="P07"/>
    <x v="222"/>
    <s v="Informe anual"/>
    <s v="Curso de capacitación en plagas de cítricos"/>
    <s v="A01"/>
    <n v="0.04"/>
    <n v="4.5454545454545455E-4"/>
    <n v="3.6363636363636364E-3"/>
    <n v="0"/>
    <d v="2018-01-01T00:00:00"/>
    <d v="2018-12-31T00:00:00"/>
    <m/>
    <s v="Curso realizado"/>
    <s v="Benny Avellán"/>
    <m/>
    <m/>
    <m/>
    <m/>
    <m/>
    <m/>
    <m/>
    <m/>
    <m/>
    <m/>
    <m/>
    <m/>
    <m/>
    <m/>
  </r>
  <r>
    <n v="785"/>
    <x v="4"/>
    <x v="4"/>
    <s v="Transferencia de Tecnología"/>
    <s v="TT"/>
    <s v="TRANSFERENCIA"/>
    <s v="Departamento"/>
    <s v="Transferencia"/>
    <x v="15"/>
    <s v="Incrementar Productividad"/>
    <s v="Manejo Integrado"/>
    <x v="7"/>
    <s v="D17"/>
    <s v="P07"/>
    <x v="222"/>
    <s v="Informe anual"/>
    <s v="Curso de capacitación semilla de maíz"/>
    <s v="A02"/>
    <n v="0.04"/>
    <n v="4.5454545454545455E-4"/>
    <n v="3.6363636363636364E-3"/>
    <n v="0"/>
    <d v="2018-01-01T00:00:00"/>
    <d v="2018-12-31T00:00:00"/>
    <m/>
    <s v="Curso realizado"/>
    <s v="Benny Avellán"/>
    <m/>
    <m/>
    <m/>
    <m/>
    <m/>
    <m/>
    <m/>
    <m/>
    <m/>
    <m/>
    <m/>
    <m/>
    <m/>
    <m/>
  </r>
  <r>
    <n v="786"/>
    <x v="4"/>
    <x v="4"/>
    <s v="Transferencia de Tecnología"/>
    <s v="TT"/>
    <s v="TRANSFERENCIA"/>
    <s v="Departamento"/>
    <s v="Transferencia"/>
    <x v="15"/>
    <s v="Incrementar Productividad"/>
    <s v="Manejo Integrado"/>
    <x v="7"/>
    <s v="D17"/>
    <s v="P07"/>
    <x v="222"/>
    <s v="Informe anual"/>
    <s v="Informes y coordinación"/>
    <s v="A03"/>
    <n v="0.02"/>
    <n v="2.2727272727272727E-4"/>
    <n v="1.8181818181818182E-3"/>
    <n v="0"/>
    <d v="2018-01-01T00:00:00"/>
    <d v="2018-12-31T00:00:00"/>
    <m/>
    <s v="Informe Final"/>
    <s v="Benny Avellán"/>
    <m/>
    <m/>
    <m/>
    <m/>
    <m/>
    <m/>
    <m/>
    <m/>
    <m/>
    <m/>
    <m/>
    <m/>
    <m/>
    <m/>
  </r>
  <r>
    <n v="787"/>
    <x v="4"/>
    <x v="4"/>
    <s v="Transferencia de Tecnología"/>
    <s v="TT"/>
    <s v="TRANSFERENCIA"/>
    <s v="Departamento"/>
    <s v="Transferencia"/>
    <x v="15"/>
    <s v="Incrementar Productividad"/>
    <s v="Manejo Integrado"/>
    <x v="7"/>
    <s v="D17"/>
    <s v="P08"/>
    <x v="223"/>
    <s v="Informe anual"/>
    <s v="Curso de capacitación semilla de maíz"/>
    <s v="A01"/>
    <n v="0.04"/>
    <n v="4.5454545454545455E-4"/>
    <n v="3.6363636363636364E-3"/>
    <n v="0"/>
    <d v="2018-01-01T00:00:00"/>
    <d v="2018-12-31T00:00:00"/>
    <m/>
    <s v="Curso realizado"/>
    <s v="Benny Avellán"/>
    <m/>
    <m/>
    <m/>
    <m/>
    <m/>
    <m/>
    <m/>
    <m/>
    <m/>
    <m/>
    <m/>
    <m/>
    <m/>
    <m/>
  </r>
  <r>
    <n v="788"/>
    <x v="4"/>
    <x v="4"/>
    <s v="Transferencia de Tecnología"/>
    <s v="TT"/>
    <s v="TRANSFERENCIA"/>
    <s v="Departamento"/>
    <s v="Transferencia"/>
    <x v="15"/>
    <s v="Incrementar Productividad"/>
    <s v="Manejo Integrado"/>
    <x v="7"/>
    <s v="D17"/>
    <s v="P08"/>
    <x v="223"/>
    <s v="Informe anual"/>
    <s v="Informes y coordinación"/>
    <s v="A02"/>
    <n v="0.01"/>
    <n v="1.1363636363636364E-4"/>
    <n v="9.0909090909090909E-4"/>
    <n v="0"/>
    <d v="2018-01-01T00:00:00"/>
    <d v="2018-12-31T00:00:00"/>
    <m/>
    <s v="Informe Final"/>
    <s v="Benny Avellán"/>
    <m/>
    <m/>
    <m/>
    <m/>
    <m/>
    <m/>
    <m/>
    <m/>
    <m/>
    <m/>
    <m/>
    <m/>
    <m/>
    <m/>
  </r>
  <r>
    <n v="789"/>
    <x v="4"/>
    <x v="4"/>
    <s v="Transferencia de Tecnología"/>
    <s v="TT"/>
    <s v="TRANSFERENCIA"/>
    <s v="Departamento"/>
    <s v="Transferencia"/>
    <x v="15"/>
    <s v="Incrementar Productividad"/>
    <s v="Manejo Integrado"/>
    <x v="7"/>
    <s v="D17"/>
    <s v="P09"/>
    <x v="224"/>
    <s v="Informe anual"/>
    <s v="Establecimiento y manejo de parcelas"/>
    <s v="A01"/>
    <n v="0.04"/>
    <n v="4.5454545454545455E-4"/>
    <n v="3.6363636363636364E-3"/>
    <n v="0"/>
    <d v="2018-01-01T00:00:00"/>
    <d v="2018-12-31T00:00:00"/>
    <m/>
    <s v="Parcela establecida"/>
    <s v="Pedro Moreira"/>
    <m/>
    <m/>
    <m/>
    <m/>
    <m/>
    <m/>
    <m/>
    <m/>
    <m/>
    <m/>
    <m/>
    <m/>
    <m/>
    <m/>
  </r>
  <r>
    <n v="790"/>
    <x v="4"/>
    <x v="4"/>
    <s v="Transferencia de Tecnología"/>
    <s v="TT"/>
    <s v="TRANSFERENCIA"/>
    <s v="Departamento"/>
    <s v="Transferencia"/>
    <x v="15"/>
    <s v="Incrementar Productividad"/>
    <s v="Manejo Integrado"/>
    <x v="7"/>
    <s v="D17"/>
    <s v="P09"/>
    <x v="224"/>
    <s v="Informe anual"/>
    <s v="Talleres de capacitación "/>
    <s v="A02"/>
    <n v="0.04"/>
    <n v="4.5454545454545455E-4"/>
    <n v="3.6363636363636364E-3"/>
    <n v="0"/>
    <d v="2018-01-01T00:00:00"/>
    <d v="2018-12-31T00:00:00"/>
    <m/>
    <s v="Talleres realizados"/>
    <s v="Benny Avellán"/>
    <m/>
    <m/>
    <m/>
    <m/>
    <m/>
    <m/>
    <m/>
    <m/>
    <m/>
    <m/>
    <m/>
    <m/>
    <m/>
    <m/>
  </r>
  <r>
    <n v="791"/>
    <x v="4"/>
    <x v="4"/>
    <s v="Transferencia de Tecnología"/>
    <s v="TT"/>
    <s v="TRANSFERENCIA"/>
    <s v="Departamento"/>
    <s v="Transferencia"/>
    <x v="15"/>
    <s v="Incrementar Productividad"/>
    <s v="Manejo Integrado"/>
    <x v="7"/>
    <s v="D17"/>
    <s v="P09"/>
    <x v="224"/>
    <s v="Informe anual"/>
    <s v="Informes y coordinación"/>
    <s v="A03"/>
    <n v="0.02"/>
    <n v="2.2727272727272727E-4"/>
    <n v="1.8181818181818182E-3"/>
    <n v="0"/>
    <d v="2018-01-01T00:00:00"/>
    <d v="2018-12-31T00:00:00"/>
    <m/>
    <s v="Informe Final"/>
    <s v="Benny Avellán"/>
    <m/>
    <m/>
    <m/>
    <m/>
    <m/>
    <m/>
    <m/>
    <m/>
    <m/>
    <m/>
    <m/>
    <m/>
    <m/>
    <m/>
  </r>
  <r>
    <n v="792"/>
    <x v="4"/>
    <x v="4"/>
    <s v="Transferencia de Tecnología"/>
    <s v="TT"/>
    <s v="TRANSFERENCIA"/>
    <s v="Departamento"/>
    <s v="Transferencia"/>
    <x v="15"/>
    <s v="Incrementar Productividad"/>
    <s v="Manejo Integrado"/>
    <x v="7"/>
    <s v="D17"/>
    <s v="P10"/>
    <x v="225"/>
    <s v="Informe anual"/>
    <s v="Establecimiento y manejo de parcelas"/>
    <s v="A01"/>
    <n v="0.04"/>
    <n v="4.5454545454545455E-4"/>
    <n v="3.6363636363636364E-3"/>
    <n v="0"/>
    <d v="2018-01-01T00:00:00"/>
    <d v="2018-12-31T00:00:00"/>
    <m/>
    <s v="Parcela establecida"/>
    <s v="Pedro Moreira"/>
    <m/>
    <m/>
    <m/>
    <m/>
    <m/>
    <m/>
    <m/>
    <m/>
    <m/>
    <m/>
    <m/>
    <m/>
    <m/>
    <m/>
  </r>
  <r>
    <n v="793"/>
    <x v="4"/>
    <x v="4"/>
    <s v="Transferencia de Tecnología"/>
    <s v="TT"/>
    <s v="TRANSFERENCIA"/>
    <s v="Departamento"/>
    <s v="Transferencia"/>
    <x v="15"/>
    <s v="Incrementar Productividad"/>
    <s v="Manejo Integrado"/>
    <x v="7"/>
    <s v="D17"/>
    <s v="P10"/>
    <x v="225"/>
    <s v="Informe anual"/>
    <s v="Talleres de capacitación "/>
    <s v="A02"/>
    <n v="0.04"/>
    <n v="4.5454545454545455E-4"/>
    <n v="3.6363636363636364E-3"/>
    <n v="0"/>
    <d v="2018-01-01T00:00:00"/>
    <d v="2018-12-31T00:00:00"/>
    <m/>
    <s v="Talleres realizados"/>
    <s v="Benny Avellán"/>
    <m/>
    <m/>
    <m/>
    <m/>
    <m/>
    <m/>
    <m/>
    <m/>
    <m/>
    <m/>
    <m/>
    <m/>
    <m/>
    <m/>
  </r>
  <r>
    <n v="794"/>
    <x v="4"/>
    <x v="4"/>
    <s v="Transferencia de Tecnología"/>
    <s v="TT"/>
    <s v="TRANSFERENCIA"/>
    <s v="Departamento"/>
    <s v="Transferencia"/>
    <x v="15"/>
    <s v="Incrementar Productividad"/>
    <s v="Manejo Integrado"/>
    <x v="7"/>
    <s v="D17"/>
    <s v="P10"/>
    <x v="225"/>
    <s v="Informe anual"/>
    <s v="Informes y coordinación"/>
    <s v="A03"/>
    <n v="0.02"/>
    <n v="2.2727272727272727E-4"/>
    <n v="1.8181818181818182E-3"/>
    <n v="0"/>
    <d v="2018-01-01T00:00:00"/>
    <d v="2018-12-31T00:00:00"/>
    <m/>
    <s v="Informe Final"/>
    <s v="Benny Avellán"/>
    <m/>
    <m/>
    <m/>
    <m/>
    <m/>
    <m/>
    <m/>
    <m/>
    <m/>
    <m/>
    <m/>
    <m/>
    <m/>
    <m/>
  </r>
  <r>
    <n v="795"/>
    <x v="4"/>
    <x v="4"/>
    <s v="Investigación"/>
    <s v="ID"/>
    <s v="AGROENERGÍA"/>
    <s v="Departamento"/>
    <s v="Agroenergía"/>
    <x v="15"/>
    <s v="Incrementar Productividad"/>
    <s v="Mejoramiento Genético"/>
    <x v="17"/>
    <s v="D01"/>
    <s v="P01"/>
    <x v="226"/>
    <s v="Informe de ensayo de materiales promisorios de piñón en sistemas de cerca viva en campo."/>
    <s v="Elaboración y aprobación del Protocolo"/>
    <s v="A01"/>
    <n v="0.05"/>
    <n v="5.6818181818181826E-4"/>
    <n v="4.5454545454545461E-3"/>
    <n v="0"/>
    <d v="2018-02-01T00:00:00"/>
    <d v="2018-03-31T00:00:00"/>
    <m/>
    <s v="Acta de aprobación"/>
    <s v="Wilmer Ponce"/>
    <m/>
    <m/>
    <m/>
    <m/>
    <m/>
    <m/>
    <m/>
    <m/>
    <m/>
    <m/>
    <m/>
    <m/>
    <m/>
    <m/>
  </r>
  <r>
    <n v="796"/>
    <x v="4"/>
    <x v="4"/>
    <s v="Investigación"/>
    <s v="ID"/>
    <s v="AGROENERGÍA"/>
    <s v="Departamento"/>
    <s v="Agroenergía"/>
    <x v="15"/>
    <s v="Incrementar Productividad"/>
    <s v="Mejoramiento Genético"/>
    <x v="17"/>
    <s v="D01"/>
    <s v="P01"/>
    <x v="226"/>
    <s v="Informe de ensayo de materiales promisorios de piñón en sistemas de cerca viva en campo."/>
    <s v="Establecimiento del ensayo"/>
    <s v="A02"/>
    <n v="0.05"/>
    <n v="5.6818181818181826E-4"/>
    <n v="4.5454545454545461E-3"/>
    <n v="0"/>
    <d v="2018-04-01T00:00:00"/>
    <d v="2018-05-31T00:00:00"/>
    <m/>
    <s v="Libro de campo"/>
    <s v="Wilmer Ponce"/>
    <m/>
    <m/>
    <m/>
    <m/>
    <m/>
    <m/>
    <m/>
    <m/>
    <m/>
    <m/>
    <m/>
    <m/>
    <m/>
    <m/>
  </r>
  <r>
    <n v="797"/>
    <x v="4"/>
    <x v="4"/>
    <s v="Investigación"/>
    <s v="ID"/>
    <s v="AGROENERGÍA"/>
    <s v="Departamento"/>
    <s v="Agroenergía"/>
    <x v="15"/>
    <s v="Incrementar Productividad"/>
    <s v="Mejoramiento Genético"/>
    <x v="17"/>
    <s v="D01"/>
    <s v="P01"/>
    <x v="226"/>
    <s v="Informe de ensayo de materiales promisorios de piñón en sistemas de cerca viva en campo."/>
    <s v="Mantenimiento agronómico (control de malezas, control fitosanitario y poda)"/>
    <s v="A03"/>
    <n v="0.03"/>
    <n v="3.4090909090909088E-4"/>
    <n v="2.7272727272727271E-3"/>
    <n v="0"/>
    <d v="2018-04-01T00:00:00"/>
    <d v="2018-12-31T00:00:00"/>
    <m/>
    <s v="Libro de campo"/>
    <s v="Wilmer Ponce"/>
    <m/>
    <m/>
    <m/>
    <m/>
    <m/>
    <m/>
    <m/>
    <m/>
    <m/>
    <m/>
    <m/>
    <m/>
    <m/>
    <m/>
  </r>
  <r>
    <n v="798"/>
    <x v="4"/>
    <x v="4"/>
    <s v="Investigación"/>
    <s v="ID"/>
    <s v="AGROENERGÍA"/>
    <s v="Departamento"/>
    <s v="Agroenergía"/>
    <x v="15"/>
    <s v="Incrementar Productividad"/>
    <s v="Mejoramiento Genético"/>
    <x v="17"/>
    <s v="D01"/>
    <s v="P01"/>
    <x v="226"/>
    <s v="Informe de ensayo de materiales promisorios de piñón en sistemas de cerca viva en campo."/>
    <s v="Toma de datos "/>
    <s v="A04"/>
    <n v="0.03"/>
    <n v="3.4090909090909088E-4"/>
    <n v="2.7272727272727271E-3"/>
    <n v="0"/>
    <d v="2018-04-01T00:00:00"/>
    <d v="2018-12-31T00:00:00"/>
    <m/>
    <s v="Libro de campo"/>
    <s v="Wilmer Ponce"/>
    <m/>
    <m/>
    <m/>
    <m/>
    <m/>
    <m/>
    <m/>
    <m/>
    <m/>
    <m/>
    <m/>
    <m/>
    <m/>
    <m/>
  </r>
  <r>
    <n v="799"/>
    <x v="4"/>
    <x v="4"/>
    <s v="Investigación"/>
    <s v="ID"/>
    <s v="AGROENERGÍA"/>
    <s v="Departamento"/>
    <s v="Agroenergía"/>
    <x v="15"/>
    <s v="Incrementar Productividad"/>
    <s v="Mejoramiento Genético"/>
    <x v="17"/>
    <s v="D01"/>
    <s v="P01"/>
    <x v="226"/>
    <s v="Informe de ensayo de materiales promisorios de piñón en sistemas de cerca viva en campo."/>
    <s v="Elaboración de informe final"/>
    <s v="A05"/>
    <n v="0.04"/>
    <n v="4.5454545454545455E-4"/>
    <n v="3.6363636363636364E-3"/>
    <n v="0"/>
    <d v="2018-12-01T00:00:00"/>
    <d v="2018-12-31T00:00:00"/>
    <m/>
    <s v="Informe "/>
    <s v="Wilmer Ponce"/>
    <m/>
    <m/>
    <m/>
    <m/>
    <m/>
    <m/>
    <m/>
    <m/>
    <m/>
    <m/>
    <m/>
    <m/>
    <m/>
    <m/>
  </r>
  <r>
    <n v="800"/>
    <x v="4"/>
    <x v="4"/>
    <s v="Investigación"/>
    <s v="ID"/>
    <s v="AGROENERGÍA"/>
    <s v="Departamento"/>
    <s v="Agroenergía"/>
    <x v="15"/>
    <s v="Valor Agregado"/>
    <s v="Subproductos"/>
    <x v="17"/>
    <s v="D01"/>
    <s v="P02"/>
    <x v="227"/>
    <s v="Informe de obtención de un aceite vegetal formulado para uso agrícola."/>
    <s v="Aprobación de Protocolo"/>
    <s v="A01"/>
    <n v="0.05"/>
    <n v="5.6818181818181826E-4"/>
    <n v="4.5454545454545461E-3"/>
    <n v="0"/>
    <d v="2018-01-01T00:00:00"/>
    <d v="2018-02-28T00:00:00"/>
    <m/>
    <s v="Acta de aprobación"/>
    <s v="Wilmer Ponce"/>
    <m/>
    <m/>
    <m/>
    <m/>
    <m/>
    <m/>
    <m/>
    <m/>
    <m/>
    <m/>
    <m/>
    <m/>
    <m/>
    <m/>
  </r>
  <r>
    <n v="801"/>
    <x v="4"/>
    <x v="4"/>
    <s v="Investigación"/>
    <s v="ID"/>
    <s v="AGROENERGÍA"/>
    <s v="Departamento"/>
    <s v="Agroenergía"/>
    <x v="15"/>
    <s v="Valor Agregado"/>
    <s v="Subproductos"/>
    <x v="17"/>
    <s v="D01"/>
    <s v="P02"/>
    <x v="227"/>
    <s v="Informe de obtención de un aceite vegetal formulado para uso agrícola."/>
    <s v="Establecimiento del ensayo y análisis químico cuantitativo"/>
    <s v="A02"/>
    <n v="0.05"/>
    <n v="5.6818181818181826E-4"/>
    <n v="4.5454545454545461E-3"/>
    <n v="0"/>
    <d v="2018-02-01T00:00:00"/>
    <d v="2018-11-30T00:00:00"/>
    <m/>
    <s v="Registro de datos"/>
    <s v="Wilmer Ponce"/>
    <m/>
    <m/>
    <m/>
    <m/>
    <m/>
    <m/>
    <m/>
    <m/>
    <m/>
    <m/>
    <m/>
    <m/>
    <m/>
    <m/>
  </r>
  <r>
    <n v="802"/>
    <x v="4"/>
    <x v="4"/>
    <s v="Investigación"/>
    <s v="ID"/>
    <s v="AGROENERGÍA"/>
    <s v="Departamento"/>
    <s v="Agroenergía"/>
    <x v="15"/>
    <s v="Valor Agregado"/>
    <s v="Subproductos"/>
    <x v="17"/>
    <s v="D01"/>
    <s v="P02"/>
    <x v="227"/>
    <s v="Informe de obtención de un aceite vegetal formulado para uso agrícola."/>
    <s v="Toma de datos en laboratorio"/>
    <s v="A03"/>
    <n v="0.03"/>
    <n v="3.4090909090909088E-4"/>
    <n v="2.7272727272727271E-3"/>
    <n v="0"/>
    <d v="2018-03-01T00:00:00"/>
    <d v="2018-11-30T00:00:00"/>
    <m/>
    <s v="Registro de datos"/>
    <s v="Wilmer Ponce"/>
    <m/>
    <m/>
    <m/>
    <m/>
    <m/>
    <m/>
    <m/>
    <m/>
    <m/>
    <m/>
    <m/>
    <m/>
    <m/>
    <m/>
  </r>
  <r>
    <n v="803"/>
    <x v="4"/>
    <x v="4"/>
    <s v="Investigación"/>
    <s v="ID"/>
    <s v="AGROENERGÍA"/>
    <s v="Departamento"/>
    <s v="Agroenergía"/>
    <x v="15"/>
    <s v="Valor Agregado"/>
    <s v="Subproductos"/>
    <x v="17"/>
    <s v="D01"/>
    <s v="P02"/>
    <x v="227"/>
    <s v="Informe de obtención de un aceite vegetal formulado para uso agrícola."/>
    <s v="Análisis e interepretación de datos obtenidos"/>
    <s v="A04"/>
    <n v="0.03"/>
    <n v="3.4090909090909088E-4"/>
    <n v="2.7272727272727271E-3"/>
    <n v="0"/>
    <d v="2018-09-01T00:00:00"/>
    <d v="2018-11-30T00:00:00"/>
    <m/>
    <s v="Registro de datos"/>
    <s v="Wilmer Ponce"/>
    <m/>
    <m/>
    <m/>
    <m/>
    <m/>
    <m/>
    <m/>
    <m/>
    <m/>
    <m/>
    <m/>
    <m/>
    <m/>
    <m/>
  </r>
  <r>
    <n v="804"/>
    <x v="4"/>
    <x v="4"/>
    <s v="Investigación"/>
    <s v="ID"/>
    <s v="AGROENERGÍA"/>
    <s v="Departamento"/>
    <s v="Agroenergía"/>
    <x v="15"/>
    <s v="Valor Agregado"/>
    <s v="Subproductos"/>
    <x v="17"/>
    <s v="D01"/>
    <s v="P02"/>
    <x v="227"/>
    <s v="Informe de obtención de un aceite vegetal formulado para uso agrícola."/>
    <s v="Elaboración del informe final"/>
    <s v="A05"/>
    <n v="0.04"/>
    <n v="4.5454545454545455E-4"/>
    <n v="3.6363636363636364E-3"/>
    <n v="0"/>
    <d v="2018-12-01T00:00:00"/>
    <d v="2018-12-31T00:00:00"/>
    <m/>
    <s v="Informe "/>
    <s v="Wilmer Ponce"/>
    <m/>
    <m/>
    <m/>
    <m/>
    <m/>
    <m/>
    <m/>
    <m/>
    <m/>
    <m/>
    <m/>
    <m/>
    <m/>
    <m/>
  </r>
  <r>
    <n v="805"/>
    <x v="4"/>
    <x v="4"/>
    <s v="Investigación"/>
    <s v="ID"/>
    <s v="AGROENERGÍA"/>
    <s v="Departamento"/>
    <s v="Agroenergía"/>
    <x v="15"/>
    <s v="Incrementar Productividad"/>
    <s v="Manejo Integrado"/>
    <x v="17"/>
    <s v="D01"/>
    <s v="P03"/>
    <x v="228"/>
    <s v="Informe de manejo Y procesamiento de la cosecha de Piñón (Jatropha curcas L.) para obtener aceite de buena calidad."/>
    <s v="Elaboración de Publicación Técnica"/>
    <s v="A01"/>
    <n v="0.05"/>
    <n v="5.6818181818181826E-4"/>
    <n v="4.5454545454545461E-3"/>
    <n v="0"/>
    <d v="2018-01-01T00:00:00"/>
    <d v="2018-12-31T00:00:00"/>
    <m/>
    <s v="Publicación Elaborada"/>
    <s v="Wilmer Ponce"/>
    <m/>
    <m/>
    <m/>
    <m/>
    <m/>
    <m/>
    <m/>
    <m/>
    <m/>
    <m/>
    <m/>
    <m/>
    <m/>
    <m/>
  </r>
  <r>
    <n v="806"/>
    <x v="4"/>
    <x v="4"/>
    <s v="Investigación"/>
    <s v="ID"/>
    <s v="AGROENERGÍA"/>
    <s v="Departamento"/>
    <s v="Agroenergía"/>
    <x v="15"/>
    <s v="Valor Agregado"/>
    <s v="Subproductos"/>
    <x v="17"/>
    <s v="D01"/>
    <s v="P04"/>
    <x v="229"/>
    <s v="Informe de avances"/>
    <s v="Elaboración de Publicación Técnica"/>
    <s v="A01"/>
    <n v="0.05"/>
    <n v="5.6818181818181826E-4"/>
    <n v="4.5454545454545461E-3"/>
    <n v="0"/>
    <d v="2018-01-01T00:00:00"/>
    <d v="2018-12-31T00:00:00"/>
    <m/>
    <s v="Publicación Elaborada"/>
    <s v="Wilmer Ponce"/>
    <m/>
    <m/>
    <m/>
    <m/>
    <m/>
    <m/>
    <m/>
    <m/>
    <m/>
    <m/>
    <m/>
    <m/>
    <m/>
    <m/>
  </r>
  <r>
    <n v="807"/>
    <x v="4"/>
    <x v="4"/>
    <s v="Investigación"/>
    <s v="ID"/>
    <s v="AGROENERGÍA"/>
    <s v="Departamento"/>
    <s v="Agroenergía"/>
    <x v="15"/>
    <s v="Manejo y Conservación"/>
    <s v="Recursos Genéticos"/>
    <x v="17"/>
    <s v="D01"/>
    <s v="P05"/>
    <x v="230"/>
    <s v="Informe de Conservación y Mantenimiento del banco de germoplasma de piñón."/>
    <s v="Mantenimiento agronómico (control de malezas, control fitosanitario y poda)"/>
    <s v="A01"/>
    <n v="0.03"/>
    <n v="3.4090909090909088E-4"/>
    <n v="2.7272727272727271E-3"/>
    <n v="0"/>
    <d v="2018-01-01T00:00:00"/>
    <d v="2018-12-31T00:00:00"/>
    <m/>
    <s v="Libro de campo"/>
    <s v="Wilmer Ponce"/>
    <m/>
    <m/>
    <m/>
    <m/>
    <m/>
    <m/>
    <m/>
    <m/>
    <m/>
    <m/>
    <m/>
    <m/>
    <m/>
    <m/>
  </r>
  <r>
    <n v="808"/>
    <x v="4"/>
    <x v="4"/>
    <s v="Investigación"/>
    <s v="ID"/>
    <s v="AGROENERGÍA"/>
    <s v="Departamento"/>
    <s v="Agroenergía"/>
    <x v="15"/>
    <s v="Manejo y Conservación"/>
    <s v="Recursos Genéticos"/>
    <x v="17"/>
    <s v="D01"/>
    <s v="P05"/>
    <x v="230"/>
    <s v="Informe de Conservación y Mantenimiento del banco de germoplasma de piñón."/>
    <s v="Cosecha y toma de datos (de acuerdo a la variedad)"/>
    <s v="A02"/>
    <n v="0.03"/>
    <n v="3.4090909090909088E-4"/>
    <n v="2.7272727272727271E-3"/>
    <n v="0"/>
    <d v="2018-01-01T00:00:00"/>
    <d v="2018-12-31T00:00:00"/>
    <m/>
    <s v="Libro de campo"/>
    <s v="Wilmer Ponce"/>
    <m/>
    <m/>
    <m/>
    <m/>
    <m/>
    <m/>
    <m/>
    <m/>
    <m/>
    <m/>
    <m/>
    <m/>
    <m/>
    <m/>
  </r>
  <r>
    <n v="809"/>
    <x v="4"/>
    <x v="4"/>
    <s v="Investigación"/>
    <s v="ID"/>
    <s v="AGROENERGÍA"/>
    <s v="Departamento"/>
    <s v="Agroenergía"/>
    <x v="15"/>
    <s v="Manejo y Conservación"/>
    <s v="Recursos Genéticos"/>
    <x v="17"/>
    <s v="D01"/>
    <s v="P05"/>
    <x v="230"/>
    <s v="Informe de Conservación y Mantenimiento del banco de germoplasma de piñón."/>
    <s v="Elaboración del informe final"/>
    <s v="A03"/>
    <n v="0.04"/>
    <n v="4.5454545454545455E-4"/>
    <n v="3.6363636363636364E-3"/>
    <n v="0"/>
    <d v="2018-12-01T00:00:00"/>
    <d v="2018-12-31T00:00:00"/>
    <m/>
    <s v="Informe"/>
    <s v="Wilmer Ponce"/>
    <m/>
    <m/>
    <m/>
    <m/>
    <m/>
    <m/>
    <m/>
    <m/>
    <m/>
    <m/>
    <m/>
    <m/>
    <m/>
    <m/>
  </r>
  <r>
    <n v="810"/>
    <x v="4"/>
    <x v="4"/>
    <s v="Investigación"/>
    <s v="ID"/>
    <s v="AGROENERGÍA"/>
    <s v="Departamento"/>
    <s v="Agroenergía"/>
    <x v="15"/>
    <s v="Manejo y Conservación"/>
    <s v="Recursos Genéticos"/>
    <x v="17"/>
    <s v="D01"/>
    <s v="P06"/>
    <x v="231"/>
    <s v="Informe de Establecimiento y Evaluación del banco germoplasma de higuerilla."/>
    <s v="Elaboración y aprobación del Protocolo"/>
    <s v="A01"/>
    <n v="0.05"/>
    <n v="5.6818181818181826E-4"/>
    <n v="4.5454545454545461E-3"/>
    <n v="0"/>
    <d v="2018-02-01T00:00:00"/>
    <d v="2018-03-31T00:00:00"/>
    <m/>
    <s v="Acta de aprobación"/>
    <s v="Wilmer Ponce"/>
    <m/>
    <m/>
    <m/>
    <m/>
    <m/>
    <m/>
    <m/>
    <m/>
    <m/>
    <m/>
    <m/>
    <m/>
    <m/>
    <m/>
  </r>
  <r>
    <n v="811"/>
    <x v="4"/>
    <x v="4"/>
    <s v="Investigación"/>
    <s v="ID"/>
    <s v="AGROENERGÍA"/>
    <s v="Departamento"/>
    <s v="Agroenergía"/>
    <x v="15"/>
    <s v="Manejo y Conservación"/>
    <s v="Recursos Genéticos"/>
    <x v="17"/>
    <s v="D01"/>
    <s v="P06"/>
    <x v="231"/>
    <s v="Informe de Establecimiento y Evaluación del banco germoplasma de higuerilla."/>
    <s v="Establecimiento del ensayo"/>
    <s v="A02"/>
    <n v="0.05"/>
    <n v="5.6818181818181826E-4"/>
    <n v="4.5454545454545461E-3"/>
    <n v="0"/>
    <d v="2018-04-01T00:00:00"/>
    <d v="2018-04-30T00:00:00"/>
    <m/>
    <s v="Libro de campo"/>
    <s v="Wilmer Ponce"/>
    <m/>
    <m/>
    <m/>
    <m/>
    <m/>
    <m/>
    <m/>
    <m/>
    <m/>
    <m/>
    <m/>
    <m/>
    <m/>
    <m/>
  </r>
  <r>
    <n v="812"/>
    <x v="4"/>
    <x v="4"/>
    <s v="Investigación"/>
    <s v="ID"/>
    <s v="AGROENERGÍA"/>
    <s v="Departamento"/>
    <s v="Agroenergía"/>
    <x v="15"/>
    <s v="Manejo y Conservación"/>
    <s v="Recursos Genéticos"/>
    <x v="17"/>
    <s v="D01"/>
    <s v="P06"/>
    <x v="231"/>
    <s v="Informe de Establecimiento y Evaluación del banco germoplasma de higuerilla."/>
    <s v="Mantenimiento agronómico (control de malezas, control fitosanitario y poda)"/>
    <s v="A03"/>
    <n v="0.02"/>
    <n v="2.2727272727272727E-4"/>
    <n v="1.8181818181818182E-3"/>
    <n v="0"/>
    <d v="2018-04-01T00:00:00"/>
    <d v="2018-12-31T00:00:00"/>
    <m/>
    <s v="Libro de campo"/>
    <s v="Wilmer Ponce"/>
    <m/>
    <m/>
    <m/>
    <m/>
    <m/>
    <m/>
    <m/>
    <m/>
    <m/>
    <m/>
    <m/>
    <m/>
    <m/>
    <m/>
  </r>
  <r>
    <n v="813"/>
    <x v="4"/>
    <x v="4"/>
    <s v="Investigación"/>
    <s v="ID"/>
    <s v="AGROENERGÍA"/>
    <s v="Departamento"/>
    <s v="Agroenergía"/>
    <x v="15"/>
    <s v="Manejo y Conservación"/>
    <s v="Recursos Genéticos"/>
    <x v="17"/>
    <s v="D01"/>
    <s v="P06"/>
    <x v="231"/>
    <s v="Informe de Establecimiento y Evaluación del banco germoplasma de higuerilla."/>
    <s v="Toma de datos "/>
    <s v="A04"/>
    <n v="0.02"/>
    <n v="2.2727272727272727E-4"/>
    <n v="1.8181818181818182E-3"/>
    <n v="0"/>
    <d v="2018-04-01T00:00:00"/>
    <d v="2018-12-31T00:00:00"/>
    <m/>
    <s v="Libro de campo"/>
    <s v="Wilmer Ponce"/>
    <m/>
    <m/>
    <m/>
    <m/>
    <m/>
    <m/>
    <m/>
    <m/>
    <m/>
    <m/>
    <m/>
    <m/>
    <m/>
    <m/>
  </r>
  <r>
    <n v="814"/>
    <x v="4"/>
    <x v="4"/>
    <s v="Investigación"/>
    <s v="ID"/>
    <s v="AGROENERGÍA"/>
    <s v="Departamento"/>
    <s v="Agroenergía"/>
    <x v="15"/>
    <s v="Manejo y Conservación"/>
    <s v="Recursos Genéticos"/>
    <x v="17"/>
    <s v="D01"/>
    <s v="P06"/>
    <x v="231"/>
    <s v="Informe de Establecimiento y Evaluación del banco germoplasma de higuerilla."/>
    <s v="Sistematización y análisis estadístico de datos"/>
    <s v="A05"/>
    <n v="0.02"/>
    <n v="2.2727272727272727E-4"/>
    <n v="1.8181818181818182E-3"/>
    <n v="0"/>
    <d v="2018-11-01T00:00:00"/>
    <d v="2018-12-31T00:00:00"/>
    <m/>
    <s v="Registro de datos"/>
    <s v="Wilmer Ponce"/>
    <m/>
    <m/>
    <m/>
    <m/>
    <m/>
    <m/>
    <m/>
    <m/>
    <m/>
    <m/>
    <m/>
    <m/>
    <m/>
    <m/>
  </r>
  <r>
    <n v="815"/>
    <x v="4"/>
    <x v="4"/>
    <s v="Investigación"/>
    <s v="ID"/>
    <s v="AGROENERGÍA"/>
    <s v="Departamento"/>
    <s v="Agroenergía"/>
    <x v="15"/>
    <s v="Manejo y Conservación"/>
    <s v="Recursos Genéticos"/>
    <x v="17"/>
    <s v="D01"/>
    <s v="P06"/>
    <x v="231"/>
    <s v="Informe de Establecimiento y Evaluación del banco germoplasma de higuerilla."/>
    <s v="Elaboración de informe final"/>
    <s v="A06"/>
    <n v="0.04"/>
    <n v="4.5454545454545455E-4"/>
    <n v="3.6363636363636364E-3"/>
    <n v="0"/>
    <d v="2018-12-01T00:00:00"/>
    <d v="2018-12-31T00:00:00"/>
    <m/>
    <s v="Informe "/>
    <s v="Wilmer Ponce"/>
    <m/>
    <m/>
    <m/>
    <m/>
    <m/>
    <m/>
    <m/>
    <m/>
    <m/>
    <m/>
    <m/>
    <m/>
    <m/>
    <m/>
  </r>
  <r>
    <n v="816"/>
    <x v="4"/>
    <x v="4"/>
    <s v="Investigación"/>
    <s v="ID"/>
    <s v="AGROENERGÍA"/>
    <s v="Departamento"/>
    <s v="Agroenergía"/>
    <x v="15"/>
    <s v="Incrementar Productividad"/>
    <s v="Mejoramiento Genético"/>
    <x v="17"/>
    <s v="D01"/>
    <s v="P07"/>
    <x v="232"/>
    <s v="Informe de Determinación del balance energético en el ciclo de producción de tres híbridos comerciales de maíz duro en la E.E. Portoviejo"/>
    <s v="Elaboración y aprobación del Protocolo"/>
    <s v="A01"/>
    <n v="0.02"/>
    <n v="2.2727272727272727E-4"/>
    <n v="1.8181818181818182E-3"/>
    <n v="0"/>
    <d v="2018-02-01T00:00:00"/>
    <d v="2018-03-31T00:00:00"/>
    <m/>
    <s v="Protocolo elaborado"/>
    <s v="Wilmer Ponce"/>
    <m/>
    <m/>
    <m/>
    <m/>
    <m/>
    <m/>
    <m/>
    <m/>
    <m/>
    <m/>
    <m/>
    <m/>
    <m/>
    <s v="Se trabaja en conjunto con el Programa de Maíz de la EEP"/>
  </r>
  <r>
    <n v="817"/>
    <x v="4"/>
    <x v="4"/>
    <s v="Investigación"/>
    <s v="ID"/>
    <s v="AGROENERGÍA"/>
    <s v="Departamento"/>
    <s v="Agroenergía"/>
    <x v="15"/>
    <s v="Incrementar Productividad"/>
    <s v="Mejoramiento Genético"/>
    <x v="17"/>
    <s v="D01"/>
    <s v="P07"/>
    <x v="232"/>
    <s v="Informe de Determinación del balance energético en el ciclo de producción de tres híbridos comerciales de maíz duro en la E.E. Portoviejo"/>
    <s v="Toma de datos"/>
    <s v="A02"/>
    <n v="0.02"/>
    <n v="2.2727272727272727E-4"/>
    <n v="1.8181818181818182E-3"/>
    <n v="0"/>
    <d v="2018-04-01T00:00:00"/>
    <d v="2018-09-30T00:00:00"/>
    <m/>
    <s v="Registros de datos"/>
    <s v="Wilmer Ponce"/>
    <m/>
    <m/>
    <m/>
    <m/>
    <m/>
    <m/>
    <m/>
    <m/>
    <m/>
    <m/>
    <m/>
    <m/>
    <m/>
    <s v="Se trabaja en conjunto con el Programa de Maíz de la EEP"/>
  </r>
  <r>
    <n v="818"/>
    <x v="4"/>
    <x v="4"/>
    <s v="Investigación"/>
    <s v="ID"/>
    <s v="AGROENERGÍA"/>
    <s v="Departamento"/>
    <s v="Agroenergía"/>
    <x v="15"/>
    <s v="Incrementar Productividad"/>
    <s v="Mejoramiento Genético"/>
    <x v="17"/>
    <s v="D01"/>
    <s v="P07"/>
    <x v="232"/>
    <s v="Informe de Determinación del balance energético en el ciclo de producción de tres híbridos comerciales de maíz duro en la E.E. Portoviejo"/>
    <s v="Análisis e interepretación de datos obtenidos"/>
    <s v="A03"/>
    <n v="0.02"/>
    <n v="2.2727272727272727E-4"/>
    <n v="1.8181818181818182E-3"/>
    <n v="0"/>
    <d v="2018-10-01T00:00:00"/>
    <d v="2018-12-31T00:00:00"/>
    <m/>
    <s v="Registros de datos"/>
    <s v="Wilmer Ponce"/>
    <m/>
    <m/>
    <m/>
    <m/>
    <m/>
    <m/>
    <m/>
    <m/>
    <m/>
    <m/>
    <m/>
    <m/>
    <m/>
    <s v="Se trabaja en conjunto con el Programa de Maíz de la EEP"/>
  </r>
  <r>
    <n v="819"/>
    <x v="4"/>
    <x v="4"/>
    <s v="Investigación"/>
    <s v="ID"/>
    <s v="AGROENERGÍA"/>
    <s v="Departamento"/>
    <s v="Agroenergía"/>
    <x v="15"/>
    <s v="Incrementar Productividad"/>
    <s v="Mejoramiento Genético"/>
    <x v="17"/>
    <s v="D01"/>
    <s v="P07"/>
    <x v="232"/>
    <s v="Informe de Determinación del balance energético en el ciclo de producción de tres híbridos comerciales de maíz duro en la E.E. Portoviejo"/>
    <s v="Elaboración de informe final"/>
    <s v="A04"/>
    <n v="0.04"/>
    <n v="4.5454545454545455E-4"/>
    <n v="3.6363636363636364E-3"/>
    <n v="0"/>
    <d v="2018-12-01T00:00:00"/>
    <d v="2018-12-31T00:00:00"/>
    <m/>
    <s v="Informe "/>
    <s v="Wilmer Ponce"/>
    <m/>
    <m/>
    <m/>
    <m/>
    <m/>
    <m/>
    <m/>
    <m/>
    <m/>
    <m/>
    <m/>
    <m/>
    <m/>
    <s v="Se trabaja en conjunto con el Programa de Maíz de la EEP"/>
  </r>
  <r>
    <n v="820"/>
    <x v="4"/>
    <x v="4"/>
    <s v="Investigación"/>
    <s v="ID"/>
    <s v="AGROENERGÍA"/>
    <s v="Departamento"/>
    <s v="Agroenergía"/>
    <x v="15"/>
    <s v="Incrementar Productividad"/>
    <s v="Mejoramiento Genético"/>
    <x v="17"/>
    <s v="D01"/>
    <s v="P08"/>
    <x v="233"/>
    <s v="Informe de Estudio sobre caracterización física-química del aceite  de líneas promisorias de la colección de piñón"/>
    <s v="Establecimiento del ensayo y análisis químico-físico"/>
    <s v="A01"/>
    <n v="0.02"/>
    <n v="2.2727272727272727E-4"/>
    <n v="1.8181818181818182E-3"/>
    <n v="0"/>
    <d v="2018-02-01T00:00:00"/>
    <d v="2018-11-30T00:00:00"/>
    <m/>
    <s v="Registros de datos"/>
    <s v="Wilmer Ponce"/>
    <m/>
    <m/>
    <m/>
    <m/>
    <m/>
    <m/>
    <m/>
    <m/>
    <m/>
    <m/>
    <m/>
    <m/>
    <m/>
    <m/>
  </r>
  <r>
    <n v="821"/>
    <x v="4"/>
    <x v="4"/>
    <s v="Investigación"/>
    <s v="ID"/>
    <s v="AGROENERGÍA"/>
    <s v="Departamento"/>
    <s v="Agroenergía"/>
    <x v="15"/>
    <s v="Incrementar Productividad"/>
    <s v="Mejoramiento Genético"/>
    <x v="17"/>
    <s v="D01"/>
    <s v="P08"/>
    <x v="233"/>
    <s v="Informe de Estudio sobre caracterización física-química del aceite  de líneas promisorias de la colección de piñón"/>
    <s v="Toma de datos  de laboratorio"/>
    <s v="A02"/>
    <n v="0.02"/>
    <n v="2.2727272727272727E-4"/>
    <n v="1.8181818181818182E-3"/>
    <n v="0"/>
    <d v="2018-03-01T00:00:00"/>
    <d v="2018-11-30T00:00:00"/>
    <m/>
    <s v="Registros de datos"/>
    <s v="Wilmer Ponce"/>
    <m/>
    <m/>
    <m/>
    <m/>
    <m/>
    <m/>
    <m/>
    <m/>
    <m/>
    <m/>
    <m/>
    <m/>
    <m/>
    <m/>
  </r>
  <r>
    <n v="822"/>
    <x v="4"/>
    <x v="4"/>
    <s v="Investigación"/>
    <s v="ID"/>
    <s v="AGROENERGÍA"/>
    <s v="Departamento"/>
    <s v="Agroenergía"/>
    <x v="15"/>
    <s v="Incrementar Productividad"/>
    <s v="Mejoramiento Genético"/>
    <x v="17"/>
    <s v="D01"/>
    <s v="P08"/>
    <x v="233"/>
    <s v="Informe de Estudio sobre caracterización física-química del aceite  de líneas promisorias de la colección de piñón"/>
    <s v="Análisis e interepretación de datos obtenidos"/>
    <s v="A03"/>
    <n v="0.02"/>
    <n v="2.2727272727272727E-4"/>
    <n v="1.8181818181818182E-3"/>
    <n v="0"/>
    <d v="2018-11-01T00:00:00"/>
    <d v="2018-12-31T00:00:00"/>
    <m/>
    <s v="Registros de datos"/>
    <s v="Wilmer Ponce"/>
    <m/>
    <m/>
    <m/>
    <m/>
    <m/>
    <m/>
    <m/>
    <m/>
    <m/>
    <m/>
    <m/>
    <m/>
    <m/>
    <m/>
  </r>
  <r>
    <n v="823"/>
    <x v="4"/>
    <x v="4"/>
    <s v="Investigación"/>
    <s v="ID"/>
    <s v="AGROENERGÍA"/>
    <s v="Departamento"/>
    <s v="Agroenergía"/>
    <x v="15"/>
    <s v="Incrementar Productividad"/>
    <s v="Mejoramiento Genético"/>
    <x v="17"/>
    <s v="D01"/>
    <s v="P08"/>
    <x v="233"/>
    <s v="Informe de Estudio sobre caracterización física-química del aceite  de líneas promisorias de la colección de piñón"/>
    <s v="Elaboración de informe final"/>
    <s v="A04"/>
    <n v="0.04"/>
    <n v="4.5454545454545455E-4"/>
    <n v="3.6363636363636364E-3"/>
    <n v="0"/>
    <d v="2018-12-01T00:00:00"/>
    <d v="2018-12-31T00:00:00"/>
    <m/>
    <s v="Informe "/>
    <s v="Wilmer Ponce"/>
    <m/>
    <m/>
    <m/>
    <m/>
    <m/>
    <m/>
    <m/>
    <m/>
    <m/>
    <m/>
    <m/>
    <m/>
    <m/>
    <m/>
  </r>
  <r>
    <n v="824"/>
    <x v="4"/>
    <x v="4"/>
    <s v="Investigación"/>
    <s v="ID"/>
    <s v="CACAO Y CAFÉ"/>
    <s v="Rubro"/>
    <s v="Cacao y Café"/>
    <x v="15"/>
    <s v="Manejo y Conservación"/>
    <s v="Recursos Genéticos"/>
    <x v="8"/>
    <s v="R25"/>
    <s v="P01"/>
    <x v="234"/>
    <s v="Informe de evaluación banco de germoplasma "/>
    <s v="Toma de datos agronómicos en campo (semestral)."/>
    <s v="A01"/>
    <n v="0.1"/>
    <n v="1.1363636363636365E-3"/>
    <n v="9.0909090909090922E-3"/>
    <n v="0"/>
    <d v="2018-01-01T00:00:00"/>
    <d v="2018-12-31T00:00:00"/>
    <m/>
    <s v="Informe-Libro de campo"/>
    <s v="Johan Parraga"/>
    <m/>
    <m/>
    <m/>
    <m/>
    <m/>
    <m/>
    <m/>
    <m/>
    <m/>
    <m/>
    <m/>
    <m/>
    <m/>
    <m/>
  </r>
  <r>
    <n v="825"/>
    <x v="4"/>
    <x v="4"/>
    <s v="Investigación"/>
    <s v="ID"/>
    <s v="CACAO Y CAFÉ"/>
    <s v="Rubro"/>
    <s v="Cacao y Café"/>
    <x v="15"/>
    <s v="Manejo y Conservación"/>
    <s v="Recursos Genéticos"/>
    <x v="8"/>
    <s v="R25"/>
    <s v="P01"/>
    <x v="234"/>
    <s v="Informe de evaluación banco de germoplasma "/>
    <s v="Mantenimiento (control de malezas, fertilización, control fitosanitario, riego y poda)."/>
    <s v="A02"/>
    <n v="0.05"/>
    <n v="5.6818181818181826E-4"/>
    <n v="4.5454545454545461E-3"/>
    <n v="0"/>
    <d v="2018-01-01T00:00:00"/>
    <d v="2018-12-31T00:00:00"/>
    <m/>
    <s v="Libro de campo"/>
    <s v="Johan Parraga"/>
    <m/>
    <m/>
    <m/>
    <m/>
    <m/>
    <m/>
    <m/>
    <m/>
    <m/>
    <m/>
    <m/>
    <m/>
    <m/>
    <m/>
  </r>
  <r>
    <n v="826"/>
    <x v="4"/>
    <x v="4"/>
    <s v="Investigación"/>
    <s v="ID"/>
    <s v="CACAO Y CAFÉ"/>
    <s v="Rubro"/>
    <s v="Cacao y Café"/>
    <x v="15"/>
    <s v="Manejo y Conservación"/>
    <s v="Recursos Genéticos"/>
    <x v="8"/>
    <s v="R25"/>
    <s v="P01"/>
    <x v="234"/>
    <s v="Informe de evaluación banco de germoplasma "/>
    <s v="Establecimiento de nuevas accesiones de cacao nacional (Limpieza de terreno, regulacion de sombra balizado y siembra)."/>
    <s v="A03"/>
    <n v="0.05"/>
    <n v="5.6818181818181826E-4"/>
    <n v="4.5454545454545461E-3"/>
    <n v="0"/>
    <d v="2018-01-01T00:00:00"/>
    <d v="2018-12-31T00:00:00"/>
    <m/>
    <s v="Informe-Libro de campo"/>
    <s v="Johan Parraga"/>
    <m/>
    <m/>
    <m/>
    <m/>
    <m/>
    <m/>
    <m/>
    <m/>
    <m/>
    <m/>
    <m/>
    <m/>
    <m/>
    <m/>
  </r>
  <r>
    <n v="827"/>
    <x v="4"/>
    <x v="4"/>
    <s v="Investigación"/>
    <s v="ID"/>
    <s v="CACAO Y CAFÉ"/>
    <s v="Rubro"/>
    <s v="Cacao y Café"/>
    <x v="15"/>
    <s v="Manejo y Conservación"/>
    <s v="Recursos Genéticos"/>
    <x v="8"/>
    <s v="R25"/>
    <s v="P01"/>
    <x v="234"/>
    <s v="Informe de evaluación banco de germoplasma "/>
    <s v="Elaboración del Informe"/>
    <s v="A04"/>
    <n v="0.1"/>
    <n v="1.1363636363636365E-3"/>
    <n v="9.0909090909090922E-3"/>
    <n v="0"/>
    <d v="2018-01-31T00:00:00"/>
    <d v="2018-12-31T00:00:00"/>
    <m/>
    <s v="Informe Final"/>
    <s v="Johan Parraga"/>
    <m/>
    <m/>
    <m/>
    <m/>
    <m/>
    <m/>
    <m/>
    <m/>
    <m/>
    <m/>
    <m/>
    <m/>
    <m/>
    <m/>
  </r>
  <r>
    <n v="828"/>
    <x v="4"/>
    <x v="4"/>
    <s v="Investigación"/>
    <s v="ID"/>
    <s v="CACAO Y CAFÉ"/>
    <s v="Rubro"/>
    <s v="Cacao y Café"/>
    <x v="15"/>
    <s v="Incrementar Productividad"/>
    <s v="Mejoramiento Genético"/>
    <x v="8"/>
    <s v="R25"/>
    <s v="P02"/>
    <x v="235"/>
    <s v="Informe de evaluación ensayo de investigación cacao"/>
    <s v="Toma de datos agronómicos en cacao, laurel y naranja (semestral)."/>
    <s v="A01"/>
    <n v="0.1"/>
    <n v="1.1363636363636365E-3"/>
    <n v="9.0909090909090922E-3"/>
    <n v="0"/>
    <d v="2018-01-01T00:00:00"/>
    <d v="2018-12-31T00:00:00"/>
    <m/>
    <s v="Informe-Libro de campo"/>
    <s v="Johan Parraga"/>
    <m/>
    <m/>
    <m/>
    <m/>
    <m/>
    <m/>
    <m/>
    <m/>
    <m/>
    <m/>
    <m/>
    <m/>
    <m/>
    <m/>
  </r>
  <r>
    <n v="829"/>
    <x v="4"/>
    <x v="4"/>
    <s v="Investigación"/>
    <s v="ID"/>
    <s v="CACAO Y CAFÉ"/>
    <s v="Rubro"/>
    <s v="Cacao y Café"/>
    <x v="15"/>
    <s v="Incrementar Productividad"/>
    <s v="Mejoramiento Genético"/>
    <x v="8"/>
    <s v="R25"/>
    <s v="P02"/>
    <x v="235"/>
    <s v="Informe de evaluación ensayo de investigación cacao"/>
    <s v="Mantenimiento (control de malezas, fertilización, control fitosanitario, frecuencias de riego y podas)."/>
    <s v="A02"/>
    <n v="0.1"/>
    <n v="1.1363636363636365E-3"/>
    <n v="9.0909090909090922E-3"/>
    <n v="0"/>
    <d v="2018-01-01T00:00:00"/>
    <d v="2018-12-31T00:00:00"/>
    <m/>
    <s v="Libro de campo"/>
    <s v="Johan Parraga"/>
    <m/>
    <m/>
    <m/>
    <m/>
    <m/>
    <m/>
    <m/>
    <m/>
    <m/>
    <m/>
    <m/>
    <m/>
    <m/>
    <m/>
  </r>
  <r>
    <n v="830"/>
    <x v="4"/>
    <x v="4"/>
    <s v="Investigación"/>
    <s v="ID"/>
    <s v="CACAO Y CAFÉ"/>
    <s v="Rubro"/>
    <s v="Cacao y Café"/>
    <x v="15"/>
    <s v="Incrementar Productividad"/>
    <s v="Mejoramiento Genético"/>
    <x v="8"/>
    <s v="R25"/>
    <s v="P02"/>
    <x v="235"/>
    <s v="Informe de evaluación ensayo de investigación cacao"/>
    <s v="Evaluación de platano y maíz como alternativa de sombra temporal y ecomica."/>
    <s v="A03"/>
    <n v="0.1"/>
    <n v="1.1363636363636365E-3"/>
    <n v="9.0909090909090922E-3"/>
    <n v="0"/>
    <d v="2018-01-01T00:00:00"/>
    <d v="2018-12-31T00:00:00"/>
    <m/>
    <s v="Informe-Libro de campo"/>
    <s v="Johan Parraga"/>
    <m/>
    <m/>
    <m/>
    <m/>
    <m/>
    <m/>
    <m/>
    <m/>
    <m/>
    <m/>
    <m/>
    <m/>
    <m/>
    <m/>
  </r>
  <r>
    <n v="831"/>
    <x v="4"/>
    <x v="4"/>
    <s v="Investigación"/>
    <s v="ID"/>
    <s v="CACAO Y CAFÉ"/>
    <s v="Rubro"/>
    <s v="Cacao y Café"/>
    <x v="15"/>
    <s v="Incrementar Productividad"/>
    <s v="Mejoramiento Genético"/>
    <x v="8"/>
    <s v="R25"/>
    <s v="P02"/>
    <x v="235"/>
    <s v="Informe de evaluación ensayo de investigación cacao"/>
    <s v="Elaboración del Informe"/>
    <s v="A04"/>
    <n v="0.05"/>
    <n v="5.6818181818181826E-4"/>
    <n v="4.5454545454545461E-3"/>
    <n v="0"/>
    <d v="2018-12-31T00:00:00"/>
    <d v="2018-12-31T00:00:00"/>
    <m/>
    <s v="Informe Final"/>
    <s v="Johan Parraga"/>
    <m/>
    <m/>
    <m/>
    <m/>
    <m/>
    <m/>
    <m/>
    <m/>
    <m/>
    <m/>
    <m/>
    <m/>
    <m/>
    <m/>
  </r>
  <r>
    <n v="832"/>
    <x v="4"/>
    <x v="4"/>
    <s v="Investigación"/>
    <s v="ID"/>
    <s v="CACAO Y CAFÉ"/>
    <s v="Rubro"/>
    <s v="Cacao y Café"/>
    <x v="15"/>
    <s v="Incrementar Productividad"/>
    <s v="Manejo Integrado"/>
    <x v="8"/>
    <s v="R25"/>
    <s v="P03"/>
    <x v="236"/>
    <s v="Informe de evaluación ensayos de investigación café arábigo y robusta"/>
    <s v="Toma de datos agronómicos y productivos en café arábigo y robusta."/>
    <s v="A01"/>
    <n v="0.1"/>
    <n v="1.1363636363636365E-3"/>
    <n v="9.0909090909090922E-3"/>
    <n v="0"/>
    <d v="2018-01-01T00:00:00"/>
    <d v="2018-12-31T00:00:00"/>
    <m/>
    <s v="Informe-Libro de campo"/>
    <s v="Johan Parraga"/>
    <m/>
    <m/>
    <m/>
    <m/>
    <m/>
    <m/>
    <m/>
    <m/>
    <m/>
    <m/>
    <m/>
    <m/>
    <m/>
    <m/>
  </r>
  <r>
    <n v="833"/>
    <x v="4"/>
    <x v="4"/>
    <s v="Investigación"/>
    <s v="ID"/>
    <s v="CACAO Y CAFÉ"/>
    <s v="Rubro"/>
    <s v="Cacao y Café"/>
    <x v="15"/>
    <s v="Incrementar Productividad"/>
    <s v="Manejo Integrado"/>
    <x v="8"/>
    <s v="R25"/>
    <s v="P03"/>
    <x v="236"/>
    <s v="Informe de evaluación ensayos de investigación café arábigo y robusta"/>
    <s v="Mantenimiento (control de malezas, fertilización, control fitosanitario, riego y podas)."/>
    <s v="A02"/>
    <n v="0.1"/>
    <n v="1.1363636363636365E-3"/>
    <n v="9.0909090909090922E-3"/>
    <n v="0"/>
    <d v="2018-01-01T00:00:00"/>
    <d v="2018-12-31T00:00:00"/>
    <m/>
    <s v="Libro de campo"/>
    <s v="Johan Parraga"/>
    <m/>
    <m/>
    <m/>
    <m/>
    <m/>
    <m/>
    <m/>
    <m/>
    <m/>
    <m/>
    <m/>
    <m/>
    <m/>
    <m/>
  </r>
  <r>
    <n v="834"/>
    <x v="4"/>
    <x v="4"/>
    <s v="Investigación"/>
    <s v="ID"/>
    <s v="CACAO Y CAFÉ"/>
    <s v="Rubro"/>
    <s v="Cacao y Café"/>
    <x v="15"/>
    <s v="Incrementar Productividad"/>
    <s v="Manejo Integrado"/>
    <x v="8"/>
    <s v="R25"/>
    <s v="P03"/>
    <x v="236"/>
    <s v="Informe de evaluación ensayos de investigación café arábigo y robusta"/>
    <s v="Análisis en laboratoria de calidad integral en granos  de café robusta (análisis físicos)."/>
    <s v="A03"/>
    <n v="0.1"/>
    <n v="1.1363636363636365E-3"/>
    <n v="9.0909090909090922E-3"/>
    <n v="0"/>
    <d v="2018-01-01T00:00:00"/>
    <d v="2018-12-31T00:00:00"/>
    <m/>
    <s v="Informe-Libro de campo"/>
    <s v="Johan Parraga"/>
    <m/>
    <m/>
    <m/>
    <m/>
    <m/>
    <m/>
    <m/>
    <m/>
    <m/>
    <m/>
    <m/>
    <m/>
    <m/>
    <m/>
  </r>
  <r>
    <n v="835"/>
    <x v="4"/>
    <x v="4"/>
    <s v="Investigación"/>
    <s v="ID"/>
    <s v="CACAO Y CAFÉ"/>
    <s v="Rubro"/>
    <s v="Cacao y Café"/>
    <x v="15"/>
    <s v="Incrementar Productividad"/>
    <s v="Manejo Integrado"/>
    <x v="8"/>
    <s v="R25"/>
    <s v="P03"/>
    <x v="236"/>
    <s v="Informe de evaluación ensayos de investigación café arábigo y robusta"/>
    <s v="Elaboración del Informe"/>
    <s v="A04"/>
    <n v="0.05"/>
    <n v="5.6818181818181826E-4"/>
    <n v="4.5454545454545461E-3"/>
    <n v="0"/>
    <d v="2018-12-31T00:00:00"/>
    <d v="2018-12-31T00:00:00"/>
    <m/>
    <s v="Informe Final"/>
    <s v="Johan Parraga"/>
    <m/>
    <m/>
    <m/>
    <m/>
    <m/>
    <m/>
    <m/>
    <m/>
    <m/>
    <m/>
    <m/>
    <m/>
    <m/>
    <m/>
  </r>
  <r>
    <n v="836"/>
    <x v="4"/>
    <x v="4"/>
    <s v="Investigación"/>
    <s v="ID"/>
    <s v="FORESTERÍA"/>
    <s v="Rubro"/>
    <s v="Forestería"/>
    <x v="15"/>
    <s v="Incrementar Productividad"/>
    <s v="Manejo Integrado"/>
    <x v="1"/>
    <s v="R30"/>
    <s v="P01"/>
    <x v="237"/>
    <s v="Informes de evaluación agronómica"/>
    <s v="Mantenimiento de los lotes"/>
    <s v="A01"/>
    <n v="7.4999999999999997E-2"/>
    <n v="8.5227272727272723E-4"/>
    <n v="6.8181818181818179E-3"/>
    <n v="0"/>
    <d v="2018-01-01T00:00:00"/>
    <d v="2018-12-31T00:00:00"/>
    <m/>
    <s v="Libro de campo"/>
    <s v="Jorge Bravo"/>
    <m/>
    <m/>
    <m/>
    <m/>
    <m/>
    <m/>
    <m/>
    <m/>
    <m/>
    <m/>
    <m/>
    <m/>
    <m/>
    <m/>
  </r>
  <r>
    <n v="837"/>
    <x v="4"/>
    <x v="4"/>
    <s v="Investigación"/>
    <s v="ID"/>
    <s v="FORESTERÍA"/>
    <s v="Rubro"/>
    <s v="Forestería"/>
    <x v="15"/>
    <s v="Incrementar Productividad"/>
    <s v="Manejo Integrado"/>
    <x v="1"/>
    <s v="R30"/>
    <s v="P01"/>
    <x v="237"/>
    <s v="Informes de evaluación agronómica"/>
    <s v="Evaluación en teca"/>
    <s v="A02"/>
    <n v="0.17499999999999999"/>
    <n v="1.9886363636363634E-3"/>
    <n v="1.5909090909090907E-2"/>
    <n v="0"/>
    <d v="2018-01-01T00:00:00"/>
    <d v="2018-12-31T00:00:00"/>
    <m/>
    <s v="Libro de campo"/>
    <s v="Jorge Bravo"/>
    <m/>
    <m/>
    <m/>
    <m/>
    <m/>
    <m/>
    <m/>
    <m/>
    <m/>
    <m/>
    <m/>
    <m/>
    <m/>
    <m/>
  </r>
  <r>
    <n v="838"/>
    <x v="4"/>
    <x v="4"/>
    <s v="Investigación"/>
    <s v="ID"/>
    <s v="FORESTERÍA"/>
    <s v="Rubro"/>
    <s v="Forestería"/>
    <x v="15"/>
    <s v="Incrementar Productividad"/>
    <s v="Manejo Integrado"/>
    <x v="1"/>
    <s v="R30"/>
    <s v="P01"/>
    <x v="237"/>
    <s v="Informes de evaluación agronómica"/>
    <s v="Evaluación en melina"/>
    <s v="A03"/>
    <n v="0.17499999999999999"/>
    <n v="1.9886363636363634E-3"/>
    <n v="1.5909090909090907E-2"/>
    <n v="0"/>
    <d v="2018-01-01T00:00:00"/>
    <d v="2018-12-31T00:00:00"/>
    <m/>
    <s v="Libro de campo"/>
    <s v="Jorge Bravo"/>
    <m/>
    <m/>
    <m/>
    <m/>
    <m/>
    <m/>
    <m/>
    <m/>
    <m/>
    <m/>
    <m/>
    <m/>
    <m/>
    <m/>
  </r>
  <r>
    <n v="839"/>
    <x v="4"/>
    <x v="4"/>
    <s v="Investigación"/>
    <s v="ID"/>
    <s v="FORESTERÍA"/>
    <s v="Rubro"/>
    <s v="Forestería"/>
    <x v="15"/>
    <s v="Incrementar Productividad"/>
    <s v="Manejo Integrado"/>
    <x v="1"/>
    <s v="R30"/>
    <s v="P01"/>
    <x v="237"/>
    <s v="Informes de evaluación agronómica"/>
    <s v="Evaluación en eucalipto"/>
    <s v="A04"/>
    <n v="0.125"/>
    <n v="1.4204545454545455E-3"/>
    <n v="1.1363636363636364E-2"/>
    <n v="0"/>
    <d v="2018-01-01T00:00:00"/>
    <d v="2018-12-31T00:00:00"/>
    <m/>
    <s v="Libro de campo"/>
    <s v="Jorge Bravo"/>
    <m/>
    <m/>
    <m/>
    <m/>
    <m/>
    <m/>
    <m/>
    <m/>
    <m/>
    <m/>
    <m/>
    <m/>
    <m/>
    <m/>
  </r>
  <r>
    <n v="840"/>
    <x v="4"/>
    <x v="4"/>
    <s v="Investigación"/>
    <s v="ID"/>
    <s v="FORESTERÍA"/>
    <s v="Rubro"/>
    <s v="Forestería"/>
    <x v="15"/>
    <s v="Incrementar Productividad"/>
    <s v="Manejo Integrado"/>
    <x v="1"/>
    <s v="R30"/>
    <s v="P01"/>
    <x v="237"/>
    <s v="Informes de evaluación agronómica"/>
    <s v="Informe final"/>
    <s v="A05"/>
    <n v="0.15"/>
    <n v="1.7045454545454545E-3"/>
    <n v="1.3636363636363636E-2"/>
    <n v="0"/>
    <d v="2018-01-01T00:00:00"/>
    <d v="2018-12-31T00:00:00"/>
    <m/>
    <s v="Informe de avance-informe final"/>
    <s v="Jorge Bravo"/>
    <m/>
    <m/>
    <m/>
    <m/>
    <m/>
    <m/>
    <m/>
    <m/>
    <m/>
    <m/>
    <m/>
    <m/>
    <m/>
    <m/>
  </r>
  <r>
    <n v="841"/>
    <x v="4"/>
    <x v="4"/>
    <s v="Investigación"/>
    <s v="ID"/>
    <s v="FORESTERÍA"/>
    <s v="Rubro"/>
    <s v="Forestería"/>
    <x v="15"/>
    <s v="Manejo y Conservación"/>
    <s v="Recursos Genéticos"/>
    <x v="1"/>
    <s v="R30"/>
    <s v="P02"/>
    <x v="238"/>
    <s v=" informes de manejo de especies"/>
    <s v="mantenimiento de los lotes"/>
    <s v="A01"/>
    <n v="0.05"/>
    <n v="5.6818181818181826E-4"/>
    <n v="4.5454545454545461E-3"/>
    <n v="0"/>
    <d v="2018-01-01T00:00:00"/>
    <d v="2018-12-31T00:00:00"/>
    <m/>
    <s v="Libro de campo"/>
    <s v="Jorge Bravo"/>
    <m/>
    <m/>
    <m/>
    <m/>
    <m/>
    <m/>
    <m/>
    <m/>
    <m/>
    <m/>
    <m/>
    <m/>
    <m/>
    <m/>
  </r>
  <r>
    <n v="842"/>
    <x v="4"/>
    <x v="4"/>
    <s v="Investigación"/>
    <s v="ID"/>
    <s v="FORESTERÍA"/>
    <s v="Rubro"/>
    <s v="Forestería"/>
    <x v="15"/>
    <s v="Manejo y Conservación"/>
    <s v="Recursos Genéticos"/>
    <x v="1"/>
    <s v="R30"/>
    <s v="P02"/>
    <x v="238"/>
    <s v=" informes de manejo de especies"/>
    <s v="evaluación de colecciones"/>
    <s v="A02"/>
    <n v="0.15"/>
    <n v="1.7045454545454545E-3"/>
    <n v="1.3636363636363636E-2"/>
    <n v="0"/>
    <d v="2018-01-01T00:00:00"/>
    <d v="2018-12-31T00:00:00"/>
    <m/>
    <s v="Libro de campo"/>
    <s v="Jorge Bravo"/>
    <m/>
    <m/>
    <m/>
    <m/>
    <m/>
    <m/>
    <m/>
    <m/>
    <m/>
    <m/>
    <m/>
    <m/>
    <m/>
    <m/>
  </r>
  <r>
    <n v="843"/>
    <x v="4"/>
    <x v="4"/>
    <s v="Investigación"/>
    <s v="ID"/>
    <s v="FORESTERÍA"/>
    <s v="Rubro"/>
    <s v="Forestería"/>
    <x v="15"/>
    <s v="Manejo y Conservación"/>
    <s v="Recursos Genéticos"/>
    <x v="1"/>
    <s v="R30"/>
    <s v="P02"/>
    <x v="238"/>
    <s v=" informes de manejo de especies"/>
    <s v="Informe final"/>
    <s v="A03"/>
    <n v="0.1"/>
    <n v="1.1363636363636365E-3"/>
    <n v="9.0909090909090922E-3"/>
    <n v="0"/>
    <d v="2018-01-01T00:00:00"/>
    <d v="2018-12-31T00:00:00"/>
    <m/>
    <s v="informe de avance-informe final"/>
    <s v="Jorge Bravo"/>
    <m/>
    <m/>
    <m/>
    <m/>
    <m/>
    <m/>
    <m/>
    <m/>
    <m/>
    <m/>
    <m/>
    <m/>
    <m/>
    <m/>
  </r>
  <r>
    <n v="844"/>
    <x v="4"/>
    <x v="4"/>
    <s v="Investigación"/>
    <s v="ID"/>
    <s v="YUCA"/>
    <s v="Rubro"/>
    <s v="Yuca"/>
    <x v="15"/>
    <s v="Manejo y Conservación"/>
    <s v="Recursos Genéticos"/>
    <x v="16"/>
    <s v="R40"/>
    <s v="P01"/>
    <x v="239"/>
    <s v="Informe del refrescamiento de dos variedades liberadas por el INIAP "/>
    <s v="Elaboración y aprobación del Protocolo"/>
    <s v="A01"/>
    <n v="0.05"/>
    <n v="5.6818181818181826E-4"/>
    <n v="4.5454545454545461E-3"/>
    <n v="0"/>
    <d v="2018-02-01T00:00:00"/>
    <d v="2018-03-31T00:00:00"/>
    <m/>
    <s v="Acta de aprobación"/>
    <s v="Gloria Cobeña"/>
    <m/>
    <m/>
    <m/>
    <m/>
    <m/>
    <m/>
    <m/>
    <m/>
    <m/>
    <m/>
    <m/>
    <m/>
    <m/>
    <s v="Esta actividad se ejecutará en colaboración con la Universidad Técnica de Manabí-UTM, como socio Estrategico y será tesis de Pregrado"/>
  </r>
  <r>
    <n v="845"/>
    <x v="4"/>
    <x v="4"/>
    <s v="Investigación"/>
    <s v="ID"/>
    <s v="YUCA"/>
    <s v="Rubro"/>
    <s v="Yuca"/>
    <x v="15"/>
    <s v="Manejo y Conservación"/>
    <s v="Recursos Genéticos"/>
    <x v="16"/>
    <s v="R40"/>
    <s v="P01"/>
    <x v="239"/>
    <s v="Informe del refrescamiento de dos variedades liberadas por el INIAP "/>
    <s v="Campo-Vivero (selección de plantas madres, siembra y mantenimiento agronómico)"/>
    <s v="A02"/>
    <n v="0.1"/>
    <n v="1.1363636363636365E-3"/>
    <n v="9.0909090909090922E-3"/>
    <n v="0"/>
    <d v="2018-04-01T00:00:00"/>
    <d v="2018-05-31T00:00:00"/>
    <m/>
    <s v="Libro de campo"/>
    <s v="Gloria Cobeña"/>
    <m/>
    <m/>
    <m/>
    <m/>
    <m/>
    <m/>
    <m/>
    <m/>
    <m/>
    <m/>
    <m/>
    <m/>
    <m/>
    <s v="Esta actividad se ejecutará en colaboración con la Universidad Técnica de Manabí-UTM, como socio Estrategico y será tesis de Pregrado"/>
  </r>
  <r>
    <n v="846"/>
    <x v="4"/>
    <x v="4"/>
    <s v="Investigación"/>
    <s v="ID"/>
    <s v="YUCA"/>
    <s v="Rubro"/>
    <s v="Yuca"/>
    <x v="15"/>
    <s v="Manejo y Conservación"/>
    <s v="Recursos Genéticos"/>
    <x v="16"/>
    <s v="R40"/>
    <s v="P01"/>
    <x v="239"/>
    <s v="Informe del refrescamiento de dos variedades liberadas por el INIAP "/>
    <s v="Laboratorio (desinfeción de materiales de laboratorio, preparación de medios de cultivo, extracción y siembra de ápices y multiplicación In Vitro) "/>
    <s v="A03"/>
    <n v="0.15"/>
    <n v="1.7045454545454545E-3"/>
    <n v="1.3636363636363636E-2"/>
    <n v="0"/>
    <d v="2018-06-01T00:00:00"/>
    <d v="2018-10-31T00:00:00"/>
    <m/>
    <s v="Libro de campo"/>
    <s v="Gloria Cobeña"/>
    <m/>
    <m/>
    <m/>
    <m/>
    <m/>
    <m/>
    <m/>
    <m/>
    <m/>
    <m/>
    <m/>
    <m/>
    <m/>
    <s v="Esta actividad se ejecutará en colaboración con la Universidad Técnica de Manabí-UTM, como socio Estrategico y será tesis de Pregrado"/>
  </r>
  <r>
    <n v="847"/>
    <x v="4"/>
    <x v="4"/>
    <s v="Investigación"/>
    <s v="ID"/>
    <s v="YUCA"/>
    <s v="Rubro"/>
    <s v="Yuca"/>
    <x v="15"/>
    <s v="Manejo y Conservación"/>
    <s v="Recursos Genéticos"/>
    <x v="16"/>
    <s v="R40"/>
    <s v="P01"/>
    <x v="239"/>
    <s v="Informe del refrescamiento de dos variedades liberadas por el INIAP "/>
    <s v="Inverndero (adaptación y endurecimiento)"/>
    <s v="A04"/>
    <n v="0.05"/>
    <n v="5.6818181818181826E-4"/>
    <n v="4.5454545454545461E-3"/>
    <n v="0"/>
    <d v="2018-08-01T00:00:00"/>
    <d v="2018-11-30T00:00:00"/>
    <m/>
    <s v="Libro de campo"/>
    <s v="Gloria Cobeña"/>
    <m/>
    <m/>
    <m/>
    <m/>
    <m/>
    <m/>
    <m/>
    <m/>
    <m/>
    <m/>
    <m/>
    <m/>
    <m/>
    <s v="Esta actividad se ejecutará en colaboración con la Universidad Técnica de Manabí-UTM, como socio Estrategico y será tesis de Pregrado"/>
  </r>
  <r>
    <n v="848"/>
    <x v="4"/>
    <x v="4"/>
    <s v="Investigación"/>
    <s v="ID"/>
    <s v="YUCA"/>
    <s v="Rubro"/>
    <s v="Yuca"/>
    <x v="15"/>
    <s v="Manejo y Conservación"/>
    <s v="Recursos Genéticos"/>
    <x v="16"/>
    <s v="R40"/>
    <s v="P01"/>
    <x v="239"/>
    <s v="Informe del refrescamiento de dos variedades liberadas por el INIAP "/>
    <s v="Toma de datos, sistematización y análisis estadístico"/>
    <s v="A05"/>
    <n v="0.1"/>
    <n v="1.1363636363636365E-3"/>
    <n v="9.0909090909090922E-3"/>
    <n v="0"/>
    <d v="2018-04-01T00:00:00"/>
    <d v="2018-11-30T00:00:00"/>
    <m/>
    <s v="Libro de campo"/>
    <s v="Gloria Cobeña"/>
    <m/>
    <m/>
    <m/>
    <m/>
    <m/>
    <m/>
    <m/>
    <m/>
    <m/>
    <m/>
    <m/>
    <m/>
    <m/>
    <s v="Esta actividad se ejecutará en colaboración con la Universidad Técnica de Manabí-UTM, como socio Estrategico y será tesis de Pregrado"/>
  </r>
  <r>
    <n v="849"/>
    <x v="4"/>
    <x v="4"/>
    <s v="Investigación"/>
    <s v="ID"/>
    <s v="YUCA"/>
    <s v="Rubro"/>
    <s v="Yuca"/>
    <x v="15"/>
    <s v="Manejo y Conservación"/>
    <s v="Recursos Genéticos"/>
    <x v="16"/>
    <s v="R40"/>
    <s v="P01"/>
    <x v="239"/>
    <s v="Informe del refrescamiento de dos variedades liberadas por el INIAP "/>
    <s v="Elaboración del Informe"/>
    <s v="A06"/>
    <n v="0.05"/>
    <n v="5.6818181818181826E-4"/>
    <n v="4.5454545454545461E-3"/>
    <n v="0"/>
    <d v="2018-12-01T00:00:00"/>
    <d v="2018-12-31T00:00:00"/>
    <m/>
    <s v="Informe Final"/>
    <s v="Gloria Cobeña"/>
    <m/>
    <m/>
    <m/>
    <m/>
    <m/>
    <m/>
    <m/>
    <m/>
    <m/>
    <m/>
    <m/>
    <m/>
    <m/>
    <s v="Esta actividad se ejecutará en colaboración con la Universidad Técnica de Manabí-UTM, como socio Estrategico y será tesis de Pregrado"/>
  </r>
  <r>
    <n v="850"/>
    <x v="4"/>
    <x v="4"/>
    <s v="Investigación"/>
    <s v="ID"/>
    <s v="YUCA"/>
    <s v="Rubro"/>
    <s v="Yuca"/>
    <x v="15"/>
    <s v="Manejo y Conservación"/>
    <s v="Recursos Genéticos"/>
    <x v="16"/>
    <s v="R40"/>
    <s v="P02"/>
    <x v="240"/>
    <s v="Informe de Conservación y Mantenimiento del Banco de Germoplasma de yuca"/>
    <s v="Toma de datos de campo de 266 accesiones"/>
    <s v="A01"/>
    <n v="0.15"/>
    <n v="1.7045454545454545E-3"/>
    <n v="1.3636363636363636E-2"/>
    <n v="0"/>
    <d v="2018-02-01T00:00:00"/>
    <d v="2018-10-31T00:00:00"/>
    <m/>
    <s v="Libro de campo"/>
    <s v="Gloria Cobeña"/>
    <m/>
    <m/>
    <m/>
    <m/>
    <m/>
    <m/>
    <m/>
    <m/>
    <m/>
    <m/>
    <m/>
    <m/>
    <m/>
    <m/>
  </r>
  <r>
    <n v="851"/>
    <x v="4"/>
    <x v="4"/>
    <s v="Investigación"/>
    <s v="ID"/>
    <s v="YUCA"/>
    <s v="Rubro"/>
    <s v="Yuca"/>
    <x v="15"/>
    <s v="Manejo y Conservación"/>
    <s v="Recursos Genéticos"/>
    <x v="16"/>
    <s v="R40"/>
    <s v="P02"/>
    <x v="240"/>
    <s v="Informe de Conservación y Mantenimiento del Banco de Germoplasma de yuca"/>
    <s v="Sistematización y análisis estadístico"/>
    <s v="A02"/>
    <n v="0.05"/>
    <n v="5.6818181818181826E-4"/>
    <n v="4.5454545454545461E-3"/>
    <n v="0"/>
    <d v="2018-03-01T00:00:00"/>
    <d v="2018-10-31T00:00:00"/>
    <m/>
    <s v="Libro de campo"/>
    <s v="Gloria Cobeña"/>
    <m/>
    <m/>
    <m/>
    <m/>
    <m/>
    <m/>
    <m/>
    <m/>
    <m/>
    <m/>
    <m/>
    <m/>
    <m/>
    <m/>
  </r>
  <r>
    <n v="852"/>
    <x v="4"/>
    <x v="4"/>
    <s v="Investigación"/>
    <s v="ID"/>
    <s v="YUCA"/>
    <s v="Rubro"/>
    <s v="Yuca"/>
    <x v="15"/>
    <s v="Manejo y Conservación"/>
    <s v="Recursos Genéticos"/>
    <x v="16"/>
    <s v="R40"/>
    <s v="P02"/>
    <x v="240"/>
    <s v="Informe de Conservación y Mantenimiento del Banco de Germoplasma de yuca"/>
    <s v="Elaboración del Informe"/>
    <s v="A03"/>
    <n v="0.05"/>
    <n v="5.6818181818181826E-4"/>
    <n v="4.5454545454545461E-3"/>
    <n v="0"/>
    <d v="2018-12-01T00:00:00"/>
    <d v="2018-12-31T00:00:00"/>
    <m/>
    <s v="Informe Final"/>
    <s v="Gloria Cobeña"/>
    <m/>
    <m/>
    <m/>
    <m/>
    <m/>
    <m/>
    <m/>
    <m/>
    <m/>
    <m/>
    <m/>
    <m/>
    <m/>
    <m/>
  </r>
  <r>
    <n v="853"/>
    <x v="4"/>
    <x v="4"/>
    <s v="Investigación"/>
    <s v="ID"/>
    <s v="YUCA"/>
    <s v="Rubro"/>
    <s v="Yuca"/>
    <x v="15"/>
    <s v="Manejo y Conservación"/>
    <s v="Recursos Genéticos"/>
    <x v="16"/>
    <s v="R40"/>
    <s v="P03"/>
    <x v="241"/>
    <s v="Informe de mantenimiento de lote de multiplicación de semilla vegetativa de variedades de yuca"/>
    <s v="Establecimiento de lotes con variedades de yuca promisoria, del  agricultor y liberadas por el INIAP"/>
    <s v="A01"/>
    <n v="0.1"/>
    <n v="1.1363636363636365E-3"/>
    <n v="9.0909090909090922E-3"/>
    <n v="0"/>
    <d v="2018-02-01T00:00:00"/>
    <d v="2018-04-30T00:00:00"/>
    <m/>
    <s v="Libro de campo"/>
    <s v="Gloria Cobeña"/>
    <m/>
    <m/>
    <m/>
    <m/>
    <m/>
    <m/>
    <m/>
    <m/>
    <m/>
    <m/>
    <m/>
    <m/>
    <m/>
    <m/>
  </r>
  <r>
    <n v="854"/>
    <x v="4"/>
    <x v="4"/>
    <s v="Investigación"/>
    <s v="ID"/>
    <s v="YUCA"/>
    <s v="Rubro"/>
    <s v="Yuca"/>
    <x v="15"/>
    <s v="Manejo y Conservación"/>
    <s v="Recursos Genéticos"/>
    <x v="16"/>
    <s v="R40"/>
    <s v="P03"/>
    <x v="241"/>
    <s v="Informe de mantenimiento de lote de multiplicación de semilla vegetativa de variedades de yuca"/>
    <s v="mantenimiento agronómico de plantas de variedades de yuca"/>
    <s v="A02"/>
    <n v="0.15"/>
    <n v="1.7045454545454545E-3"/>
    <n v="1.3636363636363636E-2"/>
    <n v="0"/>
    <d v="2018-02-01T00:00:00"/>
    <d v="2018-12-31T00:00:00"/>
    <m/>
    <s v="Libro de campo"/>
    <s v="Gloria Cobeña"/>
    <m/>
    <m/>
    <m/>
    <m/>
    <m/>
    <m/>
    <m/>
    <m/>
    <m/>
    <m/>
    <m/>
    <m/>
    <m/>
    <m/>
  </r>
  <r>
    <n v="855"/>
    <x v="4"/>
    <x v="4"/>
    <s v="Investigación"/>
    <s v="ID"/>
    <s v="CAMOTE"/>
    <s v="Rubro"/>
    <s v="Camote"/>
    <x v="15"/>
    <s v="Incrementar Productividad"/>
    <s v="Manejo Integrado"/>
    <x v="16"/>
    <s v="R27"/>
    <s v="P01"/>
    <x v="242"/>
    <s v="Informe del crecimiento y fenología de nueve variedades de camote en el Valle del Río  Portoviejo en la época seca"/>
    <s v="Establecimiento de ensayo en campo"/>
    <s v="A01"/>
    <n v="0.04"/>
    <n v="4.5454545454545455E-4"/>
    <n v="3.6363636363636364E-3"/>
    <n v="0"/>
    <d v="2018-05-01T00:00:00"/>
    <d v="2018-12-31T00:00:00"/>
    <m/>
    <s v="Libro de campo"/>
    <s v="Gloria Cobeña"/>
    <m/>
    <m/>
    <m/>
    <m/>
    <m/>
    <m/>
    <m/>
    <m/>
    <m/>
    <m/>
    <m/>
    <m/>
    <m/>
    <m/>
  </r>
  <r>
    <n v="856"/>
    <x v="4"/>
    <x v="4"/>
    <s v="Investigación"/>
    <s v="ID"/>
    <s v="CAMOTE"/>
    <s v="Rubro"/>
    <s v="Camote"/>
    <x v="15"/>
    <s v="Incrementar Productividad"/>
    <s v="Manejo Integrado"/>
    <x v="16"/>
    <s v="R27"/>
    <s v="P01"/>
    <x v="242"/>
    <s v="Informe del crecimiento y fenología de nueve variedades de camote en el Valle del Río  Portoviejo en la época seca"/>
    <s v="Mantenimiento agronómico del cultivo (Riego, deshierbas, controles firosanitarios, aporque, podas)"/>
    <s v="A02"/>
    <n v="0.06"/>
    <n v="6.8181818181818176E-4"/>
    <n v="5.4545454545454541E-3"/>
    <n v="0"/>
    <d v="2018-05-01T00:00:00"/>
    <d v="2018-12-31T00:00:00"/>
    <m/>
    <s v="Libro de campo"/>
    <s v="Gloria Cobeña"/>
    <m/>
    <m/>
    <m/>
    <m/>
    <m/>
    <m/>
    <m/>
    <m/>
    <m/>
    <m/>
    <m/>
    <m/>
    <m/>
    <m/>
  </r>
  <r>
    <n v="857"/>
    <x v="4"/>
    <x v="4"/>
    <s v="Investigación"/>
    <s v="ID"/>
    <s v="CAMOTE"/>
    <s v="Rubro"/>
    <s v="Camote"/>
    <x v="15"/>
    <s v="Incrementar Productividad"/>
    <s v="Manejo Integrado"/>
    <x v="16"/>
    <s v="R27"/>
    <s v="P01"/>
    <x v="242"/>
    <s v="Informe del crecimiento y fenología de nueve variedades de camote en el Valle del Río  Portoviejo en la época seca"/>
    <s v="Toma de datos  de toda la planta cada 10 días y de follaje cada dos días"/>
    <s v="A03"/>
    <n v="0.06"/>
    <n v="6.8181818181818176E-4"/>
    <n v="5.4545454545454541E-3"/>
    <n v="0"/>
    <d v="2018-05-01T00:00:00"/>
    <d v="2018-12-31T00:00:00"/>
    <m/>
    <s v="Libro de campo"/>
    <s v="Gloria Cobeña"/>
    <m/>
    <m/>
    <m/>
    <m/>
    <m/>
    <m/>
    <m/>
    <m/>
    <m/>
    <m/>
    <m/>
    <m/>
    <m/>
    <m/>
  </r>
  <r>
    <n v="858"/>
    <x v="4"/>
    <x v="4"/>
    <s v="Investigación"/>
    <s v="ID"/>
    <s v="CAMOTE"/>
    <s v="Rubro"/>
    <s v="Camote"/>
    <x v="15"/>
    <s v="Incrementar Productividad"/>
    <s v="Manejo Integrado"/>
    <x v="16"/>
    <s v="R27"/>
    <s v="P01"/>
    <x v="242"/>
    <s v="Informe del crecimiento y fenología de nueve variedades de camote en el Valle del Río  Portoviejo en la época seca"/>
    <s v="sistematización de datos y Análisis estadístico"/>
    <s v="A04"/>
    <n v="0.05"/>
    <n v="5.6818181818181826E-4"/>
    <n v="4.5454545454545461E-3"/>
    <n v="0"/>
    <d v="2018-06-01T00:00:00"/>
    <d v="2018-12-31T00:00:00"/>
    <m/>
    <s v="Libro de campo"/>
    <s v="Gloria Cobeña"/>
    <m/>
    <m/>
    <m/>
    <m/>
    <m/>
    <m/>
    <m/>
    <m/>
    <m/>
    <m/>
    <m/>
    <m/>
    <m/>
    <m/>
  </r>
  <r>
    <n v="859"/>
    <x v="4"/>
    <x v="4"/>
    <s v="Investigación"/>
    <s v="ID"/>
    <s v="CAMOTE"/>
    <s v="Rubro"/>
    <s v="Camote"/>
    <x v="15"/>
    <s v="Incrementar Productividad"/>
    <s v="Manejo Integrado"/>
    <x v="16"/>
    <s v="R27"/>
    <s v="P01"/>
    <x v="242"/>
    <s v="Informe del crecimiento y fenología de nueve variedades de camote en el Valle del Río  Portoviejo en la época seca"/>
    <s v="Elaboración de informe"/>
    <s v="A05"/>
    <n v="0.04"/>
    <n v="4.5454545454545455E-4"/>
    <n v="3.6363636363636364E-3"/>
    <n v="0"/>
    <d v="2018-12-01T00:00:00"/>
    <d v="2018-12-31T00:00:00"/>
    <m/>
    <s v="Informe"/>
    <s v="Gloria Cobeña"/>
    <m/>
    <m/>
    <m/>
    <m/>
    <m/>
    <m/>
    <m/>
    <m/>
    <m/>
    <m/>
    <m/>
    <m/>
    <m/>
    <m/>
  </r>
  <r>
    <n v="860"/>
    <x v="4"/>
    <x v="4"/>
    <s v="Investigación"/>
    <s v="ID"/>
    <s v="CAMOTE"/>
    <s v="Rubro"/>
    <s v="Camote"/>
    <x v="15"/>
    <s v="Valor Agregado"/>
    <s v="Producto"/>
    <x v="2"/>
    <s v="R27"/>
    <s v="P02"/>
    <x v="243"/>
    <s v="Informe del forraje de camote ensilado con residuos de maíz como alimento para bovinos en crecimiento"/>
    <s v="Elaboración y aprobación de protocolo"/>
    <s v="A01"/>
    <n v="0.03"/>
    <n v="3.4090909090909088E-4"/>
    <n v="2.7272727272727271E-3"/>
    <n v="0"/>
    <d v="2018-02-01T00:00:00"/>
    <d v="2018-03-31T00:00:00"/>
    <m/>
    <s v="Actas de aprobación"/>
    <s v="Gloria Cobeña"/>
    <m/>
    <m/>
    <m/>
    <m/>
    <m/>
    <m/>
    <m/>
    <m/>
    <m/>
    <m/>
    <m/>
    <m/>
    <m/>
    <s v="Esta actividad se realizara en colaboración con la escuela Superior Politécnica Agropwcuaria de Manabí, Manuel Félix lópez-ESPAM,MFL. Tesis doctoral"/>
  </r>
  <r>
    <n v="861"/>
    <x v="4"/>
    <x v="4"/>
    <s v="Investigación"/>
    <s v="ID"/>
    <s v="CAMOTE"/>
    <s v="Rubro"/>
    <s v="Camote"/>
    <x v="15"/>
    <s v="Valor Agregado"/>
    <s v="Producto"/>
    <x v="2"/>
    <s v="R27"/>
    <s v="P02"/>
    <x v="243"/>
    <s v="Informe del forraje de camote ensilado con residuos de maíz como alimento para bovinos en crecimiento"/>
    <s v="Siembra y mantenimiento agronómico del cultivo de camote  para obtener la materia prima"/>
    <s v="A02"/>
    <n v="0.04"/>
    <n v="4.5454545454545455E-4"/>
    <n v="3.6363636363636364E-3"/>
    <n v="0"/>
    <d v="2018-04-01T00:00:00"/>
    <d v="2018-07-31T00:00:00"/>
    <m/>
    <s v="Libro de campo"/>
    <s v="Gloria Cobeña"/>
    <m/>
    <m/>
    <m/>
    <m/>
    <m/>
    <m/>
    <m/>
    <m/>
    <m/>
    <m/>
    <m/>
    <m/>
    <m/>
    <s v="Esta actividad se realizara en colaboración con la escuela Superior Politécnica Agropwcuaria de Manabí, Manuel Félix lópez-ESPAM,MFL. Tesis doctoral"/>
  </r>
  <r>
    <n v="862"/>
    <x v="4"/>
    <x v="4"/>
    <s v="Investigación"/>
    <s v="ID"/>
    <s v="CAMOTE"/>
    <s v="Rubro"/>
    <s v="Camote"/>
    <x v="15"/>
    <s v="Valor Agregado"/>
    <s v="Producto"/>
    <x v="2"/>
    <s v="R27"/>
    <s v="P02"/>
    <x v="243"/>
    <s v="Informe del forraje de camote ensilado con residuos de maíz como alimento para bovinos en crecimiento"/>
    <s v="Establecimiento de ensayo (corte, mezcla y ensilado)"/>
    <s v="A03"/>
    <n v="0.04"/>
    <n v="4.5454545454545455E-4"/>
    <n v="3.6363636363636364E-3"/>
    <n v="0"/>
    <d v="2018-07-01T00:00:00"/>
    <d v="2018-11-30T00:00:00"/>
    <m/>
    <s v="libro de campo"/>
    <s v="Gloria Cobeña"/>
    <m/>
    <m/>
    <m/>
    <m/>
    <m/>
    <m/>
    <m/>
    <m/>
    <m/>
    <m/>
    <m/>
    <m/>
    <m/>
    <s v="Esta actividad se realizara en colaboración con la escuela Superior Politécnica Agropwcuaria de Manabí, Manuel Félix lópez-ESPAM,MFL. Tesis doctoral"/>
  </r>
  <r>
    <n v="863"/>
    <x v="4"/>
    <x v="4"/>
    <s v="Investigación"/>
    <s v="ID"/>
    <s v="CAMOTE"/>
    <s v="Rubro"/>
    <s v="Camote"/>
    <x v="15"/>
    <s v="Valor Agregado"/>
    <s v="Producto"/>
    <x v="2"/>
    <s v="R27"/>
    <s v="P02"/>
    <x v="243"/>
    <s v="Informe del forraje de camote ensilado con residuos de maíz como alimento para bovinos en crecimiento"/>
    <s v="Toma de datos, sistematización y análisis estadístico"/>
    <s v="A04"/>
    <n v="0.05"/>
    <n v="5.6818181818181826E-4"/>
    <n v="4.5454545454545461E-3"/>
    <n v="0"/>
    <d v="2018-04-01T00:00:00"/>
    <d v="2018-11-30T00:00:00"/>
    <m/>
    <s v="Libro de campo"/>
    <s v="Gloria Cobeña"/>
    <m/>
    <m/>
    <m/>
    <m/>
    <m/>
    <m/>
    <m/>
    <m/>
    <m/>
    <m/>
    <m/>
    <m/>
    <m/>
    <s v="Esta actividad se realizara en colaboración con la escuela Superior Politécnica Agropwcuaria de Manabí, Manuel Félix lópez-ESPAM,MFL. Tesis doctoral"/>
  </r>
  <r>
    <n v="864"/>
    <x v="4"/>
    <x v="4"/>
    <s v="Investigación"/>
    <s v="ID"/>
    <s v="CAMOTE"/>
    <s v="Rubro"/>
    <s v="Camote"/>
    <x v="15"/>
    <s v="Valor Agregado"/>
    <s v="Producto"/>
    <x v="2"/>
    <s v="R27"/>
    <s v="P02"/>
    <x v="243"/>
    <s v="Informe del forraje de camote ensilado con residuos de maíz como alimento para bovinos en crecimiento"/>
    <s v="elaboración de informe"/>
    <s v="A05"/>
    <n v="0.04"/>
    <n v="4.5454545454545455E-4"/>
    <n v="3.6363636363636364E-3"/>
    <n v="0"/>
    <d v="2018-12-01T00:00:00"/>
    <d v="2018-12-31T00:00:00"/>
    <m/>
    <s v="Informe "/>
    <s v="Gloria Cobeña"/>
    <m/>
    <m/>
    <m/>
    <m/>
    <m/>
    <m/>
    <m/>
    <m/>
    <m/>
    <m/>
    <m/>
    <m/>
    <m/>
    <s v="Esta actividad se realizara en colaboración con la escuela Superior Politécnica Agropwcuaria de Manabí, Manuel Félix lópez-ESPAM,MFL. Tesis doctoral"/>
  </r>
  <r>
    <n v="865"/>
    <x v="4"/>
    <x v="4"/>
    <s v="Investigación"/>
    <s v="ID"/>
    <s v="CAMOTE"/>
    <s v="Rubro"/>
    <s v="Camote"/>
    <x v="15"/>
    <s v="Incrementar Productividad"/>
    <s v="Manejo Integrado"/>
    <x v="16"/>
    <s v="R27"/>
    <s v="P03"/>
    <x v="244"/>
    <s v="Informe de determinación de la época y porcentaje de corte de follaje en variedades promisorias de camote"/>
    <s v="Elaboración y aprobación de protocolo"/>
    <s v="A01"/>
    <n v="0.03"/>
    <n v="3.4090909090909088E-4"/>
    <n v="2.7272727272727271E-3"/>
    <n v="0"/>
    <d v="2018-03-01T00:00:00"/>
    <d v="2018-04-30T00:00:00"/>
    <m/>
    <s v="Acta de aprobación"/>
    <s v="Gloria Cobeña"/>
    <m/>
    <m/>
    <m/>
    <m/>
    <m/>
    <m/>
    <m/>
    <m/>
    <m/>
    <m/>
    <m/>
    <m/>
    <m/>
    <s v="Esta actividad se realizara en colaboración con la escuela Superior Politécnica Agropwcuaria de Manabí, Manuel Félix lópez-ESPAM,MFL. Tesis de pregrado"/>
  </r>
  <r>
    <n v="866"/>
    <x v="4"/>
    <x v="4"/>
    <s v="Investigación"/>
    <s v="ID"/>
    <s v="CAMOTE"/>
    <s v="Rubro"/>
    <s v="Camote"/>
    <x v="15"/>
    <s v="Incrementar Productividad"/>
    <s v="Manejo Integrado"/>
    <x v="16"/>
    <s v="R27"/>
    <s v="P03"/>
    <x v="244"/>
    <s v="Informe de determinación de la época y porcentaje de corte de follaje en variedades promisorias de camote"/>
    <s v="Establecimiento del ensayo"/>
    <s v="A02"/>
    <n v="0.04"/>
    <n v="4.5454545454545455E-4"/>
    <n v="3.6363636363636364E-3"/>
    <n v="0"/>
    <d v="2018-05-01T00:00:00"/>
    <d v="2018-06-30T00:00:00"/>
    <m/>
    <s v="Libro de campo"/>
    <s v="Gloria Cobeña"/>
    <m/>
    <m/>
    <m/>
    <m/>
    <m/>
    <m/>
    <m/>
    <m/>
    <m/>
    <m/>
    <m/>
    <m/>
    <m/>
    <s v="Esta actividad se realizara en colaboración con la escuela Superior Politécnica Agropwcuaria de Manabí, Manuel Félix lópez-ESPAM,MFL. Tesis de pregrado"/>
  </r>
  <r>
    <n v="867"/>
    <x v="4"/>
    <x v="4"/>
    <s v="Investigación"/>
    <s v="ID"/>
    <s v="CAMOTE"/>
    <s v="Rubro"/>
    <s v="Camote"/>
    <x v="15"/>
    <s v="Incrementar Productividad"/>
    <s v="Manejo Integrado"/>
    <x v="16"/>
    <s v="R27"/>
    <s v="P03"/>
    <x v="244"/>
    <s v="Informe de determinación de la época y porcentaje de corte de follaje en variedades promisorias de camote"/>
    <s v="Mantenimiento  agronómico"/>
    <s v="A03"/>
    <n v="0.06"/>
    <n v="6.8181818181818176E-4"/>
    <n v="5.4545454545454541E-3"/>
    <n v="0"/>
    <d v="2018-05-01T00:00:00"/>
    <d v="2018-10-30T00:00:00"/>
    <m/>
    <s v="Libro de campo"/>
    <s v="Gloria Cobeña"/>
    <m/>
    <m/>
    <m/>
    <m/>
    <m/>
    <m/>
    <m/>
    <m/>
    <m/>
    <m/>
    <m/>
    <m/>
    <m/>
    <s v="Esta actividad se realizara en colaboración con la escuela Superior Politécnica Agropwcuaria de Manabí, Manuel Félix lópez-ESPAM,MFL. Tesis de pregrado"/>
  </r>
  <r>
    <n v="868"/>
    <x v="4"/>
    <x v="4"/>
    <s v="Investigación"/>
    <s v="ID"/>
    <s v="CAMOTE"/>
    <s v="Rubro"/>
    <s v="Camote"/>
    <x v="15"/>
    <s v="Incrementar Productividad"/>
    <s v="Manejo Integrado"/>
    <x v="16"/>
    <s v="R27"/>
    <s v="P03"/>
    <x v="244"/>
    <s v="Informe de determinación de la época y porcentaje de corte de follaje en variedades promisorias de camote"/>
    <s v="Toma de datos, sistematización y análisis estadístico"/>
    <s v="A04"/>
    <n v="0.05"/>
    <n v="5.6818181818181826E-4"/>
    <n v="4.5454545454545461E-3"/>
    <n v="0"/>
    <d v="2018-05-01T00:00:00"/>
    <d v="2018-10-30T00:00:00"/>
    <m/>
    <s v="Libro de campo"/>
    <s v="Gloria Cobeña"/>
    <m/>
    <m/>
    <m/>
    <m/>
    <m/>
    <m/>
    <m/>
    <m/>
    <m/>
    <m/>
    <m/>
    <m/>
    <m/>
    <s v="Esta actividad se realizara en colaboración con la escuela Superior Politécnica Agropwcuaria de Manabí, Manuel Félix lópez-ESPAM,MFL. Tesis de pregrado"/>
  </r>
  <r>
    <n v="869"/>
    <x v="4"/>
    <x v="4"/>
    <s v="Investigación"/>
    <s v="ID"/>
    <s v="CAMOTE"/>
    <s v="Rubro"/>
    <s v="Camote"/>
    <x v="15"/>
    <s v="Incrementar Productividad"/>
    <s v="Manejo Integrado"/>
    <x v="16"/>
    <s v="R27"/>
    <s v="P03"/>
    <x v="244"/>
    <s v="Informe de determinación de la época y porcentaje de corte de follaje en variedades promisorias de camote"/>
    <s v="elaboración de informe"/>
    <s v="A05"/>
    <n v="0.02"/>
    <n v="2.2727272727272727E-4"/>
    <n v="1.8181818181818182E-3"/>
    <n v="0"/>
    <d v="2018-12-01T00:00:00"/>
    <d v="2018-12-31T00:00:00"/>
    <m/>
    <s v="Informe"/>
    <s v="Gloria Cobeña"/>
    <m/>
    <m/>
    <m/>
    <m/>
    <m/>
    <m/>
    <m/>
    <m/>
    <m/>
    <m/>
    <m/>
    <m/>
    <m/>
    <s v="Esta actividad se realizara en colaboración con la escuela Superior Politécnica Agropwcuaria de Manabí, Manuel Félix lópez-ESPAM,MFL. Tesis de pregrado"/>
  </r>
  <r>
    <n v="870"/>
    <x v="4"/>
    <x v="4"/>
    <s v="Investigación"/>
    <s v="ID"/>
    <s v="CAMOTE"/>
    <s v="Rubro"/>
    <s v="Camote"/>
    <x v="15"/>
    <s v="Incrementar Productividad"/>
    <s v="Manejo Integrado"/>
    <x v="16"/>
    <s v="R27"/>
    <s v="P04"/>
    <x v="245"/>
    <s v="Informe de la obtención de plantas con sanidad controlada en variedad de camote Guayaco morado, mayormente sembrada por el agricultor ecuatoriano"/>
    <s v="Elaboración y aprobación del Protocolo"/>
    <s v="A01"/>
    <n v="0.03"/>
    <n v="3.4090909090909088E-4"/>
    <n v="2.7272727272727271E-3"/>
    <n v="0"/>
    <d v="2018-03-01T00:00:00"/>
    <d v="2018-04-30T00:00:00"/>
    <m/>
    <s v="Acta de aprobación"/>
    <s v="Gloria Cobeña"/>
    <m/>
    <m/>
    <m/>
    <m/>
    <m/>
    <m/>
    <m/>
    <m/>
    <m/>
    <m/>
    <m/>
    <m/>
    <m/>
    <m/>
  </r>
  <r>
    <n v="871"/>
    <x v="4"/>
    <x v="4"/>
    <s v="Investigación"/>
    <s v="ID"/>
    <s v="CAMOTE"/>
    <s v="Rubro"/>
    <s v="Camote"/>
    <x v="15"/>
    <s v="Incrementar Productividad"/>
    <s v="Manejo Integrado"/>
    <x v="16"/>
    <s v="R27"/>
    <s v="P04"/>
    <x v="245"/>
    <s v="Informe de la obtención de plantas con sanidad controlada en variedad de camote Guayaco morado, mayormente sembrada por el agricultor ecuatoriano"/>
    <s v="Evaluación de diferentes métodos para la detección del virus"/>
    <s v="A02"/>
    <n v="0.04"/>
    <n v="4.5454545454545455E-4"/>
    <n v="3.6363636363636364E-3"/>
    <n v="0"/>
    <d v="2018-05-01T00:00:00"/>
    <d v="2018-12-31T00:00:00"/>
    <m/>
    <s v="Libro de campo"/>
    <s v="Gloria Cobeña"/>
    <m/>
    <m/>
    <m/>
    <m/>
    <m/>
    <m/>
    <m/>
    <m/>
    <m/>
    <m/>
    <m/>
    <m/>
    <m/>
    <m/>
  </r>
  <r>
    <n v="872"/>
    <x v="4"/>
    <x v="4"/>
    <s v="Investigación"/>
    <s v="ID"/>
    <s v="CAMOTE"/>
    <s v="Rubro"/>
    <s v="Camote"/>
    <x v="15"/>
    <s v="Incrementar Productividad"/>
    <s v="Manejo Integrado"/>
    <x v="16"/>
    <s v="R27"/>
    <s v="P04"/>
    <x v="245"/>
    <s v="Informe de la obtención de plantas con sanidad controlada en variedad de camote Guayaco morado, mayormente sembrada por el agricultor ecuatoriano"/>
    <s v="Efecto de diferentes métodos de saneamiento en la obtención de plantas con sanidad controlada."/>
    <s v="A03"/>
    <n v="0.04"/>
    <n v="4.5454545454545455E-4"/>
    <n v="3.6363636363636364E-3"/>
    <n v="0"/>
    <d v="2018-05-01T00:00:00"/>
    <d v="2018-12-31T00:00:00"/>
    <m/>
    <s v="Libro de campo"/>
    <s v="Gloria Cobeña"/>
    <m/>
    <m/>
    <m/>
    <m/>
    <m/>
    <m/>
    <m/>
    <m/>
    <m/>
    <m/>
    <m/>
    <m/>
    <m/>
    <m/>
  </r>
  <r>
    <n v="873"/>
    <x v="4"/>
    <x v="4"/>
    <s v="Investigación"/>
    <s v="ID"/>
    <s v="CAMOTE"/>
    <s v="Rubro"/>
    <s v="Camote"/>
    <x v="15"/>
    <s v="Incrementar Productividad"/>
    <s v="Manejo Integrado"/>
    <x v="16"/>
    <s v="R27"/>
    <s v="P04"/>
    <x v="245"/>
    <s v="Informe de la obtención de plantas con sanidad controlada en variedad de camote Guayaco morado, mayormente sembrada por el agricultor ecuatoriano"/>
    <s v="invernadero, verificación de plantas limpias"/>
    <s v="A04"/>
    <n v="0.03"/>
    <n v="3.4090909090909088E-4"/>
    <n v="2.7272727272727271E-3"/>
    <n v="0"/>
    <d v="2018-10-01T00:00:00"/>
    <d v="2018-12-31T00:00:00"/>
    <m/>
    <s v="Libro de campo"/>
    <s v="Gloria Cobeña"/>
    <m/>
    <m/>
    <m/>
    <m/>
    <m/>
    <m/>
    <m/>
    <m/>
    <m/>
    <m/>
    <m/>
    <m/>
    <m/>
    <m/>
  </r>
  <r>
    <n v="874"/>
    <x v="4"/>
    <x v="4"/>
    <s v="Investigación"/>
    <s v="ID"/>
    <s v="CAMOTE"/>
    <s v="Rubro"/>
    <s v="Camote"/>
    <x v="15"/>
    <s v="Incrementar Productividad"/>
    <s v="Manejo Integrado"/>
    <x v="16"/>
    <s v="R27"/>
    <s v="P04"/>
    <x v="245"/>
    <s v="Informe de la obtención de plantas con sanidad controlada en variedad de camote Guayaco morado, mayormente sembrada por el agricultor ecuatoriano"/>
    <s v="Toma de datos, sistematización y análisis estadístico"/>
    <s v="A05"/>
    <n v="0.04"/>
    <n v="4.5454545454545455E-4"/>
    <n v="3.6363636363636364E-3"/>
    <n v="0"/>
    <d v="2018-05-01T00:00:00"/>
    <d v="2018-12-31T00:00:00"/>
    <m/>
    <s v="Libro de campo"/>
    <s v="Gloria Cobeña"/>
    <m/>
    <m/>
    <m/>
    <m/>
    <m/>
    <m/>
    <m/>
    <m/>
    <m/>
    <m/>
    <m/>
    <m/>
    <m/>
    <m/>
  </r>
  <r>
    <n v="875"/>
    <x v="4"/>
    <x v="4"/>
    <s v="Investigación"/>
    <s v="ID"/>
    <s v="CAMOTE"/>
    <s v="Rubro"/>
    <s v="Camote"/>
    <x v="15"/>
    <s v="Incrementar Productividad"/>
    <s v="Manejo Integrado"/>
    <x v="16"/>
    <s v="R27"/>
    <s v="P04"/>
    <x v="245"/>
    <s v="Informe de la obtención de plantas con sanidad controlada en variedad de camote Guayaco morado, mayormente sembrada por el agricultor ecuatoriano"/>
    <s v="Elaboración del Informe"/>
    <s v="A06"/>
    <n v="0.02"/>
    <n v="2.2727272727272727E-4"/>
    <n v="1.8181818181818182E-3"/>
    <n v="0"/>
    <d v="2018-12-01T00:00:00"/>
    <d v="2018-12-31T00:00:00"/>
    <m/>
    <s v="Informe"/>
    <s v="Gloria Cobeña"/>
    <m/>
    <m/>
    <m/>
    <m/>
    <m/>
    <m/>
    <m/>
    <m/>
    <m/>
    <m/>
    <m/>
    <m/>
    <m/>
    <m/>
  </r>
  <r>
    <n v="876"/>
    <x v="4"/>
    <x v="4"/>
    <s v="Investigación"/>
    <s v="ID"/>
    <s v="CAMOTE"/>
    <s v="Rubro"/>
    <s v="Camote"/>
    <x v="15"/>
    <s v="Manejo y Conservación"/>
    <s v="Recursos Genéticos"/>
    <x v="16"/>
    <s v="R27"/>
    <s v="P05"/>
    <x v="246"/>
    <s v="Informe del mantenimiento de lote de multiplicación de semilla vegetativa de variedades de cammote"/>
    <s v="Establecimiento de lotes con variedades de camote "/>
    <s v="A01"/>
    <n v="0.02"/>
    <n v="2.2727272727272727E-4"/>
    <n v="1.8181818181818182E-3"/>
    <n v="0"/>
    <d v="2018-03-01T00:00:00"/>
    <d v="2018-05-31T00:00:00"/>
    <m/>
    <s v="Libro de campo"/>
    <s v="Gloria Cobeña"/>
    <m/>
    <m/>
    <m/>
    <m/>
    <m/>
    <m/>
    <m/>
    <m/>
    <m/>
    <m/>
    <m/>
    <m/>
    <m/>
    <m/>
  </r>
  <r>
    <n v="877"/>
    <x v="4"/>
    <x v="4"/>
    <s v="Investigación"/>
    <s v="ID"/>
    <s v="CAMOTE"/>
    <s v="Rubro"/>
    <s v="Camote"/>
    <x v="15"/>
    <s v="Manejo y Conservación"/>
    <s v="Recursos Genéticos"/>
    <x v="16"/>
    <s v="R27"/>
    <s v="P05"/>
    <x v="246"/>
    <s v="Informe del mantenimiento de lote de multiplicación de semilla vegetativa de variedades de cammote"/>
    <s v="Mantenimiento agronómico de variedades de camote"/>
    <s v="A02"/>
    <n v="0.03"/>
    <n v="3.4090909090909088E-4"/>
    <n v="2.7272727272727271E-3"/>
    <n v="0"/>
    <d v="2018-03-01T00:00:00"/>
    <d v="2018-08-31T00:00:00"/>
    <m/>
    <s v="Libro de campo"/>
    <s v="Gloria Cobeña"/>
    <m/>
    <m/>
    <m/>
    <m/>
    <m/>
    <m/>
    <m/>
    <m/>
    <m/>
    <m/>
    <m/>
    <m/>
    <m/>
    <m/>
  </r>
  <r>
    <n v="878"/>
    <x v="4"/>
    <x v="4"/>
    <s v="Investigación"/>
    <s v="ID"/>
    <s v="CAMOTE"/>
    <s v="Rubro"/>
    <s v="Camote"/>
    <x v="15"/>
    <s v="Incrementar Productividad"/>
    <s v="No definida"/>
    <x v="16"/>
    <s v="R27"/>
    <s v="P06"/>
    <x v="247"/>
    <s v="Informe de avances de publicaciones técnicas"/>
    <s v="Elaboracón, Revisión y aprobación del Comité de Publicaciones EEP"/>
    <s v="A01"/>
    <n v="0.05"/>
    <n v="5.6818181818181826E-4"/>
    <n v="4.5454545454545461E-3"/>
    <n v="0"/>
    <d v="2018-02-01T00:00:00"/>
    <d v="2018-06-30T00:00:00"/>
    <m/>
    <s v="Acta de aprobación"/>
    <s v="Gloria Cobeña"/>
    <m/>
    <m/>
    <m/>
    <m/>
    <m/>
    <m/>
    <m/>
    <m/>
    <m/>
    <m/>
    <m/>
    <m/>
    <m/>
    <m/>
  </r>
  <r>
    <n v="879"/>
    <x v="4"/>
    <x v="4"/>
    <s v="Investigación"/>
    <s v="ID"/>
    <s v="CAMOTE"/>
    <s v="Rubro"/>
    <s v="Camote"/>
    <x v="15"/>
    <s v="Incrementar Productividad"/>
    <s v="No definida"/>
    <x v="16"/>
    <s v="R27"/>
    <s v="P06"/>
    <x v="247"/>
    <s v="Informe de avances de publicaciones técnicas"/>
    <s v="Revisión y aprobación de la Dirección de Gestión del Conocimiento Científico y Dirección de Transferencia de Tecnología del INIAP"/>
    <s v="A02"/>
    <n v="0.02"/>
    <n v="2.2727272727272727E-4"/>
    <n v="1.8181818181818182E-3"/>
    <n v="0"/>
    <d v="2018-07-01T00:00:00"/>
    <d v="2018-08-30T00:00:00"/>
    <m/>
    <s v="acta de aprobación"/>
    <s v="Gloria Cobeña"/>
    <m/>
    <m/>
    <m/>
    <m/>
    <m/>
    <m/>
    <m/>
    <m/>
    <m/>
    <m/>
    <m/>
    <m/>
    <m/>
    <m/>
  </r>
  <r>
    <n v="880"/>
    <x v="4"/>
    <x v="4"/>
    <s v="Investigación"/>
    <s v="ID"/>
    <s v="CAMOTE"/>
    <s v="Rubro"/>
    <s v="Camote"/>
    <x v="15"/>
    <s v="Incrementar Productividad"/>
    <s v="No definida"/>
    <x v="16"/>
    <s v="R27"/>
    <s v="P06"/>
    <x v="247"/>
    <s v="Informe de avances de publicaciones técnicas"/>
    <s v="Diagramación  e impresión"/>
    <s v="A03"/>
    <n v="0.03"/>
    <n v="3.4090909090909088E-4"/>
    <n v="2.7272727272727271E-3"/>
    <n v="0"/>
    <d v="2018-09-01T00:00:00"/>
    <d v="2018-11-30T00:00:00"/>
    <m/>
    <s v="Publicación impresa"/>
    <s v="Gloria Cobeña"/>
    <m/>
    <m/>
    <m/>
    <m/>
    <m/>
    <m/>
    <m/>
    <m/>
    <m/>
    <m/>
    <m/>
    <m/>
    <m/>
    <m/>
  </r>
  <r>
    <n v="881"/>
    <x v="4"/>
    <x v="4"/>
    <s v="Producción y Servicios"/>
    <s v="PS"/>
    <s v="PRODUCCIÓN Y SERVICIOS"/>
    <s v="Departamento"/>
    <s v="Producción y Servicios"/>
    <x v="7"/>
    <s v="Producción de Semillas"/>
    <s v="Producción de Semillas"/>
    <x v="12"/>
    <s v="D10"/>
    <s v="P01"/>
    <x v="248"/>
    <s v="Informe final de procesamiento de semilla"/>
    <s v="Produccion de  1200 kilos de semilla certificada de maiz I-528"/>
    <s v="A01"/>
    <n v="0.05"/>
    <n v="5.6818181818181826E-4"/>
    <n v="4.5454545454545461E-3"/>
    <n v="0"/>
    <d v="2018-02-01T00:00:00"/>
    <d v="2018-06-30T00:00:00"/>
    <m/>
    <s v="Libro de campo"/>
    <s v="Holger Vivas"/>
    <n v="2400"/>
    <m/>
    <m/>
    <m/>
    <m/>
    <m/>
    <m/>
    <m/>
    <m/>
    <m/>
    <m/>
    <m/>
    <m/>
    <m/>
  </r>
  <r>
    <n v="882"/>
    <x v="4"/>
    <x v="4"/>
    <s v="Producción y Servicios"/>
    <s v="PS"/>
    <s v="PRODUCCIÓN Y SERVICIOS"/>
    <s v="Departamento"/>
    <s v="Producción y Servicios"/>
    <x v="7"/>
    <s v="Producción de Semillas"/>
    <s v="Producción de Semillas"/>
    <x v="12"/>
    <s v="D10"/>
    <s v="P01"/>
    <x v="248"/>
    <s v="Informe final de procesamiento de semilla"/>
    <s v="Produccion de 2500 kilos de semilla certificada del hibrido H-603"/>
    <s v="A02"/>
    <n v="0.05"/>
    <n v="5.6818181818181826E-4"/>
    <n v="4.5454545454545461E-3"/>
    <n v="0"/>
    <d v="2018-03-15T00:00:00"/>
    <d v="2018-08-15T00:00:00"/>
    <m/>
    <s v="Libro de campo"/>
    <s v="Holger Vivas"/>
    <n v="12000"/>
    <m/>
    <m/>
    <m/>
    <m/>
    <m/>
    <m/>
    <m/>
    <m/>
    <m/>
    <m/>
    <m/>
    <m/>
    <m/>
  </r>
  <r>
    <n v="883"/>
    <x v="4"/>
    <x v="4"/>
    <s v="Producción y Servicios"/>
    <s v="PS"/>
    <s v="PRODUCCIÓN Y SERVICIOS"/>
    <s v="Departamento"/>
    <s v="Producción y Servicios"/>
    <x v="7"/>
    <s v="Producción de Semillas"/>
    <s v="Producción de Semillas"/>
    <x v="12"/>
    <s v="D10"/>
    <s v="P01"/>
    <x v="248"/>
    <s v="Informe final de procesamiento de semilla"/>
    <s v="Produccion de 900 kilos de semilla del hibrido H-601"/>
    <s v="A03"/>
    <n v="0.05"/>
    <n v="5.6818181818181826E-4"/>
    <n v="4.5454545454545461E-3"/>
    <n v="0"/>
    <d v="2018-03-15T00:00:00"/>
    <d v="2018-08-15T00:00:00"/>
    <m/>
    <s v="Libro de campo"/>
    <s v="Holger Vivas"/>
    <n v="3780"/>
    <m/>
    <m/>
    <m/>
    <m/>
    <m/>
    <m/>
    <m/>
    <m/>
    <m/>
    <m/>
    <m/>
    <m/>
    <m/>
  </r>
  <r>
    <n v="884"/>
    <x v="4"/>
    <x v="4"/>
    <s v="Producción y Servicios"/>
    <s v="PS"/>
    <s v="PRODUCCIÓN Y SERVICIOS"/>
    <s v="Departamento"/>
    <s v="Producción y Servicios"/>
    <x v="7"/>
    <s v="Producción de Semillas"/>
    <s v="Producción de Semillas"/>
    <x v="12"/>
    <s v="D10"/>
    <s v="P01"/>
    <x v="248"/>
    <s v="Informe final de procesamiento de semilla"/>
    <s v=" Informe final"/>
    <s v="A04"/>
    <n v="0.05"/>
    <n v="5.6818181818181826E-4"/>
    <n v="4.5454545454545461E-3"/>
    <n v="0"/>
    <d v="2018-11-30T00:00:00"/>
    <d v="2018-11-30T00:00:00"/>
    <m/>
    <s v="Informe final"/>
    <s v="Holger Vivas"/>
    <m/>
    <m/>
    <m/>
    <m/>
    <m/>
    <m/>
    <m/>
    <m/>
    <m/>
    <m/>
    <m/>
    <m/>
    <m/>
    <m/>
  </r>
  <r>
    <n v="885"/>
    <x v="4"/>
    <x v="4"/>
    <s v="Producción y Servicios"/>
    <s v="PS"/>
    <s v="PRODUCCIÓN Y SERVICIOS"/>
    <s v="Departamento"/>
    <s v="Producción y Servicios"/>
    <x v="7"/>
    <s v="Producción de Semillas"/>
    <s v="Producción de Semillas"/>
    <x v="12"/>
    <s v="D10"/>
    <s v="P02"/>
    <x v="249"/>
    <s v="Informe final de procesamiento de semilla"/>
    <s v="Produccion de 250 kilos de semilla basica del P.M. H-601"/>
    <s v="A01"/>
    <n v="0.1"/>
    <n v="1.1363636363636365E-3"/>
    <n v="9.0909090909090922E-3"/>
    <n v="0"/>
    <d v="2018-06-01T00:00:00"/>
    <d v="2018-10-31T00:00:00"/>
    <m/>
    <s v="Libro de campo"/>
    <s v="Holger Vivas"/>
    <n v="3000"/>
    <m/>
    <m/>
    <m/>
    <m/>
    <m/>
    <m/>
    <m/>
    <m/>
    <m/>
    <m/>
    <m/>
    <m/>
    <m/>
  </r>
  <r>
    <n v="886"/>
    <x v="4"/>
    <x v="4"/>
    <s v="Producción y Servicios"/>
    <s v="PS"/>
    <s v="PRODUCCIÓN Y SERVICIOS"/>
    <s v="Departamento"/>
    <s v="Producción y Servicios"/>
    <x v="7"/>
    <s v="Producción de Semillas"/>
    <s v="Producción de Semillas"/>
    <x v="12"/>
    <s v="D10"/>
    <s v="P02"/>
    <x v="249"/>
    <s v="Informe final de procesamiento de semilla"/>
    <s v="Produccion de 500 kilos de semila basica del P.F. H-601"/>
    <s v="A02"/>
    <n v="0.05"/>
    <n v="5.6818181818181826E-4"/>
    <n v="4.5454545454545461E-3"/>
    <n v="0"/>
    <d v="2018-06-01T00:00:00"/>
    <d v="2018-10-31T00:00:00"/>
    <m/>
    <s v="Libro de campo"/>
    <s v="Holger Vivas"/>
    <n v="6000"/>
    <m/>
    <m/>
    <m/>
    <m/>
    <m/>
    <m/>
    <m/>
    <m/>
    <m/>
    <m/>
    <m/>
    <m/>
    <m/>
  </r>
  <r>
    <n v="887"/>
    <x v="4"/>
    <x v="4"/>
    <s v="Producción y Servicios"/>
    <s v="PS"/>
    <s v="PRODUCCIÓN Y SERVICIOS"/>
    <s v="Departamento"/>
    <s v="Producción y Servicios"/>
    <x v="7"/>
    <s v="Producción de Semillas"/>
    <s v="Producción de Semillas"/>
    <x v="12"/>
    <s v="D10"/>
    <s v="P02"/>
    <x v="249"/>
    <s v="Informe final de procesamiento de semilla"/>
    <s v="Produccion de semilla basica 250 kilos de P.M. H-603"/>
    <s v="A03"/>
    <n v="0.05"/>
    <n v="5.6818181818181826E-4"/>
    <n v="4.5454545454545461E-3"/>
    <n v="0"/>
    <d v="2018-06-01T00:00:00"/>
    <d v="2018-10-31T00:00:00"/>
    <m/>
    <s v="Libro de campo"/>
    <s v="Holger Vivas"/>
    <n v="3750"/>
    <m/>
    <m/>
    <m/>
    <m/>
    <m/>
    <m/>
    <m/>
    <m/>
    <m/>
    <m/>
    <m/>
    <m/>
    <m/>
  </r>
  <r>
    <n v="888"/>
    <x v="4"/>
    <x v="4"/>
    <s v="Producción y Servicios"/>
    <s v="PS"/>
    <s v="PRODUCCIÓN Y SERVICIOS"/>
    <s v="Departamento"/>
    <s v="Producción y Servicios"/>
    <x v="7"/>
    <s v="Producción de Semillas"/>
    <s v="Producción de Semillas"/>
    <x v="12"/>
    <s v="D10"/>
    <s v="P02"/>
    <x v="249"/>
    <s v="Informe final de procesamiento de semilla"/>
    <s v="Produccion de 500 kilos de semilla basica del P.F. H-603"/>
    <s v="A04"/>
    <n v="0.05"/>
    <n v="5.6818181818181826E-4"/>
    <n v="4.5454545454545461E-3"/>
    <n v="0"/>
    <d v="2018-06-01T00:00:00"/>
    <d v="2018-10-31T00:00:00"/>
    <m/>
    <s v="Libro de campo"/>
    <s v="Holger Vivas"/>
    <n v="7500"/>
    <m/>
    <m/>
    <m/>
    <m/>
    <m/>
    <m/>
    <m/>
    <m/>
    <m/>
    <m/>
    <m/>
    <m/>
    <m/>
  </r>
  <r>
    <n v="889"/>
    <x v="4"/>
    <x v="4"/>
    <s v="Producción y Servicios"/>
    <s v="PS"/>
    <s v="PRODUCCIÓN Y SERVICIOS"/>
    <s v="Departamento"/>
    <s v="Producción y Servicios"/>
    <x v="7"/>
    <s v="Producción de Semillas"/>
    <s v="Producción de Semillas"/>
    <x v="12"/>
    <s v="D10"/>
    <s v="P02"/>
    <x v="249"/>
    <s v="Informe final de procesamiento de semilla"/>
    <s v=" Informe final"/>
    <s v="A05"/>
    <n v="0.05"/>
    <n v="5.6818181818181826E-4"/>
    <n v="4.5454545454545461E-3"/>
    <n v="0"/>
    <d v="2018-11-30T00:00:00"/>
    <d v="2018-11-30T00:00:00"/>
    <m/>
    <s v="Informe final"/>
    <s v="Holger Vivas"/>
    <m/>
    <m/>
    <m/>
    <m/>
    <m/>
    <m/>
    <m/>
    <m/>
    <m/>
    <m/>
    <m/>
    <m/>
    <m/>
    <m/>
  </r>
  <r>
    <n v="890"/>
    <x v="4"/>
    <x v="4"/>
    <s v="Producción y Servicios"/>
    <s v="PS"/>
    <s v="PRODUCCIÓN Y SERVICIOS"/>
    <s v="Departamento"/>
    <s v="Producción y Servicios"/>
    <x v="7"/>
    <s v="Producción de Semillas"/>
    <s v="Producción de Semillas"/>
    <x v="18"/>
    <s v="D10"/>
    <s v="P03"/>
    <x v="250"/>
    <s v="Informe final de procesamiento de semilla"/>
    <s v="Producccion de 250 kilos de semilla basica de la variedad de mani I-380"/>
    <s v="A01"/>
    <n v="0.05"/>
    <n v="5.6818181818181826E-4"/>
    <n v="4.5454545454545461E-3"/>
    <n v="0"/>
    <d v="2018-02-01T00:00:00"/>
    <d v="2018-06-30T00:00:00"/>
    <m/>
    <s v="Libro de campo"/>
    <s v="Holger Vivas"/>
    <n v="875"/>
    <m/>
    <m/>
    <m/>
    <m/>
    <m/>
    <m/>
    <m/>
    <m/>
    <m/>
    <m/>
    <m/>
    <m/>
    <m/>
  </r>
  <r>
    <n v="891"/>
    <x v="4"/>
    <x v="4"/>
    <s v="Producción y Servicios"/>
    <s v="PS"/>
    <s v="PRODUCCIÓN Y SERVICIOS"/>
    <s v="Departamento"/>
    <s v="Producción y Servicios"/>
    <x v="7"/>
    <s v="Producción de Semillas"/>
    <s v="Producción de Semillas"/>
    <x v="18"/>
    <s v="D10"/>
    <s v="P03"/>
    <x v="250"/>
    <s v="Informe final de procesamiento de semilla"/>
    <s v="Produccion de  800 kilos de semilla cerificada de mani I-380"/>
    <s v="A02"/>
    <n v="0.05"/>
    <n v="5.6818181818181826E-4"/>
    <n v="4.5454545454545461E-3"/>
    <n v="0"/>
    <d v="2018-02-01T00:00:00"/>
    <d v="2018-06-30T00:00:00"/>
    <m/>
    <s v="Libro de campo"/>
    <s v="Holger Vivas"/>
    <n v="2400"/>
    <m/>
    <m/>
    <m/>
    <m/>
    <m/>
    <m/>
    <m/>
    <m/>
    <m/>
    <m/>
    <m/>
    <m/>
    <m/>
  </r>
  <r>
    <n v="892"/>
    <x v="4"/>
    <x v="4"/>
    <s v="Producción y Servicios"/>
    <s v="PS"/>
    <s v="PRODUCCIÓN Y SERVICIOS"/>
    <s v="Departamento"/>
    <s v="Producción y Servicios"/>
    <x v="7"/>
    <s v="Producción de Semillas"/>
    <s v="Producción de Semillas"/>
    <x v="18"/>
    <s v="D10"/>
    <s v="P03"/>
    <x v="250"/>
    <s v="Informe final de procesamiento de semilla"/>
    <s v=" Informe final"/>
    <s v="A03"/>
    <n v="0.05"/>
    <n v="5.6818181818181826E-4"/>
    <n v="4.5454545454545461E-3"/>
    <n v="0"/>
    <d v="2018-07-31T00:00:00"/>
    <d v="2018-07-31T00:00:00"/>
    <m/>
    <s v="Informe final"/>
    <s v="Holger Vivas"/>
    <m/>
    <m/>
    <m/>
    <m/>
    <m/>
    <m/>
    <m/>
    <m/>
    <m/>
    <m/>
    <m/>
    <m/>
    <m/>
    <m/>
  </r>
  <r>
    <n v="893"/>
    <x v="4"/>
    <x v="4"/>
    <s v="Producción y Servicios"/>
    <s v="PS"/>
    <s v="PRODUCCIÓN Y SERVICIOS"/>
    <s v="Departamento"/>
    <s v="Producción y Servicios"/>
    <x v="7"/>
    <s v="Producción de Semillas"/>
    <s v="Producción de Semillas"/>
    <x v="3"/>
    <s v="D10"/>
    <s v="P04"/>
    <x v="251"/>
    <s v="Informe - libro de campo"/>
    <s v="Produccion de 1500 plantas de mango injertado"/>
    <s v="A01"/>
    <n v="2.5000000000000001E-2"/>
    <n v="2.8409090909090913E-4"/>
    <n v="2.2727272727272731E-3"/>
    <n v="0"/>
    <d v="2018-02-01T00:00:00"/>
    <d v="2018-12-31T00:00:00"/>
    <m/>
    <s v="Informe - libro de campo"/>
    <s v="Damián Carrera"/>
    <n v="3000"/>
    <m/>
    <m/>
    <m/>
    <m/>
    <m/>
    <m/>
    <m/>
    <m/>
    <m/>
    <m/>
    <m/>
    <m/>
    <m/>
  </r>
  <r>
    <n v="894"/>
    <x v="4"/>
    <x v="4"/>
    <s v="Producción y Servicios"/>
    <s v="PS"/>
    <s v="PRODUCCIÓN Y SERVICIOS"/>
    <s v="Departamento"/>
    <s v="Producción y Servicios"/>
    <x v="7"/>
    <s v="Producción de Semillas"/>
    <s v="Producción de Semillas"/>
    <x v="3"/>
    <s v="D10"/>
    <s v="P04"/>
    <x v="251"/>
    <s v="Informe - libro de campo"/>
    <s v="Produccion de 15000 plantas injertadas clonales de cacao de distintas variedades."/>
    <s v="A02"/>
    <n v="0.05"/>
    <n v="5.6818181818181826E-4"/>
    <n v="4.5454545454545461E-3"/>
    <n v="0"/>
    <d v="2018-01-01T00:00:00"/>
    <d v="2018-12-31T00:00:00"/>
    <m/>
    <s v="Informe - libro de campo"/>
    <s v="Damián Carrera"/>
    <n v="10500"/>
    <m/>
    <m/>
    <m/>
    <m/>
    <m/>
    <m/>
    <m/>
    <m/>
    <m/>
    <m/>
    <m/>
    <m/>
    <m/>
  </r>
  <r>
    <n v="895"/>
    <x v="4"/>
    <x v="4"/>
    <s v="Producción y Servicios"/>
    <s v="PS"/>
    <s v="PRODUCCIÓN Y SERVICIOS"/>
    <s v="Departamento"/>
    <s v="Producción y Servicios"/>
    <x v="7"/>
    <s v="Producción de Semillas"/>
    <s v="Producción de Semillas"/>
    <x v="3"/>
    <s v="D10"/>
    <s v="P04"/>
    <x v="251"/>
    <s v="Informe - libro de campo"/>
    <s v="Produccion de 11000 plantas citricas injertadas"/>
    <s v="A03"/>
    <n v="0.05"/>
    <n v="5.6818181818181826E-4"/>
    <n v="4.5454545454545461E-3"/>
    <n v="0"/>
    <d v="2018-01-01T00:00:00"/>
    <d v="2018-12-31T00:00:00"/>
    <m/>
    <s v="Informe - libro de campo"/>
    <s v="Damián Carrera"/>
    <n v="13750"/>
    <m/>
    <m/>
    <m/>
    <m/>
    <m/>
    <m/>
    <m/>
    <m/>
    <m/>
    <m/>
    <m/>
    <m/>
    <m/>
  </r>
  <r>
    <n v="896"/>
    <x v="4"/>
    <x v="4"/>
    <s v="Producción y Servicios"/>
    <s v="PS"/>
    <s v="PRODUCCIÓN Y SERVICIOS"/>
    <s v="Departamento"/>
    <s v="Producción y Servicios"/>
    <x v="7"/>
    <s v="Producción de Semillas"/>
    <s v="Producción de Semillas"/>
    <x v="3"/>
    <s v="D10"/>
    <s v="P04"/>
    <x v="251"/>
    <s v="Informe - libro de campo"/>
    <s v=" Informe final"/>
    <s v="A04"/>
    <n v="2.5000000000000001E-2"/>
    <n v="2.8409090909090913E-4"/>
    <n v="2.2727272727272731E-3"/>
    <n v="0"/>
    <d v="2018-01-01T00:00:00"/>
    <d v="2018-12-31T00:00:00"/>
    <m/>
    <s v=" Informe final"/>
    <s v="Damián Carrera"/>
    <m/>
    <m/>
    <m/>
    <m/>
    <m/>
    <m/>
    <m/>
    <m/>
    <m/>
    <m/>
    <m/>
    <m/>
    <m/>
    <m/>
  </r>
  <r>
    <n v="897"/>
    <x v="4"/>
    <x v="4"/>
    <s v="Producción y Servicios"/>
    <s v="PS"/>
    <s v="PRODUCCIÓN Y SERVICIOS"/>
    <s v="Departamento"/>
    <s v="Producción y Servicios"/>
    <x v="7"/>
    <s v="Servicios y otros bienes"/>
    <s v="Servicios y otros bienes"/>
    <x v="8"/>
    <s v="D10"/>
    <s v="P05"/>
    <x v="252"/>
    <s v="Informe final"/>
    <s v="Producción de 5000 kg de cacao comercial"/>
    <s v="A01"/>
    <n v="0.1"/>
    <n v="1.1363636363636365E-3"/>
    <n v="9.0909090909090922E-3"/>
    <n v="0"/>
    <d v="2018-01-01T00:00:00"/>
    <d v="2018-12-31T00:00:00"/>
    <m/>
    <s v="Informe - Libro de campo"/>
    <s v="Holger Vivas"/>
    <n v="8000"/>
    <m/>
    <m/>
    <m/>
    <m/>
    <m/>
    <m/>
    <m/>
    <m/>
    <m/>
    <m/>
    <m/>
    <m/>
    <m/>
  </r>
  <r>
    <n v="898"/>
    <x v="4"/>
    <x v="4"/>
    <s v="Producción y Servicios"/>
    <s v="PS"/>
    <s v="PRODUCCIÓN Y SERVICIOS"/>
    <s v="Departamento"/>
    <s v="Producción y Servicios"/>
    <x v="7"/>
    <s v="Producción de Semillas"/>
    <s v="Producción de Semillas"/>
    <x v="3"/>
    <s v="D10"/>
    <s v="P06"/>
    <x v="253"/>
    <s v="Informe - Libro de campo"/>
    <s v="Producción de 5 Kg de semilla seleccionada de Maracuya"/>
    <s v="A01"/>
    <n v="0.1"/>
    <n v="1.1363636363636365E-3"/>
    <n v="9.0909090909090922E-3"/>
    <n v="0"/>
    <d v="2018-01-01T00:00:00"/>
    <d v="2018-12-31T00:00:00"/>
    <m/>
    <s v="Informe - Libro de campo"/>
    <s v="Holger Vivas"/>
    <n v="5000"/>
    <m/>
    <m/>
    <m/>
    <m/>
    <m/>
    <m/>
    <m/>
    <m/>
    <m/>
    <m/>
    <m/>
    <m/>
    <m/>
  </r>
  <r>
    <n v="899"/>
    <x v="4"/>
    <x v="4"/>
    <s v="Investigación"/>
    <s v="ID"/>
    <s v="MAÍZ"/>
    <s v="Rubro"/>
    <s v="Maíz"/>
    <x v="15"/>
    <s v="Incrementar Productividad"/>
    <s v="Mejoramiento Genético"/>
    <x v="12"/>
    <s v="R36"/>
    <s v="P01"/>
    <x v="254"/>
    <s v="Informe de avance de investigación de mejoramiento genético"/>
    <s v="Establecimiento y manejo de ensayos experimentales"/>
    <s v="A01"/>
    <n v="0.02"/>
    <n v="2.2727272727272727E-4"/>
    <n v="1.8181818181818182E-3"/>
    <n v="0"/>
    <d v="2018-01-01T00:00:00"/>
    <d v="2018-03-31T00:00:00"/>
    <m/>
    <s v="Libro de campo 2018"/>
    <s v="Daniel Alarcon Cobeña"/>
    <m/>
    <m/>
    <m/>
    <m/>
    <m/>
    <m/>
    <m/>
    <m/>
    <m/>
    <m/>
    <m/>
    <m/>
    <m/>
    <m/>
  </r>
  <r>
    <n v="900"/>
    <x v="4"/>
    <x v="4"/>
    <s v="Investigación"/>
    <s v="ID"/>
    <s v="MAÍZ"/>
    <s v="Rubro"/>
    <s v="Maíz"/>
    <x v="15"/>
    <s v="Incrementar Productividad"/>
    <s v="Mejoramiento Genético"/>
    <x v="12"/>
    <s v="R36"/>
    <s v="P01"/>
    <x v="254"/>
    <s v="Informe de avance de investigación de mejoramiento genético"/>
    <s v="Evaluaciones y cosecha   "/>
    <s v="A02"/>
    <n v="0.03"/>
    <n v="3.4090909090909088E-4"/>
    <n v="2.7272727272727271E-3"/>
    <n v="0"/>
    <d v="2018-03-01T00:00:00"/>
    <d v="2018-06-01T00:00:00"/>
    <m/>
    <s v="Libro de campo 2018"/>
    <s v="Daniel Alarcon Cobeña"/>
    <m/>
    <m/>
    <m/>
    <m/>
    <m/>
    <m/>
    <m/>
    <m/>
    <m/>
    <m/>
    <m/>
    <m/>
    <m/>
    <m/>
  </r>
  <r>
    <n v="901"/>
    <x v="4"/>
    <x v="4"/>
    <s v="Investigación"/>
    <s v="ID"/>
    <s v="MAÍZ"/>
    <s v="Rubro"/>
    <s v="Maíz"/>
    <x v="15"/>
    <s v="Incrementar Productividad"/>
    <s v="Mejoramiento Genético"/>
    <x v="12"/>
    <s v="R36"/>
    <s v="P01"/>
    <x v="254"/>
    <s v="Informe de avance de investigación de mejoramiento genético"/>
    <s v="Análisis de datos"/>
    <s v="A03"/>
    <n v="0.03"/>
    <n v="3.4090909090909088E-4"/>
    <n v="2.7272727272727271E-3"/>
    <n v="0"/>
    <d v="2018-07-01T00:00:00"/>
    <d v="2018-08-01T00:00:00"/>
    <m/>
    <s v="Base de datos electrónica, paquete estadístico"/>
    <s v="Daniel Alarcon Cobeña"/>
    <m/>
    <m/>
    <m/>
    <m/>
    <m/>
    <m/>
    <m/>
    <m/>
    <m/>
    <m/>
    <m/>
    <m/>
    <m/>
    <m/>
  </r>
  <r>
    <n v="902"/>
    <x v="4"/>
    <x v="4"/>
    <s v="Investigación"/>
    <s v="ID"/>
    <s v="MAÍZ"/>
    <s v="Rubro"/>
    <s v="Maíz"/>
    <x v="15"/>
    <s v="Incrementar Productividad"/>
    <s v="Mejoramiento Genético"/>
    <x v="12"/>
    <s v="R36"/>
    <s v="P01"/>
    <x v="254"/>
    <s v="Informe de avance de investigación de mejoramiento genético"/>
    <s v="Elaboración de informe"/>
    <s v="A04"/>
    <n v="0.02"/>
    <n v="2.2727272727272727E-4"/>
    <n v="1.8181818181818182E-3"/>
    <n v="0"/>
    <d v="2018-08-01T00:00:00"/>
    <d v="2018-09-01T00:00:00"/>
    <m/>
    <s v="Informe"/>
    <s v="Daniel Alarcon Cobeña"/>
    <m/>
    <m/>
    <m/>
    <m/>
    <m/>
    <m/>
    <m/>
    <m/>
    <m/>
    <m/>
    <m/>
    <m/>
    <m/>
    <m/>
  </r>
  <r>
    <n v="903"/>
    <x v="4"/>
    <x v="4"/>
    <s v="Investigación"/>
    <s v="ID"/>
    <s v="MAÍZ"/>
    <s v="Rubro"/>
    <s v="Maíz"/>
    <x v="15"/>
    <s v="Incrementar Productividad"/>
    <s v="Mejoramiento Genético"/>
    <x v="12"/>
    <s v="R36"/>
    <s v="P02"/>
    <x v="255"/>
    <s v="Informe de evaluación de híbridos simples promisorios  (Líneas S4.GI X S4.GI X líneas S4.PM-EEP) en época lluviosa y seca en varias localidades del Litoral ecuatoriano y Loja, obtenidos en la EEP: (Evaluación de rendimiento y otras características agronómicas). "/>
    <s v="Establecimiento y manejo de ensayos experimentales"/>
    <s v="A01"/>
    <n v="0.02"/>
    <n v="2.2727272727272727E-4"/>
    <n v="1.8181818181818182E-3"/>
    <n v="0"/>
    <d v="2018-01-01T00:00:00"/>
    <d v="2018-03-31T00:00:00"/>
    <m/>
    <s v="Libro de campo 2018"/>
    <s v="Daniel Alarcon Cobeña"/>
    <m/>
    <m/>
    <m/>
    <m/>
    <m/>
    <m/>
    <m/>
    <m/>
    <m/>
    <m/>
    <m/>
    <m/>
    <m/>
    <m/>
  </r>
  <r>
    <n v="904"/>
    <x v="4"/>
    <x v="4"/>
    <s v="Investigación"/>
    <s v="ID"/>
    <s v="MAÍZ"/>
    <s v="Rubro"/>
    <s v="Maíz"/>
    <x v="15"/>
    <s v="Incrementar Productividad"/>
    <s v="Mejoramiento Genético"/>
    <x v="12"/>
    <s v="R36"/>
    <s v="P02"/>
    <x v="255"/>
    <s v="Informe de evaluación de híbridos simples promisorios  (Líneas S4.GI X S4.GI X líneas S4.PM-EEP) en época lluviosa y seca en varias localidades del Litoral ecuatoriano y Loja, obtenidos en la EEP: (Evaluación de rendimiento y otras características agronómicas). "/>
    <s v="Evaluaciones y cosecha   "/>
    <s v="A02"/>
    <n v="0.03"/>
    <n v="3.4090909090909088E-4"/>
    <n v="2.7272727272727271E-3"/>
    <n v="0"/>
    <d v="2018-03-01T00:00:00"/>
    <d v="2018-06-01T00:00:00"/>
    <m/>
    <s v="Libro de campo 2018"/>
    <s v="Daniel Alarcon Cobeña"/>
    <m/>
    <m/>
    <m/>
    <m/>
    <m/>
    <m/>
    <m/>
    <m/>
    <m/>
    <m/>
    <m/>
    <m/>
    <m/>
    <m/>
  </r>
  <r>
    <n v="905"/>
    <x v="4"/>
    <x v="4"/>
    <s v="Investigación"/>
    <s v="ID"/>
    <s v="MAÍZ"/>
    <s v="Rubro"/>
    <s v="Maíz"/>
    <x v="15"/>
    <s v="Incrementar Productividad"/>
    <s v="Mejoramiento Genético"/>
    <x v="12"/>
    <s v="R36"/>
    <s v="P02"/>
    <x v="255"/>
    <s v="Informe de evaluación de híbridos simples promisorios  (Líneas S4.GI X S4.GI X líneas S4.PM-EEP) en época lluviosa y seca en varias localidades del Litoral ecuatoriano y Loja, obtenidos en la EEP: (Evaluación de rendimiento y otras características agronómicas). "/>
    <s v="Análisis de datos"/>
    <s v="A03"/>
    <n v="0.03"/>
    <n v="3.4090909090909088E-4"/>
    <n v="2.7272727272727271E-3"/>
    <n v="0"/>
    <d v="2018-07-01T00:00:00"/>
    <d v="2018-08-01T00:00:00"/>
    <m/>
    <s v="Base de datos electrónica, paquete estadístico"/>
    <s v="Daniel Alarcon Cobeña"/>
    <m/>
    <m/>
    <m/>
    <m/>
    <m/>
    <m/>
    <m/>
    <m/>
    <m/>
    <m/>
    <m/>
    <m/>
    <m/>
    <m/>
  </r>
  <r>
    <n v="906"/>
    <x v="4"/>
    <x v="4"/>
    <s v="Investigación"/>
    <s v="ID"/>
    <s v="MAÍZ"/>
    <s v="Rubro"/>
    <s v="Maíz"/>
    <x v="15"/>
    <s v="Incrementar Productividad"/>
    <s v="Mejoramiento Genético"/>
    <x v="12"/>
    <s v="R36"/>
    <s v="P02"/>
    <x v="255"/>
    <s v="Informe de evaluación de híbridos simples promisorios  (Líneas S4.GI X S4.GI X líneas S4.PM-EEP) en época lluviosa y seca en varias localidades del Litoral ecuatoriano y Loja, obtenidos en la EEP: (Evaluación de rendimiento y otras características agronómicas). "/>
    <s v="Elaboración de informe"/>
    <s v="A04"/>
    <n v="0.02"/>
    <n v="2.2727272727272727E-4"/>
    <n v="1.8181818181818182E-3"/>
    <n v="0"/>
    <d v="2018-08-01T00:00:00"/>
    <d v="2018-09-01T00:00:00"/>
    <m/>
    <s v="Informe"/>
    <s v="Daniel Alarcon Cobeña"/>
    <m/>
    <m/>
    <m/>
    <m/>
    <m/>
    <m/>
    <m/>
    <m/>
    <m/>
    <m/>
    <m/>
    <m/>
    <m/>
    <m/>
  </r>
  <r>
    <n v="907"/>
    <x v="4"/>
    <x v="4"/>
    <s v="Investigación"/>
    <s v="ID"/>
    <s v="MAÍZ"/>
    <s v="Rubro"/>
    <s v="Maíz"/>
    <x v="15"/>
    <s v="Incrementar Productividad"/>
    <s v="Mejoramiento Genético"/>
    <x v="12"/>
    <s v="R36"/>
    <s v="P03"/>
    <x v="256"/>
    <s v="Informe de evaluación de híbridos simples experimentales (S4.GI. X CML-451 y CLO-2450)  en época lluviosa y seca en varias localidades del Litoral ecuatoriano y Loja, obtenidos en la EEP: (Evaluación de rendimiento y otras caracteristicas agronómicas). "/>
    <s v="Establecimiento y manejo de ensayos experimentales "/>
    <s v="A01"/>
    <n v="0.02"/>
    <n v="2.2727272727272727E-4"/>
    <n v="1.8181818181818182E-3"/>
    <n v="0"/>
    <d v="2018-01-01T00:00:00"/>
    <d v="2018-03-31T00:00:00"/>
    <m/>
    <s v="Libro de campo 2018"/>
    <s v="Daniel Alarcon Cobeña"/>
    <m/>
    <m/>
    <m/>
    <m/>
    <m/>
    <m/>
    <m/>
    <m/>
    <m/>
    <m/>
    <m/>
    <m/>
    <m/>
    <m/>
  </r>
  <r>
    <n v="908"/>
    <x v="4"/>
    <x v="4"/>
    <s v="Investigación"/>
    <s v="ID"/>
    <s v="MAÍZ"/>
    <s v="Rubro"/>
    <s v="Maíz"/>
    <x v="15"/>
    <s v="Incrementar Productividad"/>
    <s v="Mejoramiento Genético"/>
    <x v="12"/>
    <s v="R36"/>
    <s v="P03"/>
    <x v="256"/>
    <s v="Informe de evaluación de híbridos simples experimentales (S4.GI. X CML-451 y CLO-2450)  en época lluviosa y seca en varias localidades del Litoral ecuatoriano y Loja, obtenidos en la EEP: (Evaluación de rendimiento y otras caracteristicas agronómicas). "/>
    <s v="Evaluaciones y cosecha   "/>
    <s v="A02"/>
    <n v="0.03"/>
    <n v="3.4090909090909088E-4"/>
    <n v="2.7272727272727271E-3"/>
    <n v="0"/>
    <d v="2018-03-01T00:00:00"/>
    <d v="2018-06-01T00:00:00"/>
    <m/>
    <s v="Libro de campo 2018"/>
    <s v="Daniel Alarcon Cobeña"/>
    <m/>
    <m/>
    <m/>
    <m/>
    <m/>
    <m/>
    <m/>
    <m/>
    <m/>
    <m/>
    <m/>
    <m/>
    <m/>
    <m/>
  </r>
  <r>
    <n v="909"/>
    <x v="4"/>
    <x v="4"/>
    <s v="Investigación"/>
    <s v="ID"/>
    <s v="MAÍZ"/>
    <s v="Rubro"/>
    <s v="Maíz"/>
    <x v="15"/>
    <s v="Incrementar Productividad"/>
    <s v="Mejoramiento Genético"/>
    <x v="12"/>
    <s v="R36"/>
    <s v="P03"/>
    <x v="256"/>
    <s v="Informe de evaluación de híbridos simples experimentales (S4.GI. X CML-451 y CLO-2450)  en época lluviosa y seca en varias localidades del Litoral ecuatoriano y Loja, obtenidos en la EEP: (Evaluación de rendimiento y otras caracteristicas agronómicas). "/>
    <s v="Análisis de datos"/>
    <s v="A03"/>
    <n v="0.03"/>
    <n v="3.4090909090909088E-4"/>
    <n v="2.7272727272727271E-3"/>
    <n v="0"/>
    <d v="2018-07-01T00:00:00"/>
    <d v="2018-08-01T00:00:00"/>
    <m/>
    <s v="Base de datos electrónica, paquete estadístico"/>
    <s v="Daniel Alarcon Cobeña"/>
    <m/>
    <m/>
    <m/>
    <m/>
    <m/>
    <m/>
    <m/>
    <m/>
    <m/>
    <m/>
    <m/>
    <m/>
    <m/>
    <m/>
  </r>
  <r>
    <n v="910"/>
    <x v="4"/>
    <x v="4"/>
    <s v="Investigación"/>
    <s v="ID"/>
    <s v="MAÍZ"/>
    <s v="Rubro"/>
    <s v="Maíz"/>
    <x v="15"/>
    <s v="Incrementar Productividad"/>
    <s v="Mejoramiento Genético"/>
    <x v="12"/>
    <s v="R36"/>
    <s v="P03"/>
    <x v="256"/>
    <s v="Informe de evaluación de híbridos simples experimentales (S4.GI. X CML-451 y CLO-2450)  en época lluviosa y seca en varias localidades del Litoral ecuatoriano y Loja, obtenidos en la EEP: (Evaluación de rendimiento y otras caracteristicas agronómicas). "/>
    <s v="Elaboración de informe"/>
    <s v="A04"/>
    <n v="0.02"/>
    <n v="2.2727272727272727E-4"/>
    <n v="1.8181818181818182E-3"/>
    <n v="0"/>
    <d v="2018-08-01T00:00:00"/>
    <d v="2018-09-01T00:00:00"/>
    <m/>
    <s v="Informe"/>
    <s v="Daniel Alarcon Cobeña"/>
    <m/>
    <m/>
    <m/>
    <m/>
    <m/>
    <m/>
    <m/>
    <m/>
    <m/>
    <m/>
    <m/>
    <m/>
    <m/>
    <m/>
  </r>
  <r>
    <n v="911"/>
    <x v="4"/>
    <x v="4"/>
    <s v="Investigación"/>
    <s v="ID"/>
    <s v="MAÍZ"/>
    <s v="Rubro"/>
    <s v="Maíz"/>
    <x v="15"/>
    <s v="Incrementar Productividad"/>
    <s v="Mejoramiento Genético"/>
    <x v="12"/>
    <s v="R36"/>
    <s v="P04"/>
    <x v="257"/>
    <s v="Informe de evaluación de híbridos simples promisorios (Líneas S4.POB.5, 6, 7 y 8 × tres líneas S4.PM-EEP) en época lluviosa y seca  en varias localidades del Litoral ecuatoriano, obtenidos en la EEP:  (Evaluación de rendimiento y otras características agronómicas)"/>
    <s v="Establecimiento y manejo de ensayos experimentales "/>
    <s v="A01"/>
    <n v="0.02"/>
    <n v="2.2727272727272727E-4"/>
    <n v="1.8181818181818182E-3"/>
    <n v="0"/>
    <d v="2018-06-01T00:00:00"/>
    <d v="2018-08-31T00:00:00"/>
    <m/>
    <s v="Libro de campo 2018"/>
    <s v="Daniel Alarcon Cobeña"/>
    <m/>
    <m/>
    <m/>
    <m/>
    <m/>
    <m/>
    <m/>
    <m/>
    <m/>
    <m/>
    <m/>
    <m/>
    <m/>
    <m/>
  </r>
  <r>
    <n v="912"/>
    <x v="4"/>
    <x v="4"/>
    <s v="Investigación"/>
    <s v="ID"/>
    <s v="MAÍZ"/>
    <s v="Rubro"/>
    <s v="Maíz"/>
    <x v="15"/>
    <s v="Incrementar Productividad"/>
    <s v="Mejoramiento Genético"/>
    <x v="12"/>
    <s v="R36"/>
    <s v="P04"/>
    <x v="257"/>
    <s v="Informe de evaluación de híbridos simples promisorios (Líneas S4.POB.5, 6, 7 y 8 × tres líneas S4.PM-EEP) en época lluviosa y seca  en varias localidades del Litoral ecuatoriano, obtenidos en la EEP:  (Evaluación de rendimiento y otras características agronómicas)"/>
    <s v="Evaluaciones y cosecha   "/>
    <s v="A02"/>
    <n v="0.03"/>
    <n v="3.4090909090909088E-4"/>
    <n v="2.7272727272727271E-3"/>
    <n v="0"/>
    <d v="2018-08-01T00:00:00"/>
    <d v="2018-09-01T00:00:00"/>
    <m/>
    <s v="Libro de campo 2018"/>
    <s v="Daniel Alarcon Cobeña"/>
    <m/>
    <m/>
    <m/>
    <m/>
    <m/>
    <m/>
    <m/>
    <m/>
    <m/>
    <m/>
    <m/>
    <m/>
    <m/>
    <m/>
  </r>
  <r>
    <n v="913"/>
    <x v="4"/>
    <x v="4"/>
    <s v="Investigación"/>
    <s v="ID"/>
    <s v="MAÍZ"/>
    <s v="Rubro"/>
    <s v="Maíz"/>
    <x v="15"/>
    <s v="Incrementar Productividad"/>
    <s v="Mejoramiento Genético"/>
    <x v="12"/>
    <s v="R36"/>
    <s v="P04"/>
    <x v="257"/>
    <s v="Informe de evaluación de híbridos simples promisorios (Líneas S4.POB.5, 6, 7 y 8 × tres líneas S4.PM-EEP) en época lluviosa y seca  en varias localidades del Litoral ecuatoriano, obtenidos en la EEP:  (Evaluación de rendimiento y otras características agronómicas)"/>
    <s v="Análisis de datos"/>
    <s v="A03"/>
    <n v="0.03"/>
    <n v="3.4090909090909088E-4"/>
    <n v="2.7272727272727271E-3"/>
    <n v="0"/>
    <d v="2018-10-01T00:00:00"/>
    <d v="2018-10-01T00:00:00"/>
    <m/>
    <s v="Base de datos electrónica, paquete estadístico"/>
    <s v="Daniel Alarcon Cobeña"/>
    <m/>
    <m/>
    <m/>
    <m/>
    <m/>
    <m/>
    <m/>
    <m/>
    <m/>
    <m/>
    <m/>
    <m/>
    <m/>
    <m/>
  </r>
  <r>
    <n v="914"/>
    <x v="4"/>
    <x v="4"/>
    <s v="Investigación"/>
    <s v="ID"/>
    <s v="MAÍZ"/>
    <s v="Rubro"/>
    <s v="Maíz"/>
    <x v="15"/>
    <s v="Incrementar Productividad"/>
    <s v="Mejoramiento Genético"/>
    <x v="12"/>
    <s v="R36"/>
    <s v="P04"/>
    <x v="257"/>
    <s v="Informe de evaluación de híbridos simples promisorios (Líneas S4.POB.5, 6, 7 y 8 × tres líneas S4.PM-EEP) en época lluviosa y seca  en varias localidades del Litoral ecuatoriano, obtenidos en la EEP:  (Evaluación de rendimiento y otras características agronómicas)"/>
    <s v="Elaboración de informe"/>
    <s v="A04"/>
    <n v="0.02"/>
    <n v="2.2727272727272727E-4"/>
    <n v="1.8181818181818182E-3"/>
    <n v="0"/>
    <d v="2018-11-01T00:00:00"/>
    <d v="2018-11-01T00:00:00"/>
    <m/>
    <s v="Informe"/>
    <s v="Daniel Alarcon Cobeña"/>
    <m/>
    <m/>
    <m/>
    <m/>
    <m/>
    <m/>
    <m/>
    <m/>
    <m/>
    <m/>
    <m/>
    <m/>
    <m/>
    <m/>
  </r>
  <r>
    <n v="915"/>
    <x v="4"/>
    <x v="4"/>
    <s v="Investigación"/>
    <s v="ID"/>
    <s v="MAÍZ"/>
    <s v="Rubro"/>
    <s v="Maíz"/>
    <x v="15"/>
    <s v="Incrementar Productividad"/>
    <s v="Mejoramiento Genético"/>
    <x v="12"/>
    <s v="R36"/>
    <s v="P05"/>
    <x v="258"/>
    <s v="Informe de evaluación de híbridos simples promisorios (Líneas S4.GI X S4.GI X líneas S4.PM-EEP) en época lluviosa y seca en varias localidades del Litoral ecuatoriano, ontenidos en la EEP: (Evaluación de rendimiento y otras características agronómicas)  "/>
    <s v="Establecimiento y manejo de ensayos experimentales "/>
    <s v="A01"/>
    <n v="0.02"/>
    <n v="2.2727272727272727E-4"/>
    <n v="1.8181818181818182E-3"/>
    <n v="0"/>
    <d v="2018-06-01T00:00:00"/>
    <d v="2018-08-31T00:00:00"/>
    <m/>
    <s v="Libro de campo 2018"/>
    <s v="Daniel Alarcon Cobeña"/>
    <m/>
    <m/>
    <m/>
    <m/>
    <m/>
    <m/>
    <m/>
    <m/>
    <m/>
    <m/>
    <m/>
    <m/>
    <m/>
    <m/>
  </r>
  <r>
    <n v="916"/>
    <x v="4"/>
    <x v="4"/>
    <s v="Investigación"/>
    <s v="ID"/>
    <s v="MAÍZ"/>
    <s v="Rubro"/>
    <s v="Maíz"/>
    <x v="15"/>
    <s v="Incrementar Productividad"/>
    <s v="Mejoramiento Genético"/>
    <x v="12"/>
    <s v="R36"/>
    <s v="P05"/>
    <x v="258"/>
    <s v="Informe de evaluación de híbridos simples promisorios (Líneas S4.GI X S4.GI X líneas S4.PM-EEP) en época lluviosa y seca en varias localidades del Litoral ecuatoriano, ontenidos en la EEP: (Evaluación de rendimiento y otras características agronómicas)  "/>
    <s v="Evaluaciones y cosecha   "/>
    <s v="A02"/>
    <n v="0.03"/>
    <n v="3.4090909090909088E-4"/>
    <n v="2.7272727272727271E-3"/>
    <n v="0"/>
    <d v="2018-08-01T00:00:00"/>
    <d v="2018-09-01T00:00:00"/>
    <m/>
    <s v="Libro de campo 2018"/>
    <s v="Daniel Alarcon Cobeña"/>
    <m/>
    <m/>
    <m/>
    <m/>
    <m/>
    <m/>
    <m/>
    <m/>
    <m/>
    <m/>
    <m/>
    <m/>
    <m/>
    <m/>
  </r>
  <r>
    <n v="917"/>
    <x v="4"/>
    <x v="4"/>
    <s v="Investigación"/>
    <s v="ID"/>
    <s v="MAÍZ"/>
    <s v="Rubro"/>
    <s v="Maíz"/>
    <x v="15"/>
    <s v="Incrementar Productividad"/>
    <s v="Mejoramiento Genético"/>
    <x v="12"/>
    <s v="R36"/>
    <s v="P05"/>
    <x v="258"/>
    <s v="Informe de evaluación de híbridos simples promisorios (Líneas S4.GI X S4.GI X líneas S4.PM-EEP) en época lluviosa y seca en varias localidades del Litoral ecuatoriano, ontenidos en la EEP: (Evaluación de rendimiento y otras características agronómicas)  "/>
    <s v="Análisis de datos"/>
    <s v="A03"/>
    <n v="0.03"/>
    <n v="3.4090909090909088E-4"/>
    <n v="2.7272727272727271E-3"/>
    <n v="0"/>
    <d v="2018-10-01T00:00:00"/>
    <d v="2018-10-01T00:00:00"/>
    <m/>
    <s v="Base de datos electrónica, paquete estadístico"/>
    <s v="Daniel Alarcon Cobeña"/>
    <m/>
    <m/>
    <m/>
    <m/>
    <m/>
    <m/>
    <m/>
    <m/>
    <m/>
    <m/>
    <m/>
    <m/>
    <m/>
    <m/>
  </r>
  <r>
    <n v="918"/>
    <x v="4"/>
    <x v="4"/>
    <s v="Investigación"/>
    <s v="ID"/>
    <s v="MAÍZ"/>
    <s v="Rubro"/>
    <s v="Maíz"/>
    <x v="15"/>
    <s v="Incrementar Productividad"/>
    <s v="Mejoramiento Genético"/>
    <x v="12"/>
    <s v="R36"/>
    <s v="P05"/>
    <x v="258"/>
    <s v="Informe de evaluación de híbridos simples promisorios (Líneas S4.GI X S4.GI X líneas S4.PM-EEP) en época lluviosa y seca en varias localidades del Litoral ecuatoriano, ontenidos en la EEP: (Evaluación de rendimiento y otras características agronómicas)  "/>
    <s v="Elaboración de informe"/>
    <s v="A04"/>
    <n v="0.02"/>
    <n v="2.2727272727272727E-4"/>
    <n v="1.8181818181818182E-3"/>
    <n v="0"/>
    <d v="2018-11-01T00:00:00"/>
    <d v="2018-11-01T00:00:00"/>
    <m/>
    <s v="Informe"/>
    <s v="Daniel Alarcon Cobeña"/>
    <m/>
    <m/>
    <m/>
    <m/>
    <m/>
    <m/>
    <m/>
    <m/>
    <m/>
    <m/>
    <m/>
    <m/>
    <m/>
    <m/>
  </r>
  <r>
    <n v="919"/>
    <x v="4"/>
    <x v="4"/>
    <s v="Investigación"/>
    <s v="ID"/>
    <s v="MAÍZ"/>
    <s v="Rubro"/>
    <s v="Maíz"/>
    <x v="15"/>
    <s v="Incrementar Productividad"/>
    <s v="Mejoramiento Genético"/>
    <x v="12"/>
    <s v="R36"/>
    <s v="P06"/>
    <x v="259"/>
    <s v="Informe de evaluación de híbridos simples experimentales  (S4.GI. X CML-451 y CLO-2450) en época lluviosa y seca en varias localidades del Litoral ecuatoriano, obtenidos en la EEP: (Evaluación de rendimiento y otras caracteristicas agronómicas)"/>
    <s v="Establecimiento y manejo de ensayos experimentales "/>
    <s v="A01"/>
    <n v="0.02"/>
    <n v="2.2727272727272727E-4"/>
    <n v="1.8181818181818182E-3"/>
    <n v="0"/>
    <d v="2018-06-01T00:00:00"/>
    <d v="2018-08-31T00:00:00"/>
    <m/>
    <s v="Libro de campo 2018"/>
    <s v="Daniel Alarcon Cobeña"/>
    <m/>
    <m/>
    <m/>
    <m/>
    <m/>
    <m/>
    <m/>
    <m/>
    <m/>
    <m/>
    <m/>
    <m/>
    <m/>
    <m/>
  </r>
  <r>
    <n v="920"/>
    <x v="4"/>
    <x v="4"/>
    <s v="Investigación"/>
    <s v="ID"/>
    <s v="MAÍZ"/>
    <s v="Rubro"/>
    <s v="Maíz"/>
    <x v="15"/>
    <s v="Incrementar Productividad"/>
    <s v="Mejoramiento Genético"/>
    <x v="12"/>
    <s v="R36"/>
    <s v="P06"/>
    <x v="259"/>
    <s v="Informe de evaluación de híbridos simples experimentales  (S4.GI. X CML-451 y CLO-2450) en época lluviosa y seca en varias localidades del Litoral ecuatoriano, obtenidos en la EEP: (Evaluación de rendimiento y otras caracteristicas agronómicas)"/>
    <s v="Evaluaciones y cosecha   "/>
    <s v="A02"/>
    <n v="0.03"/>
    <n v="3.4090909090909088E-4"/>
    <n v="2.7272727272727271E-3"/>
    <n v="0"/>
    <d v="2018-08-01T00:00:00"/>
    <d v="2018-09-01T00:00:00"/>
    <m/>
    <s v="Libro de campo 2018"/>
    <s v="Daniel Alarcon Cobeña"/>
    <m/>
    <m/>
    <m/>
    <m/>
    <m/>
    <m/>
    <m/>
    <m/>
    <m/>
    <m/>
    <m/>
    <m/>
    <m/>
    <m/>
  </r>
  <r>
    <n v="921"/>
    <x v="4"/>
    <x v="4"/>
    <s v="Investigación"/>
    <s v="ID"/>
    <s v="MAÍZ"/>
    <s v="Rubro"/>
    <s v="Maíz"/>
    <x v="15"/>
    <s v="Incrementar Productividad"/>
    <s v="Mejoramiento Genético"/>
    <x v="12"/>
    <s v="R36"/>
    <s v="P06"/>
    <x v="259"/>
    <s v="Informe de evaluación de híbridos simples experimentales  (S4.GI. X CML-451 y CLO-2450) en época lluviosa y seca en varias localidades del Litoral ecuatoriano, obtenidos en la EEP: (Evaluación de rendimiento y otras caracteristicas agronómicas)"/>
    <s v="Análisis de datos"/>
    <s v="A03"/>
    <n v="0.03"/>
    <n v="3.4090909090909088E-4"/>
    <n v="2.7272727272727271E-3"/>
    <n v="0"/>
    <d v="2018-10-01T00:00:00"/>
    <d v="2018-10-01T00:00:00"/>
    <m/>
    <s v="Base de datos electrónica, paquete estadístico"/>
    <s v="Daniel Alarcon Cobeña"/>
    <m/>
    <m/>
    <m/>
    <m/>
    <m/>
    <m/>
    <m/>
    <m/>
    <m/>
    <m/>
    <m/>
    <m/>
    <m/>
    <m/>
  </r>
  <r>
    <n v="922"/>
    <x v="4"/>
    <x v="4"/>
    <s v="Investigación"/>
    <s v="ID"/>
    <s v="MAÍZ"/>
    <s v="Rubro"/>
    <s v="Maíz"/>
    <x v="15"/>
    <s v="Incrementar Productividad"/>
    <s v="Mejoramiento Genético"/>
    <x v="12"/>
    <s v="R36"/>
    <s v="P06"/>
    <x v="259"/>
    <s v="Informe de evaluación de híbridos simples experimentales  (S4.GI. X CML-451 y CLO-2450) en época lluviosa y seca en varias localidades del Litoral ecuatoriano, obtenidos en la EEP: (Evaluación de rendimiento y otras caracteristicas agronómicas)"/>
    <s v="Elaboración de informe"/>
    <s v="A04"/>
    <n v="0.02"/>
    <n v="2.2727272727272727E-4"/>
    <n v="1.8181818181818182E-3"/>
    <n v="0"/>
    <d v="2018-11-01T00:00:00"/>
    <d v="2018-11-01T00:00:00"/>
    <m/>
    <s v="Informe"/>
    <s v="Daniel Alarcon Cobeña"/>
    <m/>
    <m/>
    <m/>
    <m/>
    <m/>
    <m/>
    <m/>
    <m/>
    <m/>
    <m/>
    <m/>
    <m/>
    <m/>
    <m/>
  </r>
  <r>
    <n v="923"/>
    <x v="4"/>
    <x v="4"/>
    <s v="Investigación"/>
    <s v="ID"/>
    <s v="MAÍZ"/>
    <s v="Rubro"/>
    <s v="Maíz"/>
    <x v="15"/>
    <s v="Incrementar Productividad"/>
    <s v="Mejoramiento Genético"/>
    <x v="4"/>
    <s v="R36"/>
    <s v="P07"/>
    <x v="260"/>
    <s v="Informe de formación de la variedad sintética bajo condiciones de libre polinización como proceso de obtención de una variedad de maíz blanco QPM para consumo en fresco:"/>
    <s v="Establecimiento y manejo de ensayos experimentales "/>
    <s v="A01"/>
    <n v="0.01"/>
    <n v="1.1363636363636364E-4"/>
    <n v="9.0909090909090909E-4"/>
    <n v="0"/>
    <d v="2018-01-01T00:00:00"/>
    <d v="2018-03-31T00:00:00"/>
    <m/>
    <s v="Libro de campo 2018"/>
    <s v="Daniel Alarcon Cobeña"/>
    <m/>
    <m/>
    <m/>
    <m/>
    <m/>
    <m/>
    <m/>
    <m/>
    <m/>
    <m/>
    <m/>
    <m/>
    <m/>
    <m/>
  </r>
  <r>
    <n v="924"/>
    <x v="4"/>
    <x v="4"/>
    <s v="Investigación"/>
    <s v="ID"/>
    <s v="MAÍZ"/>
    <s v="Rubro"/>
    <s v="Maíz"/>
    <x v="15"/>
    <s v="Incrementar Productividad"/>
    <s v="Mejoramiento Genético"/>
    <x v="4"/>
    <s v="R36"/>
    <s v="P07"/>
    <x v="260"/>
    <s v="Informe de formación de la variedad sintética bajo condiciones de libre polinización como proceso de obtención de una variedad de maíz blanco QPM para consumo en fresco:"/>
    <s v="Evaluaciones y cosecha   "/>
    <s v="A02"/>
    <n v="0.01"/>
    <n v="1.1363636363636364E-4"/>
    <n v="9.0909090909090909E-4"/>
    <n v="0"/>
    <d v="2018-02-01T00:00:00"/>
    <d v="2018-04-01T00:00:00"/>
    <m/>
    <s v="Libro de campo 2018"/>
    <s v="Daniel Alarcon Cobeña"/>
    <m/>
    <m/>
    <m/>
    <m/>
    <m/>
    <m/>
    <m/>
    <m/>
    <m/>
    <m/>
    <m/>
    <m/>
    <m/>
    <m/>
  </r>
  <r>
    <n v="925"/>
    <x v="4"/>
    <x v="4"/>
    <s v="Investigación"/>
    <s v="ID"/>
    <s v="MAÍZ"/>
    <s v="Rubro"/>
    <s v="Maíz"/>
    <x v="15"/>
    <s v="Incrementar Productividad"/>
    <s v="Mejoramiento Genético"/>
    <x v="4"/>
    <s v="R36"/>
    <s v="P07"/>
    <x v="260"/>
    <s v="Informe de formación de la variedad sintética bajo condiciones de libre polinización como proceso de obtención de una variedad de maíz blanco QPM para consumo en fresco:"/>
    <s v="Análisis de datos"/>
    <s v="A03"/>
    <n v="0.02"/>
    <n v="2.2727272727272727E-4"/>
    <n v="1.8181818181818182E-3"/>
    <n v="0"/>
    <d v="2018-04-01T00:00:00"/>
    <d v="2018-05-01T00:00:00"/>
    <m/>
    <s v="Base de datos electrónica, paquete estadístico"/>
    <s v="Daniel Alarcon Cobeña"/>
    <m/>
    <m/>
    <m/>
    <m/>
    <m/>
    <m/>
    <m/>
    <m/>
    <m/>
    <m/>
    <m/>
    <m/>
    <m/>
    <m/>
  </r>
  <r>
    <n v="926"/>
    <x v="4"/>
    <x v="4"/>
    <s v="Investigación"/>
    <s v="ID"/>
    <s v="MAÍZ"/>
    <s v="Rubro"/>
    <s v="Maíz"/>
    <x v="15"/>
    <s v="Incrementar Productividad"/>
    <s v="Mejoramiento Genético"/>
    <x v="4"/>
    <s v="R36"/>
    <s v="P07"/>
    <x v="260"/>
    <s v="Informe de formación de la variedad sintética bajo condiciones de libre polinización como proceso de obtención de una variedad de maíz blanco QPM para consumo en fresco:"/>
    <s v="Elaboración de informe"/>
    <s v="A04"/>
    <n v="0.01"/>
    <n v="1.1363636363636364E-4"/>
    <n v="9.0909090909090909E-4"/>
    <n v="0"/>
    <d v="2018-05-01T00:00:00"/>
    <d v="2018-06-01T00:00:00"/>
    <m/>
    <s v="Informe"/>
    <s v="Daniel Alarcon Cobeña"/>
    <m/>
    <m/>
    <m/>
    <m/>
    <m/>
    <m/>
    <m/>
    <m/>
    <m/>
    <m/>
    <m/>
    <m/>
    <m/>
    <m/>
  </r>
  <r>
    <n v="927"/>
    <x v="4"/>
    <x v="4"/>
    <s v="Investigación"/>
    <s v="ID"/>
    <s v="MAÍZ"/>
    <s v="Rubro"/>
    <s v="Maíz"/>
    <x v="15"/>
    <s v="Incrementar Productividad"/>
    <s v="Mejoramiento Genético"/>
    <x v="4"/>
    <s v="R36"/>
    <s v="P08"/>
    <x v="261"/>
    <s v="Informe de cruzamientos de Familias (Compuesto balanceado) como proceso de obtención de una variedad de maíz blanco QPM para consumo en fresco:"/>
    <s v="Establecimiento y manejo de ensayos experimentales "/>
    <s v="A01"/>
    <n v="0.01"/>
    <n v="1.1363636363636364E-4"/>
    <n v="9.0909090909090909E-4"/>
    <n v="0"/>
    <d v="2018-01-01T00:00:00"/>
    <d v="2018-03-31T00:00:00"/>
    <m/>
    <s v="Libro de campo 2018"/>
    <s v="Daniel Alarcon Cobeña"/>
    <m/>
    <m/>
    <m/>
    <m/>
    <m/>
    <m/>
    <m/>
    <m/>
    <m/>
    <m/>
    <m/>
    <m/>
    <m/>
    <m/>
  </r>
  <r>
    <n v="928"/>
    <x v="4"/>
    <x v="4"/>
    <s v="Investigación"/>
    <s v="ID"/>
    <s v="MAÍZ"/>
    <s v="Rubro"/>
    <s v="Maíz"/>
    <x v="15"/>
    <s v="Incrementar Productividad"/>
    <s v="Mejoramiento Genético"/>
    <x v="4"/>
    <s v="R36"/>
    <s v="P08"/>
    <x v="261"/>
    <s v="Informe de cruzamientos de Familias (Compuesto balanceado) como proceso de obtención de una variedad de maíz blanco QPM para consumo en fresco:"/>
    <s v="Evaluaciones y cosecha   "/>
    <s v="A02"/>
    <n v="0.01"/>
    <n v="1.1363636363636364E-4"/>
    <n v="9.0909090909090909E-4"/>
    <n v="0"/>
    <d v="2018-02-01T00:00:00"/>
    <d v="2018-04-01T00:00:00"/>
    <m/>
    <s v="Libro de campo 2018"/>
    <s v="Daniel Alarcon Cobeña"/>
    <m/>
    <m/>
    <m/>
    <m/>
    <m/>
    <m/>
    <m/>
    <m/>
    <m/>
    <m/>
    <m/>
    <m/>
    <m/>
    <m/>
  </r>
  <r>
    <n v="929"/>
    <x v="4"/>
    <x v="4"/>
    <s v="Investigación"/>
    <s v="ID"/>
    <s v="MAÍZ"/>
    <s v="Rubro"/>
    <s v="Maíz"/>
    <x v="15"/>
    <s v="Incrementar Productividad"/>
    <s v="Mejoramiento Genético"/>
    <x v="4"/>
    <s v="R36"/>
    <s v="P08"/>
    <x v="261"/>
    <s v="Informe de cruzamientos de Familias (Compuesto balanceado) como proceso de obtención de una variedad de maíz blanco QPM para consumo en fresco:"/>
    <s v="Análisis de datos"/>
    <s v="A03"/>
    <n v="0.02"/>
    <n v="2.2727272727272727E-4"/>
    <n v="1.8181818181818182E-3"/>
    <n v="0"/>
    <d v="2018-04-01T00:00:00"/>
    <d v="2018-05-01T00:00:00"/>
    <m/>
    <s v="Base de datos electrónica, paquete estadístico"/>
    <s v="Daniel Alarcon Cobeña"/>
    <m/>
    <m/>
    <m/>
    <m/>
    <m/>
    <m/>
    <m/>
    <m/>
    <m/>
    <m/>
    <m/>
    <m/>
    <m/>
    <m/>
  </r>
  <r>
    <n v="930"/>
    <x v="4"/>
    <x v="4"/>
    <s v="Investigación"/>
    <s v="ID"/>
    <s v="MAÍZ"/>
    <s v="Rubro"/>
    <s v="Maíz"/>
    <x v="15"/>
    <s v="Incrementar Productividad"/>
    <s v="Mejoramiento Genético"/>
    <x v="4"/>
    <s v="R36"/>
    <s v="P08"/>
    <x v="261"/>
    <s v="Informe de cruzamientos de Familias (Compuesto balanceado) como proceso de obtención de una variedad de maíz blanco QPM para consumo en fresco:"/>
    <s v="Elaboración de informe"/>
    <s v="A04"/>
    <n v="0.01"/>
    <n v="1.1363636363636364E-4"/>
    <n v="9.0909090909090909E-4"/>
    <n v="0"/>
    <d v="2018-05-01T00:00:00"/>
    <d v="2018-06-01T00:00:00"/>
    <m/>
    <s v="Informe"/>
    <s v="Daniel Alarcon Cobeña"/>
    <m/>
    <m/>
    <m/>
    <m/>
    <m/>
    <m/>
    <m/>
    <m/>
    <m/>
    <m/>
    <m/>
    <m/>
    <m/>
    <m/>
  </r>
  <r>
    <n v="931"/>
    <x v="4"/>
    <x v="4"/>
    <s v="Investigación"/>
    <s v="ID"/>
    <s v="MAÍZ"/>
    <s v="Rubro"/>
    <s v="Maíz"/>
    <x v="15"/>
    <s v="Incrementar Productividad"/>
    <s v="Mejoramiento Genético"/>
    <x v="4"/>
    <s v="R36"/>
    <s v="P09"/>
    <x v="262"/>
    <s v="Informe de evaluación de la variedad experimental de maíz blanco QPM para consumo en fresco en seis localidades del Litoral ecuatoriano "/>
    <s v="Establecimiento y manejo de ensayos experimentales "/>
    <s v="A01"/>
    <n v="0.02"/>
    <n v="2.2727272727272727E-4"/>
    <n v="1.8181818181818182E-3"/>
    <n v="0"/>
    <d v="2018-06-01T00:00:00"/>
    <d v="2018-07-31T00:00:00"/>
    <m/>
    <s v="Libro de campo 2018"/>
    <s v="Daniel Alarcon Cobeña"/>
    <m/>
    <m/>
    <m/>
    <m/>
    <m/>
    <m/>
    <m/>
    <m/>
    <m/>
    <m/>
    <m/>
    <m/>
    <m/>
    <m/>
  </r>
  <r>
    <n v="932"/>
    <x v="4"/>
    <x v="4"/>
    <s v="Investigación"/>
    <s v="ID"/>
    <s v="MAÍZ"/>
    <s v="Rubro"/>
    <s v="Maíz"/>
    <x v="15"/>
    <s v="Incrementar Productividad"/>
    <s v="Mejoramiento Genético"/>
    <x v="4"/>
    <s v="R36"/>
    <s v="P09"/>
    <x v="262"/>
    <s v="Informe de evaluación de la variedad experimental de maíz blanco QPM para consumo en fresco en seis localidades del Litoral ecuatoriano "/>
    <s v="Evaluaciones y cosecha   "/>
    <s v="A02"/>
    <n v="0.03"/>
    <n v="3.4090909090909088E-4"/>
    <n v="2.7272727272727271E-3"/>
    <n v="0"/>
    <d v="2018-07-01T00:00:00"/>
    <d v="2018-08-31T00:00:00"/>
    <m/>
    <s v="Libro de campo 2018"/>
    <s v="Daniel Alarcon Cobeña"/>
    <m/>
    <m/>
    <m/>
    <m/>
    <m/>
    <m/>
    <m/>
    <m/>
    <m/>
    <m/>
    <m/>
    <m/>
    <m/>
    <m/>
  </r>
  <r>
    <n v="933"/>
    <x v="4"/>
    <x v="4"/>
    <s v="Investigación"/>
    <s v="ID"/>
    <s v="MAÍZ"/>
    <s v="Rubro"/>
    <s v="Maíz"/>
    <x v="15"/>
    <s v="Incrementar Productividad"/>
    <s v="Mejoramiento Genético"/>
    <x v="4"/>
    <s v="R36"/>
    <s v="P09"/>
    <x v="262"/>
    <s v="Informe de evaluación de la variedad experimental de maíz blanco QPM para consumo en fresco en seis localidades del Litoral ecuatoriano "/>
    <s v="Análisis de datos"/>
    <s v="A03"/>
    <n v="0.03"/>
    <n v="3.4090909090909088E-4"/>
    <n v="2.7272727272727271E-3"/>
    <n v="0"/>
    <d v="2018-08-01T00:00:00"/>
    <d v="2018-09-30T00:00:00"/>
    <m/>
    <s v="Libro de campo 2018"/>
    <s v="Daniel Alarcon Cobeña"/>
    <m/>
    <m/>
    <m/>
    <m/>
    <m/>
    <m/>
    <m/>
    <m/>
    <m/>
    <m/>
    <m/>
    <m/>
    <m/>
    <m/>
  </r>
  <r>
    <n v="934"/>
    <x v="4"/>
    <x v="4"/>
    <s v="Investigación"/>
    <s v="ID"/>
    <s v="MAÍZ"/>
    <s v="Rubro"/>
    <s v="Maíz"/>
    <x v="15"/>
    <s v="Incrementar Productividad"/>
    <s v="Mejoramiento Genético"/>
    <x v="4"/>
    <s v="R36"/>
    <s v="P09"/>
    <x v="262"/>
    <s v="Informe de evaluación de la variedad experimental de maíz blanco QPM para consumo en fresco en seis localidades del Litoral ecuatoriano "/>
    <s v="Elaboración de informe"/>
    <s v="A04"/>
    <n v="0.02"/>
    <n v="2.2727272727272727E-4"/>
    <n v="1.8181818181818182E-3"/>
    <n v="0"/>
    <d v="2018-09-01T00:00:00"/>
    <d v="2018-10-01T00:00:00"/>
    <m/>
    <s v="Libro de campo 2018"/>
    <s v="Daniel Alarcon Cobeña"/>
    <m/>
    <m/>
    <m/>
    <m/>
    <m/>
    <m/>
    <m/>
    <m/>
    <m/>
    <m/>
    <m/>
    <m/>
    <m/>
    <m/>
  </r>
  <r>
    <n v="935"/>
    <x v="4"/>
    <x v="4"/>
    <s v="Investigación"/>
    <s v="ID"/>
    <s v="MAÍZ"/>
    <s v="Rubro"/>
    <s v="Maíz"/>
    <x v="15"/>
    <s v="Incrementar Productividad"/>
    <s v="Mejoramiento Genético"/>
    <x v="4"/>
    <s v="R36"/>
    <s v="P10"/>
    <x v="263"/>
    <s v="Informe de avances de análisis de proteína (lisina y triptofano) en laboratorio de la variedad experimental de maíz blanco QPM para consumo en fresco "/>
    <s v="Obtención de muestras (variedad sintetica y cinco ciclos de selección)"/>
    <s v="A01"/>
    <n v="0.01"/>
    <n v="1.1363636363636364E-4"/>
    <n v="9.0909090909090909E-4"/>
    <n v="0"/>
    <d v="2018-05-01T00:00:00"/>
    <d v="2018-06-01T00:00:00"/>
    <m/>
    <s v="Libro de campo 2018"/>
    <s v="Daniel Alarcon Cobeña"/>
    <m/>
    <m/>
    <m/>
    <m/>
    <m/>
    <m/>
    <m/>
    <m/>
    <m/>
    <m/>
    <m/>
    <m/>
    <m/>
    <m/>
  </r>
  <r>
    <n v="936"/>
    <x v="4"/>
    <x v="4"/>
    <s v="Investigación"/>
    <s v="ID"/>
    <s v="MAÍZ"/>
    <s v="Rubro"/>
    <s v="Maíz"/>
    <x v="15"/>
    <s v="Incrementar Productividad"/>
    <s v="Mejoramiento Genético"/>
    <x v="4"/>
    <s v="R36"/>
    <s v="P10"/>
    <x v="263"/>
    <s v="Informe de avances de análisis de proteína (lisina y triptofano) en laboratorio de la variedad experimental de maíz blanco QPM para consumo en fresco "/>
    <s v="Envío de muestra a laboratorio para determinación de proteína y aminoacidos Obtención de una variedad para consumo en fresco: "/>
    <s v="A02"/>
    <n v="0.01"/>
    <n v="1.1363636363636364E-4"/>
    <n v="9.0909090909090909E-4"/>
    <n v="0"/>
    <d v="2018-06-01T00:00:00"/>
    <d v="2018-07-01T00:00:00"/>
    <m/>
    <s v="Libro de campo 2018"/>
    <s v="Daniel Alarcon Cobeña"/>
    <m/>
    <m/>
    <m/>
    <m/>
    <m/>
    <m/>
    <m/>
    <m/>
    <m/>
    <m/>
    <m/>
    <m/>
    <m/>
    <s v="Actividad sujeta a financiamiento INIAP"/>
  </r>
  <r>
    <n v="937"/>
    <x v="4"/>
    <x v="4"/>
    <s v="Investigación"/>
    <s v="ID"/>
    <s v="MAÍZ"/>
    <s v="Rubro"/>
    <s v="Maíz"/>
    <x v="15"/>
    <s v="Incrementar Productividad"/>
    <s v="Mejoramiento Genético"/>
    <x v="12"/>
    <s v="R36"/>
    <s v="P11"/>
    <x v="264"/>
    <s v="informe de mantenimiento de la pureza genética y aumento de líneas endogamicas de híbridos promisorios y comerciales"/>
    <s v="Preparación de ensayo  "/>
    <s v="A01"/>
    <n v="0.02"/>
    <n v="2.2727272727272727E-4"/>
    <n v="1.8181818181818182E-3"/>
    <n v="0"/>
    <d v="2018-01-01T00:00:00"/>
    <d v="2018-01-31T00:00:00"/>
    <m/>
    <s v="Libro de campo 2018"/>
    <s v="Daniel Alarcon Cobeña"/>
    <m/>
    <m/>
    <m/>
    <m/>
    <m/>
    <m/>
    <m/>
    <m/>
    <m/>
    <m/>
    <m/>
    <m/>
    <m/>
    <m/>
  </r>
  <r>
    <n v="938"/>
    <x v="4"/>
    <x v="4"/>
    <s v="Investigación"/>
    <s v="ID"/>
    <s v="MAÍZ"/>
    <s v="Rubro"/>
    <s v="Maíz"/>
    <x v="15"/>
    <s v="Incrementar Productividad"/>
    <s v="Mejoramiento Genético"/>
    <x v="12"/>
    <s v="R36"/>
    <s v="P11"/>
    <x v="264"/>
    <s v="informe de mantenimiento de la pureza genética y aumento de líneas endogamicas de híbridos promisorios y comerciales"/>
    <s v="Aumento de líneas mediante el sistema de fraternales"/>
    <s v="A02"/>
    <n v="0.03"/>
    <n v="3.4090909090909088E-4"/>
    <n v="2.7272727272727271E-3"/>
    <n v="0"/>
    <d v="2018-03-01T00:00:00"/>
    <d v="2018-03-31T00:00:00"/>
    <m/>
    <s v="Libro de campo 2018"/>
    <s v="Daniel Alarcon Cobeña"/>
    <m/>
    <m/>
    <m/>
    <m/>
    <m/>
    <m/>
    <m/>
    <m/>
    <m/>
    <m/>
    <m/>
    <m/>
    <m/>
    <m/>
  </r>
  <r>
    <n v="939"/>
    <x v="4"/>
    <x v="4"/>
    <s v="Investigación"/>
    <s v="ID"/>
    <s v="MAÍZ"/>
    <s v="Rubro"/>
    <s v="Maíz"/>
    <x v="15"/>
    <s v="Incrementar Productividad"/>
    <s v="Mejoramiento Genético"/>
    <x v="12"/>
    <s v="R36"/>
    <s v="P11"/>
    <x v="264"/>
    <s v="informe de mantenimiento de la pureza genética y aumento de líneas endogamicas de híbridos promisorios y comerciales"/>
    <s v="Cosecha"/>
    <s v="A03"/>
    <n v="0.02"/>
    <n v="2.2727272727272727E-4"/>
    <n v="1.8181818181818182E-3"/>
    <n v="0"/>
    <d v="2018-05-01T00:00:00"/>
    <d v="2018-05-01T00:00:00"/>
    <m/>
    <s v="Libro de campo 2018"/>
    <s v="Daniel Alarcon Cobeña"/>
    <m/>
    <m/>
    <m/>
    <m/>
    <m/>
    <m/>
    <m/>
    <m/>
    <m/>
    <m/>
    <m/>
    <m/>
    <m/>
    <m/>
  </r>
  <r>
    <n v="940"/>
    <x v="4"/>
    <x v="4"/>
    <s v="Investigación"/>
    <s v="ID"/>
    <s v="MAÍZ"/>
    <s v="Rubro"/>
    <s v="Maíz"/>
    <x v="15"/>
    <s v="Incrementar Productividad"/>
    <s v="Mejoramiento Genético"/>
    <x v="12"/>
    <s v="R36"/>
    <s v="P11"/>
    <x v="264"/>
    <s v="informe de mantenimiento de la pureza genética y aumento de líneas endogamicas de híbridos promisorios y comerciales"/>
    <s v="Elaboración de informe"/>
    <s v="A04"/>
    <n v="0.01"/>
    <n v="1.1363636363636364E-4"/>
    <n v="9.0909090909090909E-4"/>
    <n v="0"/>
    <d v="2018-06-01T00:00:00"/>
    <d v="2018-07-01T00:00:00"/>
    <m/>
    <s v="Informe"/>
    <s v="Daniel Alarcon Cobeña"/>
    <m/>
    <m/>
    <m/>
    <m/>
    <m/>
    <m/>
    <m/>
    <m/>
    <m/>
    <m/>
    <m/>
    <m/>
    <m/>
    <m/>
  </r>
  <r>
    <n v="941"/>
    <x v="4"/>
    <x v="4"/>
    <s v="Investigación"/>
    <s v="ID"/>
    <s v="MAÍZ"/>
    <s v="Rubro"/>
    <s v="Maíz"/>
    <x v="15"/>
    <s v="Incrementar Productividad"/>
    <s v="No definida"/>
    <x v="12"/>
    <s v="R36"/>
    <s v="P12"/>
    <x v="208"/>
    <s v="Informe de avances de elaboración de publicaciones científicas"/>
    <s v="Escritura del borrador de dos artículos científicos"/>
    <s v="A01"/>
    <n v="0.08"/>
    <n v="9.0909090909090909E-4"/>
    <n v="7.2727272727272727E-3"/>
    <n v="0"/>
    <d v="2018-01-01T00:00:00"/>
    <d v="2018-06-30T00:00:00"/>
    <m/>
    <s v="Borradores de artículos"/>
    <s v="Daniel Alarcon Cobeña"/>
    <m/>
    <m/>
    <m/>
    <m/>
    <m/>
    <m/>
    <m/>
    <m/>
    <m/>
    <m/>
    <m/>
    <m/>
    <m/>
    <m/>
  </r>
  <r>
    <n v="942"/>
    <x v="4"/>
    <x v="4"/>
    <s v="Investigación"/>
    <s v="ID"/>
    <s v="MAÍZ"/>
    <s v="Rubro"/>
    <s v="Maíz"/>
    <x v="15"/>
    <s v="Incrementar Productividad"/>
    <s v="No definida"/>
    <x v="12"/>
    <s v="R36"/>
    <s v="P12"/>
    <x v="208"/>
    <s v="Informe de avances de elaboración de publicaciones científicas"/>
    <s v="Envío de artículos científicos a revistas indexadas "/>
    <s v="A02"/>
    <n v="0.01"/>
    <n v="1.1363636363636364E-4"/>
    <n v="9.0909090909090909E-4"/>
    <n v="0"/>
    <d v="2018-07-01T00:00:00"/>
    <d v="2018-12-31T00:00:00"/>
    <m/>
    <s v="Carta de envío de artículos"/>
    <s v="Daniel Alarcon Cobeña"/>
    <m/>
    <m/>
    <m/>
    <m/>
    <m/>
    <m/>
    <m/>
    <m/>
    <m/>
    <m/>
    <m/>
    <m/>
    <m/>
    <m/>
  </r>
  <r>
    <n v="943"/>
    <x v="4"/>
    <x v="4"/>
    <s v="Investigación"/>
    <s v="ID"/>
    <s v="MAÍZ"/>
    <s v="Rubro"/>
    <s v="Maíz"/>
    <x v="15"/>
    <s v="Incrementar Productividad"/>
    <s v="No definida"/>
    <x v="12"/>
    <s v="R36"/>
    <s v="P12"/>
    <x v="208"/>
    <s v="Informe de avances de elaboración de publicaciones científicas"/>
    <s v="Elaboración de informe "/>
    <s v="A03"/>
    <n v="0.01"/>
    <n v="1.1363636363636364E-4"/>
    <n v="9.0909090909090909E-4"/>
    <n v="0"/>
    <d v="2018-12-01T00:00:00"/>
    <d v="2018-12-31T00:00:00"/>
    <m/>
    <s v="Informe Final"/>
    <s v="Daniel Alarcon Cobeña"/>
    <m/>
    <m/>
    <m/>
    <m/>
    <m/>
    <m/>
    <m/>
    <m/>
    <m/>
    <m/>
    <m/>
    <m/>
    <m/>
    <m/>
  </r>
  <r>
    <n v="944"/>
    <x v="4"/>
    <x v="4"/>
    <s v="Investigación"/>
    <s v="ID"/>
    <s v="FRUTICULTURA"/>
    <s v="Rubro"/>
    <s v="Fruticultura"/>
    <x v="15"/>
    <s v="Manejo y Conservación"/>
    <s v="Recursos Genéticos"/>
    <x v="3"/>
    <s v="R32"/>
    <s v="P01"/>
    <x v="265"/>
    <s v="Informe de la conservación y mantenimiento de colecciones de cítricos, vid, mango, maranón, tamarindo y especies en peligro de extinción"/>
    <s v="Mantenimiento agronómico de colecciones (riego, fertilización, controles firosanitarios  y de  malezas)"/>
    <s v="A01"/>
    <n v="0.15"/>
    <n v="1.7045454545454545E-3"/>
    <n v="1.3636363636363636E-2"/>
    <n v="0"/>
    <d v="2018-01-01T00:00:00"/>
    <d v="2018-12-31T00:00:00"/>
    <m/>
    <s v="libro de campo"/>
    <s v="Gloria Cobeña (Encargada)"/>
    <m/>
    <m/>
    <m/>
    <m/>
    <m/>
    <m/>
    <m/>
    <m/>
    <m/>
    <m/>
    <m/>
    <m/>
    <m/>
    <m/>
  </r>
  <r>
    <n v="945"/>
    <x v="4"/>
    <x v="4"/>
    <s v="Investigación"/>
    <s v="ID"/>
    <s v="FRUTICULTURA"/>
    <s v="Rubro"/>
    <s v="Fruticultura"/>
    <x v="15"/>
    <s v="Manejo y Conservación"/>
    <s v="Recursos Genéticos"/>
    <x v="3"/>
    <s v="R32"/>
    <s v="P01"/>
    <x v="265"/>
    <s v="Informe de la conservación y mantenimiento de colecciones de cítricos, vid, mango, maranón, tamarindo y especies en peligro de extinción"/>
    <s v="Elaboración del Informe"/>
    <s v="A02"/>
    <n v="0.05"/>
    <n v="5.6818181818181826E-4"/>
    <n v="4.5454545454545461E-3"/>
    <n v="0"/>
    <d v="2018-12-01T00:00:00"/>
    <d v="2018-12-31T00:00:00"/>
    <m/>
    <s v="Informe Final"/>
    <s v="Gloria Cobeña (Encargada)"/>
    <m/>
    <m/>
    <m/>
    <m/>
    <m/>
    <m/>
    <m/>
    <m/>
    <m/>
    <m/>
    <m/>
    <m/>
    <m/>
    <m/>
  </r>
  <r>
    <n v="946"/>
    <x v="4"/>
    <x v="4"/>
    <s v="Investigación"/>
    <s v="ID"/>
    <s v="FRUTICULTURA"/>
    <s v="Rubro"/>
    <s v="Fruticultura"/>
    <x v="15"/>
    <s v="Incrementar Productividad"/>
    <s v="Mejoramiento Genético"/>
    <x v="3"/>
    <s v="R32"/>
    <s v="P02"/>
    <x v="266"/>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Selección de especies para cruzamiento"/>
    <s v="A01"/>
    <n v="0.05"/>
    <n v="5.6818181818181826E-4"/>
    <n v="4.5454545454545461E-3"/>
    <n v="0"/>
    <d v="2018-03-01T00:00:00"/>
    <d v="2018-04-30T00:00:00"/>
    <m/>
    <s v="libro de campo"/>
    <s v="Gloria Cobeña (Encargada)"/>
    <m/>
    <m/>
    <m/>
    <m/>
    <m/>
    <m/>
    <m/>
    <m/>
    <m/>
    <m/>
    <m/>
    <m/>
    <m/>
    <m/>
  </r>
  <r>
    <n v="947"/>
    <x v="4"/>
    <x v="4"/>
    <s v="Investigación"/>
    <s v="ID"/>
    <s v="FRUTICULTURA"/>
    <s v="Rubro"/>
    <s v="Fruticultura"/>
    <x v="15"/>
    <s v="Incrementar Productividad"/>
    <s v="Mejoramiento Genético"/>
    <x v="3"/>
    <s v="R32"/>
    <s v="P02"/>
    <x v="266"/>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producción de plantas para cruzamiento"/>
    <s v="A02"/>
    <n v="0.1"/>
    <n v="1.1363636363636365E-3"/>
    <n v="9.0909090909090922E-3"/>
    <n v="0"/>
    <d v="2018-05-01T00:00:00"/>
    <d v="2018-06-30T00:00:00"/>
    <m/>
    <s v="libro de campo"/>
    <s v="Gloria Cobeña (Encargada)"/>
    <m/>
    <m/>
    <m/>
    <m/>
    <m/>
    <m/>
    <m/>
    <m/>
    <m/>
    <m/>
    <m/>
    <m/>
    <m/>
    <m/>
  </r>
  <r>
    <n v="948"/>
    <x v="4"/>
    <x v="4"/>
    <s v="Investigación"/>
    <s v="ID"/>
    <s v="FRUTICULTURA"/>
    <s v="Rubro"/>
    <s v="Fruticultura"/>
    <x v="15"/>
    <s v="Incrementar Productividad"/>
    <s v="Mejoramiento Genético"/>
    <x v="3"/>
    <s v="R32"/>
    <s v="P02"/>
    <x v="266"/>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Establecimiento de especies para cruzamiento"/>
    <s v="A03"/>
    <n v="0.1"/>
    <n v="1.1363636363636365E-3"/>
    <n v="9.0909090909090922E-3"/>
    <n v="0"/>
    <d v="2018-07-01T00:00:00"/>
    <d v="2018-08-30T00:00:00"/>
    <m/>
    <s v="libro de campo"/>
    <s v="Gloria Cobeña (Encargada)"/>
    <m/>
    <m/>
    <m/>
    <m/>
    <m/>
    <m/>
    <m/>
    <m/>
    <m/>
    <m/>
    <m/>
    <m/>
    <m/>
    <m/>
  </r>
  <r>
    <n v="949"/>
    <x v="4"/>
    <x v="4"/>
    <s v="Investigación"/>
    <s v="ID"/>
    <s v="FRUTICULTURA"/>
    <s v="Rubro"/>
    <s v="Fruticultura"/>
    <x v="15"/>
    <s v="Incrementar Productividad"/>
    <s v="Mejoramiento Genético"/>
    <x v="3"/>
    <s v="R32"/>
    <s v="P02"/>
    <x v="266"/>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Cruzamiento"/>
    <s v="A04"/>
    <n v="0.15"/>
    <n v="1.7045454545454545E-3"/>
    <n v="1.3636363636363636E-2"/>
    <n v="0"/>
    <d v="2018-11-01T00:00:00"/>
    <d v="2018-12-30T00:00:00"/>
    <m/>
    <s v="libro de campo"/>
    <s v="Gloria Cobeña (Encargada)"/>
    <m/>
    <m/>
    <m/>
    <m/>
    <m/>
    <m/>
    <m/>
    <m/>
    <m/>
    <m/>
    <m/>
    <m/>
    <m/>
    <m/>
  </r>
  <r>
    <n v="950"/>
    <x v="4"/>
    <x v="4"/>
    <s v="Investigación"/>
    <s v="ID"/>
    <s v="FRUTICULTURA"/>
    <s v="Rubro"/>
    <s v="Fruticultura"/>
    <x v="15"/>
    <s v="Incrementar Productividad"/>
    <s v="Mejoramiento Genético"/>
    <x v="3"/>
    <s v="R32"/>
    <s v="P02"/>
    <x v="266"/>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Mantenimiento agronómico del cultivo"/>
    <s v="A05"/>
    <n v="0.05"/>
    <n v="5.6818181818181826E-4"/>
    <n v="4.5454545454545461E-3"/>
    <n v="0"/>
    <d v="2018-03-01T00:00:00"/>
    <d v="2018-12-30T00:00:00"/>
    <m/>
    <s v="libro de campo"/>
    <s v="Gloria Cobeña (Encargada)"/>
    <m/>
    <m/>
    <m/>
    <m/>
    <m/>
    <m/>
    <m/>
    <m/>
    <m/>
    <m/>
    <m/>
    <m/>
    <m/>
    <m/>
  </r>
  <r>
    <n v="951"/>
    <x v="4"/>
    <x v="4"/>
    <s v="Investigación"/>
    <s v="ID"/>
    <s v="FRUTICULTURA"/>
    <s v="Rubro"/>
    <s v="Fruticultura"/>
    <x v="15"/>
    <s v="Incrementar Productividad"/>
    <s v="Mejoramiento Genético"/>
    <x v="3"/>
    <s v="R32"/>
    <s v="P02"/>
    <x v="266"/>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Elaboración de informe"/>
    <s v="A06"/>
    <n v="0.05"/>
    <n v="5.6818181818181826E-4"/>
    <n v="4.5454545454545461E-3"/>
    <n v="0"/>
    <d v="2018-12-01T00:00:00"/>
    <d v="2018-12-30T00:00:00"/>
    <m/>
    <s v="informe"/>
    <s v="Gloria Cobeña (Encargada)"/>
    <m/>
    <m/>
    <m/>
    <m/>
    <m/>
    <m/>
    <m/>
    <m/>
    <m/>
    <m/>
    <m/>
    <m/>
    <m/>
    <m/>
  </r>
  <r>
    <n v="952"/>
    <x v="4"/>
    <x v="4"/>
    <s v="Investigación"/>
    <s v="ID"/>
    <s v="FRUTICULTURA"/>
    <s v="Rubro"/>
    <s v="Fruticultura"/>
    <x v="15"/>
    <s v="Incrementar Productividad"/>
    <s v="Manejo Integrado"/>
    <x v="3"/>
    <s v="R32"/>
    <s v="P03"/>
    <x v="267"/>
    <s v="Informe sobre línea base del cultivo de maracuyá en Manabí"/>
    <s v="Elaboración de protocolo"/>
    <s v="A01"/>
    <n v="0.05"/>
    <n v="5.6818181818181826E-4"/>
    <n v="4.5454545454545461E-3"/>
    <n v="0"/>
    <d v="2018-03-01T00:00:00"/>
    <d v="2018-04-30T00:00:00"/>
    <m/>
    <s v="Protocolos "/>
    <s v="Gloria Cobeña (Encargada)"/>
    <m/>
    <m/>
    <m/>
    <m/>
    <m/>
    <m/>
    <m/>
    <m/>
    <m/>
    <m/>
    <m/>
    <m/>
    <m/>
    <m/>
  </r>
  <r>
    <n v="953"/>
    <x v="4"/>
    <x v="4"/>
    <s v="Investigación"/>
    <s v="ID"/>
    <s v="FRUTICULTURA"/>
    <s v="Rubro"/>
    <s v="Fruticultura"/>
    <x v="15"/>
    <s v="Incrementar Productividad"/>
    <s v="Manejo Integrado"/>
    <x v="3"/>
    <s v="R32"/>
    <s v="P03"/>
    <x v="267"/>
    <s v="Informe sobre línea base del cultivo de maracuyá en Manabí"/>
    <s v="Realización de encuestas"/>
    <s v="A02"/>
    <n v="0.1"/>
    <n v="1.1363636363636365E-3"/>
    <n v="9.0909090909090922E-3"/>
    <n v="0"/>
    <d v="2018-05-01T00:00:00"/>
    <d v="2018-09-30T00:00:00"/>
    <m/>
    <s v="encuestas"/>
    <s v="Gloria Cobeña (Encargada)"/>
    <m/>
    <m/>
    <m/>
    <m/>
    <m/>
    <m/>
    <m/>
    <m/>
    <m/>
    <m/>
    <m/>
    <m/>
    <m/>
    <m/>
  </r>
  <r>
    <n v="954"/>
    <x v="4"/>
    <x v="4"/>
    <s v="Investigación"/>
    <s v="ID"/>
    <s v="FRUTICULTURA"/>
    <s v="Rubro"/>
    <s v="Fruticultura"/>
    <x v="15"/>
    <s v="Incrementar Productividad"/>
    <s v="Manejo Integrado"/>
    <x v="3"/>
    <s v="R32"/>
    <s v="P03"/>
    <x v="267"/>
    <s v="Informe sobre línea base del cultivo de maracuyá en Manabí"/>
    <s v="Sistematización y análisis estadístico"/>
    <s v="A03"/>
    <n v="0.1"/>
    <n v="1.1363636363636365E-3"/>
    <n v="9.0909090909090922E-3"/>
    <n v="0"/>
    <d v="2017-10-01T00:00:00"/>
    <d v="2018-12-30T00:00:00"/>
    <m/>
    <s v="libro de campo"/>
    <s v="Gloria Cobeña (Encargada)"/>
    <m/>
    <m/>
    <m/>
    <m/>
    <m/>
    <m/>
    <m/>
    <m/>
    <m/>
    <m/>
    <m/>
    <m/>
    <m/>
    <m/>
  </r>
  <r>
    <n v="955"/>
    <x v="4"/>
    <x v="4"/>
    <s v="Investigación"/>
    <s v="ID"/>
    <s v="FRUTICULTURA"/>
    <s v="Rubro"/>
    <s v="Fruticultura"/>
    <x v="15"/>
    <s v="Incrementar Productividad"/>
    <s v="Manejo Integrado"/>
    <x v="3"/>
    <s v="R32"/>
    <s v="P03"/>
    <x v="267"/>
    <s v="Informe sobre línea base del cultivo de maracuyá en Manabí"/>
    <s v="Elaboración de informe"/>
    <s v="A04"/>
    <n v="0.05"/>
    <n v="5.6818181818181826E-4"/>
    <n v="4.5454545454545461E-3"/>
    <n v="0"/>
    <d v="2018-12-01T00:00:00"/>
    <d v="2018-12-30T00:00:00"/>
    <m/>
    <s v="informe"/>
    <s v="Gloria Cobeña (Encargada)"/>
    <m/>
    <m/>
    <m/>
    <m/>
    <m/>
    <m/>
    <m/>
    <m/>
    <m/>
    <m/>
    <m/>
    <m/>
    <m/>
    <m/>
  </r>
  <r>
    <n v="956"/>
    <x v="5"/>
    <x v="5"/>
    <s v="Investigación"/>
    <s v="ID"/>
    <s v="ARROZ"/>
    <s v="Rubro"/>
    <s v="Arroz"/>
    <x v="15"/>
    <s v="Incrementar Productividad"/>
    <s v="Mejoramiento Genético"/>
    <x v="19"/>
    <s v="R21"/>
    <s v="P01"/>
    <x v="268"/>
    <s v="tres reportes de avances de líneas introducidas del FLAR"/>
    <s v="Siembra de ensayos en campo"/>
    <s v="A01"/>
    <n v="0.02"/>
    <n v="2.2727272727272727E-4"/>
    <n v="2.2222222222222222E-3"/>
    <n v="0"/>
    <d v="2018-07-05T00:00:00"/>
    <d v="2018-07-26T00:00:00"/>
    <m/>
    <s v="Libro de campo"/>
    <s v="Roberto Celi"/>
    <n v="0"/>
    <m/>
    <m/>
    <m/>
    <m/>
    <m/>
    <m/>
    <m/>
    <m/>
    <m/>
    <m/>
    <m/>
    <m/>
    <m/>
  </r>
  <r>
    <n v="957"/>
    <x v="5"/>
    <x v="5"/>
    <s v="Investigación"/>
    <s v="ID"/>
    <s v="ARROZ"/>
    <s v="Rubro"/>
    <s v="Arroz"/>
    <x v="15"/>
    <s v="Incrementar Productividad"/>
    <s v="Mejoramiento Genético"/>
    <x v="19"/>
    <s v="R21"/>
    <s v="P01"/>
    <x v="268"/>
    <s v="tres reportes de avances de líneas introducidas del FLAR"/>
    <s v="Mantenimiento agronómico en campo (C. Químico de Malezas, Fertilización, Deshierba, MIP)"/>
    <s v="A02"/>
    <n v="0.03"/>
    <n v="3.4090909090909088E-4"/>
    <n v="3.3333333333333331E-3"/>
    <n v="0"/>
    <d v="2018-07-26T00:00:00"/>
    <d v="2018-10-26T00:00:00"/>
    <m/>
    <s v="Libro de campo"/>
    <s v="Roberto Celi"/>
    <n v="0"/>
    <m/>
    <m/>
    <m/>
    <m/>
    <m/>
    <m/>
    <m/>
    <m/>
    <m/>
    <m/>
    <m/>
    <m/>
    <m/>
  </r>
  <r>
    <n v="958"/>
    <x v="5"/>
    <x v="5"/>
    <s v="Investigación"/>
    <s v="ID"/>
    <s v="ARROZ"/>
    <s v="Rubro"/>
    <s v="Arroz"/>
    <x v="15"/>
    <s v="Incrementar Productividad"/>
    <s v="Mejoramiento Genético"/>
    <x v="19"/>
    <s v="R21"/>
    <s v="P01"/>
    <x v="268"/>
    <s v="tres reportes de avances de líneas introducidas del FLAR"/>
    <s v="Evaluación de datos agronómicos en campo (Vigor, senescencia, apreciación fenotípica, altura de planta)"/>
    <s v="A03"/>
    <n v="0.03"/>
    <n v="3.4090909090909088E-4"/>
    <n v="3.3333333333333331E-3"/>
    <n v="0"/>
    <d v="2018-10-26T00:00:00"/>
    <d v="2018-11-26T00:00:00"/>
    <m/>
    <s v="Libro de campo"/>
    <s v="Roberto Celi"/>
    <n v="0"/>
    <m/>
    <m/>
    <m/>
    <m/>
    <m/>
    <m/>
    <m/>
    <m/>
    <m/>
    <m/>
    <m/>
    <m/>
    <m/>
  </r>
  <r>
    <n v="959"/>
    <x v="5"/>
    <x v="5"/>
    <s v="Investigación"/>
    <s v="ID"/>
    <s v="ARROZ"/>
    <s v="Rubro"/>
    <s v="Arroz"/>
    <x v="15"/>
    <s v="Incrementar Productividad"/>
    <s v="Mejoramiento Genético"/>
    <x v="19"/>
    <s v="R21"/>
    <s v="P01"/>
    <x v="268"/>
    <s v="tres reportes de avances de líneas introducidas del FLAR"/>
    <s v="Cosecha de ensayos, Toma de datos Postcosecha (Lab. Calidad molinera)"/>
    <s v="A04"/>
    <n v="0.02"/>
    <n v="2.2727272727272727E-4"/>
    <n v="2.2222222222222222E-3"/>
    <n v="0"/>
    <d v="2018-11-26T00:00:00"/>
    <d v="2018-12-06T00:00:00"/>
    <m/>
    <s v="Libro de campo"/>
    <s v="Roberto Celi"/>
    <n v="0"/>
    <m/>
    <m/>
    <m/>
    <m/>
    <m/>
    <m/>
    <m/>
    <m/>
    <m/>
    <m/>
    <m/>
    <m/>
    <m/>
  </r>
  <r>
    <n v="960"/>
    <x v="5"/>
    <x v="5"/>
    <s v="Investigación"/>
    <s v="ID"/>
    <s v="ARROZ"/>
    <s v="Rubro"/>
    <s v="Arroz"/>
    <x v="15"/>
    <s v="Incrementar Productividad"/>
    <s v="Mejoramiento Genético"/>
    <x v="19"/>
    <s v="R21"/>
    <s v="P01"/>
    <x v="268"/>
    <s v="tres reportes de avances de líneas introducidas del FLAR"/>
    <s v="Elaboración del Informe"/>
    <s v="A05"/>
    <n v="0.01"/>
    <n v="1.1363636363636364E-4"/>
    <n v="1.1111111111111111E-3"/>
    <n v="0"/>
    <d v="2018-12-17T00:00:00"/>
    <d v="2018-12-28T00:00:00"/>
    <m/>
    <s v="Informe de la actividad"/>
    <s v="Roberto Celi"/>
    <n v="0"/>
    <m/>
    <m/>
    <m/>
    <m/>
    <m/>
    <m/>
    <m/>
    <m/>
    <m/>
    <m/>
    <m/>
    <m/>
    <m/>
  </r>
  <r>
    <n v="961"/>
    <x v="5"/>
    <x v="5"/>
    <s v="Investigación"/>
    <s v="ID"/>
    <s v="ARROZ"/>
    <s v="Rubro"/>
    <s v="Arroz"/>
    <x v="15"/>
    <s v="Incrementar Productividad"/>
    <s v="Mejoramiento Genético"/>
    <x v="19"/>
    <s v="R21"/>
    <s v="P02"/>
    <x v="269"/>
    <s v="Seis reportes de avances de líneas introducidas del FLAR"/>
    <s v="Siembra de ensayos en campo"/>
    <s v="A01"/>
    <n v="0.02"/>
    <n v="2.2727272727272727E-4"/>
    <n v="2.2222222222222222E-3"/>
    <n v="0"/>
    <d v="2018-07-09T00:00:00"/>
    <d v="2018-07-30T00:00:00"/>
    <m/>
    <s v="Libro de campo"/>
    <s v="Roberto Celi"/>
    <n v="0"/>
    <m/>
    <m/>
    <m/>
    <m/>
    <m/>
    <m/>
    <m/>
    <m/>
    <m/>
    <m/>
    <m/>
    <m/>
    <m/>
  </r>
  <r>
    <n v="962"/>
    <x v="5"/>
    <x v="5"/>
    <s v="Investigación"/>
    <s v="ID"/>
    <s v="ARROZ"/>
    <s v="Rubro"/>
    <s v="Arroz"/>
    <x v="15"/>
    <s v="Incrementar Productividad"/>
    <s v="Mejoramiento Genético"/>
    <x v="19"/>
    <s v="R21"/>
    <s v="P02"/>
    <x v="269"/>
    <s v="Seis reportes de avances de líneas introducidas del FLAR"/>
    <s v="Mantenimiento agronómico en campo (C. Químico de Malezas, Fertilización, Deshierba, MIP)"/>
    <s v="A02"/>
    <n v="0.03"/>
    <n v="3.4090909090909088E-4"/>
    <n v="3.3333333333333331E-3"/>
    <n v="0"/>
    <d v="2018-07-30T00:00:00"/>
    <d v="2018-10-31T00:00:00"/>
    <m/>
    <s v="Libro de campo"/>
    <s v="Roberto Celi"/>
    <n v="0"/>
    <m/>
    <m/>
    <m/>
    <m/>
    <m/>
    <m/>
    <m/>
    <m/>
    <m/>
    <m/>
    <m/>
    <m/>
    <m/>
  </r>
  <r>
    <n v="963"/>
    <x v="5"/>
    <x v="5"/>
    <s v="Investigación"/>
    <s v="ID"/>
    <s v="ARROZ"/>
    <s v="Rubro"/>
    <s v="Arroz"/>
    <x v="15"/>
    <s v="Incrementar Productividad"/>
    <s v="Mejoramiento Genético"/>
    <x v="19"/>
    <s v="R21"/>
    <s v="P02"/>
    <x v="269"/>
    <s v="Seis reportes de avances de líneas introducidas del FLAR"/>
    <s v="Evaluación de datos agronómicos en campo (Vigor, senescencia, apreciación fenotípica, altura de planta)"/>
    <s v="A03"/>
    <n v="0.03"/>
    <n v="3.4090909090909088E-4"/>
    <n v="3.3333333333333331E-3"/>
    <n v="0"/>
    <d v="2018-10-31T00:00:00"/>
    <d v="2018-11-30T00:00:00"/>
    <m/>
    <s v="Libro de campo"/>
    <s v="Roberto Celi"/>
    <n v="0"/>
    <m/>
    <m/>
    <m/>
    <m/>
    <m/>
    <m/>
    <m/>
    <m/>
    <m/>
    <m/>
    <m/>
    <m/>
    <m/>
  </r>
  <r>
    <n v="964"/>
    <x v="5"/>
    <x v="5"/>
    <s v="Investigación"/>
    <s v="ID"/>
    <s v="ARROZ"/>
    <s v="Rubro"/>
    <s v="Arroz"/>
    <x v="15"/>
    <s v="Incrementar Productividad"/>
    <s v="Mejoramiento Genético"/>
    <x v="19"/>
    <s v="R21"/>
    <s v="P02"/>
    <x v="269"/>
    <s v="Seis reportes de avances de líneas introducidas del FLAR"/>
    <s v="Cosecha de ensayos, Toma de datos Postcosecha"/>
    <s v="A04"/>
    <n v="0.02"/>
    <n v="2.2727272727272727E-4"/>
    <n v="2.2222222222222222E-3"/>
    <n v="0"/>
    <d v="2018-11-30T00:00:00"/>
    <d v="2018-12-10T00:00:00"/>
    <m/>
    <s v="Libro de campo"/>
    <s v="Roberto Celi"/>
    <n v="0"/>
    <m/>
    <m/>
    <m/>
    <m/>
    <m/>
    <m/>
    <m/>
    <m/>
    <m/>
    <m/>
    <m/>
    <m/>
    <m/>
  </r>
  <r>
    <n v="965"/>
    <x v="5"/>
    <x v="5"/>
    <s v="Investigación"/>
    <s v="ID"/>
    <s v="ARROZ"/>
    <s v="Rubro"/>
    <s v="Arroz"/>
    <x v="15"/>
    <s v="Incrementar Productividad"/>
    <s v="Mejoramiento Genético"/>
    <x v="19"/>
    <s v="R21"/>
    <s v="P02"/>
    <x v="269"/>
    <s v="Seis reportes de avances de líneas introducidas del FLAR"/>
    <s v="Elaboración del Informe"/>
    <s v="A05"/>
    <n v="0.01"/>
    <n v="1.1363636363636364E-4"/>
    <n v="1.1111111111111111E-3"/>
    <n v="0"/>
    <d v="2018-12-17T00:00:00"/>
    <d v="2018-12-28T00:00:00"/>
    <m/>
    <s v="Informe Final"/>
    <s v="Roberto Celi"/>
    <n v="0"/>
    <m/>
    <m/>
    <m/>
    <m/>
    <m/>
    <m/>
    <m/>
    <m/>
    <m/>
    <m/>
    <m/>
    <m/>
    <m/>
  </r>
  <r>
    <n v="966"/>
    <x v="5"/>
    <x v="5"/>
    <s v="Investigación"/>
    <s v="ID"/>
    <s v="ARROZ"/>
    <s v="Rubro"/>
    <s v="Arroz"/>
    <x v="15"/>
    <s v="Incrementar Productividad"/>
    <s v="Mejoramiento Genético"/>
    <x v="19"/>
    <s v="R21"/>
    <s v="P03"/>
    <x v="270"/>
    <s v="10 ensayos multiambiente sembrados con líneas promisorias"/>
    <s v="Siembra de ensayos en campo en secano y riego"/>
    <s v="A01"/>
    <n v="0.02"/>
    <n v="2.2727272727272727E-4"/>
    <n v="2.2222222222222222E-3"/>
    <n v="0"/>
    <d v="2018-01-08T00:00:00"/>
    <d v="2018-07-31T00:00:00"/>
    <m/>
    <s v="Libro de campo"/>
    <s v="Roberto Celi"/>
    <n v="0"/>
    <m/>
    <m/>
    <m/>
    <m/>
    <m/>
    <m/>
    <m/>
    <m/>
    <m/>
    <m/>
    <m/>
    <m/>
    <m/>
  </r>
  <r>
    <n v="967"/>
    <x v="5"/>
    <x v="5"/>
    <s v="Investigación"/>
    <s v="ID"/>
    <s v="ARROZ"/>
    <s v="Rubro"/>
    <s v="Arroz"/>
    <x v="15"/>
    <s v="Incrementar Productividad"/>
    <s v="Mejoramiento Genético"/>
    <x v="19"/>
    <s v="R21"/>
    <s v="P03"/>
    <x v="270"/>
    <s v="10 ensayos multiambiente sembrados con líneas promisorias"/>
    <s v="Mantenimiento agronómico en campo (C. Químico de Malezas, Fertilización, Deshierba, MIP) en secano y riego"/>
    <s v="A02"/>
    <n v="0.03"/>
    <n v="3.4090909090909088E-4"/>
    <n v="3.3333333333333331E-3"/>
    <n v="0"/>
    <d v="2018-02-26T00:00:00"/>
    <d v="2018-09-28T00:00:00"/>
    <m/>
    <s v="Libro de campo"/>
    <s v="Roberto Celi"/>
    <n v="0"/>
    <m/>
    <m/>
    <m/>
    <m/>
    <m/>
    <m/>
    <m/>
    <m/>
    <m/>
    <m/>
    <m/>
    <m/>
    <m/>
  </r>
  <r>
    <n v="968"/>
    <x v="5"/>
    <x v="5"/>
    <s v="Investigación"/>
    <s v="ID"/>
    <s v="ARROZ"/>
    <s v="Rubro"/>
    <s v="Arroz"/>
    <x v="15"/>
    <s v="Incrementar Productividad"/>
    <s v="Mejoramiento Genético"/>
    <x v="19"/>
    <s v="R21"/>
    <s v="P03"/>
    <x v="270"/>
    <s v="10 ensayos multiambiente sembrados con líneas promisorias"/>
    <s v="Evaluación de datos agronómicos en campo (Vigor, senescencia, apreciación fenotípica, altura de planta)"/>
    <s v="A03"/>
    <n v="0.03"/>
    <n v="3.4090909090909088E-4"/>
    <n v="3.3333333333333331E-3"/>
    <n v="0"/>
    <d v="2018-04-03T00:00:00"/>
    <d v="2018-10-31T00:00:00"/>
    <m/>
    <s v="Libro de campo"/>
    <s v="Roberto Celi"/>
    <n v="0"/>
    <m/>
    <m/>
    <m/>
    <m/>
    <m/>
    <m/>
    <m/>
    <m/>
    <m/>
    <m/>
    <m/>
    <m/>
    <m/>
  </r>
  <r>
    <n v="969"/>
    <x v="5"/>
    <x v="5"/>
    <s v="Investigación"/>
    <s v="ID"/>
    <s v="ARROZ"/>
    <s v="Rubro"/>
    <s v="Arroz"/>
    <x v="15"/>
    <s v="Incrementar Productividad"/>
    <s v="Mejoramiento Genético"/>
    <x v="19"/>
    <s v="R21"/>
    <s v="P03"/>
    <x v="270"/>
    <s v="10 ensayos multiambiente sembrados con líneas promisorias"/>
    <s v="Cosecha de ensayos, Toma de datos Postcosecha"/>
    <s v="A04"/>
    <n v="0.02"/>
    <n v="2.2727272727272727E-4"/>
    <n v="2.2222222222222222E-3"/>
    <n v="0"/>
    <d v="2018-06-15T00:00:00"/>
    <d v="2018-11-15T00:00:00"/>
    <m/>
    <s v="Libro de campo"/>
    <s v="Roberto Celi"/>
    <n v="0"/>
    <m/>
    <m/>
    <m/>
    <m/>
    <m/>
    <m/>
    <m/>
    <m/>
    <m/>
    <m/>
    <m/>
    <m/>
    <m/>
  </r>
  <r>
    <n v="970"/>
    <x v="5"/>
    <x v="5"/>
    <s v="Investigación"/>
    <s v="ID"/>
    <s v="ARROZ"/>
    <s v="Rubro"/>
    <s v="Arroz"/>
    <x v="15"/>
    <s v="Incrementar Productividad"/>
    <s v="Mejoramiento Genético"/>
    <x v="19"/>
    <s v="R21"/>
    <s v="P03"/>
    <x v="270"/>
    <s v="10 ensayos multiambiente sembrados con líneas promisorias"/>
    <s v="Elaboración del Informe"/>
    <s v="A05"/>
    <n v="0.01"/>
    <n v="1.1363636363636364E-4"/>
    <n v="1.1111111111111111E-3"/>
    <n v="0"/>
    <d v="2018-12-17T00:00:00"/>
    <d v="2018-12-28T00:00:00"/>
    <m/>
    <s v="Informe Final"/>
    <s v="Roberto Celi"/>
    <n v="0"/>
    <m/>
    <m/>
    <m/>
    <m/>
    <m/>
    <m/>
    <m/>
    <m/>
    <m/>
    <m/>
    <m/>
    <m/>
    <m/>
  </r>
  <r>
    <n v="971"/>
    <x v="5"/>
    <x v="5"/>
    <s v="Investigación"/>
    <s v="ID"/>
    <s v="ARROZ"/>
    <s v="Rubro"/>
    <s v="Arroz"/>
    <x v="15"/>
    <s v="Incrementar Productividad"/>
    <s v="Mejoramiento Genético"/>
    <x v="19"/>
    <s v="R21"/>
    <s v="P04"/>
    <x v="271"/>
    <s v="Seis reportes de avances de poblaciones segregantes "/>
    <s v="Siembra de ensayos en campo"/>
    <s v="A01"/>
    <n v="0.03"/>
    <n v="3.4090909090909088E-4"/>
    <n v="3.3333333333333331E-3"/>
    <n v="0"/>
    <d v="2018-07-05T00:00:00"/>
    <d v="2018-07-26T00:00:00"/>
    <m/>
    <s v="Libro de campo"/>
    <s v="Roberto Celi"/>
    <n v="0"/>
    <m/>
    <m/>
    <m/>
    <m/>
    <m/>
    <m/>
    <m/>
    <m/>
    <m/>
    <m/>
    <m/>
    <m/>
    <m/>
  </r>
  <r>
    <n v="972"/>
    <x v="5"/>
    <x v="5"/>
    <s v="Investigación"/>
    <s v="ID"/>
    <s v="ARROZ"/>
    <s v="Rubro"/>
    <s v="Arroz"/>
    <x v="15"/>
    <s v="Incrementar Productividad"/>
    <s v="Mejoramiento Genético"/>
    <x v="19"/>
    <s v="R21"/>
    <s v="P04"/>
    <x v="271"/>
    <s v="Seis reportes de avances de poblaciones segregantes "/>
    <s v="Mantenimiento agronómico en campo (C. Químico de Malezas, Fertilización, Deshierba, MIP)"/>
    <s v="A02"/>
    <n v="0.03"/>
    <n v="3.4090909090909088E-4"/>
    <n v="3.3333333333333331E-3"/>
    <n v="0"/>
    <d v="2018-07-26T00:00:00"/>
    <d v="2018-10-02T00:00:00"/>
    <m/>
    <s v="Libro de campo"/>
    <s v="Roberto Celi"/>
    <n v="0"/>
    <m/>
    <m/>
    <m/>
    <m/>
    <m/>
    <m/>
    <m/>
    <m/>
    <m/>
    <m/>
    <m/>
    <m/>
    <m/>
  </r>
  <r>
    <n v="973"/>
    <x v="5"/>
    <x v="5"/>
    <s v="Investigación"/>
    <s v="ID"/>
    <s v="ARROZ"/>
    <s v="Rubro"/>
    <s v="Arroz"/>
    <x v="15"/>
    <s v="Incrementar Productividad"/>
    <s v="Mejoramiento Genético"/>
    <x v="19"/>
    <s v="R21"/>
    <s v="P04"/>
    <x v="271"/>
    <s v="Seis reportes de avances de poblaciones segregantes "/>
    <s v="Selección de plantas individuales y cosecha"/>
    <s v="A03"/>
    <n v="0.03"/>
    <n v="3.4090909090909088E-4"/>
    <n v="3.3333333333333331E-3"/>
    <n v="0"/>
    <d v="2018-10-03T00:00:00"/>
    <d v="2018-11-05T00:00:00"/>
    <m/>
    <s v="Libro de campo"/>
    <s v="Roberto Celi"/>
    <n v="0"/>
    <m/>
    <m/>
    <m/>
    <m/>
    <m/>
    <m/>
    <m/>
    <m/>
    <m/>
    <m/>
    <m/>
    <m/>
    <m/>
  </r>
  <r>
    <n v="974"/>
    <x v="5"/>
    <x v="5"/>
    <s v="Investigación"/>
    <s v="ID"/>
    <s v="ARROZ"/>
    <s v="Rubro"/>
    <s v="Arroz"/>
    <x v="15"/>
    <s v="Incrementar Productividad"/>
    <s v="Mejoramiento Genético"/>
    <x v="19"/>
    <s v="R21"/>
    <s v="P04"/>
    <x v="271"/>
    <s v="Seis reportes de avances de poblaciones segregantes "/>
    <s v="Elaboración del Informe"/>
    <s v="A04"/>
    <n v="0.01"/>
    <n v="1.1363636363636364E-4"/>
    <n v="1.1111111111111111E-3"/>
    <n v="0"/>
    <d v="2018-12-17T00:00:00"/>
    <d v="2018-12-28T00:00:00"/>
    <m/>
    <s v="Informe Final"/>
    <s v="Roberto Celi"/>
    <n v="0"/>
    <m/>
    <m/>
    <m/>
    <m/>
    <m/>
    <m/>
    <m/>
    <m/>
    <m/>
    <m/>
    <m/>
    <m/>
    <m/>
  </r>
  <r>
    <n v="975"/>
    <x v="5"/>
    <x v="5"/>
    <s v="Investigación"/>
    <s v="ID"/>
    <s v="ARROZ"/>
    <s v="Rubro"/>
    <s v="Arroz"/>
    <x v="15"/>
    <s v="Incrementar Productividad"/>
    <s v="Mejoramiento Genético"/>
    <x v="19"/>
    <s v="R21"/>
    <s v="P05"/>
    <x v="272"/>
    <s v="Seis reportes de avances de tres ensayos de rendimientos"/>
    <s v="Siembra de ensayos en campo"/>
    <s v="A01"/>
    <n v="0.05"/>
    <n v="5.6818181818181826E-4"/>
    <n v="5.5555555555555558E-3"/>
    <n v="0"/>
    <d v="2018-02-06T00:00:00"/>
    <d v="2018-02-26T00:00:00"/>
    <m/>
    <s v="Libro de campo"/>
    <s v="Roberto Celi"/>
    <n v="0"/>
    <m/>
    <m/>
    <m/>
    <m/>
    <m/>
    <m/>
    <m/>
    <m/>
    <m/>
    <m/>
    <m/>
    <m/>
    <m/>
  </r>
  <r>
    <n v="976"/>
    <x v="5"/>
    <x v="5"/>
    <s v="Investigación"/>
    <s v="ID"/>
    <s v="ARROZ"/>
    <s v="Rubro"/>
    <s v="Arroz"/>
    <x v="15"/>
    <s v="Incrementar Productividad"/>
    <s v="Mejoramiento Genético"/>
    <x v="19"/>
    <s v="R21"/>
    <s v="P05"/>
    <x v="272"/>
    <s v="Seis reportes de avances de tres ensayos de rendimientos"/>
    <s v="Mantenimiento agronómico en campo (C. Químico de Malezas, Fertilización, Deshierba, MIP)"/>
    <s v="A02"/>
    <n v="0.02"/>
    <n v="2.2727272727272727E-4"/>
    <n v="2.2222222222222222E-3"/>
    <n v="0"/>
    <d v="2018-02-26T00:00:00"/>
    <d v="2018-04-02T00:00:00"/>
    <m/>
    <s v="Libro de campo"/>
    <s v="Roberto Celi"/>
    <n v="0"/>
    <m/>
    <m/>
    <m/>
    <m/>
    <m/>
    <m/>
    <m/>
    <m/>
    <m/>
    <m/>
    <m/>
    <m/>
    <m/>
  </r>
  <r>
    <n v="977"/>
    <x v="5"/>
    <x v="5"/>
    <s v="Investigación"/>
    <s v="ID"/>
    <s v="ARROZ"/>
    <s v="Rubro"/>
    <s v="Arroz"/>
    <x v="15"/>
    <s v="Incrementar Productividad"/>
    <s v="Mejoramiento Genético"/>
    <x v="19"/>
    <s v="R21"/>
    <s v="P05"/>
    <x v="272"/>
    <s v="Seis reportes de avances de tres ensayos de rendimientos"/>
    <s v="Evaluación de datos agronómicos en campo (Vigor, senescencia, apreciación fenotípica, altura de planta)"/>
    <s v="A03"/>
    <n v="0.02"/>
    <n v="2.2727272727272727E-4"/>
    <n v="2.2222222222222222E-3"/>
    <n v="0"/>
    <d v="2018-04-03T00:00:00"/>
    <d v="2018-05-30T00:00:00"/>
    <m/>
    <s v="Libro de campo"/>
    <s v="Roberto Celi"/>
    <n v="0"/>
    <m/>
    <m/>
    <m/>
    <m/>
    <m/>
    <m/>
    <m/>
    <m/>
    <m/>
    <m/>
    <m/>
    <m/>
    <m/>
  </r>
  <r>
    <n v="978"/>
    <x v="5"/>
    <x v="5"/>
    <s v="Investigación"/>
    <s v="ID"/>
    <s v="ARROZ"/>
    <s v="Rubro"/>
    <s v="Arroz"/>
    <x v="15"/>
    <s v="Incrementar Productividad"/>
    <s v="Mejoramiento Genético"/>
    <x v="19"/>
    <s v="R21"/>
    <s v="P05"/>
    <x v="272"/>
    <s v="Seis reportes de avances de tres ensayos de rendimientos"/>
    <s v="Cosecha de ensayos, Toma de datos Postcosecha"/>
    <s v="A04"/>
    <n v="0.02"/>
    <n v="2.2727272727272727E-4"/>
    <n v="2.2222222222222222E-3"/>
    <n v="0"/>
    <d v="2018-06-01T00:00:00"/>
    <d v="2018-06-15T00:00:00"/>
    <m/>
    <s v="Libro de campo"/>
    <s v="Roberto Celi"/>
    <n v="0"/>
    <m/>
    <m/>
    <m/>
    <m/>
    <m/>
    <m/>
    <m/>
    <m/>
    <m/>
    <m/>
    <m/>
    <m/>
    <m/>
  </r>
  <r>
    <n v="979"/>
    <x v="5"/>
    <x v="5"/>
    <s v="Investigación"/>
    <s v="ID"/>
    <s v="ARROZ"/>
    <s v="Rubro"/>
    <s v="Arroz"/>
    <x v="15"/>
    <s v="Incrementar Productividad"/>
    <s v="Mejoramiento Genético"/>
    <x v="19"/>
    <s v="R21"/>
    <s v="P05"/>
    <x v="272"/>
    <s v="Seis reportes de avances de tres ensayos de rendimientos"/>
    <s v="Interpretación de resultados y  Elaboración del Informe"/>
    <s v="A05"/>
    <n v="0.01"/>
    <n v="1.1363636363636364E-4"/>
    <n v="1.1111111111111111E-3"/>
    <n v="0"/>
    <d v="2018-12-17T00:00:00"/>
    <d v="2018-12-28T00:00:00"/>
    <m/>
    <s v="Informe Final"/>
    <s v="Roberto Celi"/>
    <n v="0"/>
    <m/>
    <m/>
    <m/>
    <m/>
    <m/>
    <m/>
    <m/>
    <m/>
    <m/>
    <m/>
    <m/>
    <m/>
    <m/>
  </r>
  <r>
    <n v="980"/>
    <x v="5"/>
    <x v="5"/>
    <s v="Investigación"/>
    <s v="ID"/>
    <s v="ARROZ"/>
    <s v="Rubro"/>
    <s v="Arroz"/>
    <x v="15"/>
    <s v="Incrementar Productividad"/>
    <s v="Mejoramiento Genético"/>
    <x v="19"/>
    <s v="R21"/>
    <s v="P06"/>
    <x v="273"/>
    <s v="Seis reportes de avances de hibrido seleccionado de FLAR 2016"/>
    <s v="Siembra de ensayos en campo"/>
    <s v="A01"/>
    <n v="0.05"/>
    <n v="5.6818181818181826E-4"/>
    <n v="5.5555555555555558E-3"/>
    <n v="0"/>
    <d v="2018-08-01T00:00:00"/>
    <d v="2018-08-24T00:00:00"/>
    <m/>
    <s v="Libro de campo"/>
    <s v="Roberto Celi"/>
    <n v="0"/>
    <m/>
    <m/>
    <m/>
    <m/>
    <m/>
    <m/>
    <m/>
    <m/>
    <m/>
    <m/>
    <m/>
    <m/>
    <m/>
  </r>
  <r>
    <n v="981"/>
    <x v="5"/>
    <x v="5"/>
    <s v="Investigación"/>
    <s v="ID"/>
    <s v="ARROZ"/>
    <s v="Rubro"/>
    <s v="Arroz"/>
    <x v="15"/>
    <s v="Incrementar Productividad"/>
    <s v="Mejoramiento Genético"/>
    <x v="19"/>
    <s v="R21"/>
    <s v="P06"/>
    <x v="273"/>
    <s v="Seis reportes de avances de hibrido seleccionado de FLAR 2016"/>
    <s v="Mantenimiento agronómico en campo (C. Químico de Malezas, Fertilización, Deshierba, MIP)"/>
    <s v="A02"/>
    <n v="0.02"/>
    <n v="2.2727272727272727E-4"/>
    <n v="2.2222222222222222E-3"/>
    <n v="0"/>
    <d v="2018-08-27T00:00:00"/>
    <d v="2018-10-26T00:00:00"/>
    <m/>
    <s v="Libro de campo"/>
    <s v="Roberto Celi"/>
    <n v="0"/>
    <m/>
    <m/>
    <m/>
    <m/>
    <m/>
    <m/>
    <m/>
    <m/>
    <m/>
    <m/>
    <m/>
    <m/>
    <m/>
  </r>
  <r>
    <n v="982"/>
    <x v="5"/>
    <x v="5"/>
    <s v="Investigación"/>
    <s v="ID"/>
    <s v="ARROZ"/>
    <s v="Rubro"/>
    <s v="Arroz"/>
    <x v="15"/>
    <s v="Incrementar Productividad"/>
    <s v="Mejoramiento Genético"/>
    <x v="19"/>
    <s v="R21"/>
    <s v="P06"/>
    <x v="273"/>
    <s v="Seis reportes de avances de hibrido seleccionado de FLAR 2016"/>
    <s v="Evaluación de datos agronómicos en campo (Vigor, senescencia, apreciación fenotípica, altura de planta)"/>
    <s v="A03"/>
    <n v="0.02"/>
    <n v="2.2727272727272727E-4"/>
    <n v="2.2222222222222222E-3"/>
    <n v="0"/>
    <d v="2018-10-26T00:00:00"/>
    <d v="2018-11-26T00:00:00"/>
    <m/>
    <s v="Libro de campo"/>
    <s v="Roberto Celi"/>
    <n v="0"/>
    <m/>
    <m/>
    <m/>
    <m/>
    <m/>
    <m/>
    <m/>
    <m/>
    <m/>
    <m/>
    <m/>
    <m/>
    <m/>
  </r>
  <r>
    <n v="983"/>
    <x v="5"/>
    <x v="5"/>
    <s v="Investigación"/>
    <s v="ID"/>
    <s v="ARROZ"/>
    <s v="Rubro"/>
    <s v="Arroz"/>
    <x v="15"/>
    <s v="Incrementar Productividad"/>
    <s v="Mejoramiento Genético"/>
    <x v="19"/>
    <s v="R21"/>
    <s v="P06"/>
    <x v="273"/>
    <s v="Seis reportes de avances de hibrido seleccionado de FLAR 2016"/>
    <s v="Cosecha de ensayos, Toma de datos Postcosecha"/>
    <s v="A04"/>
    <n v="0.02"/>
    <n v="2.2727272727272727E-4"/>
    <n v="2.2222222222222222E-3"/>
    <n v="0"/>
    <d v="2018-11-26T00:00:00"/>
    <d v="2018-12-14T00:00:00"/>
    <m/>
    <s v="Libro de campo"/>
    <s v="Roberto Celi"/>
    <n v="0"/>
    <m/>
    <m/>
    <m/>
    <m/>
    <m/>
    <m/>
    <m/>
    <m/>
    <m/>
    <m/>
    <m/>
    <m/>
    <m/>
  </r>
  <r>
    <n v="984"/>
    <x v="5"/>
    <x v="5"/>
    <s v="Investigación"/>
    <s v="ID"/>
    <s v="ARROZ"/>
    <s v="Rubro"/>
    <s v="Arroz"/>
    <x v="15"/>
    <s v="Incrementar Productividad"/>
    <s v="Mejoramiento Genético"/>
    <x v="19"/>
    <s v="R21"/>
    <s v="P06"/>
    <x v="273"/>
    <s v="Seis reportes de avances de hibrido seleccionado de FLAR 2016"/>
    <s v="Elaboración del Informe"/>
    <s v="A05"/>
    <n v="0.01"/>
    <n v="1.1363636363636364E-4"/>
    <n v="1.1111111111111111E-3"/>
    <n v="0"/>
    <d v="2018-12-17T00:00:00"/>
    <d v="2018-12-28T00:00:00"/>
    <m/>
    <s v="Informe Final"/>
    <s v="Roberto Celi"/>
    <n v="0"/>
    <m/>
    <m/>
    <m/>
    <m/>
    <m/>
    <m/>
    <m/>
    <m/>
    <m/>
    <m/>
    <m/>
    <m/>
    <m/>
  </r>
  <r>
    <n v="985"/>
    <x v="5"/>
    <x v="5"/>
    <s v="Investigación"/>
    <s v="ID"/>
    <s v="ARROZ"/>
    <s v="Rubro"/>
    <s v="Arroz"/>
    <x v="15"/>
    <s v="Incrementar Productividad"/>
    <s v="Mejoramiento Genético"/>
    <x v="19"/>
    <s v="R21"/>
    <s v="P07"/>
    <x v="274"/>
    <s v="Seis reportes de avances de hibrido seleccionado de FLAR 2017"/>
    <s v="Siembra de ensayos en campo"/>
    <s v="A01"/>
    <n v="0.04"/>
    <n v="4.5454545454545455E-4"/>
    <n v="4.4444444444444444E-3"/>
    <n v="0"/>
    <d v="2018-08-02T00:00:00"/>
    <d v="2018-08-27T00:00:00"/>
    <m/>
    <s v="Libro de campo"/>
    <s v="Roberto Celi"/>
    <n v="0"/>
    <m/>
    <m/>
    <m/>
    <m/>
    <m/>
    <m/>
    <m/>
    <m/>
    <m/>
    <m/>
    <m/>
    <m/>
    <m/>
  </r>
  <r>
    <n v="986"/>
    <x v="5"/>
    <x v="5"/>
    <s v="Investigación"/>
    <s v="ID"/>
    <s v="ARROZ"/>
    <s v="Rubro"/>
    <s v="Arroz"/>
    <x v="15"/>
    <s v="Incrementar Productividad"/>
    <s v="Mejoramiento Genético"/>
    <x v="19"/>
    <s v="R21"/>
    <s v="P07"/>
    <x v="274"/>
    <s v="Seis reportes de avances de hibrido seleccionado de FLAR 2017"/>
    <s v="Mantenimiento agronómico en campo (C. Químico de Malezas, Fertilización, Deshierba, MIP)"/>
    <s v="A02"/>
    <n v="0.02"/>
    <n v="2.2727272727272727E-4"/>
    <n v="2.2222222222222222E-3"/>
    <n v="0"/>
    <d v="2018-08-28T00:00:00"/>
    <d v="2018-10-27T00:00:00"/>
    <m/>
    <s v="Libro de campo"/>
    <s v="Roberto Celi"/>
    <n v="0"/>
    <m/>
    <m/>
    <m/>
    <m/>
    <m/>
    <m/>
    <m/>
    <m/>
    <m/>
    <m/>
    <m/>
    <m/>
    <m/>
  </r>
  <r>
    <n v="987"/>
    <x v="5"/>
    <x v="5"/>
    <s v="Investigación"/>
    <s v="ID"/>
    <s v="ARROZ"/>
    <s v="Rubro"/>
    <s v="Arroz"/>
    <x v="15"/>
    <s v="Incrementar Productividad"/>
    <s v="Mejoramiento Genético"/>
    <x v="19"/>
    <s v="R21"/>
    <s v="P07"/>
    <x v="274"/>
    <s v="Seis reportes de avances de hibrido seleccionado de FLAR 2017"/>
    <s v="Evaluación de datos agronómicos en campo (Vigor, senescencia, apreciación fenotípica, altura de planta)"/>
    <s v="A03"/>
    <n v="0.02"/>
    <n v="2.2727272727272727E-4"/>
    <n v="2.2222222222222222E-3"/>
    <n v="0"/>
    <d v="2018-10-28T00:00:00"/>
    <d v="2018-11-27T00:00:00"/>
    <m/>
    <s v="Libro de campo"/>
    <s v="Roberto Celi"/>
    <n v="0"/>
    <m/>
    <m/>
    <m/>
    <m/>
    <m/>
    <m/>
    <m/>
    <m/>
    <m/>
    <m/>
    <m/>
    <m/>
    <m/>
  </r>
  <r>
    <n v="988"/>
    <x v="5"/>
    <x v="5"/>
    <s v="Investigación"/>
    <s v="ID"/>
    <s v="ARROZ"/>
    <s v="Rubro"/>
    <s v="Arroz"/>
    <x v="15"/>
    <s v="Incrementar Productividad"/>
    <s v="Mejoramiento Genético"/>
    <x v="19"/>
    <s v="R21"/>
    <s v="P07"/>
    <x v="274"/>
    <s v="Seis reportes de avances de hibrido seleccionado de FLAR 2017"/>
    <s v="Cosecha de ensayos, Toma de datos Postcosecha"/>
    <s v="A04"/>
    <n v="0.02"/>
    <n v="2.2727272727272727E-4"/>
    <n v="2.2222222222222222E-3"/>
    <n v="0"/>
    <d v="2018-11-27T00:00:00"/>
    <d v="2018-12-17T00:00:00"/>
    <m/>
    <s v="Libro de campo"/>
    <s v="Roberto Celi"/>
    <n v="0"/>
    <m/>
    <m/>
    <m/>
    <m/>
    <m/>
    <m/>
    <m/>
    <m/>
    <m/>
    <m/>
    <m/>
    <m/>
    <m/>
  </r>
  <r>
    <n v="989"/>
    <x v="5"/>
    <x v="5"/>
    <s v="Investigación"/>
    <s v="ID"/>
    <s v="ARROZ"/>
    <s v="Rubro"/>
    <s v="Arroz"/>
    <x v="15"/>
    <s v="Incrementar Productividad"/>
    <s v="Mejoramiento Genético"/>
    <x v="19"/>
    <s v="R21"/>
    <s v="P07"/>
    <x v="274"/>
    <s v="Seis reportes de avances de hibrido seleccionado de FLAR 2017"/>
    <s v="Elaboración del Informe"/>
    <s v="A05"/>
    <n v="0.01"/>
    <n v="1.1363636363636364E-4"/>
    <n v="1.1111111111111111E-3"/>
    <n v="0"/>
    <d v="2018-12-18T00:00:00"/>
    <d v="2018-12-28T00:00:00"/>
    <m/>
    <s v="Informe Final"/>
    <s v="Roberto Celi"/>
    <n v="0"/>
    <m/>
    <m/>
    <m/>
    <m/>
    <m/>
    <m/>
    <m/>
    <m/>
    <m/>
    <m/>
    <m/>
    <m/>
    <m/>
  </r>
  <r>
    <n v="990"/>
    <x v="5"/>
    <x v="5"/>
    <s v="Investigación"/>
    <s v="ID"/>
    <s v="ARROZ"/>
    <s v="Rubro"/>
    <s v="Arroz"/>
    <x v="15"/>
    <s v="Incrementar Productividad"/>
    <s v="Mejoramiento Genético"/>
    <x v="19"/>
    <s v="R21"/>
    <s v="P08"/>
    <x v="275"/>
    <s v="8 ensayos multiambiente sembrados DE 2 híbridos élite FLAR"/>
    <s v="Siembra de ensayos en campo"/>
    <s v="A01"/>
    <n v="0.05"/>
    <n v="5.6818181818181826E-4"/>
    <n v="5.5555555555555558E-3"/>
    <n v="0"/>
    <d v="2018-08-03T00:00:00"/>
    <d v="2018-08-06T00:00:00"/>
    <m/>
    <s v="Libro de campo"/>
    <s v="Roberto Celi"/>
    <n v="0"/>
    <m/>
    <m/>
    <m/>
    <m/>
    <m/>
    <m/>
    <m/>
    <m/>
    <m/>
    <m/>
    <m/>
    <m/>
    <m/>
  </r>
  <r>
    <n v="991"/>
    <x v="5"/>
    <x v="5"/>
    <s v="Investigación"/>
    <s v="ID"/>
    <s v="ARROZ"/>
    <s v="Rubro"/>
    <s v="Arroz"/>
    <x v="15"/>
    <s v="Incrementar Productividad"/>
    <s v="Mejoramiento Genético"/>
    <x v="19"/>
    <s v="R21"/>
    <s v="P08"/>
    <x v="275"/>
    <s v="8 ensayos multiambiente sembrados DE 2 híbridos élite FLAR"/>
    <s v="Mantenimiento agronómico en campo (C. Químico de Malezas, Fertilización, Deshierba, MIP)"/>
    <s v="A02"/>
    <n v="0.02"/>
    <n v="2.2727272727272727E-4"/>
    <n v="2.2222222222222222E-3"/>
    <n v="0"/>
    <d v="2018-08-07T00:00:00"/>
    <d v="2018-10-08T00:00:00"/>
    <m/>
    <s v="Libro de campo"/>
    <s v="Roberto Celi"/>
    <n v="0"/>
    <m/>
    <m/>
    <m/>
    <m/>
    <m/>
    <m/>
    <m/>
    <m/>
    <m/>
    <m/>
    <m/>
    <m/>
    <m/>
  </r>
  <r>
    <n v="992"/>
    <x v="5"/>
    <x v="5"/>
    <s v="Investigación"/>
    <s v="ID"/>
    <s v="ARROZ"/>
    <s v="Rubro"/>
    <s v="Arroz"/>
    <x v="15"/>
    <s v="Incrementar Productividad"/>
    <s v="Mejoramiento Genético"/>
    <x v="19"/>
    <s v="R21"/>
    <s v="P08"/>
    <x v="275"/>
    <s v="8 ensayos multiambiente sembrados DE 2 híbridos élite FLAR"/>
    <s v="Evaluación de datos agronómicos en campo (Vigor, senescencia, apreciación fenotípica, altura de planta)"/>
    <s v="A03"/>
    <n v="0.02"/>
    <n v="2.2727272727272727E-4"/>
    <n v="2.2222222222222222E-3"/>
    <n v="0"/>
    <d v="2018-10-09T00:00:00"/>
    <d v="2018-11-09T00:00:00"/>
    <m/>
    <s v="Libro de campo"/>
    <s v="Roberto Celi"/>
    <n v="0"/>
    <m/>
    <m/>
    <m/>
    <m/>
    <m/>
    <m/>
    <m/>
    <m/>
    <m/>
    <m/>
    <m/>
    <m/>
    <m/>
  </r>
  <r>
    <n v="993"/>
    <x v="5"/>
    <x v="5"/>
    <s v="Investigación"/>
    <s v="ID"/>
    <s v="ARROZ"/>
    <s v="Rubro"/>
    <s v="Arroz"/>
    <x v="15"/>
    <s v="Incrementar Productividad"/>
    <s v="Mejoramiento Genético"/>
    <x v="19"/>
    <s v="R21"/>
    <s v="P08"/>
    <x v="275"/>
    <s v="8 ensayos multiambiente sembrados DE 2 híbridos élite FLAR"/>
    <s v="Cosecha de ensayos, Toma de datos Postcosecha"/>
    <s v="A04"/>
    <n v="0.02"/>
    <n v="2.2727272727272727E-4"/>
    <n v="2.2222222222222222E-3"/>
    <n v="0"/>
    <d v="2018-11-12T00:00:00"/>
    <d v="2018-11-30T00:00:00"/>
    <m/>
    <s v="Libro de campo"/>
    <s v="Roberto Celi"/>
    <n v="0"/>
    <m/>
    <m/>
    <m/>
    <m/>
    <m/>
    <m/>
    <m/>
    <m/>
    <m/>
    <m/>
    <m/>
    <m/>
    <m/>
  </r>
  <r>
    <n v="994"/>
    <x v="5"/>
    <x v="5"/>
    <s v="Investigación"/>
    <s v="ID"/>
    <s v="ARROZ"/>
    <s v="Rubro"/>
    <s v="Arroz"/>
    <x v="15"/>
    <s v="Incrementar Productividad"/>
    <s v="Mejoramiento Genético"/>
    <x v="19"/>
    <s v="R21"/>
    <s v="P08"/>
    <x v="275"/>
    <s v="8 ensayos multiambiente sembrados DE 2 híbridos élite FLAR"/>
    <s v="Elaboración del Informe"/>
    <s v="A05"/>
    <n v="0.01"/>
    <n v="1.1363636363636364E-4"/>
    <n v="1.1111111111111111E-3"/>
    <n v="0"/>
    <d v="2018-12-17T00:00:00"/>
    <d v="2018-12-28T00:00:00"/>
    <m/>
    <s v="Informe Final"/>
    <s v="Roberto Celi"/>
    <n v="0"/>
    <m/>
    <m/>
    <m/>
    <m/>
    <m/>
    <m/>
    <m/>
    <m/>
    <m/>
    <m/>
    <m/>
    <m/>
    <m/>
  </r>
  <r>
    <n v="995"/>
    <x v="5"/>
    <x v="5"/>
    <s v="Investigación"/>
    <s v="ID"/>
    <s v="ARROZ"/>
    <s v="Rubro"/>
    <s v="Arroz"/>
    <x v="15"/>
    <s v="Incrementar Productividad"/>
    <s v="Mejoramiento Genético"/>
    <x v="19"/>
    <s v="R21"/>
    <s v="P09"/>
    <x v="276"/>
    <s v="3 Ensayos multiambientes de dos híbridos"/>
    <s v="Siembra de ensayos en campo"/>
    <s v="A01"/>
    <n v="0.03"/>
    <n v="3.4090909090909088E-4"/>
    <n v="3.3333333333333331E-3"/>
    <n v="0"/>
    <d v="2018-08-09T00:00:00"/>
    <d v="2018-08-13T00:00:00"/>
    <m/>
    <s v="Libro de campo"/>
    <s v="Roberto Celi"/>
    <n v="0"/>
    <m/>
    <m/>
    <m/>
    <m/>
    <m/>
    <m/>
    <m/>
    <m/>
    <m/>
    <m/>
    <m/>
    <m/>
    <m/>
  </r>
  <r>
    <n v="996"/>
    <x v="5"/>
    <x v="5"/>
    <s v="Investigación"/>
    <s v="ID"/>
    <s v="ARROZ"/>
    <s v="Rubro"/>
    <s v="Arroz"/>
    <x v="15"/>
    <s v="Incrementar Productividad"/>
    <s v="Mejoramiento Genético"/>
    <x v="19"/>
    <s v="R21"/>
    <s v="P09"/>
    <x v="276"/>
    <s v="3 Ensayos multiambientes de dos híbridos"/>
    <s v="Mantenimiento agronómico en campo (C. Químico de Malezas, Fertilización, Deshierba, MIP)"/>
    <s v="A02"/>
    <n v="0.02"/>
    <n v="2.2727272727272727E-4"/>
    <n v="2.2222222222222222E-3"/>
    <n v="0"/>
    <d v="2018-08-14T00:00:00"/>
    <d v="2018-10-15T00:00:00"/>
    <m/>
    <s v="Libro de campo"/>
    <s v="Roberto Celi"/>
    <n v="0"/>
    <m/>
    <m/>
    <m/>
    <m/>
    <m/>
    <m/>
    <m/>
    <m/>
    <m/>
    <m/>
    <m/>
    <m/>
    <m/>
  </r>
  <r>
    <n v="997"/>
    <x v="5"/>
    <x v="5"/>
    <s v="Investigación"/>
    <s v="ID"/>
    <s v="ARROZ"/>
    <s v="Rubro"/>
    <s v="Arroz"/>
    <x v="15"/>
    <s v="Incrementar Productividad"/>
    <s v="Mejoramiento Genético"/>
    <x v="19"/>
    <s v="R21"/>
    <s v="P09"/>
    <x v="276"/>
    <s v="3 Ensayos multiambientes de dos híbridos"/>
    <s v="Evaluación de datos agronómicos en campo (Vigor, senescencia, apreciación fenotípica, altura de planta)"/>
    <s v="A03"/>
    <n v="0.02"/>
    <n v="2.2727272727272727E-4"/>
    <n v="2.2222222222222222E-3"/>
    <n v="0"/>
    <d v="2018-10-16T00:00:00"/>
    <d v="2018-11-16T00:00:00"/>
    <m/>
    <s v="Libro de campo"/>
    <s v="Roberto Celi"/>
    <n v="0"/>
    <m/>
    <m/>
    <m/>
    <m/>
    <m/>
    <m/>
    <m/>
    <m/>
    <m/>
    <m/>
    <m/>
    <m/>
    <m/>
  </r>
  <r>
    <n v="998"/>
    <x v="5"/>
    <x v="5"/>
    <s v="Investigación"/>
    <s v="ID"/>
    <s v="ARROZ"/>
    <s v="Rubro"/>
    <s v="Arroz"/>
    <x v="15"/>
    <s v="Incrementar Productividad"/>
    <s v="Mejoramiento Genético"/>
    <x v="19"/>
    <s v="R21"/>
    <s v="P09"/>
    <x v="276"/>
    <s v="3 Ensayos multiambientes de dos híbridos"/>
    <s v="Cosecha de ensayos, Toma de datos Postcosecha"/>
    <s v="A04"/>
    <n v="0.02"/>
    <n v="2.2727272727272727E-4"/>
    <n v="2.2222222222222222E-3"/>
    <n v="0"/>
    <d v="2018-11-19T00:00:00"/>
    <d v="2018-11-30T00:00:00"/>
    <m/>
    <s v="Libro de campo"/>
    <s v="Roberto Celi"/>
    <n v="0"/>
    <m/>
    <m/>
    <m/>
    <m/>
    <m/>
    <m/>
    <m/>
    <m/>
    <m/>
    <m/>
    <m/>
    <m/>
    <m/>
  </r>
  <r>
    <n v="999"/>
    <x v="5"/>
    <x v="5"/>
    <s v="Investigación"/>
    <s v="ID"/>
    <s v="ARROZ"/>
    <s v="Rubro"/>
    <s v="Arroz"/>
    <x v="15"/>
    <s v="Incrementar Productividad"/>
    <s v="Mejoramiento Genético"/>
    <x v="19"/>
    <s v="R21"/>
    <s v="P09"/>
    <x v="276"/>
    <s v="3 Ensayos multiambientes de dos híbridos"/>
    <s v="Elaboración del Informe"/>
    <s v="A05"/>
    <n v="0.01"/>
    <n v="1.1363636363636364E-4"/>
    <n v="1.1111111111111111E-3"/>
    <n v="0"/>
    <d v="2018-12-17T00:00:00"/>
    <d v="2018-12-28T00:00:00"/>
    <m/>
    <s v="Informe "/>
    <s v="Roberto Celi"/>
    <n v="0"/>
    <m/>
    <m/>
    <m/>
    <m/>
    <m/>
    <m/>
    <m/>
    <m/>
    <m/>
    <m/>
    <m/>
    <m/>
    <m/>
  </r>
  <r>
    <n v="1000"/>
    <x v="5"/>
    <x v="5"/>
    <s v="Investigación"/>
    <s v="ID"/>
    <s v="BIOTECNOLOGÍA"/>
    <s v="Departamento"/>
    <s v="Biotecnología"/>
    <x v="15"/>
    <s v="Incrementar Productividad"/>
    <s v="Agrobiotecnología"/>
    <x v="19"/>
    <s v="D03"/>
    <s v="P01"/>
    <x v="277"/>
    <s v="Obtención de plantas doble haploides homocigóticas"/>
    <s v="Establecimiento in vitro de anteras a partir de generación F1 "/>
    <s v="A01"/>
    <n v="0.05"/>
    <n v="5.6818181818181826E-4"/>
    <n v="5.5555555555555558E-3"/>
    <n v="0"/>
    <d v="2018-03-15T00:00:00"/>
    <d v="2018-05-15T00:00:00"/>
    <m/>
    <s v="Informe y Libro de ensayos de laboratorios"/>
    <s v="Elisa Quiala "/>
    <n v="0"/>
    <m/>
    <m/>
    <m/>
    <m/>
    <m/>
    <m/>
    <m/>
    <m/>
    <m/>
    <m/>
    <m/>
    <m/>
    <m/>
  </r>
  <r>
    <n v="1001"/>
    <x v="5"/>
    <x v="5"/>
    <s v="Investigación"/>
    <s v="ID"/>
    <s v="BIOTECNOLOGÍA"/>
    <s v="Departamento"/>
    <s v="Biotecnología"/>
    <x v="15"/>
    <s v="Incrementar Productividad"/>
    <s v="Agrobiotecnología"/>
    <x v="19"/>
    <s v="D03"/>
    <s v="P01"/>
    <x v="277"/>
    <s v="Obtención de plantas doble haploides homocigóticas"/>
    <s v="Formación y Proliferación de microcallos"/>
    <s v="A02"/>
    <n v="0.05"/>
    <n v="5.6818181818181826E-4"/>
    <n v="5.5555555555555558E-3"/>
    <n v="0"/>
    <d v="2018-05-16T00:00:00"/>
    <d v="2018-07-31T00:00:00"/>
    <m/>
    <s v="Informe"/>
    <s v="Elisa Quiala "/>
    <n v="0"/>
    <m/>
    <m/>
    <m/>
    <m/>
    <m/>
    <m/>
    <m/>
    <m/>
    <m/>
    <m/>
    <m/>
    <m/>
    <m/>
  </r>
  <r>
    <n v="1002"/>
    <x v="5"/>
    <x v="5"/>
    <s v="Investigación"/>
    <s v="ID"/>
    <s v="BIOTECNOLOGÍA"/>
    <s v="Departamento"/>
    <s v="Biotecnología"/>
    <x v="15"/>
    <s v="Incrementar Productividad"/>
    <s v="Agrobiotecnología"/>
    <x v="19"/>
    <s v="D03"/>
    <s v="P01"/>
    <x v="277"/>
    <s v="Obtención de plantas doble haploides homocigóticas"/>
    <s v="Regeneración de plantas a partir de callos de posibles líneas doble haploides homocigóticas"/>
    <s v="A03"/>
    <n v="0.1"/>
    <n v="1.1363636363636365E-3"/>
    <n v="1.1111111111111112E-2"/>
    <n v="0"/>
    <d v="2018-08-01T00:00:00"/>
    <d v="2018-09-30T00:00:00"/>
    <m/>
    <s v="Informe y Libro de ensayos de laboratorios"/>
    <s v="Elisa Quiala "/>
    <n v="0"/>
    <m/>
    <m/>
    <m/>
    <m/>
    <m/>
    <m/>
    <m/>
    <m/>
    <m/>
    <m/>
    <m/>
    <m/>
    <m/>
  </r>
  <r>
    <n v="1003"/>
    <x v="5"/>
    <x v="5"/>
    <s v="Investigación"/>
    <s v="ID"/>
    <s v="BIOTECNOLOGÍA"/>
    <s v="Departamento"/>
    <s v="Biotecnología"/>
    <x v="15"/>
    <s v="Incrementar Productividad"/>
    <s v="Agrobiotecnología"/>
    <x v="19"/>
    <s v="D03"/>
    <s v="P01"/>
    <x v="277"/>
    <s v="Obtención de plantas doble haploides homocigóticas"/>
    <s v="Aclimatización en invernadero de plantas regeneradas mediante cultivo in vitro "/>
    <s v="A04"/>
    <n v="0.1"/>
    <n v="1.1363636363636365E-3"/>
    <n v="1.1111111111111112E-2"/>
    <n v="0"/>
    <d v="2018-10-01T00:00:00"/>
    <d v="2018-11-30T00:00:00"/>
    <m/>
    <s v="Informe y Libro de ensayos de laboratorios"/>
    <s v="Elisa Quiala "/>
    <n v="0"/>
    <m/>
    <m/>
    <m/>
    <m/>
    <m/>
    <m/>
    <m/>
    <m/>
    <m/>
    <m/>
    <m/>
    <m/>
    <m/>
  </r>
  <r>
    <n v="1004"/>
    <x v="5"/>
    <x v="5"/>
    <s v="Investigación"/>
    <s v="ID"/>
    <s v="BIOTECNOLOGÍA"/>
    <s v="Departamento"/>
    <s v="Biotecnología"/>
    <x v="15"/>
    <s v="Incrementar Productividad"/>
    <s v="Agrobiotecnología"/>
    <x v="19"/>
    <s v="D03"/>
    <s v="P01"/>
    <x v="277"/>
    <s v="Obtención de plantas doble haploides homocigóticas"/>
    <s v="Caracterización morfológica y bioquímica de las plantas regeneradas"/>
    <s v="A05"/>
    <n v="0.15"/>
    <n v="1.7045454545454545E-3"/>
    <n v="1.6666666666666666E-2"/>
    <n v="0"/>
    <d v="2018-12-01T00:00:00"/>
    <d v="2018-12-31T00:00:00"/>
    <m/>
    <s v="Informe y Libro de ensayos de laboratorios"/>
    <s v="Elisa Quiala "/>
    <n v="0"/>
    <m/>
    <m/>
    <m/>
    <m/>
    <m/>
    <m/>
    <m/>
    <m/>
    <m/>
    <m/>
    <m/>
    <m/>
    <m/>
  </r>
  <r>
    <n v="1005"/>
    <x v="5"/>
    <x v="5"/>
    <s v="Investigación"/>
    <s v="ID"/>
    <s v="BIOTECNOLOGÍA"/>
    <s v="Departamento"/>
    <s v="Biotecnología"/>
    <x v="15"/>
    <s v="Incrementar Productividad"/>
    <s v="Agrobiotecnología"/>
    <x v="19"/>
    <s v="D03"/>
    <s v="P01"/>
    <x v="277"/>
    <s v="Obtención de plantas doble haploides homocigóticas"/>
    <s v="Elaboración del Informe"/>
    <s v="A06"/>
    <n v="0.05"/>
    <n v="5.6818181818181826E-4"/>
    <n v="5.5555555555555558E-3"/>
    <n v="0"/>
    <d v="2018-12-01T00:00:00"/>
    <d v="2018-12-31T00:00:00"/>
    <m/>
    <s v="Informe Final"/>
    <s v="Elisa Quiala "/>
    <n v="0"/>
    <m/>
    <m/>
    <m/>
    <m/>
    <m/>
    <m/>
    <m/>
    <m/>
    <m/>
    <m/>
    <m/>
    <m/>
    <m/>
  </r>
  <r>
    <n v="1006"/>
    <x v="5"/>
    <x v="5"/>
    <s v="Investigación"/>
    <s v="ID"/>
    <s v="BIOTECNOLOGÍA"/>
    <s v="Departamento"/>
    <s v="Biotecnología"/>
    <x v="15"/>
    <s v="Incrementar Productividad"/>
    <s v="Mejoramiento Genético"/>
    <x v="19"/>
    <s v="D03"/>
    <s v="P02"/>
    <x v="278"/>
    <s v="Plantas mutantes  regeneradas a partir de callos tratados con MS"/>
    <s v="Tratamiento de la semilla con EMS"/>
    <s v="A01"/>
    <n v="0.05"/>
    <n v="5.6818181818181826E-4"/>
    <n v="5.5555555555555558E-3"/>
    <n v="0"/>
    <d v="2018-03-15T00:00:00"/>
    <d v="2018-05-15T00:00:00"/>
    <m/>
    <s v="Informe y Libro de ensayos de laboratorios"/>
    <s v="Elisa Quiala "/>
    <n v="0"/>
    <m/>
    <m/>
    <m/>
    <m/>
    <m/>
    <m/>
    <m/>
    <m/>
    <m/>
    <m/>
    <m/>
    <m/>
    <m/>
  </r>
  <r>
    <n v="1007"/>
    <x v="5"/>
    <x v="5"/>
    <s v="Investigación"/>
    <s v="ID"/>
    <s v="BIOTECNOLOGÍA"/>
    <s v="Departamento"/>
    <s v="Biotecnología"/>
    <x v="15"/>
    <s v="Incrementar Productividad"/>
    <s v="Mejoramiento Genético"/>
    <x v="19"/>
    <s v="D03"/>
    <s v="P02"/>
    <x v="278"/>
    <s v="Plantas mutantes  regeneradas a partir de callos tratados con MS"/>
    <s v="Formación y proliferación de callos"/>
    <s v="A02"/>
    <n v="0.05"/>
    <n v="5.6818181818181826E-4"/>
    <n v="5.5555555555555558E-3"/>
    <n v="0"/>
    <d v="2018-05-16T00:00:00"/>
    <d v="2018-07-31T00:00:00"/>
    <m/>
    <s v="Informe"/>
    <s v="Elisa Quiala "/>
    <n v="0"/>
    <m/>
    <m/>
    <m/>
    <m/>
    <m/>
    <m/>
    <m/>
    <m/>
    <m/>
    <m/>
    <m/>
    <m/>
    <m/>
  </r>
  <r>
    <n v="1008"/>
    <x v="5"/>
    <x v="5"/>
    <s v="Investigación"/>
    <s v="ID"/>
    <s v="BIOTECNOLOGÍA"/>
    <s v="Departamento"/>
    <s v="Biotecnología"/>
    <x v="15"/>
    <s v="Incrementar Productividad"/>
    <s v="Mejoramiento Genético"/>
    <x v="19"/>
    <s v="D03"/>
    <s v="P02"/>
    <x v="278"/>
    <s v="Plantas mutantes  regeneradas a partir de callos tratados con MS"/>
    <s v="Regeneración de plantas en biorreactores de inmersión temporal a partir de callos de posibles líneas mutadas"/>
    <s v="A03"/>
    <n v="0.15"/>
    <n v="1.7045454545454545E-3"/>
    <n v="1.6666666666666666E-2"/>
    <n v="0"/>
    <d v="2018-08-01T00:00:00"/>
    <d v="2018-09-30T00:00:00"/>
    <m/>
    <s v="Informe y Libro de ensayos de laboratorios"/>
    <s v="Elisa Quiala "/>
    <n v="0"/>
    <m/>
    <m/>
    <m/>
    <m/>
    <m/>
    <m/>
    <m/>
    <m/>
    <m/>
    <m/>
    <m/>
    <m/>
    <m/>
  </r>
  <r>
    <n v="1009"/>
    <x v="5"/>
    <x v="5"/>
    <s v="Investigación"/>
    <s v="ID"/>
    <s v="BIOTECNOLOGÍA"/>
    <s v="Departamento"/>
    <s v="Biotecnología"/>
    <x v="15"/>
    <s v="Incrementar Productividad"/>
    <s v="Mejoramiento Genético"/>
    <x v="19"/>
    <s v="D03"/>
    <s v="P02"/>
    <x v="278"/>
    <s v="Plantas mutantes  regeneradas a partir de callos tratados con MS"/>
    <s v="Aclimatización en invernadero de plantas regeneradas mediante cultivo in vitro "/>
    <s v="A04"/>
    <n v="0.1"/>
    <n v="1.1363636363636365E-3"/>
    <n v="1.1111111111111112E-2"/>
    <n v="0"/>
    <d v="2018-10-01T00:00:00"/>
    <d v="2018-11-30T00:00:00"/>
    <m/>
    <s v="Informe y Libro de ensayos de laboratorios"/>
    <s v="Elisa Quiala "/>
    <n v="0"/>
    <m/>
    <m/>
    <m/>
    <m/>
    <m/>
    <m/>
    <m/>
    <m/>
    <m/>
    <m/>
    <m/>
    <m/>
    <m/>
  </r>
  <r>
    <n v="1010"/>
    <x v="5"/>
    <x v="5"/>
    <s v="Investigación"/>
    <s v="ID"/>
    <s v="BIOTECNOLOGÍA"/>
    <s v="Departamento"/>
    <s v="Biotecnología"/>
    <x v="15"/>
    <s v="Incrementar Productividad"/>
    <s v="Mejoramiento Genético"/>
    <x v="19"/>
    <s v="D03"/>
    <s v="P02"/>
    <x v="278"/>
    <s v="Plantas mutantes  regeneradas a partir de callos tratados con MS"/>
    <s v="Caracterización bioquímica de las plantas regeneradas posibles mutantes"/>
    <s v="A05"/>
    <n v="0.1"/>
    <n v="1.1363636363636365E-3"/>
    <n v="1.1111111111111112E-2"/>
    <n v="0"/>
    <d v="2018-12-01T00:00:00"/>
    <d v="2018-12-31T00:00:00"/>
    <m/>
    <s v="Informe y Libro de ensayos de laboratorios"/>
    <s v="Elisa Quiala "/>
    <n v="0"/>
    <m/>
    <m/>
    <m/>
    <m/>
    <m/>
    <m/>
    <m/>
    <m/>
    <m/>
    <m/>
    <m/>
    <m/>
    <m/>
  </r>
  <r>
    <n v="1011"/>
    <x v="5"/>
    <x v="5"/>
    <s v="Investigación"/>
    <s v="ID"/>
    <s v="BIOTECNOLOGÍA"/>
    <s v="Departamento"/>
    <s v="Biotecnología"/>
    <x v="15"/>
    <s v="Incrementar Productividad"/>
    <s v="Mejoramiento Genético"/>
    <x v="19"/>
    <s v="D03"/>
    <s v="P02"/>
    <x v="278"/>
    <s v="Plantas mutantes  regeneradas a partir de callos tratados con MS"/>
    <s v="Elaboración del Informe"/>
    <s v="A06"/>
    <n v="0.05"/>
    <n v="5.6818181818181826E-4"/>
    <n v="5.5555555555555558E-3"/>
    <n v="0"/>
    <d v="2018-12-01T00:00:00"/>
    <d v="2018-12-31T00:00:00"/>
    <m/>
    <s v="Informe Final"/>
    <s v="Elisa Quiala "/>
    <n v="0"/>
    <m/>
    <m/>
    <m/>
    <m/>
    <m/>
    <m/>
    <m/>
    <m/>
    <m/>
    <m/>
    <m/>
    <m/>
    <m/>
  </r>
  <r>
    <n v="1012"/>
    <x v="5"/>
    <x v="5"/>
    <s v="Investigación"/>
    <s v="ID"/>
    <s v="PROTECCIÓN VEGETAL "/>
    <s v="Departamento"/>
    <s v="Protección Vegetal"/>
    <x v="15"/>
    <s v="Incrementar Productividad"/>
    <s v="Manejo Integrado"/>
    <x v="13"/>
    <s v="D11"/>
    <s v="P01"/>
    <x v="279"/>
    <s v="Cinco especies identificadas de bacterias en palma"/>
    <s v="Reactivación de la bacteria"/>
    <s v="A01"/>
    <n v="0.02"/>
    <n v="2.2727272727272727E-4"/>
    <n v="2.2222222222222222E-3"/>
    <n v="0"/>
    <d v="2018-01-02T00:00:00"/>
    <d v="2018-04-30T00:00:00"/>
    <m/>
    <s v="Acta de Laboratorio"/>
    <s v="Lenin Paz "/>
    <m/>
    <m/>
    <m/>
    <m/>
    <m/>
    <m/>
    <m/>
    <m/>
    <m/>
    <m/>
    <m/>
    <m/>
    <m/>
    <m/>
  </r>
  <r>
    <n v="1013"/>
    <x v="5"/>
    <x v="5"/>
    <s v="Investigación"/>
    <s v="ID"/>
    <s v="PROTECCIÓN VEGETAL "/>
    <s v="Departamento"/>
    <s v="Protección Vegetal"/>
    <x v="15"/>
    <s v="Incrementar Productividad"/>
    <s v="Manejo Integrado"/>
    <x v="13"/>
    <s v="D11"/>
    <s v="P01"/>
    <x v="279"/>
    <s v="Cinco especies identificadas de bacterias en palma"/>
    <s v="Análisis fisiológico nutricional y bioquímico"/>
    <s v="A02"/>
    <n v="0.02"/>
    <n v="2.2727272727272727E-4"/>
    <n v="2.2222222222222222E-3"/>
    <n v="0"/>
    <d v="2018-02-15T00:00:00"/>
    <d v="2018-03-29T00:00:00"/>
    <m/>
    <s v="Acta de Laboratorio"/>
    <s v="Lenin Paz "/>
    <m/>
    <m/>
    <m/>
    <m/>
    <m/>
    <m/>
    <m/>
    <m/>
    <m/>
    <m/>
    <m/>
    <m/>
    <m/>
    <m/>
  </r>
  <r>
    <n v="1014"/>
    <x v="5"/>
    <x v="5"/>
    <s v="Investigación"/>
    <s v="ID"/>
    <s v="PROTECCIÓN VEGETAL "/>
    <s v="Departamento"/>
    <s v="Protección Vegetal"/>
    <x v="15"/>
    <s v="Incrementar Productividad"/>
    <s v="Manejo Integrado"/>
    <x v="13"/>
    <s v="D11"/>
    <s v="P01"/>
    <x v="279"/>
    <s v="Cinco especies identificadas de bacterias en palma"/>
    <s v="Análisis molecular "/>
    <s v="A03"/>
    <n v="0.02"/>
    <n v="2.2727272727272727E-4"/>
    <n v="2.2222222222222222E-3"/>
    <n v="0"/>
    <d v="2018-02-15T00:00:00"/>
    <d v="2018-03-29T00:00:00"/>
    <m/>
    <s v="Acta de Laboratorio"/>
    <s v="Lenin Paz "/>
    <m/>
    <m/>
    <m/>
    <m/>
    <m/>
    <m/>
    <m/>
    <m/>
    <m/>
    <m/>
    <m/>
    <m/>
    <m/>
    <m/>
  </r>
  <r>
    <n v="1015"/>
    <x v="5"/>
    <x v="5"/>
    <s v="Investigación"/>
    <s v="ID"/>
    <s v="PROTECCIÓN VEGETAL "/>
    <s v="Departamento"/>
    <s v="Protección Vegetal"/>
    <x v="15"/>
    <s v="Incrementar Productividad"/>
    <s v="Manejo Integrado"/>
    <x v="13"/>
    <s v="D11"/>
    <s v="P01"/>
    <x v="279"/>
    <s v="Cinco especies identificadas de bacterias en palma"/>
    <s v="Prueba de patogenicidad e informe"/>
    <s v="A04"/>
    <n v="0.02"/>
    <n v="2.2727272727272727E-4"/>
    <n v="2.2222222222222222E-3"/>
    <n v="0"/>
    <d v="2018-02-01T00:00:00"/>
    <d v="2018-10-31T00:00:00"/>
    <m/>
    <s v="Acta de Laboratorio e informe"/>
    <s v="Lenin Paz "/>
    <m/>
    <m/>
    <m/>
    <m/>
    <m/>
    <m/>
    <m/>
    <m/>
    <m/>
    <m/>
    <m/>
    <m/>
    <m/>
    <m/>
  </r>
  <r>
    <n v="1016"/>
    <x v="5"/>
    <x v="5"/>
    <s v="Investigación"/>
    <s v="ID"/>
    <s v="PROTECCIÓN VEGETAL "/>
    <s v="Departamento"/>
    <s v="Protección Vegetal"/>
    <x v="15"/>
    <s v="Incrementar Productividad"/>
    <s v="Manejo Integrado"/>
    <x v="10"/>
    <s v="D11"/>
    <s v="P02"/>
    <x v="280"/>
    <s v="Una enzima con capacidad de digerir el tamaño del genoma viral"/>
    <s v="Aislamiento del ADN viral"/>
    <s v="A01"/>
    <n v="0.02"/>
    <n v="2.2727272727272727E-4"/>
    <n v="2.2222222222222222E-3"/>
    <n v="0"/>
    <d v="2018-03-01T00:00:00"/>
    <d v="2018-03-29T00:00:00"/>
    <m/>
    <s v="Acta de Laboratorio"/>
    <s v="Lenin Paz "/>
    <n v="0"/>
    <m/>
    <m/>
    <m/>
    <m/>
    <m/>
    <m/>
    <m/>
    <m/>
    <m/>
    <m/>
    <m/>
    <m/>
    <m/>
  </r>
  <r>
    <n v="1017"/>
    <x v="5"/>
    <x v="5"/>
    <s v="Investigación"/>
    <s v="ID"/>
    <s v="PROTECCIÓN VEGETAL "/>
    <s v="Departamento"/>
    <s v="Protección Vegetal"/>
    <x v="15"/>
    <s v="Incrementar Productividad"/>
    <s v="Manejo Integrado"/>
    <x v="10"/>
    <s v="D11"/>
    <s v="P02"/>
    <x v="280"/>
    <s v="Una enzima con capacidad de digerir el tamaño del genoma viral"/>
    <s v="Amplificación por RCA "/>
    <s v="A02"/>
    <n v="0.03"/>
    <n v="3.4090909090909088E-4"/>
    <n v="3.3333333333333331E-3"/>
    <n v="0"/>
    <d v="2018-03-15T00:00:00"/>
    <d v="2018-05-31T00:00:00"/>
    <m/>
    <s v="Acta de Laboratorio"/>
    <s v="Lenin Paz "/>
    <n v="0"/>
    <m/>
    <m/>
    <m/>
    <m/>
    <m/>
    <m/>
    <m/>
    <m/>
    <m/>
    <m/>
    <m/>
    <m/>
    <m/>
  </r>
  <r>
    <n v="1018"/>
    <x v="5"/>
    <x v="5"/>
    <s v="Investigación"/>
    <s v="ID"/>
    <s v="PROTECCIÓN VEGETAL "/>
    <s v="Departamento"/>
    <s v="Protección Vegetal"/>
    <x v="15"/>
    <s v="Incrementar Productividad"/>
    <s v="Manejo Integrado"/>
    <x v="10"/>
    <s v="D11"/>
    <s v="P02"/>
    <x v="280"/>
    <s v="Una enzima con capacidad de digerir el tamaño del genoma viral"/>
    <s v="Digestión con enzimas"/>
    <s v="A03"/>
    <n v="0.02"/>
    <n v="2.2727272727272727E-4"/>
    <n v="2.2222222222222222E-3"/>
    <n v="0"/>
    <d v="2018-03-15T00:00:00"/>
    <d v="2018-05-31T00:00:00"/>
    <m/>
    <s v="Acta de Laboratorio"/>
    <s v="Lenin Paz "/>
    <n v="0"/>
    <m/>
    <m/>
    <m/>
    <m/>
    <m/>
    <m/>
    <m/>
    <m/>
    <m/>
    <m/>
    <m/>
    <m/>
    <m/>
  </r>
  <r>
    <n v="1019"/>
    <x v="5"/>
    <x v="5"/>
    <s v="Investigación"/>
    <s v="ID"/>
    <s v="PROTECCIÓN VEGETAL "/>
    <s v="Departamento"/>
    <s v="Protección Vegetal"/>
    <x v="15"/>
    <s v="Incrementar Productividad"/>
    <s v="Manejo Integrado"/>
    <x v="10"/>
    <s v="D11"/>
    <s v="P02"/>
    <x v="280"/>
    <s v="Una enzima con capacidad de digerir el tamaño del genoma viral"/>
    <s v="Interpretación de datos e Informe  "/>
    <s v="A04"/>
    <n v="0.01"/>
    <n v="1.1363636363636364E-4"/>
    <n v="1.1111111111111111E-3"/>
    <n v="0"/>
    <d v="2018-06-01T00:00:00"/>
    <d v="2018-10-31T00:00:00"/>
    <m/>
    <s v="Acta de Laboratorio e informe"/>
    <s v="Lenin Paz "/>
    <n v="0"/>
    <m/>
    <m/>
    <m/>
    <m/>
    <m/>
    <m/>
    <m/>
    <m/>
    <m/>
    <m/>
    <m/>
    <m/>
    <m/>
  </r>
  <r>
    <n v="1020"/>
    <x v="5"/>
    <x v="5"/>
    <s v="Investigación"/>
    <s v="ID"/>
    <s v="PROTECCIÓN VEGETAL "/>
    <s v="Departamento"/>
    <s v="Protección Vegetal"/>
    <x v="15"/>
    <s v="Incrementar Productividad"/>
    <s v="Mejoramiento Genético"/>
    <x v="19"/>
    <s v="D11"/>
    <s v="P03"/>
    <x v="281"/>
    <s v="Dos materiales de arroz, tolerantes a la Rhizoctonia"/>
    <s v="Aislamiento de Rhizoctonia"/>
    <s v="A01"/>
    <n v="0.02"/>
    <n v="2.2727272727272727E-4"/>
    <n v="2.2222222222222222E-3"/>
    <n v="0"/>
    <d v="2018-04-02T00:00:00"/>
    <d v="2018-04-30T00:00:00"/>
    <m/>
    <s v="Acta de Laboratorio"/>
    <s v="Lenin Paz "/>
    <n v="0"/>
    <m/>
    <m/>
    <m/>
    <m/>
    <m/>
    <m/>
    <m/>
    <m/>
    <m/>
    <m/>
    <m/>
    <m/>
    <m/>
  </r>
  <r>
    <n v="1021"/>
    <x v="5"/>
    <x v="5"/>
    <s v="Investigación"/>
    <s v="ID"/>
    <s v="PROTECCIÓN VEGETAL "/>
    <s v="Departamento"/>
    <s v="Protección Vegetal"/>
    <x v="15"/>
    <s v="Incrementar Productividad"/>
    <s v="Mejoramiento Genético"/>
    <x v="19"/>
    <s v="D11"/>
    <s v="P03"/>
    <x v="281"/>
    <s v="Dos materiales de arroz, tolerantes a la Rhizoctonia"/>
    <s v="Multiplicación de Rhizoctonia"/>
    <s v="A02"/>
    <n v="0.02"/>
    <n v="2.2727272727272727E-4"/>
    <n v="2.2222222222222222E-3"/>
    <n v="0"/>
    <d v="2018-05-02T00:00:00"/>
    <d v="2018-06-05T00:00:00"/>
    <m/>
    <s v="Acta de Laboratorio"/>
    <s v="Lenin Paz "/>
    <n v="0"/>
    <m/>
    <m/>
    <m/>
    <m/>
    <m/>
    <m/>
    <m/>
    <m/>
    <m/>
    <m/>
    <m/>
    <m/>
    <m/>
  </r>
  <r>
    <n v="1022"/>
    <x v="5"/>
    <x v="5"/>
    <s v="Investigación"/>
    <s v="ID"/>
    <s v="PROTECCIÓN VEGETAL "/>
    <s v="Departamento"/>
    <s v="Protección Vegetal"/>
    <x v="15"/>
    <s v="Incrementar Productividad"/>
    <s v="Mejoramiento Genético"/>
    <x v="19"/>
    <s v="D11"/>
    <s v="P03"/>
    <x v="281"/>
    <s v="Dos materiales de arroz, tolerantes a la Rhizoctonia"/>
    <s v="Siembra de materiales de arroz"/>
    <s v="A03"/>
    <n v="0.02"/>
    <n v="2.2727272727272727E-4"/>
    <n v="2.2222222222222222E-3"/>
    <n v="0"/>
    <d v="2018-04-02T00:00:00"/>
    <d v="2018-06-15T00:00:00"/>
    <m/>
    <s v="Acta de Laboratorio"/>
    <s v="Lenin Paz "/>
    <n v="0"/>
    <m/>
    <m/>
    <m/>
    <m/>
    <m/>
    <m/>
    <m/>
    <m/>
    <m/>
    <m/>
    <m/>
    <m/>
    <m/>
  </r>
  <r>
    <n v="1023"/>
    <x v="5"/>
    <x v="5"/>
    <s v="Investigación"/>
    <s v="ID"/>
    <s v="PROTECCIÓN VEGETAL "/>
    <s v="Departamento"/>
    <s v="Protección Vegetal"/>
    <x v="15"/>
    <s v="Incrementar Productividad"/>
    <s v="Mejoramiento Genético"/>
    <x v="19"/>
    <s v="D11"/>
    <s v="P03"/>
    <x v="281"/>
    <s v="Dos materiales de arroz, tolerantes a la Rhizoctonia"/>
    <s v="Inoculación de materiales de arroz"/>
    <s v="A04"/>
    <n v="0.02"/>
    <n v="2.2727272727272727E-4"/>
    <n v="2.2222222222222222E-3"/>
    <n v="0"/>
    <d v="2018-06-15T00:00:00"/>
    <d v="2018-07-16T00:00:00"/>
    <m/>
    <s v="Acta de Laboratorio"/>
    <s v="Lenin Paz "/>
    <n v="0"/>
    <m/>
    <m/>
    <m/>
    <m/>
    <m/>
    <m/>
    <m/>
    <m/>
    <m/>
    <m/>
    <m/>
    <m/>
    <m/>
  </r>
  <r>
    <n v="1024"/>
    <x v="5"/>
    <x v="5"/>
    <s v="Investigación"/>
    <s v="ID"/>
    <s v="PROTECCIÓN VEGETAL "/>
    <s v="Departamento"/>
    <s v="Protección Vegetal"/>
    <x v="15"/>
    <s v="Incrementar Productividad"/>
    <s v="Mejoramiento Genético"/>
    <x v="19"/>
    <s v="D11"/>
    <s v="P03"/>
    <x v="281"/>
    <s v="Dos materiales de arroz, tolerantes a la Rhizoctonia"/>
    <s v="Interpretación de datos e Informe  "/>
    <s v="A05"/>
    <n v="0.01"/>
    <n v="1.1363636363636364E-4"/>
    <n v="1.1111111111111111E-3"/>
    <n v="0"/>
    <d v="2018-07-16T00:00:00"/>
    <d v="2018-09-28T00:00:00"/>
    <m/>
    <s v="Acta de Laboratorio e informe"/>
    <s v="Lenin Paz "/>
    <n v="0"/>
    <m/>
    <m/>
    <m/>
    <m/>
    <m/>
    <m/>
    <m/>
    <m/>
    <m/>
    <m/>
    <m/>
    <m/>
    <m/>
  </r>
  <r>
    <n v="1025"/>
    <x v="5"/>
    <x v="5"/>
    <s v="Investigación"/>
    <s v="ID"/>
    <s v="PROTECCIÓN VEGETAL "/>
    <s v="Departamento"/>
    <s v="Protección Vegetal"/>
    <x v="15"/>
    <s v="Incrementar Productividad"/>
    <s v="Manejo Integrado"/>
    <x v="19"/>
    <s v="D11"/>
    <s v="P04"/>
    <x v="282"/>
    <s v="Evaluación de manejo agronómico del cultivo de arroz para control de malezas resistentes"/>
    <s v="Instalación y siembra del ensayo"/>
    <s v="A01"/>
    <n v="0.01"/>
    <n v="1.1363636363636364E-4"/>
    <n v="1.1111111111111111E-3"/>
    <n v="0"/>
    <d v="2018-01-12T00:00:00"/>
    <d v="2018-01-12T00:00:00"/>
    <m/>
    <s v="Libro de campo"/>
    <s v="Luis Peñaherrera "/>
    <n v="0"/>
    <m/>
    <m/>
    <m/>
    <m/>
    <m/>
    <m/>
    <m/>
    <m/>
    <m/>
    <m/>
    <m/>
    <m/>
    <m/>
  </r>
  <r>
    <n v="1026"/>
    <x v="5"/>
    <x v="5"/>
    <s v="Investigación"/>
    <s v="ID"/>
    <s v="PROTECCIÓN VEGETAL "/>
    <s v="Departamento"/>
    <s v="Protección Vegetal"/>
    <x v="15"/>
    <s v="Incrementar Productividad"/>
    <s v="Manejo Integrado"/>
    <x v="19"/>
    <s v="D11"/>
    <s v="P04"/>
    <x v="282"/>
    <s v="Evaluación de manejo agronómico del cultivo de arroz para control de malezas resistentes"/>
    <s v="Aplicación de diferentes mezclas de herbicidas "/>
    <s v="A02"/>
    <n v="0.01"/>
    <n v="1.1363636363636364E-4"/>
    <n v="1.1111111111111111E-3"/>
    <n v="0"/>
    <d v="2018-01-16T00:00:00"/>
    <d v="2018-01-22T00:00:00"/>
    <m/>
    <s v="Libro de campo"/>
    <s v="Luis Peñaherrera "/>
    <n v="0"/>
    <m/>
    <m/>
    <m/>
    <m/>
    <m/>
    <m/>
    <m/>
    <m/>
    <m/>
    <m/>
    <m/>
    <m/>
    <m/>
  </r>
  <r>
    <n v="1027"/>
    <x v="5"/>
    <x v="5"/>
    <s v="Investigación"/>
    <s v="ID"/>
    <s v="PROTECCIÓN VEGETAL "/>
    <s v="Departamento"/>
    <s v="Protección Vegetal"/>
    <x v="15"/>
    <s v="Incrementar Productividad"/>
    <s v="Manejo Integrado"/>
    <x v="19"/>
    <s v="D11"/>
    <s v="P04"/>
    <x v="282"/>
    <s v="Evaluación de manejo agronómico del cultivo de arroz para control de malezas resistentes"/>
    <s v="Evaluaciones  de controles de malezas en diferentes épocas"/>
    <s v="A03"/>
    <n v="0.01"/>
    <n v="1.1363636363636364E-4"/>
    <n v="1.1111111111111111E-3"/>
    <n v="0"/>
    <d v="2018-01-29T00:00:00"/>
    <d v="2018-02-28T00:00:00"/>
    <m/>
    <s v="Libro de campo"/>
    <s v="Luis Peñaherrera "/>
    <n v="0"/>
    <m/>
    <m/>
    <m/>
    <m/>
    <m/>
    <m/>
    <m/>
    <m/>
    <m/>
    <m/>
    <m/>
    <m/>
    <m/>
  </r>
  <r>
    <n v="1028"/>
    <x v="5"/>
    <x v="5"/>
    <s v="Investigación"/>
    <s v="ID"/>
    <s v="PROTECCIÓN VEGETAL "/>
    <s v="Departamento"/>
    <s v="Protección Vegetal"/>
    <x v="15"/>
    <s v="Incrementar Productividad"/>
    <s v="Manejo Integrado"/>
    <x v="19"/>
    <s v="D11"/>
    <s v="P04"/>
    <x v="282"/>
    <s v="Evaluación de manejo agronómico del cultivo de arroz para control de malezas resistentes"/>
    <s v="Manejo del ensayo y toma de datos agronómicos"/>
    <s v="A04"/>
    <n v="0.01"/>
    <n v="1.1363636363636364E-4"/>
    <n v="1.1111111111111111E-3"/>
    <n v="0"/>
    <d v="2018-01-12T00:00:00"/>
    <d v="2018-04-30T00:00:00"/>
    <m/>
    <s v="Libro de campo"/>
    <s v="Luis Peñaherrera "/>
    <n v="0"/>
    <m/>
    <m/>
    <m/>
    <m/>
    <m/>
    <m/>
    <m/>
    <m/>
    <m/>
    <m/>
    <m/>
    <m/>
    <m/>
  </r>
  <r>
    <n v="1029"/>
    <x v="5"/>
    <x v="5"/>
    <s v="Investigación"/>
    <s v="ID"/>
    <s v="PROTECCIÓN VEGETAL "/>
    <s v="Departamento"/>
    <s v="Protección Vegetal"/>
    <x v="15"/>
    <s v="Incrementar Productividad"/>
    <s v="Manejo Integrado"/>
    <x v="19"/>
    <s v="D11"/>
    <s v="P04"/>
    <x v="282"/>
    <s v="Evaluación de manejo agronómico del cultivo de arroz para control de malezas resistentes"/>
    <s v="Cosecha e interpretación de resultados"/>
    <s v="A05"/>
    <n v="0.01"/>
    <n v="1.1363636363636364E-4"/>
    <n v="1.1111111111111111E-3"/>
    <n v="0"/>
    <d v="2018-05-02T00:00:00"/>
    <d v="2018-06-15T00:00:00"/>
    <m/>
    <s v="Libro de campo e informe"/>
    <s v="Luis Peñaherrera "/>
    <n v="0"/>
    <m/>
    <m/>
    <m/>
    <m/>
    <m/>
    <m/>
    <m/>
    <m/>
    <m/>
    <m/>
    <m/>
    <m/>
    <m/>
  </r>
  <r>
    <n v="1030"/>
    <x v="5"/>
    <x v="5"/>
    <s v="Investigación"/>
    <s v="ID"/>
    <s v="PROTECCIÓN VEGETAL "/>
    <s v="Departamento"/>
    <s v="Protección Vegetal"/>
    <x v="15"/>
    <s v="Incrementar Productividad"/>
    <s v="Manejo Integrado"/>
    <x v="19"/>
    <s v="D11"/>
    <s v="P05"/>
    <x v="283"/>
    <s v="Evaluación de manejo agronómico del cultivo de arroz para control de malezas resistentes"/>
    <s v="Instalación y siembra del ensayo"/>
    <s v="A01"/>
    <n v="0.01"/>
    <n v="1.1363636363636364E-4"/>
    <n v="1.1111111111111111E-3"/>
    <n v="0"/>
    <d v="2018-03-15T00:00:00"/>
    <d v="2018-03-16T00:00:00"/>
    <m/>
    <s v="Libro de campo"/>
    <s v="Luis Peñaherrera "/>
    <n v="0"/>
    <m/>
    <m/>
    <m/>
    <m/>
    <m/>
    <m/>
    <m/>
    <m/>
    <m/>
    <m/>
    <m/>
    <m/>
    <m/>
  </r>
  <r>
    <n v="1031"/>
    <x v="5"/>
    <x v="5"/>
    <s v="Investigación"/>
    <s v="ID"/>
    <s v="PROTECCIÓN VEGETAL "/>
    <s v="Departamento"/>
    <s v="Protección Vegetal"/>
    <x v="15"/>
    <s v="Incrementar Productividad"/>
    <s v="Manejo Integrado"/>
    <x v="19"/>
    <s v="D11"/>
    <s v="P05"/>
    <x v="283"/>
    <s v="Evaluación de manejo agronómico del cultivo de arroz para control de malezas resistentes"/>
    <s v="Aplicación de diferentes mezclas de herbicidas "/>
    <s v="A02"/>
    <n v="0.01"/>
    <n v="1.1363636363636364E-4"/>
    <n v="1.1111111111111111E-3"/>
    <n v="0"/>
    <d v="2018-03-22T00:00:00"/>
    <d v="2018-03-29T00:00:00"/>
    <m/>
    <s v="Libro de campo"/>
    <s v="Luis Peñaherrera "/>
    <n v="0"/>
    <m/>
    <m/>
    <m/>
    <m/>
    <m/>
    <m/>
    <m/>
    <m/>
    <m/>
    <m/>
    <m/>
    <m/>
    <m/>
  </r>
  <r>
    <n v="1032"/>
    <x v="5"/>
    <x v="5"/>
    <s v="Investigación"/>
    <s v="ID"/>
    <s v="PROTECCIÓN VEGETAL "/>
    <s v="Departamento"/>
    <s v="Protección Vegetal"/>
    <x v="15"/>
    <s v="Incrementar Productividad"/>
    <s v="Manejo Integrado"/>
    <x v="19"/>
    <s v="D11"/>
    <s v="P05"/>
    <x v="283"/>
    <s v="Evaluación de manejo agronómico del cultivo de arroz para control de malezas resistentes"/>
    <s v="Evaluaciones  de controles de malezas en diferentes épocas"/>
    <s v="A03"/>
    <n v="0.01"/>
    <n v="1.1363636363636364E-4"/>
    <n v="1.1111111111111111E-3"/>
    <n v="0"/>
    <d v="2018-04-05T00:00:00"/>
    <d v="2018-05-03T00:00:00"/>
    <m/>
    <s v="Libro de campo"/>
    <s v="Luis Peñaherrera "/>
    <n v="0"/>
    <m/>
    <m/>
    <m/>
    <m/>
    <m/>
    <m/>
    <m/>
    <m/>
    <m/>
    <m/>
    <m/>
    <m/>
    <m/>
  </r>
  <r>
    <n v="1033"/>
    <x v="5"/>
    <x v="5"/>
    <s v="Investigación"/>
    <s v="ID"/>
    <s v="PROTECCIÓN VEGETAL "/>
    <s v="Departamento"/>
    <s v="Protección Vegetal"/>
    <x v="15"/>
    <s v="Incrementar Productividad"/>
    <s v="Manejo Integrado"/>
    <x v="19"/>
    <s v="D11"/>
    <s v="P05"/>
    <x v="283"/>
    <s v="Evaluación de manejo agronómico del cultivo de arroz para control de malezas resistentes"/>
    <s v="Manejo del ensayo y toma de datos agronómicos"/>
    <s v="A04"/>
    <n v="0.01"/>
    <n v="1.1363636363636364E-4"/>
    <n v="1.1111111111111111E-3"/>
    <n v="0"/>
    <d v="2018-03-15T00:00:00"/>
    <d v="2018-06-25T00:00:00"/>
    <m/>
    <s v="Libro de campo"/>
    <s v="Luis Peñaherrera "/>
    <n v="0"/>
    <m/>
    <m/>
    <m/>
    <m/>
    <m/>
    <m/>
    <m/>
    <m/>
    <m/>
    <m/>
    <m/>
    <m/>
    <m/>
  </r>
  <r>
    <n v="1034"/>
    <x v="5"/>
    <x v="5"/>
    <s v="Investigación"/>
    <s v="ID"/>
    <s v="PROTECCIÓN VEGETAL "/>
    <s v="Departamento"/>
    <s v="Protección Vegetal"/>
    <x v="15"/>
    <s v="Incrementar Productividad"/>
    <s v="Manejo Integrado"/>
    <x v="19"/>
    <s v="D11"/>
    <s v="P05"/>
    <x v="283"/>
    <s v="Evaluación de manejo agronómico del cultivo de arroz para control de malezas resistentes"/>
    <s v="Cosecha e interpretación de resultados"/>
    <s v="A05"/>
    <n v="0.01"/>
    <n v="1.1363636363636364E-4"/>
    <n v="1.1111111111111111E-3"/>
    <n v="0"/>
    <d v="2018-06-28T00:00:00"/>
    <d v="2018-08-15T00:00:00"/>
    <m/>
    <s v="Libro de campo e informe"/>
    <s v="Luis Peñaherrera "/>
    <n v="0"/>
    <m/>
    <m/>
    <m/>
    <m/>
    <m/>
    <m/>
    <m/>
    <m/>
    <m/>
    <m/>
    <m/>
    <m/>
    <m/>
  </r>
  <r>
    <n v="1035"/>
    <x v="5"/>
    <x v="5"/>
    <s v="Investigación"/>
    <s v="ID"/>
    <s v="PROTECCIÓN VEGETAL "/>
    <s v="Departamento"/>
    <s v="Protección Vegetal"/>
    <x v="15"/>
    <s v="Incrementar Productividad"/>
    <s v="Manejo Integrado"/>
    <x v="19"/>
    <s v="D11"/>
    <s v="P06"/>
    <x v="284"/>
    <s v="Evaluación de manejo agronómico del cultivo de arroz para control de malezas resistentes"/>
    <s v="Instalación y siembra del ensayo"/>
    <s v="A01"/>
    <n v="0.01"/>
    <n v="1.1363636363636364E-4"/>
    <n v="1.1111111111111111E-3"/>
    <n v="0"/>
    <d v="2018-07-17T00:00:00"/>
    <d v="2018-07-18T00:00:00"/>
    <m/>
    <s v="Libro de campo"/>
    <s v="Luis Peñaherrera "/>
    <n v="0"/>
    <m/>
    <m/>
    <m/>
    <m/>
    <m/>
    <m/>
    <m/>
    <m/>
    <m/>
    <m/>
    <m/>
    <m/>
    <m/>
  </r>
  <r>
    <n v="1036"/>
    <x v="5"/>
    <x v="5"/>
    <s v="Investigación"/>
    <s v="ID"/>
    <s v="PROTECCIÓN VEGETAL "/>
    <s v="Departamento"/>
    <s v="Protección Vegetal"/>
    <x v="15"/>
    <s v="Incrementar Productividad"/>
    <s v="Manejo Integrado"/>
    <x v="19"/>
    <s v="D11"/>
    <s v="P06"/>
    <x v="284"/>
    <s v="Evaluación de manejo agronómico del cultivo de arroz para control de malezas resistentes"/>
    <s v="Aplicación de diferentes mezclas de herbicidas "/>
    <s v="A02"/>
    <n v="0.01"/>
    <n v="1.1363636363636364E-4"/>
    <n v="1.1111111111111111E-3"/>
    <n v="0"/>
    <d v="2018-07-25T00:00:00"/>
    <d v="2018-08-01T00:00:00"/>
    <m/>
    <s v="Libro de campo"/>
    <s v="Luis Peñaherrera "/>
    <n v="0"/>
    <m/>
    <m/>
    <m/>
    <m/>
    <m/>
    <m/>
    <m/>
    <m/>
    <m/>
    <m/>
    <m/>
    <m/>
    <m/>
  </r>
  <r>
    <n v="1037"/>
    <x v="5"/>
    <x v="5"/>
    <s v="Investigación"/>
    <s v="ID"/>
    <s v="PROTECCIÓN VEGETAL "/>
    <s v="Departamento"/>
    <s v="Protección Vegetal"/>
    <x v="15"/>
    <s v="Incrementar Productividad"/>
    <s v="Manejo Integrado"/>
    <x v="19"/>
    <s v="D11"/>
    <s v="P06"/>
    <x v="284"/>
    <s v="Evaluación de manejo agronómico del cultivo de arroz para control de malezas resistentes"/>
    <s v="Evaluaciones  de controles de malezas en diferentes épocas"/>
    <s v="A03"/>
    <n v="0.01"/>
    <n v="1.1363636363636364E-4"/>
    <n v="1.1111111111111111E-3"/>
    <n v="0"/>
    <d v="2018-08-15T00:00:00"/>
    <d v="2018-09-05T00:00:00"/>
    <m/>
    <s v="Libro de campo"/>
    <s v="Luis Peñaherrera "/>
    <n v="0"/>
    <m/>
    <m/>
    <m/>
    <m/>
    <m/>
    <m/>
    <m/>
    <m/>
    <m/>
    <m/>
    <m/>
    <m/>
    <m/>
  </r>
  <r>
    <n v="1038"/>
    <x v="5"/>
    <x v="5"/>
    <s v="Investigación"/>
    <s v="ID"/>
    <s v="PROTECCIÓN VEGETAL "/>
    <s v="Departamento"/>
    <s v="Protección Vegetal"/>
    <x v="15"/>
    <s v="Incrementar Productividad"/>
    <s v="Manejo Integrado"/>
    <x v="19"/>
    <s v="D11"/>
    <s v="P06"/>
    <x v="284"/>
    <s v="Evaluación de manejo agronómico del cultivo de arroz para control de malezas resistentes"/>
    <s v="Manejo del ensayo y toma de datos agronómicos"/>
    <s v="A04"/>
    <n v="0.01"/>
    <n v="1.1363636363636364E-4"/>
    <n v="1.1111111111111111E-3"/>
    <n v="0"/>
    <d v="2018-07-17T00:00:00"/>
    <d v="2018-10-26T00:00:00"/>
    <m/>
    <s v="Libro de campo"/>
    <s v="Luis Peñaherrera "/>
    <n v="0"/>
    <m/>
    <m/>
    <m/>
    <m/>
    <m/>
    <m/>
    <m/>
    <m/>
    <m/>
    <m/>
    <m/>
    <m/>
    <m/>
  </r>
  <r>
    <n v="1039"/>
    <x v="5"/>
    <x v="5"/>
    <s v="Investigación"/>
    <s v="ID"/>
    <s v="PROTECCIÓN VEGETAL "/>
    <s v="Departamento"/>
    <s v="Protección Vegetal"/>
    <x v="15"/>
    <s v="Incrementar Productividad"/>
    <s v="Manejo Integrado"/>
    <x v="19"/>
    <s v="D11"/>
    <s v="P06"/>
    <x v="284"/>
    <s v="Evaluación de manejo agronómico del cultivo de arroz para control de malezas resistentes"/>
    <s v="Cosecha e interpretación de resultados"/>
    <s v="A05"/>
    <n v="0.01"/>
    <n v="1.1363636363636364E-4"/>
    <n v="1.1111111111111111E-3"/>
    <n v="0"/>
    <d v="2018-10-30T00:00:00"/>
    <d v="2018-12-14T00:00:00"/>
    <m/>
    <s v="Libro de campo e informe"/>
    <s v="Luis Peñaherrera "/>
    <n v="0"/>
    <m/>
    <m/>
    <m/>
    <m/>
    <m/>
    <m/>
    <m/>
    <m/>
    <m/>
    <m/>
    <m/>
    <m/>
    <m/>
  </r>
  <r>
    <n v="1040"/>
    <x v="5"/>
    <x v="5"/>
    <s v="Investigación"/>
    <s v="ID"/>
    <s v="PROTECCIÓN VEGETAL "/>
    <s v="Departamento"/>
    <s v="Protección Vegetal"/>
    <x v="15"/>
    <s v="Incrementar Productividad"/>
    <s v="Manejo Integrado"/>
    <x v="19"/>
    <s v="D11"/>
    <s v="P07"/>
    <x v="285"/>
    <s v="Evaluación de manejo agronómico del cultivo de arroz para control de malezas resistentes"/>
    <s v="Instalación y siembra del ensayo"/>
    <s v="A01"/>
    <n v="0.01"/>
    <n v="1.1363636363636364E-4"/>
    <n v="1.1111111111111111E-3"/>
    <n v="0"/>
    <d v="2018-08-20T00:00:00"/>
    <d v="2018-08-22T00:00:00"/>
    <m/>
    <s v="Libro de campo"/>
    <s v="Luis Peñaherrera "/>
    <n v="0"/>
    <m/>
    <m/>
    <m/>
    <m/>
    <m/>
    <m/>
    <m/>
    <m/>
    <m/>
    <m/>
    <m/>
    <m/>
    <m/>
  </r>
  <r>
    <n v="1041"/>
    <x v="5"/>
    <x v="5"/>
    <s v="Investigación"/>
    <s v="ID"/>
    <s v="PROTECCIÓN VEGETAL "/>
    <s v="Departamento"/>
    <s v="Protección Vegetal"/>
    <x v="15"/>
    <s v="Incrementar Productividad"/>
    <s v="Manejo Integrado"/>
    <x v="19"/>
    <s v="D11"/>
    <s v="P07"/>
    <x v="285"/>
    <s v="Evaluación de manejo agronómico del cultivo de arroz para control de malezas resistentes"/>
    <s v="Aplicación de diferentes mezclas de herbicidas "/>
    <s v="A02"/>
    <n v="0.01"/>
    <n v="1.1363636363636364E-4"/>
    <n v="1.1111111111111111E-3"/>
    <n v="0"/>
    <d v="2018-08-29T00:00:00"/>
    <d v="2018-09-04T00:00:00"/>
    <m/>
    <s v="Libro de campo"/>
    <s v="Luis Peñaherrera "/>
    <n v="0"/>
    <m/>
    <m/>
    <m/>
    <m/>
    <m/>
    <m/>
    <m/>
    <m/>
    <m/>
    <m/>
    <m/>
    <m/>
    <m/>
  </r>
  <r>
    <n v="1042"/>
    <x v="5"/>
    <x v="5"/>
    <s v="Investigación"/>
    <s v="ID"/>
    <s v="PROTECCIÓN VEGETAL "/>
    <s v="Departamento"/>
    <s v="Protección Vegetal"/>
    <x v="15"/>
    <s v="Incrementar Productividad"/>
    <s v="Manejo Integrado"/>
    <x v="19"/>
    <s v="D11"/>
    <s v="P07"/>
    <x v="285"/>
    <s v="Evaluación de manejo agronómico del cultivo de arroz para control de malezas resistentes"/>
    <s v="Evaluaciones  de controles de malezas en diferentes épocas"/>
    <s v="A03"/>
    <n v="0.01"/>
    <n v="1.1363636363636364E-4"/>
    <n v="1.1111111111111111E-3"/>
    <n v="0"/>
    <d v="2018-09-19T00:00:00"/>
    <d v="2018-10-10T00:00:00"/>
    <m/>
    <s v="Libro de campo"/>
    <s v="Luis Peñaherrera "/>
    <n v="0"/>
    <m/>
    <m/>
    <m/>
    <m/>
    <m/>
    <m/>
    <m/>
    <m/>
    <m/>
    <m/>
    <m/>
    <m/>
    <m/>
  </r>
  <r>
    <n v="1043"/>
    <x v="5"/>
    <x v="5"/>
    <s v="Investigación"/>
    <s v="ID"/>
    <s v="PROTECCIÓN VEGETAL "/>
    <s v="Departamento"/>
    <s v="Protección Vegetal"/>
    <x v="15"/>
    <s v="Incrementar Productividad"/>
    <s v="Manejo Integrado"/>
    <x v="19"/>
    <s v="D11"/>
    <s v="P07"/>
    <x v="285"/>
    <s v="Evaluación de manejo agronómico del cultivo de arroz para control de malezas resistentes"/>
    <s v="Manejo del ensayo y toma de datos agronómicos"/>
    <s v="A04"/>
    <n v="0.01"/>
    <n v="1.1363636363636364E-4"/>
    <n v="1.1111111111111111E-3"/>
    <n v="0"/>
    <d v="2018-08-20T00:00:00"/>
    <d v="2018-11-28T00:00:00"/>
    <m/>
    <s v="Libro de campo"/>
    <s v="Luis Peñaherrera "/>
    <n v="0"/>
    <m/>
    <m/>
    <m/>
    <m/>
    <m/>
    <m/>
    <m/>
    <m/>
    <m/>
    <m/>
    <m/>
    <m/>
    <m/>
  </r>
  <r>
    <n v="1044"/>
    <x v="5"/>
    <x v="5"/>
    <s v="Investigación"/>
    <s v="ID"/>
    <s v="PROTECCIÓN VEGETAL "/>
    <s v="Departamento"/>
    <s v="Protección Vegetal"/>
    <x v="15"/>
    <s v="Incrementar Productividad"/>
    <s v="Manejo Integrado"/>
    <x v="19"/>
    <s v="D11"/>
    <s v="P07"/>
    <x v="285"/>
    <s v="Evaluación de manejo agronómico del cultivo de arroz para control de malezas resistentes"/>
    <s v="Cosecha e interpretación de resultados"/>
    <s v="A05"/>
    <n v="0.01"/>
    <n v="1.1363636363636364E-4"/>
    <n v="1.1111111111111111E-3"/>
    <n v="0"/>
    <d v="2018-11-29T00:00:00"/>
    <d v="2018-12-28T00:00:00"/>
    <m/>
    <s v="Libro de campo e informe"/>
    <s v="Luis Peñaherrera "/>
    <n v="0"/>
    <m/>
    <m/>
    <m/>
    <m/>
    <m/>
    <m/>
    <m/>
    <m/>
    <m/>
    <m/>
    <m/>
    <m/>
    <m/>
  </r>
  <r>
    <n v="1045"/>
    <x v="5"/>
    <x v="5"/>
    <s v="Investigación"/>
    <s v="ID"/>
    <s v="PROTECCIÓN VEGETAL "/>
    <s v="Departamento"/>
    <s v="Protección Vegetal"/>
    <x v="15"/>
    <s v="Incrementar Productividad"/>
    <s v="Manejo Integrado"/>
    <x v="19"/>
    <s v="D11"/>
    <s v="P08"/>
    <x v="286"/>
    <s v="Identificación de las zonas resistentes a herbicidas en Echinochloa colona "/>
    <s v="Toma de muestras en la provincia de Guayas y Los Ríos"/>
    <s v="A01"/>
    <n v="0.01"/>
    <n v="1.1363636363636364E-4"/>
    <n v="1.1111111111111111E-3"/>
    <n v="0"/>
    <d v="2018-03-05T00:00:00"/>
    <d v="2018-04-30T00:00:00"/>
    <m/>
    <s v="Libro de campo"/>
    <s v="Luis Peñaherrera "/>
    <m/>
    <m/>
    <m/>
    <m/>
    <m/>
    <m/>
    <m/>
    <m/>
    <m/>
    <m/>
    <m/>
    <m/>
    <m/>
    <m/>
  </r>
  <r>
    <n v="1046"/>
    <x v="5"/>
    <x v="5"/>
    <s v="Investigación"/>
    <s v="ID"/>
    <s v="PROTECCIÓN VEGETAL "/>
    <s v="Departamento"/>
    <s v="Protección Vegetal"/>
    <x v="15"/>
    <s v="Incrementar Productividad"/>
    <s v="Manejo Integrado"/>
    <x v="19"/>
    <s v="D11"/>
    <s v="P08"/>
    <x v="286"/>
    <s v="Identificación de las zonas resistentes a herbicidas en Echinochloa colona "/>
    <s v="Instalación y siembra del ensayo en invernadero"/>
    <s v="A02"/>
    <n v="0.01"/>
    <n v="1.1363636363636364E-4"/>
    <n v="1.1111111111111111E-3"/>
    <n v="0"/>
    <d v="2018-05-03T00:00:00"/>
    <d v="2018-05-04T00:00:00"/>
    <m/>
    <s v="Libro de campo"/>
    <s v="Luis Peñaherrera "/>
    <m/>
    <m/>
    <m/>
    <m/>
    <m/>
    <m/>
    <m/>
    <m/>
    <m/>
    <m/>
    <m/>
    <m/>
    <m/>
    <m/>
  </r>
  <r>
    <n v="1047"/>
    <x v="5"/>
    <x v="5"/>
    <s v="Investigación"/>
    <s v="ID"/>
    <s v="PROTECCIÓN VEGETAL "/>
    <s v="Departamento"/>
    <s v="Protección Vegetal"/>
    <x v="15"/>
    <s v="Incrementar Productividad"/>
    <s v="Manejo Integrado"/>
    <x v="19"/>
    <s v="D11"/>
    <s v="P08"/>
    <x v="286"/>
    <s v="Identificación de las zonas resistentes a herbicidas en Echinochloa colona "/>
    <s v="Manejo de ensayos en invernadero (Trasplante, Preparación de macetas, aplicación de herbicida, riego)"/>
    <s v="A03"/>
    <n v="0.01"/>
    <n v="1.1363636363636364E-4"/>
    <n v="1.1111111111111111E-3"/>
    <n v="0"/>
    <d v="2018-05-03T00:00:00"/>
    <d v="2018-06-20T00:00:00"/>
    <m/>
    <s v="Libro de campo"/>
    <s v="Luis Peñaherrera "/>
    <m/>
    <m/>
    <m/>
    <m/>
    <m/>
    <m/>
    <m/>
    <m/>
    <m/>
    <m/>
    <m/>
    <m/>
    <m/>
    <m/>
  </r>
  <r>
    <n v="1048"/>
    <x v="5"/>
    <x v="5"/>
    <s v="Investigación"/>
    <s v="ID"/>
    <s v="PROTECCIÓN VEGETAL "/>
    <s v="Departamento"/>
    <s v="Protección Vegetal"/>
    <x v="15"/>
    <s v="Incrementar Productividad"/>
    <s v="Manejo Integrado"/>
    <x v="19"/>
    <s v="D11"/>
    <s v="P08"/>
    <x v="286"/>
    <s v="Identificación de las zonas resistentes a herbicidas en Echinochloa colona "/>
    <s v="Evaluaciones de toxicidad y toma de datos"/>
    <s v="A04"/>
    <n v="0.01"/>
    <n v="1.1363636363636364E-4"/>
    <n v="1.1111111111111111E-3"/>
    <n v="0"/>
    <d v="2018-05-16T00:00:00"/>
    <d v="2018-07-08T00:00:00"/>
    <m/>
    <s v="Libro de campo"/>
    <s v="Luis Peñaherrera "/>
    <m/>
    <m/>
    <m/>
    <m/>
    <m/>
    <m/>
    <m/>
    <m/>
    <m/>
    <m/>
    <m/>
    <m/>
    <m/>
    <m/>
  </r>
  <r>
    <n v="1049"/>
    <x v="5"/>
    <x v="5"/>
    <s v="Investigación"/>
    <s v="ID"/>
    <s v="PROTECCIÓN VEGETAL "/>
    <s v="Departamento"/>
    <s v="Protección Vegetal"/>
    <x v="15"/>
    <s v="Incrementar Productividad"/>
    <s v="Manejo Integrado"/>
    <x v="19"/>
    <s v="D11"/>
    <s v="P08"/>
    <x v="286"/>
    <s v="Identificación de las zonas resistentes a herbicidas en Echinochloa colona "/>
    <s v="Interpretación de resultados y elaboración de informe"/>
    <s v="A05"/>
    <n v="0.01"/>
    <n v="1.1363636363636364E-4"/>
    <n v="1.1111111111111111E-3"/>
    <n v="0"/>
    <d v="2018-07-15T00:00:00"/>
    <d v="2018-08-15T00:00:00"/>
    <m/>
    <s v="Libro de campo e informe"/>
    <s v="Luis Peñaherrera "/>
    <m/>
    <m/>
    <m/>
    <m/>
    <m/>
    <m/>
    <m/>
    <m/>
    <m/>
    <m/>
    <m/>
    <m/>
    <m/>
    <m/>
  </r>
  <r>
    <n v="1050"/>
    <x v="5"/>
    <x v="5"/>
    <s v="Investigación"/>
    <s v="ID"/>
    <s v="PROTECCIÓN VEGETAL "/>
    <s v="Departamento"/>
    <s v="Protección Vegetal"/>
    <x v="15"/>
    <s v="Incrementar Productividad"/>
    <s v="Manejo Integrado"/>
    <x v="10"/>
    <s v="D11"/>
    <s v="P09"/>
    <x v="287"/>
    <s v="Número de niveles critico de nematodos"/>
    <s v="Muestreo para obtención de inóculos"/>
    <s v="A01"/>
    <n v="0.02"/>
    <n v="2.2727272727272727E-4"/>
    <n v="2.2222222222222222E-3"/>
    <n v="0"/>
    <d v="2018-02-05T00:00:00"/>
    <d v="2018-02-26T00:00:00"/>
    <m/>
    <s v="Libro de campo, informes de viajes"/>
    <s v="Daniel Navia "/>
    <n v="0"/>
    <m/>
    <m/>
    <m/>
    <m/>
    <m/>
    <m/>
    <m/>
    <m/>
    <m/>
    <m/>
    <m/>
    <m/>
    <m/>
  </r>
  <r>
    <n v="1051"/>
    <x v="5"/>
    <x v="5"/>
    <s v="Investigación"/>
    <s v="ID"/>
    <s v="PROTECCIÓN VEGETAL "/>
    <s v="Departamento"/>
    <s v="Protección Vegetal"/>
    <x v="15"/>
    <s v="Incrementar Productividad"/>
    <s v="Manejo Integrado"/>
    <x v="10"/>
    <s v="D11"/>
    <s v="P09"/>
    <x v="287"/>
    <s v="Número de niveles critico de nematodos"/>
    <s v="Multiplicación de inóculos en invernadero"/>
    <s v="A02"/>
    <n v="0.02"/>
    <n v="2.2727272727272727E-4"/>
    <n v="2.2222222222222222E-3"/>
    <n v="0"/>
    <d v="2018-02-26T00:00:00"/>
    <d v="2018-03-26T00:00:00"/>
    <m/>
    <s v="Libro de campo"/>
    <s v="Daniel Navia "/>
    <n v="0"/>
    <m/>
    <m/>
    <m/>
    <m/>
    <m/>
    <m/>
    <m/>
    <m/>
    <m/>
    <m/>
    <m/>
    <m/>
    <m/>
  </r>
  <r>
    <n v="1052"/>
    <x v="5"/>
    <x v="5"/>
    <s v="Investigación"/>
    <s v="ID"/>
    <s v="PROTECCIÓN VEGETAL "/>
    <s v="Departamento"/>
    <s v="Protección Vegetal"/>
    <x v="15"/>
    <s v="Incrementar Productividad"/>
    <s v="Manejo Integrado"/>
    <x v="10"/>
    <s v="D11"/>
    <s v="P09"/>
    <x v="287"/>
    <s v="Número de niveles critico de nematodos"/>
    <s v="Elaboración y siembra de semilleros"/>
    <s v="A03"/>
    <n v="0.02"/>
    <n v="2.2727272727272727E-4"/>
    <n v="2.2222222222222222E-3"/>
    <n v="0"/>
    <d v="2018-03-26T00:00:00"/>
    <d v="2018-04-16T00:00:00"/>
    <m/>
    <s v="Libro de campo"/>
    <s v="Daniel Navia "/>
    <n v="0"/>
    <m/>
    <m/>
    <m/>
    <m/>
    <m/>
    <m/>
    <m/>
    <m/>
    <m/>
    <m/>
    <m/>
    <m/>
    <m/>
  </r>
  <r>
    <n v="1053"/>
    <x v="5"/>
    <x v="5"/>
    <s v="Investigación"/>
    <s v="ID"/>
    <s v="PROTECCIÓN VEGETAL "/>
    <s v="Departamento"/>
    <s v="Protección Vegetal"/>
    <x v="15"/>
    <s v="Incrementar Productividad"/>
    <s v="Manejo Integrado"/>
    <x v="10"/>
    <s v="D11"/>
    <s v="P09"/>
    <x v="287"/>
    <s v="Número de niveles critico de nematodos"/>
    <s v="Inoculación de plántulas en varias etapas"/>
    <s v="A04"/>
    <n v="0.02"/>
    <n v="2.2727272727272727E-4"/>
    <n v="2.2222222222222222E-3"/>
    <n v="0"/>
    <d v="2018-04-16T00:00:00"/>
    <d v="2018-05-31T00:00:00"/>
    <m/>
    <s v="Libro de campo"/>
    <s v="Daniel Navia "/>
    <n v="0"/>
    <m/>
    <m/>
    <m/>
    <m/>
    <m/>
    <m/>
    <m/>
    <m/>
    <m/>
    <m/>
    <m/>
    <m/>
    <m/>
  </r>
  <r>
    <n v="1054"/>
    <x v="5"/>
    <x v="5"/>
    <s v="Investigación"/>
    <s v="ID"/>
    <s v="PROTECCIÓN VEGETAL "/>
    <s v="Departamento"/>
    <s v="Protección Vegetal"/>
    <x v="15"/>
    <s v="Incrementar Productividad"/>
    <s v="Manejo Integrado"/>
    <x v="10"/>
    <s v="D11"/>
    <s v="P09"/>
    <x v="287"/>
    <s v="Número de niveles critico de nematodos"/>
    <s v="Mantenimiento y evaluación según etapas fenológicas y elaboración de informe"/>
    <s v="A05"/>
    <n v="0.05"/>
    <n v="5.6818181818181826E-4"/>
    <n v="5.5555555555555558E-3"/>
    <n v="0"/>
    <d v="2018-05-31T00:00:00"/>
    <d v="2018-10-31T00:00:00"/>
    <m/>
    <s v="Informe final"/>
    <s v="Daniel Navia "/>
    <n v="0"/>
    <m/>
    <m/>
    <m/>
    <m/>
    <m/>
    <m/>
    <m/>
    <m/>
    <m/>
    <m/>
    <m/>
    <m/>
    <m/>
  </r>
  <r>
    <n v="1055"/>
    <x v="5"/>
    <x v="5"/>
    <s v="Investigación"/>
    <s v="ID"/>
    <s v="PROTECCIÓN VEGETAL "/>
    <s v="Departamento"/>
    <s v="Protección Vegetal"/>
    <x v="15"/>
    <s v="Incrementar Productividad"/>
    <s v="Manejo Integrado"/>
    <x v="10"/>
    <s v="D11"/>
    <s v="P10"/>
    <x v="288"/>
    <s v="Número de bioformulados aplicados"/>
    <s v="Establecimiento de ensayos"/>
    <s v="A01"/>
    <n v="0.03"/>
    <n v="3.4090909090909088E-4"/>
    <n v="3.3333333333333331E-3"/>
    <n v="0"/>
    <d v="2018-08-15T00:00:00"/>
    <d v="2018-08-30T00:00:00"/>
    <m/>
    <s v="Libro de campo e informes de viajes"/>
    <s v="Daniel Navia "/>
    <n v="0"/>
    <m/>
    <m/>
    <m/>
    <m/>
    <m/>
    <m/>
    <m/>
    <m/>
    <m/>
    <m/>
    <m/>
    <m/>
    <m/>
  </r>
  <r>
    <n v="1056"/>
    <x v="5"/>
    <x v="5"/>
    <s v="Investigación"/>
    <s v="ID"/>
    <s v="PROTECCIÓN VEGETAL "/>
    <s v="Departamento"/>
    <s v="Protección Vegetal"/>
    <x v="15"/>
    <s v="Incrementar Productividad"/>
    <s v="Manejo Integrado"/>
    <x v="10"/>
    <s v="D11"/>
    <s v="P10"/>
    <x v="288"/>
    <s v="Número de bioformulados aplicados"/>
    <s v="Aplicación de bioformulados"/>
    <s v="A02"/>
    <n v="0.03"/>
    <n v="3.4090909090909088E-4"/>
    <n v="3.3333333333333331E-3"/>
    <n v="0"/>
    <d v="2018-08-30T00:00:00"/>
    <d v="2018-09-12T00:00:00"/>
    <m/>
    <s v="Libro de campo e informes de viajes"/>
    <s v="Daniel Navia "/>
    <n v="0"/>
    <m/>
    <m/>
    <m/>
    <m/>
    <m/>
    <m/>
    <m/>
    <m/>
    <m/>
    <m/>
    <m/>
    <m/>
    <m/>
  </r>
  <r>
    <n v="1057"/>
    <x v="5"/>
    <x v="5"/>
    <s v="Investigación"/>
    <s v="ID"/>
    <s v="PROTECCIÓN VEGETAL "/>
    <s v="Departamento"/>
    <s v="Protección Vegetal"/>
    <x v="15"/>
    <s v="Incrementar Productividad"/>
    <s v="Manejo Integrado"/>
    <x v="10"/>
    <s v="D11"/>
    <s v="P10"/>
    <x v="288"/>
    <s v="Número de bioformulados aplicados"/>
    <s v="Evaluación  y elaboración de informe"/>
    <s v="A03"/>
    <n v="0.06"/>
    <n v="6.8181818181818176E-4"/>
    <n v="6.6666666666666662E-3"/>
    <n v="0"/>
    <d v="2018-10-15T00:00:00"/>
    <d v="2018-11-30T00:00:00"/>
    <m/>
    <s v="Libro de campo e informe final"/>
    <s v="Daniel Navia "/>
    <n v="0"/>
    <m/>
    <m/>
    <m/>
    <m/>
    <m/>
    <m/>
    <m/>
    <m/>
    <m/>
    <m/>
    <m/>
    <m/>
    <m/>
  </r>
  <r>
    <n v="1058"/>
    <x v="5"/>
    <x v="5"/>
    <s v="Investigación"/>
    <s v="ID"/>
    <s v="PROTECCIÓN VEGETAL "/>
    <s v="Departamento"/>
    <s v="Protección Vegetal"/>
    <x v="15"/>
    <s v="Incrementar Productividad"/>
    <s v="Manejo Integrado"/>
    <x v="10"/>
    <s v="D11"/>
    <s v="P11"/>
    <x v="289"/>
    <s v="Número de productos presistente "/>
    <s v="Multiplicación y mantenimiento de colonia de trips"/>
    <s v="A01"/>
    <n v="0.04"/>
    <n v="4.5454545454545455E-4"/>
    <n v="4.4444444444444444E-3"/>
    <n v="0"/>
    <d v="2018-05-15T00:00:00"/>
    <d v="2018-06-15T00:00:00"/>
    <m/>
    <s v="Libro campo"/>
    <s v="Daniel Navia "/>
    <n v="0"/>
    <m/>
    <m/>
    <m/>
    <m/>
    <m/>
    <m/>
    <m/>
    <m/>
    <m/>
    <m/>
    <m/>
    <m/>
    <m/>
  </r>
  <r>
    <n v="1059"/>
    <x v="5"/>
    <x v="5"/>
    <s v="Investigación"/>
    <s v="ID"/>
    <s v="PROTECCIÓN VEGETAL "/>
    <s v="Departamento"/>
    <s v="Protección Vegetal"/>
    <x v="15"/>
    <s v="Incrementar Productividad"/>
    <s v="Manejo Integrado"/>
    <x v="10"/>
    <s v="D11"/>
    <s v="P11"/>
    <x v="289"/>
    <s v="Número de productos presistente "/>
    <s v="Aplicación de productos"/>
    <s v="A02"/>
    <n v="0.02"/>
    <n v="2.2727272727272727E-4"/>
    <n v="2.2222222222222222E-3"/>
    <n v="0"/>
    <d v="2018-06-15T00:00:00"/>
    <d v="2018-07-16T00:00:00"/>
    <m/>
    <s v="Libro campo"/>
    <s v="Daniel Navia "/>
    <n v="0"/>
    <m/>
    <m/>
    <m/>
    <m/>
    <m/>
    <m/>
    <m/>
    <m/>
    <m/>
    <m/>
    <m/>
    <m/>
    <m/>
  </r>
  <r>
    <n v="1060"/>
    <x v="5"/>
    <x v="5"/>
    <s v="Investigación"/>
    <s v="ID"/>
    <s v="PROTECCIÓN VEGETAL "/>
    <s v="Departamento"/>
    <s v="Protección Vegetal"/>
    <x v="15"/>
    <s v="Incrementar Productividad"/>
    <s v="Manejo Integrado"/>
    <x v="10"/>
    <s v="D11"/>
    <s v="P11"/>
    <x v="289"/>
    <s v="Número de productos presistente "/>
    <s v="Evaluación según producto y tiempo e informe final"/>
    <s v="A03"/>
    <n v="0.06"/>
    <n v="6.8181818181818176E-4"/>
    <n v="6.6666666666666662E-3"/>
    <n v="0"/>
    <d v="2018-07-16T00:00:00"/>
    <d v="2018-08-27T00:00:00"/>
    <m/>
    <s v="Informe final"/>
    <s v="Daniel Navia "/>
    <n v="0"/>
    <m/>
    <m/>
    <m/>
    <m/>
    <m/>
    <m/>
    <m/>
    <m/>
    <m/>
    <m/>
    <m/>
    <m/>
    <m/>
  </r>
  <r>
    <n v="1061"/>
    <x v="5"/>
    <x v="5"/>
    <s v="Investigación"/>
    <s v="ID"/>
    <s v="PROTECCIÓN VEGETAL "/>
    <s v="Departamento"/>
    <s v="Protección Vegetal"/>
    <x v="15"/>
    <s v="Incrementar Productividad"/>
    <s v="Agrobiotecnología"/>
    <x v="10"/>
    <s v="D11"/>
    <s v="P12"/>
    <x v="290"/>
    <s v="Número de metodos recomendados "/>
    <s v="Establecimiento ensayo en campo"/>
    <s v="A01"/>
    <n v="0.03"/>
    <n v="3.4090909090909088E-4"/>
    <n v="3.3333333333333331E-3"/>
    <n v="0"/>
    <d v="2018-04-02T00:00:00"/>
    <d v="2018-04-16T00:00:00"/>
    <m/>
    <s v="Libro de campo"/>
    <s v="Daniel Navia "/>
    <n v="0"/>
    <m/>
    <m/>
    <m/>
    <m/>
    <m/>
    <m/>
    <m/>
    <m/>
    <m/>
    <m/>
    <m/>
    <m/>
    <m/>
  </r>
  <r>
    <n v="1062"/>
    <x v="5"/>
    <x v="5"/>
    <s v="Investigación"/>
    <s v="ID"/>
    <s v="PROTECCIÓN VEGETAL "/>
    <s v="Departamento"/>
    <s v="Protección Vegetal"/>
    <x v="15"/>
    <s v="Incrementar Productividad"/>
    <s v="Agrobiotecnología"/>
    <x v="10"/>
    <s v="D11"/>
    <s v="P12"/>
    <x v="290"/>
    <s v="Número de metodos recomendados "/>
    <s v="Aplicación de tratamiento según métodos"/>
    <s v="A02"/>
    <n v="0.03"/>
    <n v="3.4090909090909088E-4"/>
    <n v="3.3333333333333331E-3"/>
    <n v="0"/>
    <d v="2018-04-16T00:00:00"/>
    <d v="2018-04-30T00:00:00"/>
    <m/>
    <s v="Libro de campo"/>
    <s v="Daniel Navia "/>
    <n v="0"/>
    <m/>
    <m/>
    <m/>
    <m/>
    <m/>
    <m/>
    <m/>
    <m/>
    <m/>
    <m/>
    <m/>
    <m/>
    <m/>
  </r>
  <r>
    <n v="1063"/>
    <x v="5"/>
    <x v="5"/>
    <s v="Investigación"/>
    <s v="ID"/>
    <s v="PROTECCIÓN VEGETAL "/>
    <s v="Departamento"/>
    <s v="Protección Vegetal"/>
    <x v="15"/>
    <s v="Incrementar Productividad"/>
    <s v="Agrobiotecnología"/>
    <x v="10"/>
    <s v="D11"/>
    <s v="P12"/>
    <x v="290"/>
    <s v="Número de metodos recomendados "/>
    <s v="Evaluación de los tratamientos en campo"/>
    <s v="A03"/>
    <n v="0.02"/>
    <n v="2.2727272727272727E-4"/>
    <n v="2.2222222222222222E-3"/>
    <n v="0"/>
    <d v="2018-05-07T00:00:00"/>
    <d v="2018-09-14T00:00:00"/>
    <m/>
    <s v="Libro de campo"/>
    <s v="Daniel Navia "/>
    <n v="0"/>
    <m/>
    <m/>
    <m/>
    <m/>
    <m/>
    <m/>
    <m/>
    <m/>
    <m/>
    <m/>
    <m/>
    <m/>
    <m/>
  </r>
  <r>
    <n v="1064"/>
    <x v="5"/>
    <x v="5"/>
    <s v="Investigación"/>
    <s v="ID"/>
    <s v="PROTECCIÓN VEGETAL "/>
    <s v="Departamento"/>
    <s v="Protección Vegetal"/>
    <x v="15"/>
    <s v="Incrementar Productividad"/>
    <s v="Agrobiotecnología"/>
    <x v="10"/>
    <s v="D11"/>
    <s v="P12"/>
    <x v="290"/>
    <s v="Número de metodos recomendados "/>
    <s v="Evaluación de cosecha e informe final"/>
    <s v="A04"/>
    <n v="0.05"/>
    <n v="5.6818181818181826E-4"/>
    <n v="5.5555555555555558E-3"/>
    <n v="0"/>
    <d v="2018-09-14T00:00:00"/>
    <d v="2018-10-01T00:00:00"/>
    <m/>
    <s v="Informe final"/>
    <s v="Daniel Navia "/>
    <n v="0"/>
    <m/>
    <m/>
    <m/>
    <m/>
    <m/>
    <m/>
    <m/>
    <m/>
    <m/>
    <m/>
    <m/>
    <m/>
    <m/>
  </r>
  <r>
    <n v="1065"/>
    <x v="5"/>
    <x v="5"/>
    <s v="Investigación"/>
    <s v="ID"/>
    <s v="ECONOMÍA AGRÍCOLA "/>
    <s v="Departamento"/>
    <s v="Economía Agrícola "/>
    <x v="15"/>
    <s v="Incrementar Productividad"/>
    <s v="Manejo Integrado"/>
    <x v="19"/>
    <s v="D05"/>
    <s v="P01"/>
    <x v="291"/>
    <s v="Un diagnostico disponibles en el cultivo de arroz "/>
    <s v="Encuesta a productores en zonas de Guayas"/>
    <s v="A01"/>
    <n v="0.5"/>
    <n v="5.681818181818182E-3"/>
    <n v="5.5555555555555552E-2"/>
    <n v="0"/>
    <d v="2018-08-06T00:00:00"/>
    <d v="2018-08-31T00:00:00"/>
    <m/>
    <s v="Número de encuestas realizadas en Guayas"/>
    <s v="Gladys Viteri "/>
    <n v="0"/>
    <m/>
    <m/>
    <m/>
    <m/>
    <m/>
    <m/>
    <m/>
    <m/>
    <m/>
    <m/>
    <m/>
    <m/>
    <m/>
  </r>
  <r>
    <n v="1066"/>
    <x v="5"/>
    <x v="5"/>
    <s v="Investigación"/>
    <s v="ID"/>
    <s v="ECONOMÍA AGRÍCOLA "/>
    <s v="Departamento"/>
    <s v="Economía Agrícola "/>
    <x v="15"/>
    <s v="Incrementar Productividad"/>
    <s v="Manejo Integrado"/>
    <x v="19"/>
    <s v="D05"/>
    <s v="P01"/>
    <x v="291"/>
    <s v="Un diagnostico disponibles en el cultivo de arroz "/>
    <s v="Tabulación de información"/>
    <s v="A02"/>
    <n v="0.2"/>
    <n v="2.2727272727272731E-3"/>
    <n v="2.2222222222222223E-2"/>
    <n v="0"/>
    <d v="2018-09-01T00:00:00"/>
    <d v="2018-10-31T00:00:00"/>
    <m/>
    <s v="Matriz de información"/>
    <s v="Gladys Viteri "/>
    <n v="0"/>
    <m/>
    <m/>
    <m/>
    <m/>
    <m/>
    <m/>
    <m/>
    <m/>
    <m/>
    <m/>
    <m/>
    <m/>
    <m/>
  </r>
  <r>
    <n v="1067"/>
    <x v="5"/>
    <x v="5"/>
    <s v="Investigación"/>
    <s v="ID"/>
    <s v="ECONOMÍA AGRÍCOLA "/>
    <s v="Departamento"/>
    <s v="Economía Agrícola "/>
    <x v="15"/>
    <s v="Incrementar Productividad"/>
    <s v="Manejo Integrado"/>
    <x v="19"/>
    <s v="D05"/>
    <s v="P01"/>
    <x v="291"/>
    <s v="Un diagnostico disponibles en el cultivo de arroz "/>
    <s v="Análisis de información"/>
    <s v="A03"/>
    <n v="0.2"/>
    <n v="2.2727272727272731E-3"/>
    <n v="2.2222222222222223E-2"/>
    <n v="0"/>
    <d v="2018-11-05T00:00:00"/>
    <d v="2018-11-30T00:00:00"/>
    <m/>
    <s v="Información generada"/>
    <s v="Gladys Viteri "/>
    <n v="0"/>
    <m/>
    <m/>
    <m/>
    <m/>
    <m/>
    <m/>
    <m/>
    <m/>
    <m/>
    <m/>
    <m/>
    <m/>
    <m/>
  </r>
  <r>
    <n v="1068"/>
    <x v="5"/>
    <x v="5"/>
    <s v="Investigación"/>
    <s v="ID"/>
    <s v="ECONOMÍA AGRÍCOLA "/>
    <s v="Departamento"/>
    <s v="Economía Agrícola "/>
    <x v="15"/>
    <s v="Incrementar Productividad"/>
    <s v="Manejo Integrado"/>
    <x v="19"/>
    <s v="D05"/>
    <s v="P01"/>
    <x v="291"/>
    <s v="Un diagnostico disponibles en el cultivo de arroz "/>
    <s v="Informe de diagnostico"/>
    <s v="A04"/>
    <n v="0.1"/>
    <n v="1.1363636363636365E-3"/>
    <n v="1.1111111111111112E-2"/>
    <n v="0"/>
    <d v="2018-12-03T00:00:00"/>
    <d v="2018-12-28T00:00:00"/>
    <m/>
    <s v="diagnostico elaborado"/>
    <s v="Gladys Viteri "/>
    <n v="0"/>
    <m/>
    <m/>
    <m/>
    <m/>
    <m/>
    <m/>
    <m/>
    <m/>
    <m/>
    <m/>
    <m/>
    <m/>
    <m/>
  </r>
  <r>
    <n v="1069"/>
    <x v="5"/>
    <x v="5"/>
    <s v="Investigación"/>
    <s v="ID"/>
    <s v="FRUTALES "/>
    <s v="Rubro"/>
    <s v="Frutales"/>
    <x v="15"/>
    <s v="Incrementar Productividad"/>
    <s v="Manejo Integrado"/>
    <x v="3"/>
    <s v="R31"/>
    <s v="P01"/>
    <x v="292"/>
    <s v="Crecimiento y vigor vegetativo de los árboles de mango medidos"/>
    <s v="Medición del crecimiento y vigor vegetativo"/>
    <s v="A01"/>
    <n v="0.15"/>
    <n v="1.7045454545454545E-3"/>
    <n v="1.6666666666666666E-2"/>
    <n v="0"/>
    <d v="2018-02-01T00:00:00"/>
    <d v="2018-12-14T00:00:00"/>
    <m/>
    <s v="Libro de campo "/>
    <s v="Ricardo Moreira "/>
    <n v="0"/>
    <m/>
    <m/>
    <m/>
    <m/>
    <m/>
    <m/>
    <m/>
    <m/>
    <m/>
    <m/>
    <m/>
    <m/>
    <m/>
  </r>
  <r>
    <n v="1070"/>
    <x v="5"/>
    <x v="5"/>
    <s v="Investigación"/>
    <s v="ID"/>
    <s v="FRUTALES "/>
    <s v="Rubro"/>
    <s v="Frutales"/>
    <x v="15"/>
    <s v="Incrementar Productividad"/>
    <s v="Manejo Integrado"/>
    <x v="3"/>
    <s v="R31"/>
    <s v="P01"/>
    <x v="292"/>
    <s v="Crecimiento y vigor vegetativo de los árboles de mango medidos"/>
    <s v="Poda y Manejo fitosanitario de los ensayos"/>
    <s v="A02"/>
    <n v="0.15"/>
    <n v="1.7045454545454545E-3"/>
    <n v="1.6666666666666666E-2"/>
    <n v="0"/>
    <d v="2018-02-15T00:00:00"/>
    <d v="2018-12-14T00:00:00"/>
    <m/>
    <s v="Libro de campo "/>
    <s v="Ricardo Moreira "/>
    <n v="0"/>
    <m/>
    <m/>
    <m/>
    <m/>
    <m/>
    <m/>
    <m/>
    <m/>
    <m/>
    <m/>
    <m/>
    <m/>
    <m/>
  </r>
  <r>
    <n v="1071"/>
    <x v="5"/>
    <x v="5"/>
    <s v="Investigación"/>
    <s v="ID"/>
    <s v="FRUTALES "/>
    <s v="Rubro"/>
    <s v="Frutales"/>
    <x v="15"/>
    <s v="Incrementar Productividad"/>
    <s v="Manejo Integrado"/>
    <x v="3"/>
    <s v="R31"/>
    <s v="P01"/>
    <x v="292"/>
    <s v="Crecimiento y vigor vegetativo de los árboles de mango medidos"/>
    <s v="Manejo de la nutrición e irrigación de los ensayos"/>
    <s v="A03"/>
    <n v="0.15"/>
    <n v="1.7045454545454545E-3"/>
    <n v="1.6666666666666666E-2"/>
    <n v="0"/>
    <d v="2018-02-15T00:00:00"/>
    <d v="2018-12-14T00:00:00"/>
    <m/>
    <s v="Libro de campo e informe"/>
    <s v="Ricardo Moreira "/>
    <n v="0"/>
    <m/>
    <m/>
    <m/>
    <m/>
    <m/>
    <m/>
    <m/>
    <m/>
    <m/>
    <m/>
    <m/>
    <m/>
    <m/>
  </r>
  <r>
    <n v="1072"/>
    <x v="5"/>
    <x v="5"/>
    <s v="Investigación"/>
    <s v="ID"/>
    <s v="FRUTALES "/>
    <s v="Rubro"/>
    <s v="Frutales"/>
    <x v="15"/>
    <s v="Incrementar Productividad"/>
    <s v="Manejo Integrado"/>
    <x v="3"/>
    <s v="R31"/>
    <s v="P01"/>
    <x v="292"/>
    <s v="Crecimiento y vigor vegetativo de los árboles de mango medidos"/>
    <s v="Generación de informe de avance"/>
    <s v="A04"/>
    <n v="0.05"/>
    <n v="5.6818181818181826E-4"/>
    <n v="5.5555555555555558E-3"/>
    <n v="0"/>
    <d v="2018-12-03T00:00:00"/>
    <d v="2018-12-28T00:00:00"/>
    <m/>
    <s v="Libro de campo e informe"/>
    <s v="Ricardo Moreira "/>
    <n v="0"/>
    <m/>
    <m/>
    <m/>
    <m/>
    <m/>
    <m/>
    <m/>
    <m/>
    <m/>
    <m/>
    <m/>
    <m/>
    <m/>
  </r>
  <r>
    <n v="1073"/>
    <x v="5"/>
    <x v="5"/>
    <s v="Investigación"/>
    <s v="ID"/>
    <s v="FRUTALES "/>
    <s v="Rubro"/>
    <s v="Frutales"/>
    <x v="15"/>
    <s v="Incrementar Productividad"/>
    <s v="Manejo Integrado"/>
    <x v="3"/>
    <s v="R31"/>
    <s v="P02"/>
    <x v="293"/>
    <s v="Crecimiento y vigor vegetativo de los árboles de guanábana medidos"/>
    <s v="Medición del crecimiento y vigor vegetativo"/>
    <s v="A01"/>
    <n v="0.15"/>
    <n v="1.7045454545454545E-3"/>
    <n v="1.6666666666666666E-2"/>
    <n v="0"/>
    <d v="2018-02-01T00:00:00"/>
    <d v="2018-12-14T00:00:00"/>
    <m/>
    <s v="Libro de campo "/>
    <s v="Ricardo Moreira "/>
    <n v="0"/>
    <m/>
    <m/>
    <m/>
    <m/>
    <m/>
    <m/>
    <m/>
    <m/>
    <m/>
    <m/>
    <m/>
    <m/>
    <m/>
  </r>
  <r>
    <n v="1074"/>
    <x v="5"/>
    <x v="5"/>
    <s v="Investigación"/>
    <s v="ID"/>
    <s v="FRUTALES "/>
    <s v="Rubro"/>
    <s v="Frutales"/>
    <x v="15"/>
    <s v="Incrementar Productividad"/>
    <s v="Manejo Integrado"/>
    <x v="3"/>
    <s v="R31"/>
    <s v="P02"/>
    <x v="293"/>
    <s v="Crecimiento y vigor vegetativo de los árboles de guanábana medidos"/>
    <s v="Poda y Manejo fitosanitario de los ensayos"/>
    <s v="A02"/>
    <n v="0.15"/>
    <n v="1.7045454545454545E-3"/>
    <n v="1.6666666666666666E-2"/>
    <n v="0"/>
    <d v="2018-02-15T00:00:00"/>
    <d v="2018-12-14T00:00:00"/>
    <m/>
    <s v="Libro de campo "/>
    <s v="Ricardo Moreira "/>
    <n v="0"/>
    <m/>
    <m/>
    <m/>
    <m/>
    <m/>
    <m/>
    <m/>
    <m/>
    <m/>
    <m/>
    <m/>
    <m/>
    <m/>
  </r>
  <r>
    <n v="1075"/>
    <x v="5"/>
    <x v="5"/>
    <s v="Investigación"/>
    <s v="ID"/>
    <s v="FRUTALES "/>
    <s v="Rubro"/>
    <s v="Frutales"/>
    <x v="15"/>
    <s v="Incrementar Productividad"/>
    <s v="Manejo Integrado"/>
    <x v="3"/>
    <s v="R31"/>
    <s v="P02"/>
    <x v="293"/>
    <s v="Crecimiento y vigor vegetativo de los árboles de guanábana medidos"/>
    <s v="Manejo de la nutrición e irrigación de los ensayos"/>
    <s v="A03"/>
    <n v="0.15"/>
    <n v="1.7045454545454545E-3"/>
    <n v="1.6666666666666666E-2"/>
    <n v="0"/>
    <d v="2018-02-15T00:00:00"/>
    <d v="2018-12-14T00:00:00"/>
    <m/>
    <s v="Libro de campo e informe"/>
    <s v="Ricardo Moreira "/>
    <n v="0"/>
    <m/>
    <m/>
    <m/>
    <m/>
    <m/>
    <m/>
    <m/>
    <m/>
    <m/>
    <m/>
    <m/>
    <m/>
    <m/>
  </r>
  <r>
    <n v="1076"/>
    <x v="5"/>
    <x v="5"/>
    <s v="Investigación"/>
    <s v="ID"/>
    <s v="FRUTALES "/>
    <s v="Rubro"/>
    <s v="Frutales"/>
    <x v="15"/>
    <s v="Incrementar Productividad"/>
    <s v="Manejo Integrado"/>
    <x v="3"/>
    <s v="R31"/>
    <s v="P02"/>
    <x v="293"/>
    <s v="Crecimiento y vigor vegetativo de los árboles de guanábana medidos"/>
    <s v="Generación de informe de avance"/>
    <s v="A04"/>
    <n v="0.05"/>
    <n v="5.6818181818181826E-4"/>
    <n v="5.5555555555555558E-3"/>
    <n v="0"/>
    <d v="2018-12-03T00:00:00"/>
    <d v="2018-12-28T00:00:00"/>
    <m/>
    <s v="Libro de campo e informe"/>
    <s v="Ricardo Moreira "/>
    <n v="0"/>
    <m/>
    <m/>
    <m/>
    <m/>
    <m/>
    <m/>
    <m/>
    <m/>
    <m/>
    <m/>
    <m/>
    <m/>
    <m/>
  </r>
  <r>
    <n v="1077"/>
    <x v="5"/>
    <x v="5"/>
    <s v="Investigación"/>
    <s v="ID"/>
    <s v="BANANO Y PLÁTANO "/>
    <s v="Rubro"/>
    <s v="Banano y Plátano "/>
    <x v="15"/>
    <s v="Incrementar Productividad"/>
    <s v="Manejo Integrado"/>
    <x v="10"/>
    <s v="R23"/>
    <s v="P01"/>
    <x v="294"/>
    <s v="Efecto de desinfectantes sobre Ralstonia conocido"/>
    <s v="Screening de desinfectantes comerciales"/>
    <s v="A01"/>
    <n v="0.2"/>
    <n v="2.2727272727272731E-3"/>
    <n v="2.2222222222222223E-2"/>
    <n v="0"/>
    <d v="2018-04-27T00:00:00"/>
    <d v="2018-06-20T00:00:00"/>
    <m/>
    <s v="Libro de campo/fotos"/>
    <s v="Ricardo Delgado "/>
    <n v="0"/>
    <m/>
    <m/>
    <m/>
    <m/>
    <m/>
    <m/>
    <m/>
    <m/>
    <m/>
    <m/>
    <m/>
    <m/>
    <m/>
  </r>
  <r>
    <n v="1078"/>
    <x v="5"/>
    <x v="5"/>
    <s v="Investigación"/>
    <s v="ID"/>
    <s v="BANANO Y PLÁTANO "/>
    <s v="Rubro"/>
    <s v="Banano y Plátano "/>
    <x v="15"/>
    <s v="Incrementar Productividad"/>
    <s v="Manejo Integrado"/>
    <x v="10"/>
    <s v="R23"/>
    <s v="P01"/>
    <x v="294"/>
    <s v="Efecto de desinfectantes sobre Ralstonia conocido"/>
    <s v="Screening de desinfectantes orgánicos"/>
    <s v="A02"/>
    <n v="0.2"/>
    <n v="2.2727272727272731E-3"/>
    <n v="2.2222222222222223E-2"/>
    <n v="0"/>
    <d v="2018-04-27T00:00:00"/>
    <d v="2018-06-20T00:00:00"/>
    <m/>
    <s v="Libro de campo/fotos"/>
    <s v="Ricardo Delgado "/>
    <n v="0"/>
    <m/>
    <m/>
    <m/>
    <m/>
    <m/>
    <m/>
    <m/>
    <m/>
    <m/>
    <m/>
    <m/>
    <m/>
    <m/>
  </r>
  <r>
    <n v="1079"/>
    <x v="5"/>
    <x v="5"/>
    <s v="Investigación"/>
    <s v="ID"/>
    <s v="BANANO Y PLÁTANO "/>
    <s v="Rubro"/>
    <s v="Banano y Plátano "/>
    <x v="15"/>
    <s v="Incrementar Productividad"/>
    <s v="Manejo Integrado"/>
    <x v="10"/>
    <s v="R23"/>
    <s v="P01"/>
    <x v="294"/>
    <s v="Efecto de desinfectantes sobre Ralstonia conocido"/>
    <s v="Pruebas de tiempo y concentración"/>
    <s v="A03"/>
    <n v="0.2"/>
    <n v="2.2727272727272731E-3"/>
    <n v="2.2222222222222223E-2"/>
    <n v="0"/>
    <d v="2018-06-25T00:00:00"/>
    <d v="2018-09-28T00:00:00"/>
    <m/>
    <s v="Libro de campo/fotos"/>
    <s v="Ricardo Delgado "/>
    <n v="0"/>
    <m/>
    <m/>
    <m/>
    <m/>
    <m/>
    <m/>
    <m/>
    <m/>
    <m/>
    <m/>
    <m/>
    <m/>
    <m/>
  </r>
  <r>
    <n v="1080"/>
    <x v="5"/>
    <x v="5"/>
    <s v="Investigación"/>
    <s v="ID"/>
    <s v="BANANO Y PLÁTANO "/>
    <s v="Rubro"/>
    <s v="Banano y Plátano "/>
    <x v="15"/>
    <s v="Incrementar Productividad"/>
    <s v="Manejo Integrado"/>
    <x v="10"/>
    <s v="R23"/>
    <s v="P01"/>
    <x v="294"/>
    <s v="Efecto de desinfectantes sobre Ralstonia conocido"/>
    <s v="Elaboración de bases de datos y análisis"/>
    <s v="A04"/>
    <n v="0.2"/>
    <n v="2.2727272727272731E-3"/>
    <n v="2.2222222222222223E-2"/>
    <n v="0"/>
    <d v="2018-10-01T00:00:00"/>
    <d v="2018-11-30T00:00:00"/>
    <m/>
    <s v="Archivo con base de datos"/>
    <s v="Ricardo Delgado "/>
    <n v="0"/>
    <m/>
    <m/>
    <m/>
    <m/>
    <m/>
    <m/>
    <m/>
    <m/>
    <m/>
    <m/>
    <m/>
    <m/>
    <m/>
  </r>
  <r>
    <n v="1081"/>
    <x v="5"/>
    <x v="5"/>
    <s v="Investigación"/>
    <s v="ID"/>
    <s v="BANANO Y PLÁTANO "/>
    <s v="Rubro"/>
    <s v="Banano y Plátano "/>
    <x v="15"/>
    <s v="Incrementar Productividad"/>
    <s v="Manejo Integrado"/>
    <x v="10"/>
    <s v="R23"/>
    <s v="P01"/>
    <x v="294"/>
    <s v="Efecto de desinfectantes sobre Ralstonia conocido"/>
    <s v="Informe de avances del efecto de desinfectantes"/>
    <s v="A05"/>
    <n v="0.2"/>
    <n v="2.2727272727272731E-3"/>
    <n v="2.2222222222222223E-2"/>
    <n v="0"/>
    <d v="2018-12-03T00:00:00"/>
    <d v="2018-12-28T00:00:00"/>
    <m/>
    <s v="Informe "/>
    <s v="Ricardo Delgado "/>
    <n v="0"/>
    <m/>
    <m/>
    <m/>
    <m/>
    <m/>
    <m/>
    <m/>
    <m/>
    <m/>
    <m/>
    <m/>
    <m/>
    <m/>
  </r>
  <r>
    <n v="1082"/>
    <x v="5"/>
    <x v="5"/>
    <s v="Investigación"/>
    <s v="ID"/>
    <s v="CACAO Y CAFÉ"/>
    <s v="Rubro"/>
    <s v="Cacao y Café"/>
    <x v="15"/>
    <s v="Incrementar Productividad"/>
    <s v="Manejo Integrado"/>
    <x v="8"/>
    <s v="R25"/>
    <s v="P01"/>
    <x v="295"/>
    <s v="Informe de avance del comportamiento agronómico y sanitario de los clones de la serie 800"/>
    <s v="Evaluación mensual de los ensayos"/>
    <s v="A01"/>
    <n v="0.15"/>
    <n v="1.7045454545454545E-3"/>
    <n v="1.6666666666666666E-2"/>
    <n v="0"/>
    <d v="2018-01-18T00:00:00"/>
    <d v="2018-12-28T00:00:00"/>
    <m/>
    <s v="Libro de campo"/>
    <s v="James Quiroz "/>
    <n v="0"/>
    <m/>
    <m/>
    <m/>
    <m/>
    <m/>
    <m/>
    <m/>
    <m/>
    <m/>
    <m/>
    <m/>
    <m/>
    <m/>
  </r>
  <r>
    <n v="1083"/>
    <x v="5"/>
    <x v="5"/>
    <s v="Investigación"/>
    <s v="ID"/>
    <s v="CACAO Y CAFÉ"/>
    <s v="Rubro"/>
    <s v="Cacao y Café"/>
    <x v="15"/>
    <s v="Incrementar Productividad"/>
    <s v="Manejo Integrado"/>
    <x v="8"/>
    <s v="R25"/>
    <s v="P01"/>
    <x v="295"/>
    <s v="Informe de avance del comportamiento agronómico y sanitario de los clones de la serie 800"/>
    <s v="Mantenimiento agronómico de los ensayos"/>
    <s v="A02"/>
    <n v="0.03"/>
    <n v="3.4090909090909088E-4"/>
    <n v="3.3333333333333331E-3"/>
    <n v="0"/>
    <d v="2018-01-18T00:00:00"/>
    <d v="2018-12-28T00:00:00"/>
    <m/>
    <s v="Libro de campo"/>
    <s v="James Quiroz "/>
    <n v="0"/>
    <m/>
    <m/>
    <m/>
    <m/>
    <m/>
    <m/>
    <m/>
    <m/>
    <m/>
    <m/>
    <m/>
    <m/>
    <m/>
  </r>
  <r>
    <n v="1084"/>
    <x v="5"/>
    <x v="5"/>
    <s v="Investigación"/>
    <s v="ID"/>
    <s v="CACAO Y CAFÉ"/>
    <s v="Rubro"/>
    <s v="Cacao y Café"/>
    <x v="15"/>
    <s v="Incrementar Productividad"/>
    <s v="Manejo Integrado"/>
    <x v="8"/>
    <s v="R25"/>
    <s v="P01"/>
    <x v="295"/>
    <s v="Informe de avance del comportamiento agronómico y sanitario de los clones de la serie 800"/>
    <s v="Tabulación de datos"/>
    <s v="A03"/>
    <n v="0.05"/>
    <n v="5.6818181818181826E-4"/>
    <n v="5.5555555555555558E-3"/>
    <n v="0"/>
    <d v="2018-01-23T00:00:00"/>
    <d v="2018-12-28T00:00:00"/>
    <m/>
    <s v="Libro de campo digital"/>
    <s v="James Quiroz "/>
    <n v="0"/>
    <m/>
    <m/>
    <m/>
    <m/>
    <m/>
    <m/>
    <m/>
    <m/>
    <m/>
    <m/>
    <m/>
    <m/>
    <m/>
  </r>
  <r>
    <n v="1085"/>
    <x v="5"/>
    <x v="5"/>
    <s v="Investigación"/>
    <s v="ID"/>
    <s v="CACAO Y CAFÉ"/>
    <s v="Rubro"/>
    <s v="Cacao y Café"/>
    <x v="15"/>
    <s v="Incrementar Productividad"/>
    <s v="Manejo Integrado"/>
    <x v="8"/>
    <s v="R25"/>
    <s v="P01"/>
    <x v="295"/>
    <s v="Informe de avance del comportamiento agronómico y sanitario de los clones de la serie 800"/>
    <s v="Informes de avance"/>
    <s v="A04"/>
    <n v="0.02"/>
    <n v="2.2727272727272727E-4"/>
    <n v="2.2222222222222222E-3"/>
    <n v="0"/>
    <d v="2018-12-03T00:00:00"/>
    <d v="2018-12-28T00:00:00"/>
    <m/>
    <s v="Informe de avance  "/>
    <s v="James Quiroz "/>
    <n v="0"/>
    <m/>
    <m/>
    <m/>
    <m/>
    <m/>
    <m/>
    <m/>
    <m/>
    <m/>
    <m/>
    <m/>
    <m/>
    <m/>
  </r>
  <r>
    <n v="1086"/>
    <x v="5"/>
    <x v="5"/>
    <s v="Investigación"/>
    <s v="ID"/>
    <s v="CACAO Y CAFÉ"/>
    <s v="Rubro"/>
    <s v="Cacao y Café"/>
    <x v="15"/>
    <s v="Incrementar Productividad"/>
    <s v="Mejoramiento Genético"/>
    <x v="8"/>
    <s v="R25"/>
    <s v="P02"/>
    <x v="296"/>
    <s v="Informe de avance de ensayos de híbridos"/>
    <s v="Evaluación mensual de los ensayos"/>
    <s v="A01"/>
    <n v="0.2"/>
    <n v="2.2727272727272731E-3"/>
    <n v="2.2222222222222223E-2"/>
    <n v="0"/>
    <d v="2018-01-02T00:00:00"/>
    <d v="2018-12-28T00:00:00"/>
    <m/>
    <s v="Libro de campo"/>
    <s v="James Quiroz "/>
    <n v="0"/>
    <m/>
    <m/>
    <m/>
    <m/>
    <m/>
    <m/>
    <m/>
    <m/>
    <m/>
    <m/>
    <m/>
    <m/>
    <m/>
  </r>
  <r>
    <n v="1087"/>
    <x v="5"/>
    <x v="5"/>
    <s v="Investigación"/>
    <s v="ID"/>
    <s v="CACAO Y CAFÉ"/>
    <s v="Rubro"/>
    <s v="Cacao y Café"/>
    <x v="15"/>
    <s v="Incrementar Productividad"/>
    <s v="Mejoramiento Genético"/>
    <x v="8"/>
    <s v="R25"/>
    <s v="P02"/>
    <x v="296"/>
    <s v="Informe de avance de ensayos de híbridos"/>
    <s v="Mantenimiento agronómico de los ensayos"/>
    <s v="A02"/>
    <n v="0.08"/>
    <n v="9.0909090909090909E-4"/>
    <n v="8.8888888888888889E-3"/>
    <n v="0"/>
    <d v="2018-01-04T00:00:00"/>
    <d v="2018-12-28T00:00:00"/>
    <m/>
    <s v="Libro de campo"/>
    <s v="James Quiroz "/>
    <n v="0"/>
    <m/>
    <m/>
    <m/>
    <m/>
    <m/>
    <m/>
    <m/>
    <m/>
    <m/>
    <m/>
    <m/>
    <m/>
    <m/>
  </r>
  <r>
    <n v="1088"/>
    <x v="5"/>
    <x v="5"/>
    <s v="Investigación"/>
    <s v="ID"/>
    <s v="CACAO Y CAFÉ"/>
    <s v="Rubro"/>
    <s v="Cacao y Café"/>
    <x v="15"/>
    <s v="Incrementar Productividad"/>
    <s v="Mejoramiento Genético"/>
    <x v="8"/>
    <s v="R25"/>
    <s v="P02"/>
    <x v="296"/>
    <s v="Informe de avance de ensayos de híbridos"/>
    <s v="Tabulación de datos"/>
    <s v="A03"/>
    <n v="0.04"/>
    <n v="4.5454545454545455E-4"/>
    <n v="4.4444444444444444E-3"/>
    <n v="0"/>
    <d v="2018-01-15T00:00:00"/>
    <d v="2018-12-28T00:00:00"/>
    <m/>
    <s v="Libro de campo digital"/>
    <s v="James Quiroz "/>
    <n v="0"/>
    <m/>
    <m/>
    <m/>
    <m/>
    <m/>
    <m/>
    <m/>
    <m/>
    <m/>
    <m/>
    <m/>
    <m/>
    <m/>
  </r>
  <r>
    <n v="1089"/>
    <x v="5"/>
    <x v="5"/>
    <s v="Investigación"/>
    <s v="ID"/>
    <s v="CACAO Y CAFÉ"/>
    <s v="Rubro"/>
    <s v="Cacao y Café"/>
    <x v="15"/>
    <s v="Incrementar Productividad"/>
    <s v="Mejoramiento Genético"/>
    <x v="8"/>
    <s v="R25"/>
    <s v="P02"/>
    <x v="296"/>
    <s v="Informe de avance de ensayos de híbridos"/>
    <s v="Informes de avance"/>
    <s v="A04"/>
    <n v="0.03"/>
    <n v="3.4090909090909088E-4"/>
    <n v="3.3333333333333331E-3"/>
    <n v="0"/>
    <d v="2018-12-03T00:00:00"/>
    <d v="2018-12-28T00:00:00"/>
    <m/>
    <s v="Informe de avance  "/>
    <s v="James Quiroz "/>
    <n v="0"/>
    <m/>
    <m/>
    <m/>
    <m/>
    <m/>
    <m/>
    <m/>
    <m/>
    <m/>
    <m/>
    <m/>
    <m/>
    <m/>
  </r>
  <r>
    <n v="1090"/>
    <x v="5"/>
    <x v="5"/>
    <s v="Investigación"/>
    <s v="ID"/>
    <s v="CACAO Y CAFÉ"/>
    <s v="Rubro"/>
    <s v="Cacao y Café"/>
    <x v="15"/>
    <s v="Incrementar Productividad"/>
    <s v="Manejo Integrado"/>
    <x v="8"/>
    <s v="R25"/>
    <s v="P03"/>
    <x v="297"/>
    <s v="Informe de avance de comportamiento agronómico, fitosanitario y productivo"/>
    <s v="Evaluación mensual de los ensayos"/>
    <s v="A01"/>
    <n v="7.0000000000000007E-2"/>
    <n v="7.9545454545454548E-4"/>
    <n v="7.7777777777777784E-3"/>
    <n v="0"/>
    <d v="2018-03-05T00:00:00"/>
    <d v="2018-12-28T00:00:00"/>
    <m/>
    <s v="Libro de campo"/>
    <s v="James Quiroz "/>
    <n v="0"/>
    <m/>
    <m/>
    <m/>
    <m/>
    <m/>
    <m/>
    <m/>
    <m/>
    <m/>
    <m/>
    <m/>
    <m/>
    <m/>
  </r>
  <r>
    <n v="1091"/>
    <x v="5"/>
    <x v="5"/>
    <s v="Investigación"/>
    <s v="ID"/>
    <s v="CACAO Y CAFÉ"/>
    <s v="Rubro"/>
    <s v="Cacao y Café"/>
    <x v="15"/>
    <s v="Incrementar Productividad"/>
    <s v="Manejo Integrado"/>
    <x v="8"/>
    <s v="R25"/>
    <s v="P03"/>
    <x v="297"/>
    <s v="Informe de avance de comportamiento agronómico, fitosanitario y productivo"/>
    <s v="Mantenimiento agronómico de los ensayos"/>
    <s v="A02"/>
    <n v="0.04"/>
    <n v="4.5454545454545455E-4"/>
    <n v="4.4444444444444444E-3"/>
    <n v="0"/>
    <d v="2018-01-22T00:00:00"/>
    <d v="2018-12-28T00:00:00"/>
    <m/>
    <s v="Libro de campo"/>
    <s v="James Quiroz "/>
    <n v="0"/>
    <m/>
    <m/>
    <m/>
    <m/>
    <m/>
    <m/>
    <m/>
    <m/>
    <m/>
    <m/>
    <m/>
    <m/>
    <m/>
  </r>
  <r>
    <n v="1092"/>
    <x v="5"/>
    <x v="5"/>
    <s v="Investigación"/>
    <s v="ID"/>
    <s v="CACAO Y CAFÉ"/>
    <s v="Rubro"/>
    <s v="Cacao y Café"/>
    <x v="15"/>
    <s v="Incrementar Productividad"/>
    <s v="Manejo Integrado"/>
    <x v="8"/>
    <s v="R25"/>
    <s v="P03"/>
    <x v="297"/>
    <s v="Informe de avance de comportamiento agronómico, fitosanitario y productivo"/>
    <s v="Tabulación de datos"/>
    <s v="A03"/>
    <n v="0.03"/>
    <n v="3.4090909090909088E-4"/>
    <n v="3.3333333333333331E-3"/>
    <n v="0"/>
    <d v="2018-03-12T00:00:00"/>
    <d v="2018-12-28T00:00:00"/>
    <m/>
    <s v="Libro de campo digital"/>
    <s v="James Quiroz "/>
    <n v="0"/>
    <m/>
    <m/>
    <m/>
    <m/>
    <m/>
    <m/>
    <m/>
    <m/>
    <m/>
    <m/>
    <m/>
    <m/>
    <m/>
  </r>
  <r>
    <n v="1093"/>
    <x v="5"/>
    <x v="5"/>
    <s v="Investigación"/>
    <s v="ID"/>
    <s v="CACAO Y CAFÉ"/>
    <s v="Rubro"/>
    <s v="Cacao y Café"/>
    <x v="15"/>
    <s v="Incrementar Productividad"/>
    <s v="Manejo Integrado"/>
    <x v="8"/>
    <s v="R25"/>
    <s v="P03"/>
    <x v="297"/>
    <s v="Informe de avance de comportamiento agronómico, fitosanitario y productivo"/>
    <s v="Informes de avance"/>
    <s v="A04"/>
    <n v="0.01"/>
    <n v="1.1363636363636364E-4"/>
    <n v="1.1111111111111111E-3"/>
    <n v="0"/>
    <d v="2018-12-03T00:00:00"/>
    <d v="2018-12-28T00:00:00"/>
    <m/>
    <s v="Informe de avance  "/>
    <s v="James Quiroz "/>
    <n v="0"/>
    <m/>
    <m/>
    <m/>
    <m/>
    <m/>
    <m/>
    <m/>
    <m/>
    <m/>
    <m/>
    <m/>
    <m/>
    <m/>
  </r>
  <r>
    <n v="1094"/>
    <x v="5"/>
    <x v="5"/>
    <s v="Investigación"/>
    <s v="ID"/>
    <s v="CACAO Y CAFÉ"/>
    <s v="Rubro"/>
    <s v="Cacao y Café"/>
    <x v="15"/>
    <s v="Incrementar Productividad"/>
    <s v="Mejoramiento Genético"/>
    <x v="8"/>
    <s v="R25"/>
    <s v="P04"/>
    <x v="298"/>
    <s v="Informe de avance de preselección de café arábigo"/>
    <s v="Evaluación mensual de los ensayos"/>
    <s v="A01"/>
    <n v="0.17"/>
    <n v="1.9318181818181819E-3"/>
    <n v="1.8888888888888889E-2"/>
    <n v="0"/>
    <d v="2018-02-05T00:00:00"/>
    <d v="2018-12-28T00:00:00"/>
    <m/>
    <s v="Libro de campo"/>
    <s v="James Quiroz "/>
    <n v="0"/>
    <m/>
    <m/>
    <m/>
    <m/>
    <m/>
    <m/>
    <m/>
    <m/>
    <m/>
    <m/>
    <m/>
    <m/>
    <m/>
  </r>
  <r>
    <n v="1095"/>
    <x v="5"/>
    <x v="5"/>
    <s v="Investigación"/>
    <s v="ID"/>
    <s v="CACAO Y CAFÉ"/>
    <s v="Rubro"/>
    <s v="Cacao y Café"/>
    <x v="15"/>
    <s v="Incrementar Productividad"/>
    <s v="Mejoramiento Genético"/>
    <x v="8"/>
    <s v="R25"/>
    <s v="P04"/>
    <x v="298"/>
    <s v="Informe de avance de preselección de café arábigo"/>
    <s v="Mantenimiento agronómico de los ensayos"/>
    <s v="A02"/>
    <n v="0.04"/>
    <n v="4.5454545454545455E-4"/>
    <n v="4.4444444444444444E-3"/>
    <n v="0"/>
    <d v="2018-02-05T00:00:00"/>
    <d v="2018-12-28T00:00:00"/>
    <m/>
    <s v="Libro de campo"/>
    <s v="James Quiroz "/>
    <n v="0"/>
    <m/>
    <m/>
    <m/>
    <m/>
    <m/>
    <m/>
    <m/>
    <m/>
    <m/>
    <m/>
    <m/>
    <m/>
    <m/>
  </r>
  <r>
    <n v="1096"/>
    <x v="5"/>
    <x v="5"/>
    <s v="Investigación"/>
    <s v="ID"/>
    <s v="CACAO Y CAFÉ"/>
    <s v="Rubro"/>
    <s v="Cacao y Café"/>
    <x v="15"/>
    <s v="Incrementar Productividad"/>
    <s v="Mejoramiento Genético"/>
    <x v="8"/>
    <s v="R25"/>
    <s v="P04"/>
    <x v="298"/>
    <s v="Informe de avance de preselección de café arábigo"/>
    <s v="Tabulación de datos"/>
    <s v="A03"/>
    <n v="0.03"/>
    <n v="3.4090909090909088E-4"/>
    <n v="3.3333333333333331E-3"/>
    <n v="0"/>
    <d v="2018-02-19T00:00:00"/>
    <d v="2018-12-28T00:00:00"/>
    <m/>
    <s v="Libro de campo digital"/>
    <s v="James Quiroz "/>
    <n v="0"/>
    <m/>
    <m/>
    <m/>
    <m/>
    <m/>
    <m/>
    <m/>
    <m/>
    <m/>
    <m/>
    <m/>
    <m/>
    <m/>
  </r>
  <r>
    <n v="1097"/>
    <x v="5"/>
    <x v="5"/>
    <s v="Investigación"/>
    <s v="ID"/>
    <s v="CACAO Y CAFÉ"/>
    <s v="Rubro"/>
    <s v="Cacao y Café"/>
    <x v="15"/>
    <s v="Incrementar Productividad"/>
    <s v="Mejoramiento Genético"/>
    <x v="8"/>
    <s v="R25"/>
    <s v="P04"/>
    <x v="298"/>
    <s v="Informe de avance de preselección de café arábigo"/>
    <s v="Informes de avance"/>
    <s v="A04"/>
    <n v="0.01"/>
    <n v="1.1363636363636364E-4"/>
    <n v="1.1111111111111111E-3"/>
    <n v="0"/>
    <d v="2018-12-03T00:00:00"/>
    <d v="2018-12-28T00:00:00"/>
    <m/>
    <s v="Informe de avance  "/>
    <s v="James Quiroz "/>
    <n v="0"/>
    <m/>
    <m/>
    <m/>
    <m/>
    <m/>
    <m/>
    <m/>
    <m/>
    <m/>
    <m/>
    <m/>
    <m/>
    <m/>
  </r>
  <r>
    <n v="1098"/>
    <x v="5"/>
    <x v="5"/>
    <s v="Transferencia de Tecnología"/>
    <s v="TT"/>
    <s v="TRANSFERENCIA "/>
    <s v="Departamento"/>
    <s v="Transferencia"/>
    <x v="15"/>
    <s v="Incrementar Productividad"/>
    <s v="Manejo Integrado"/>
    <x v="19"/>
    <s v="D17"/>
    <s v="P01"/>
    <x v="299"/>
    <s v="300 técnicos, 150 lideres, 800 personas capacitados"/>
    <s v="Capacitación  a 300 técnicos extensionistas en manejo integrado del cultivo. "/>
    <s v="A01"/>
    <n v="0.1"/>
    <n v="1.1363636363636365E-3"/>
    <n v="1.1111111111111112E-2"/>
    <n v="0"/>
    <d v="2018-02-15T00:00:00"/>
    <d v="2018-12-28T00:00:00"/>
    <m/>
    <s v="Registro de asistencia"/>
    <s v="Carlos Noriega "/>
    <n v="0"/>
    <m/>
    <m/>
    <m/>
    <m/>
    <m/>
    <m/>
    <m/>
    <m/>
    <m/>
    <m/>
    <m/>
    <m/>
    <m/>
  </r>
  <r>
    <n v="1099"/>
    <x v="5"/>
    <x v="5"/>
    <s v="Transferencia de Tecnología"/>
    <s v="TT"/>
    <s v="TRANSFERENCIA "/>
    <s v="Departamento"/>
    <s v="Transferencia"/>
    <x v="15"/>
    <s v="Incrementar Productividad"/>
    <s v="Manejo Integrado"/>
    <x v="19"/>
    <s v="D17"/>
    <s v="P01"/>
    <x v="299"/>
    <s v="300 técnicos, 150 lideres, 800 personas capacitados"/>
    <s v="Capacitación a 150 líderes productores a través de metodologías de aprendizaje en el manejo integral del cultivo de arroz "/>
    <s v="A02"/>
    <n v="0.03"/>
    <n v="3.4090909090909088E-4"/>
    <n v="3.3333333333333331E-3"/>
    <n v="0"/>
    <d v="2018-03-15T00:00:00"/>
    <d v="2018-12-28T00:00:00"/>
    <m/>
    <s v="Registro de asistencia"/>
    <s v="Carlos Noriega "/>
    <n v="0"/>
    <m/>
    <m/>
    <m/>
    <m/>
    <m/>
    <m/>
    <m/>
    <m/>
    <m/>
    <m/>
    <m/>
    <m/>
    <m/>
  </r>
  <r>
    <n v="1100"/>
    <x v="5"/>
    <x v="5"/>
    <s v="Transferencia de Tecnología"/>
    <s v="TT"/>
    <s v="TRANSFERENCIA "/>
    <s v="Departamento"/>
    <s v="Transferencia"/>
    <x v="15"/>
    <s v="Incrementar Productividad"/>
    <s v="Manejo Integrado"/>
    <x v="19"/>
    <s v="D17"/>
    <s v="P01"/>
    <x v="299"/>
    <s v="300 técnicos, 150 lideres, 800 personas capacitados"/>
    <s v="Capacitación a 800 personas (Estudiantes de colegios, universidades y técnicos de empresas privadas) acerca de las tecnologías en el manejo integral del cultivo de arroz"/>
    <s v="A03"/>
    <n v="0.02"/>
    <n v="2.2727272727272727E-4"/>
    <n v="2.2222222222222222E-3"/>
    <n v="0"/>
    <d v="2018-01-25T00:00:00"/>
    <d v="2018-12-31T00:00:00"/>
    <m/>
    <s v="Registro de asistencia"/>
    <s v="Carlos Noriega "/>
    <n v="0"/>
    <m/>
    <m/>
    <m/>
    <m/>
    <m/>
    <m/>
    <m/>
    <m/>
    <m/>
    <m/>
    <m/>
    <m/>
    <m/>
  </r>
  <r>
    <n v="1101"/>
    <x v="5"/>
    <x v="5"/>
    <s v="Transferencia de Tecnología"/>
    <s v="TT"/>
    <s v="TRANSFERENCIA "/>
    <s v="Departamento"/>
    <s v="Transferencia"/>
    <x v="15"/>
    <s v="Incrementar Productividad"/>
    <s v="Manejo Integrado"/>
    <x v="10"/>
    <s v="D17"/>
    <s v="P02"/>
    <x v="300"/>
    <s v="300 técnicos, 150 lideres, 300 personas capacitados"/>
    <s v="Capacitación  a 300 técnicos extensionistas en manejo integrado del cultivo. "/>
    <s v="A01"/>
    <n v="0.02"/>
    <n v="2.2727272727272727E-4"/>
    <n v="2.2222222222222222E-3"/>
    <n v="0"/>
    <d v="2018-08-01T00:00:00"/>
    <d v="2018-12-28T00:00:00"/>
    <m/>
    <s v="Registro de asistencia"/>
    <s v="Carlos Noriega "/>
    <n v="0"/>
    <m/>
    <m/>
    <m/>
    <m/>
    <m/>
    <m/>
    <m/>
    <m/>
    <m/>
    <m/>
    <m/>
    <m/>
    <m/>
  </r>
  <r>
    <n v="1102"/>
    <x v="5"/>
    <x v="5"/>
    <s v="Transferencia de Tecnología"/>
    <s v="TT"/>
    <s v="TRANSFERENCIA "/>
    <s v="Departamento"/>
    <s v="Transferencia"/>
    <x v="15"/>
    <s v="Incrementar Productividad"/>
    <s v="Manejo Integrado"/>
    <x v="10"/>
    <s v="D17"/>
    <s v="P02"/>
    <x v="300"/>
    <s v="300 técnicos, 150 lideres, 300 personas capacitados"/>
    <s v="Capacitación a 150 líderes productores a través de metodologías de aprendizaje en el manejo integral del cultivo"/>
    <s v="A02"/>
    <n v="0.02"/>
    <n v="2.2727272727272727E-4"/>
    <n v="2.2222222222222222E-3"/>
    <n v="0"/>
    <d v="2018-08-01T00:00:00"/>
    <d v="2018-12-28T00:00:00"/>
    <m/>
    <s v="Registro de asistencia"/>
    <s v="Carlos Noriega "/>
    <n v="0"/>
    <m/>
    <m/>
    <m/>
    <m/>
    <m/>
    <m/>
    <m/>
    <m/>
    <m/>
    <m/>
    <m/>
    <m/>
    <m/>
  </r>
  <r>
    <n v="1103"/>
    <x v="5"/>
    <x v="5"/>
    <s v="Transferencia de Tecnología"/>
    <s v="TT"/>
    <s v="TRANSFERENCIA "/>
    <s v="Departamento"/>
    <s v="Transferencia"/>
    <x v="15"/>
    <s v="Incrementar Productividad"/>
    <s v="Manejo Integrado"/>
    <x v="10"/>
    <s v="D17"/>
    <s v="P02"/>
    <x v="300"/>
    <s v="300 técnicos, 150 lideres, 300 personas capacitados"/>
    <s v="Capacitación a 300 personas (Estudiantes de colegios, universidades y técnicos de empresas privadas) acerca de las tecnologías en el manejo integral del cultivo"/>
    <s v="A03"/>
    <n v="0.01"/>
    <n v="1.1363636363636364E-4"/>
    <n v="1.1111111111111111E-3"/>
    <n v="0"/>
    <d v="2018-08-01T00:00:00"/>
    <d v="2018-12-28T00:00:00"/>
    <m/>
    <s v="Registro de asistencia"/>
    <s v="Carlos Noriega "/>
    <n v="0"/>
    <m/>
    <m/>
    <m/>
    <m/>
    <m/>
    <m/>
    <m/>
    <m/>
    <m/>
    <m/>
    <m/>
    <m/>
    <m/>
  </r>
  <r>
    <n v="1104"/>
    <x v="5"/>
    <x v="5"/>
    <s v="Transferencia de Tecnología"/>
    <s v="TT"/>
    <s v="TRANSFERENCIA "/>
    <s v="Departamento"/>
    <s v="Transferencia"/>
    <x v="15"/>
    <s v="Incrementar Productividad"/>
    <s v="Manejo Integrado"/>
    <x v="3"/>
    <s v="D17"/>
    <s v="P03"/>
    <x v="301"/>
    <s v="100 técnicos, 100 lideres, 150 personas capacitados"/>
    <s v="Capacitación  a 100 técnicos extensionistas en manejo integrado del cultivo. "/>
    <s v="A01"/>
    <n v="0.02"/>
    <n v="2.2727272727272727E-4"/>
    <n v="2.2222222222222222E-3"/>
    <n v="0"/>
    <d v="2018-08-01T00:00:00"/>
    <d v="2018-12-28T00:00:00"/>
    <m/>
    <s v="Registro de asistencia"/>
    <s v="Carlos Noriega "/>
    <n v="0"/>
    <m/>
    <m/>
    <m/>
    <m/>
    <m/>
    <m/>
    <m/>
    <m/>
    <m/>
    <m/>
    <m/>
    <m/>
    <m/>
  </r>
  <r>
    <n v="1105"/>
    <x v="5"/>
    <x v="5"/>
    <s v="Transferencia de Tecnología"/>
    <s v="TT"/>
    <s v="TRANSFERENCIA "/>
    <s v="Departamento"/>
    <s v="Transferencia"/>
    <x v="15"/>
    <s v="Incrementar Productividad"/>
    <s v="Manejo Integrado"/>
    <x v="3"/>
    <s v="D17"/>
    <s v="P03"/>
    <x v="301"/>
    <s v="100 técnicos, 100 lideres, 150 personas capacitados"/>
    <s v="Capacitación a 100 líderes productores a través de metodologías de aprendizaje en el manejo integral del cultivo"/>
    <s v="A02"/>
    <n v="0.02"/>
    <n v="2.2727272727272727E-4"/>
    <n v="2.2222222222222222E-3"/>
    <n v="0"/>
    <d v="2018-08-01T00:00:00"/>
    <d v="2018-12-28T00:00:00"/>
    <m/>
    <s v="Registro de asistencia"/>
    <s v="Carlos Noriega "/>
    <n v="0"/>
    <m/>
    <m/>
    <m/>
    <m/>
    <m/>
    <m/>
    <m/>
    <m/>
    <m/>
    <m/>
    <m/>
    <m/>
    <m/>
  </r>
  <r>
    <n v="1106"/>
    <x v="5"/>
    <x v="5"/>
    <s v="Transferencia de Tecnología"/>
    <s v="TT"/>
    <s v="TRANSFERENCIA "/>
    <s v="Departamento"/>
    <s v="Transferencia"/>
    <x v="15"/>
    <s v="Incrementar Productividad"/>
    <s v="Manejo Integrado"/>
    <x v="3"/>
    <s v="D17"/>
    <s v="P03"/>
    <x v="301"/>
    <s v="100 técnicos, 100 lideres, 150 personas capacitados"/>
    <s v="Capacitación a 150 personas (Estudiantes de colegios, universidades y técnicos de empresas privadas) acerca de las tecnologías en el manejo integral del cultivo"/>
    <s v="A03"/>
    <n v="0.01"/>
    <n v="1.1363636363636364E-4"/>
    <n v="1.1111111111111111E-3"/>
    <n v="0"/>
    <d v="2018-08-01T00:00:00"/>
    <d v="2018-12-28T00:00:00"/>
    <m/>
    <s v="Registro de asistencia"/>
    <s v="Carlos Noriega "/>
    <n v="0"/>
    <m/>
    <m/>
    <m/>
    <m/>
    <m/>
    <m/>
    <m/>
    <m/>
    <m/>
    <m/>
    <m/>
    <m/>
    <m/>
  </r>
  <r>
    <n v="1107"/>
    <x v="5"/>
    <x v="5"/>
    <s v="Transferencia de Tecnología"/>
    <s v="TT"/>
    <s v="TRANSFERENCIA "/>
    <s v="Departamento"/>
    <s v="Transferencia"/>
    <x v="7"/>
    <s v="Servicios y otros bienes"/>
    <s v="Servicios y otros bienes"/>
    <x v="11"/>
    <s v="D17"/>
    <s v="P04"/>
    <x v="302"/>
    <s v="Certificado de adaptabilidad y estabilidad"/>
    <s v="Visitas de seguimiento "/>
    <s v="A01"/>
    <n v="0.1"/>
    <n v="1.1363636363636365E-3"/>
    <n v="1.1111111111111112E-2"/>
    <n v="0"/>
    <d v="2018-07-02T00:00:00"/>
    <d v="2018-12-28T00:00:00"/>
    <m/>
    <s v="Informes de viaje"/>
    <s v="Carlos Noriega "/>
    <n v="12500"/>
    <m/>
    <m/>
    <m/>
    <m/>
    <m/>
    <m/>
    <m/>
    <m/>
    <m/>
    <m/>
    <m/>
    <m/>
    <m/>
  </r>
  <r>
    <n v="1108"/>
    <x v="5"/>
    <x v="5"/>
    <s v="Transferencia de Tecnología"/>
    <s v="TT"/>
    <s v="TRANSFERENCIA "/>
    <s v="Departamento"/>
    <s v="Transferencia"/>
    <x v="7"/>
    <s v="Servicios y otros bienes"/>
    <s v="Servicios y otros bienes"/>
    <x v="11"/>
    <s v="D17"/>
    <s v="P04"/>
    <x v="302"/>
    <s v="Certificado de adaptabilidad y estabilidad"/>
    <s v="Elaboración de documentos técnicos"/>
    <s v="A02"/>
    <n v="0.1"/>
    <n v="1.1363636363636365E-3"/>
    <n v="1.1111111111111112E-2"/>
    <n v="0"/>
    <d v="2018-07-02T00:00:00"/>
    <d v="2018-12-28T00:00:00"/>
    <m/>
    <s v="Informe técnico"/>
    <s v="Carlos Noriega "/>
    <n v="12500"/>
    <m/>
    <m/>
    <m/>
    <m/>
    <m/>
    <m/>
    <m/>
    <m/>
    <m/>
    <m/>
    <m/>
    <m/>
    <m/>
  </r>
  <r>
    <n v="1109"/>
    <x v="5"/>
    <x v="5"/>
    <s v="Transferencia de Tecnología"/>
    <s v="TT"/>
    <s v="TRANSFERENCIA "/>
    <s v="Departamento"/>
    <s v="Transferencia"/>
    <x v="15"/>
    <s v="Incrementar Productividad"/>
    <s v="Mejoramiento Genético"/>
    <x v="19"/>
    <s v="D17"/>
    <s v="P05"/>
    <x v="303"/>
    <s v="3 procesos de validación (2 en riego , 1 en secano)"/>
    <s v="Establecimiento de parcelas en secano y riego"/>
    <s v="A01"/>
    <n v="0.1"/>
    <n v="1.1363636363636365E-3"/>
    <n v="1.1111111111111112E-2"/>
    <n v="0"/>
    <d v="2018-01-15T00:00:00"/>
    <d v="2018-12-28T00:00:00"/>
    <m/>
    <s v="Informe técnico"/>
    <s v="Carlos Noriega "/>
    <n v="0"/>
    <m/>
    <m/>
    <m/>
    <m/>
    <m/>
    <m/>
    <m/>
    <m/>
    <m/>
    <m/>
    <m/>
    <m/>
    <m/>
  </r>
  <r>
    <n v="1110"/>
    <x v="5"/>
    <x v="5"/>
    <s v="Transferencia de Tecnología"/>
    <s v="TT"/>
    <s v="TRANSFERENCIA "/>
    <s v="Departamento"/>
    <s v="Transferencia"/>
    <x v="15"/>
    <s v="Incrementar Productividad"/>
    <s v="Mejoramiento Genético"/>
    <x v="19"/>
    <s v="D17"/>
    <s v="P05"/>
    <x v="303"/>
    <s v="3 procesos de validación (2 en riego , 1 en secano)"/>
    <s v="Manejo Agronómico en secano y riego  "/>
    <s v="A02"/>
    <n v="0.1"/>
    <n v="1.1363636363636365E-3"/>
    <n v="1.1111111111111112E-2"/>
    <n v="0"/>
    <d v="2018-01-15T00:00:00"/>
    <d v="2018-12-28T00:00:00"/>
    <m/>
    <s v="Informe técnico"/>
    <s v="Carlos Noriega "/>
    <n v="0"/>
    <m/>
    <m/>
    <m/>
    <m/>
    <m/>
    <m/>
    <m/>
    <m/>
    <m/>
    <m/>
    <m/>
    <m/>
    <m/>
  </r>
  <r>
    <n v="1111"/>
    <x v="5"/>
    <x v="5"/>
    <s v="Transferencia de Tecnología"/>
    <s v="TT"/>
    <s v="TRANSFERENCIA "/>
    <s v="Departamento"/>
    <s v="Transferencia"/>
    <x v="15"/>
    <s v="Incrementar Productividad"/>
    <s v="Mejoramiento Genético"/>
    <x v="19"/>
    <s v="D17"/>
    <s v="P05"/>
    <x v="303"/>
    <s v="3 procesos de validación (2 en riego , 1 en secano)"/>
    <s v="Evaluaciones agronómicas en secano y riego"/>
    <s v="A03"/>
    <n v="0.1"/>
    <n v="1.1363636363636365E-3"/>
    <n v="1.1111111111111112E-2"/>
    <n v="0"/>
    <d v="2018-01-31T00:00:00"/>
    <d v="2018-12-28T00:00:00"/>
    <m/>
    <s v="Informe técnico"/>
    <s v="Carlos Noriega "/>
    <n v="0"/>
    <m/>
    <m/>
    <m/>
    <m/>
    <m/>
    <m/>
    <m/>
    <m/>
    <m/>
    <m/>
    <m/>
    <m/>
    <m/>
  </r>
  <r>
    <n v="1112"/>
    <x v="5"/>
    <x v="5"/>
    <s v="Transferencia de Tecnología"/>
    <s v="TT"/>
    <s v="TRANSFERENCIA "/>
    <s v="Departamento"/>
    <s v="Transferencia"/>
    <x v="15"/>
    <s v="Incrementar Productividad"/>
    <s v="Mejoramiento Genético"/>
    <x v="19"/>
    <s v="D17"/>
    <s v="P05"/>
    <x v="303"/>
    <s v="3 procesos de validación (2 en riego , 1 en secano)"/>
    <s v="Cosecha de ensayo e interpretación de datos"/>
    <s v="A04"/>
    <n v="0.15"/>
    <n v="1.7045454545454545E-3"/>
    <n v="1.6666666666666666E-2"/>
    <n v="0"/>
    <d v="2018-05-31T00:00:00"/>
    <d v="2018-12-28T00:00:00"/>
    <m/>
    <s v="Informe técnico"/>
    <s v="Carlos Noriega "/>
    <n v="0"/>
    <m/>
    <m/>
    <m/>
    <m/>
    <m/>
    <m/>
    <m/>
    <m/>
    <m/>
    <m/>
    <m/>
    <m/>
    <m/>
  </r>
  <r>
    <n v="1113"/>
    <x v="5"/>
    <x v="5"/>
    <s v="Transferencia de Tecnología"/>
    <s v="TT"/>
    <s v="TRANSFERENCIA "/>
    <s v="Departamento"/>
    <s v="Transferencia"/>
    <x v="15"/>
    <s v="Incrementar Productividad"/>
    <s v="Mejoramiento Genético"/>
    <x v="19"/>
    <s v="D17"/>
    <s v="P05"/>
    <x v="303"/>
    <s v="3 procesos de validación (2 en riego , 1 en secano)"/>
    <s v="Elaboración de informes"/>
    <s v="A05"/>
    <n v="0.05"/>
    <n v="5.6818181818181826E-4"/>
    <n v="5.5555555555555558E-3"/>
    <n v="0"/>
    <d v="2018-06-29T00:00:00"/>
    <d v="2018-12-28T00:00:00"/>
    <m/>
    <s v="Informe técnico"/>
    <s v="Carlos Noriega "/>
    <n v="0"/>
    <m/>
    <m/>
    <m/>
    <m/>
    <m/>
    <m/>
    <m/>
    <m/>
    <m/>
    <m/>
    <m/>
    <m/>
    <m/>
  </r>
  <r>
    <n v="1114"/>
    <x v="5"/>
    <x v="5"/>
    <s v="Transferencia de Tecnología"/>
    <s v="TT"/>
    <s v="TRANSFERENCIA "/>
    <s v="Departamento"/>
    <s v="Transferencia"/>
    <x v="15"/>
    <s v="Incrementar Productividad"/>
    <s v="Manejo Integrado"/>
    <x v="19"/>
    <s v="D17"/>
    <s v="P06"/>
    <x v="304"/>
    <s v="2.000,00  guías de cultivos 4.000 trípticos y 20 boletines."/>
    <s v="Circularan 2.000,00  guías de cultivos 4.000 trípticos y 20 boletines de prensa."/>
    <s v="A01"/>
    <n v="0.05"/>
    <n v="5.6818181818181826E-4"/>
    <n v="5.5555555555555558E-3"/>
    <n v="0"/>
    <d v="2018-07-02T00:00:00"/>
    <d v="2018-12-28T00:00:00"/>
    <m/>
    <s v="Registro de asistencia"/>
    <s v="Carlos Noriega "/>
    <n v="0"/>
    <m/>
    <m/>
    <m/>
    <m/>
    <m/>
    <m/>
    <m/>
    <m/>
    <m/>
    <m/>
    <m/>
    <m/>
    <m/>
  </r>
  <r>
    <n v="1115"/>
    <x v="5"/>
    <x v="5"/>
    <s v="Producción y Servicios"/>
    <s v="PS"/>
    <s v="PRODUCCIÓN Y SERVICIOS"/>
    <s v="Departamento"/>
    <s v="Producción y Servicios"/>
    <x v="7"/>
    <s v="Producción de Semillas"/>
    <s v="Producción de Semillas"/>
    <x v="19"/>
    <s v="D10"/>
    <s v="P01"/>
    <x v="305"/>
    <s v="300,000 kilos de semilla de arroz "/>
    <s v="Multiplicación de semilla registrada de arroz"/>
    <s v="A01"/>
    <n v="0.3"/>
    <n v="3.4090909090909089E-3"/>
    <n v="3.3333333333333333E-2"/>
    <n v="0"/>
    <d v="2018-01-02T00:00:00"/>
    <d v="2018-12-28T00:00:00"/>
    <m/>
    <s v="Kilos de semillas producidas "/>
    <s v="Gino Gil"/>
    <n v="0"/>
    <m/>
    <m/>
    <m/>
    <m/>
    <m/>
    <m/>
    <m/>
    <m/>
    <m/>
    <m/>
    <m/>
    <m/>
    <m/>
  </r>
  <r>
    <n v="1116"/>
    <x v="5"/>
    <x v="5"/>
    <s v="Producción y Servicios"/>
    <s v="PS"/>
    <s v="PRODUCCIÓN Y SERVICIOS"/>
    <s v="Departamento"/>
    <s v="Producción y Servicios"/>
    <x v="7"/>
    <s v="Producción de Semillas"/>
    <s v="Producción de Semillas"/>
    <x v="19"/>
    <s v="D10"/>
    <s v="P01"/>
    <x v="305"/>
    <s v="300,000 kilos de semilla de arroz "/>
    <s v="Venta y distribución de semilla registrada de arroz"/>
    <s v="A02"/>
    <n v="0.2"/>
    <n v="2.2727272727272731E-3"/>
    <n v="2.2222222222222223E-2"/>
    <n v="0"/>
    <d v="2018-01-02T00:00:00"/>
    <d v="2018-12-28T00:00:00"/>
    <m/>
    <s v="Facturas de venta"/>
    <s v="Gino Gil"/>
    <n v="157889.068"/>
    <m/>
    <m/>
    <m/>
    <m/>
    <m/>
    <m/>
    <m/>
    <m/>
    <m/>
    <m/>
    <m/>
    <m/>
    <m/>
  </r>
  <r>
    <n v="1117"/>
    <x v="5"/>
    <x v="5"/>
    <s v="Producción y Servicios"/>
    <s v="PS"/>
    <s v="PRODUCCIÓN Y SERVICIOS"/>
    <s v="Departamento"/>
    <s v="Producción y Servicios"/>
    <x v="7"/>
    <s v="Producción de Semillas"/>
    <s v="Producción de Semillas"/>
    <x v="19"/>
    <s v="D10"/>
    <s v="P01"/>
    <x v="305"/>
    <s v="300,000 kilos de semilla de arroz "/>
    <s v="Procesamiento de semilla"/>
    <s v="A03"/>
    <n v="0.1"/>
    <n v="1.1363636363636365E-3"/>
    <n v="1.1111111111111112E-2"/>
    <n v="0"/>
    <d v="2018-01-02T00:00:00"/>
    <d v="2018-12-28T00:00:00"/>
    <m/>
    <s v="Facturas de venta"/>
    <s v="Gino Gil"/>
    <n v="323000"/>
    <m/>
    <m/>
    <m/>
    <m/>
    <m/>
    <m/>
    <m/>
    <m/>
    <m/>
    <m/>
    <m/>
    <m/>
    <m/>
  </r>
  <r>
    <n v="1118"/>
    <x v="5"/>
    <x v="5"/>
    <s v="Producción y Servicios"/>
    <s v="PS"/>
    <s v="PRODUCCIÓN Y SERVICIOS"/>
    <s v="Departamento"/>
    <s v="Producción y Servicios"/>
    <x v="7"/>
    <s v="Producción de Semillas"/>
    <s v="Producción de Semillas"/>
    <x v="8"/>
    <s v="D10"/>
    <s v="P02"/>
    <x v="306"/>
    <s v="70000 Plantas injertadas y varetas de cacao"/>
    <s v="Producción y venta de plantas y varetas de cacao"/>
    <s v="A01"/>
    <n v="0.1"/>
    <n v="1.1363636363636365E-3"/>
    <n v="1.1111111111111112E-2"/>
    <n v="0"/>
    <d v="2018-01-02T00:00:00"/>
    <d v="2018-12-28T00:00:00"/>
    <m/>
    <s v="Facturas de venta"/>
    <s v="Gino Gil"/>
    <n v="49000"/>
    <m/>
    <m/>
    <m/>
    <m/>
    <m/>
    <m/>
    <m/>
    <m/>
    <m/>
    <m/>
    <m/>
    <m/>
    <m/>
  </r>
  <r>
    <n v="1119"/>
    <x v="5"/>
    <x v="5"/>
    <s v="Producción y Servicios"/>
    <s v="PS"/>
    <s v="PRODUCCIÓN Y SERVICIOS"/>
    <s v="Departamento"/>
    <s v="Producción y Servicios"/>
    <x v="7"/>
    <s v="Servicios y otros bienes"/>
    <s v="Servicios y otros bienes"/>
    <x v="11"/>
    <s v="D10"/>
    <s v="P03"/>
    <x v="307"/>
    <s v="5, 000 análisis de Lab. de Protección Vegetal y 13.000 análisis Suelos y agua "/>
    <s v="Servicios de Laboratorio de Nematología"/>
    <s v="A01"/>
    <n v="0.1"/>
    <n v="1.1363636363636365E-3"/>
    <n v="1.1111111111111112E-2"/>
    <n v="0"/>
    <d v="2018-01-02T00:00:00"/>
    <d v="2018-12-28T00:00:00"/>
    <m/>
    <s v="Número de muestras analizadas / facturas"/>
    <s v="Gino Gil"/>
    <n v="16500"/>
    <m/>
    <m/>
    <m/>
    <m/>
    <m/>
    <m/>
    <m/>
    <m/>
    <m/>
    <m/>
    <m/>
    <m/>
    <m/>
  </r>
  <r>
    <n v="1120"/>
    <x v="5"/>
    <x v="5"/>
    <s v="Producción y Servicios"/>
    <s v="PS"/>
    <s v="PRODUCCIÓN Y SERVICIOS"/>
    <s v="Departamento"/>
    <s v="Producción y Servicios"/>
    <x v="7"/>
    <s v="Servicios y otros bienes"/>
    <s v="Servicios y otros bienes"/>
    <x v="11"/>
    <s v="D10"/>
    <s v="P03"/>
    <x v="307"/>
    <s v="5, 000 análisis de Lab. de Protección Vegetal y 13.000 análisis Suelos y agua "/>
    <s v="Servicios de Laboratorio de Suelos"/>
    <s v="A02"/>
    <n v="0.2"/>
    <n v="2.2727272727272731E-3"/>
    <n v="2.2222222222222223E-2"/>
    <n v="0"/>
    <d v="2018-01-02T00:00:00"/>
    <d v="2018-12-28T00:00:00"/>
    <m/>
    <s v="Número de muestras analizadas / facturas"/>
    <s v="Gino Gil"/>
    <n v="193548"/>
    <m/>
    <m/>
    <m/>
    <m/>
    <m/>
    <m/>
    <m/>
    <m/>
    <m/>
    <m/>
    <m/>
    <m/>
    <m/>
  </r>
  <r>
    <n v="1121"/>
    <x v="6"/>
    <x v="6"/>
    <s v="Investigación"/>
    <s v="ID"/>
    <s v="RECURSOS FITOGENÉTICOS"/>
    <s v="Departamento"/>
    <s v="Recursos Fitogenéticos"/>
    <x v="9"/>
    <s v="Manejo y Conservación"/>
    <s v="Recursos Genéticos"/>
    <x v="20"/>
    <s v="D15"/>
    <s v="P01"/>
    <x v="308"/>
    <s v="1  Informe con resultados preliminares de la caracterización de accesiones de ají (Año 2 de 3)"/>
    <s v="Evaluación de datos agronímcos en campo y entrega de muestras al laboratorio para análisis físico químico (cada 15 dias)"/>
    <s v="A01"/>
    <n v="7.0000000000000007E-2"/>
    <n v="7.9545454545454548E-4"/>
    <n v="5.3846153846153853E-3"/>
    <n v="0"/>
    <d v="2018-01-01T00:00:00"/>
    <d v="2018-12-31T00:00:00"/>
    <m/>
    <s v="Libro de campo"/>
    <s v="Nelly Paredes"/>
    <m/>
    <m/>
    <m/>
    <m/>
    <m/>
    <m/>
    <m/>
    <m/>
    <m/>
    <m/>
    <m/>
    <m/>
    <m/>
    <m/>
  </r>
  <r>
    <n v="1122"/>
    <x v="6"/>
    <x v="6"/>
    <s v="Investigación"/>
    <s v="ID"/>
    <s v="RECURSOS FITOGENÉTICOS"/>
    <s v="Departamento"/>
    <s v="Recursos Fitogenéticos"/>
    <x v="9"/>
    <s v="Manejo y Conservación"/>
    <s v="Recursos Genéticos"/>
    <x v="20"/>
    <s v="D15"/>
    <s v="P01"/>
    <x v="308"/>
    <s v="1  Informe con resultados preliminares de la caracterización de accesiones de ají (Año 2 de 3)"/>
    <s v="Mantenimiento agronómico (chapia, corona, fertilización, control fitosanitario y poda)"/>
    <s v="A02"/>
    <n v="0.05"/>
    <n v="5.6818181818181826E-4"/>
    <n v="3.8461538461538464E-3"/>
    <n v="0"/>
    <d v="2018-01-01T00:00:00"/>
    <d v="2018-12-31T00:00:00"/>
    <m/>
    <s v="Libro de campo"/>
    <s v="Nelly Paredes"/>
    <m/>
    <m/>
    <m/>
    <m/>
    <m/>
    <m/>
    <m/>
    <m/>
    <m/>
    <m/>
    <m/>
    <m/>
    <m/>
    <m/>
  </r>
  <r>
    <n v="1123"/>
    <x v="6"/>
    <x v="6"/>
    <s v="Investigación"/>
    <s v="ID"/>
    <s v="RECURSOS FITOGENÉTICOS"/>
    <s v="Departamento"/>
    <s v="Recursos Fitogenéticos"/>
    <x v="9"/>
    <s v="Manejo y Conservación"/>
    <s v="Recursos Genéticos"/>
    <x v="20"/>
    <s v="D15"/>
    <s v="P01"/>
    <x v="308"/>
    <s v="1  Informe con resultados preliminares de la caracterización de accesiones de ají (Año 2 de 3)"/>
    <s v="Elaboración del Informe"/>
    <s v="A03"/>
    <n v="0.02"/>
    <n v="2.2727272727272727E-4"/>
    <n v="1.5384615384615385E-3"/>
    <n v="0"/>
    <d v="2018-12-01T00:00:00"/>
    <d v="2018-12-31T00:00:00"/>
    <m/>
    <s v="Informe anual"/>
    <s v="Nelly Paredes"/>
    <m/>
    <m/>
    <m/>
    <m/>
    <m/>
    <m/>
    <m/>
    <m/>
    <m/>
    <m/>
    <m/>
    <m/>
    <m/>
    <m/>
  </r>
  <r>
    <n v="1124"/>
    <x v="6"/>
    <x v="6"/>
    <s v="Investigación"/>
    <s v="ID"/>
    <s v="RECURSOS FITOGENÉTICOS"/>
    <s v="Departamento"/>
    <s v="Recursos Fitogenéticos"/>
    <x v="9"/>
    <s v="Incrementar Productividad"/>
    <s v="Manejo Integrado"/>
    <x v="21"/>
    <s v="D15"/>
    <s v="P02"/>
    <x v="309"/>
    <s v="1  Base de datos actualizada con resultados de la primera evaluación del contenido de carbono en sistemas agroforestales de cacao y café (Año 1 de 12)"/>
    <s v="Evaluación de datos agronómicos y actualización de bases de datos (semestral)"/>
    <s v="A01"/>
    <n v="0.08"/>
    <n v="9.0909090909090909E-4"/>
    <n v="6.1538461538461538E-3"/>
    <n v="0"/>
    <d v="2018-01-01T00:00:00"/>
    <d v="2018-12-31T00:00:00"/>
    <m/>
    <s v="Libro de campo"/>
    <s v="Nelly Paredes"/>
    <m/>
    <m/>
    <m/>
    <m/>
    <m/>
    <m/>
    <m/>
    <m/>
    <m/>
    <m/>
    <m/>
    <m/>
    <m/>
    <m/>
  </r>
  <r>
    <n v="1125"/>
    <x v="6"/>
    <x v="6"/>
    <s v="Investigación"/>
    <s v="ID"/>
    <s v="RECURSOS FITOGENÉTICOS"/>
    <s v="Departamento"/>
    <s v="Recursos Fitogenéticos"/>
    <x v="9"/>
    <s v="Incrementar Productividad"/>
    <s v="Manejo Integrado"/>
    <x v="21"/>
    <s v="D15"/>
    <s v="P02"/>
    <x v="309"/>
    <s v="1  Base de datos actualizada con resultados de la primera evaluación del contenido de carbono en sistemas agroforestales de cacao y café (Año 1 de 12)"/>
    <s v="Mantenimiento agronómico (chapia, corona, control fitosanitario y poda)"/>
    <s v="A02"/>
    <n v="7.0000000000000007E-2"/>
    <n v="7.9545454545454548E-4"/>
    <n v="5.3846153846153853E-3"/>
    <n v="0"/>
    <d v="2018-01-01T00:00:00"/>
    <d v="2018-12-31T00:00:00"/>
    <m/>
    <s v="Libro de campo"/>
    <s v="Nelly Paredes"/>
    <m/>
    <m/>
    <m/>
    <m/>
    <m/>
    <m/>
    <m/>
    <m/>
    <m/>
    <m/>
    <m/>
    <m/>
    <m/>
    <m/>
  </r>
  <r>
    <n v="1126"/>
    <x v="6"/>
    <x v="6"/>
    <s v="Investigación"/>
    <s v="ID"/>
    <s v="RECURSOS FITOGENÉTICOS"/>
    <s v="Departamento"/>
    <s v="Recursos Fitogenéticos"/>
    <x v="9"/>
    <s v="Incrementar Productividad"/>
    <s v="Manejo Integrado"/>
    <x v="21"/>
    <s v="D15"/>
    <s v="P02"/>
    <x v="309"/>
    <s v="1  Base de datos actualizada con resultados de la primera evaluación del contenido de carbono en sistemas agroforestales de cacao y café (Año 1 de 12)"/>
    <s v="Elaboración del Informe"/>
    <s v="A03"/>
    <n v="0.02"/>
    <n v="2.2727272727272727E-4"/>
    <n v="1.5384615384615385E-3"/>
    <n v="0"/>
    <d v="2018-12-31T00:00:00"/>
    <d v="2018-12-31T00:00:00"/>
    <m/>
    <s v="Informe anual"/>
    <s v="Nelly Paredes"/>
    <m/>
    <m/>
    <m/>
    <m/>
    <m/>
    <m/>
    <m/>
    <m/>
    <m/>
    <m/>
    <m/>
    <m/>
    <m/>
    <m/>
  </r>
  <r>
    <n v="1127"/>
    <x v="6"/>
    <x v="6"/>
    <s v="Investigación"/>
    <s v="ID"/>
    <s v="RECURSOS FITOGENÉTICOS"/>
    <s v="Departamento"/>
    <s v="Recursos Fitogenéticos"/>
    <x v="9"/>
    <s v="Incrementar Productividad"/>
    <s v="Mejoramiento Genético"/>
    <x v="3"/>
    <s v="D15"/>
    <s v="P03"/>
    <x v="310"/>
    <s v="1  Informe con resultados preliminares de la caracterización de accesiones de naranjilla (Año 2 de 3)"/>
    <s v="Toma de datos agronímcos en campo y entrega de muestras al laboratorio ára análisis físico químico (cada 15 dias)"/>
    <s v="A01"/>
    <n v="7.0000000000000007E-2"/>
    <n v="7.9545454545454548E-4"/>
    <n v="5.3846153846153853E-3"/>
    <n v="0"/>
    <d v="2018-01-01T00:00:00"/>
    <d v="2018-12-31T00:00:00"/>
    <m/>
    <s v="Libro de campo"/>
    <s v="Nelly Paredes"/>
    <m/>
    <m/>
    <m/>
    <m/>
    <m/>
    <m/>
    <m/>
    <m/>
    <m/>
    <m/>
    <m/>
    <m/>
    <m/>
    <m/>
  </r>
  <r>
    <n v="1128"/>
    <x v="6"/>
    <x v="6"/>
    <s v="Investigación"/>
    <s v="ID"/>
    <s v="RECURSOS FITOGENÉTICOS"/>
    <s v="Departamento"/>
    <s v="Recursos Fitogenéticos"/>
    <x v="9"/>
    <s v="Incrementar Productividad"/>
    <s v="Mejoramiento Genético"/>
    <x v="3"/>
    <s v="D15"/>
    <s v="P03"/>
    <x v="310"/>
    <s v="1  Informe con resultados preliminares de la caracterización de accesiones de naranjilla (Año 2 de 3)"/>
    <s v="Mantenimiento agronómico (chapia, corona, fertilización, control fitosanitario y poda)"/>
    <s v="A02"/>
    <n v="0.05"/>
    <n v="5.6818181818181826E-4"/>
    <n v="3.8461538461538464E-3"/>
    <n v="0"/>
    <d v="2018-01-01T00:00:00"/>
    <d v="2018-12-31T00:00:00"/>
    <m/>
    <s v="Libro de campo"/>
    <s v="Nelly Paredes"/>
    <m/>
    <m/>
    <m/>
    <m/>
    <m/>
    <m/>
    <m/>
    <m/>
    <m/>
    <m/>
    <m/>
    <m/>
    <m/>
    <m/>
  </r>
  <r>
    <n v="1129"/>
    <x v="6"/>
    <x v="6"/>
    <s v="Investigación"/>
    <s v="ID"/>
    <s v="RECURSOS FITOGENÉTICOS"/>
    <s v="Departamento"/>
    <s v="Recursos Fitogenéticos"/>
    <x v="9"/>
    <s v="Incrementar Productividad"/>
    <s v="Mejoramiento Genético"/>
    <x v="3"/>
    <s v="D15"/>
    <s v="P03"/>
    <x v="310"/>
    <s v="1  Informe con resultados preliminares de la caracterización de accesiones de naranjilla (Año 2 de 3)"/>
    <s v="Elaboración del Informe"/>
    <s v="A03"/>
    <n v="0.02"/>
    <n v="2.2727272727272727E-4"/>
    <n v="1.5384615384615385E-3"/>
    <n v="0"/>
    <d v="2018-12-31T00:00:00"/>
    <d v="2018-12-31T00:00:00"/>
    <m/>
    <s v="Informe anual"/>
    <s v="Nelly Paredes"/>
    <m/>
    <m/>
    <m/>
    <m/>
    <m/>
    <m/>
    <m/>
    <m/>
    <m/>
    <m/>
    <m/>
    <m/>
    <m/>
    <m/>
  </r>
  <r>
    <n v="1130"/>
    <x v="6"/>
    <x v="6"/>
    <s v="Investigación"/>
    <s v="ID"/>
    <s v="RECURSOS FITOGENÉTICOS"/>
    <s v="Departamento"/>
    <s v="Recursos Fitogenéticos"/>
    <x v="9"/>
    <s v="Incrementar Productividad"/>
    <s v="Manejo Integrado"/>
    <x v="21"/>
    <s v="D15"/>
    <s v="P04"/>
    <x v="311"/>
    <s v=" 1  Base de datos actualizada con resultados preliminares de la evaluación de accesiones de chontaduro bajo sistema agroforestal con cacao (Año 2 de 12)"/>
    <s v="Evaluación de 9 accesiones de chontaduro en el sistema agroforestal de cacao (cada trimestre) "/>
    <s v="A01"/>
    <n v="0.05"/>
    <n v="5.6818181818181826E-4"/>
    <n v="3.8461538461538464E-3"/>
    <n v="0"/>
    <d v="2018-01-01T00:00:00"/>
    <d v="2018-12-31T00:00:00"/>
    <m/>
    <s v="Libro de campo"/>
    <s v="Nelly Paredes"/>
    <m/>
    <m/>
    <m/>
    <m/>
    <m/>
    <m/>
    <m/>
    <m/>
    <m/>
    <m/>
    <m/>
    <m/>
    <m/>
    <m/>
  </r>
  <r>
    <n v="1131"/>
    <x v="6"/>
    <x v="6"/>
    <s v="Investigación"/>
    <s v="ID"/>
    <s v="RECURSOS FITOGENÉTICOS"/>
    <s v="Departamento"/>
    <s v="Recursos Fitogenéticos"/>
    <x v="9"/>
    <s v="Incrementar Productividad"/>
    <s v="Manejo Integrado"/>
    <x v="21"/>
    <s v="D15"/>
    <s v="P04"/>
    <x v="311"/>
    <s v=" 1  Base de datos actualizada con resultados preliminares de la evaluación de accesiones de chontaduro bajo sistema agroforestal con cacao (Año 2 de 12)"/>
    <s v="Mantenimiento agronómico (chapia y corona)"/>
    <s v="A02"/>
    <n v="0.02"/>
    <n v="2.2727272727272727E-4"/>
    <n v="1.5384615384615385E-3"/>
    <n v="0"/>
    <d v="2018-01-01T00:00:00"/>
    <d v="2018-12-31T00:00:00"/>
    <m/>
    <s v="Libro de campo"/>
    <s v="Nelly Paredes"/>
    <m/>
    <m/>
    <m/>
    <m/>
    <m/>
    <m/>
    <m/>
    <m/>
    <m/>
    <m/>
    <m/>
    <m/>
    <m/>
    <m/>
  </r>
  <r>
    <n v="1132"/>
    <x v="6"/>
    <x v="6"/>
    <s v="Investigación"/>
    <s v="ID"/>
    <s v="RECURSOS FITOGENÉTICOS"/>
    <s v="Departamento"/>
    <s v="Recursos Fitogenéticos"/>
    <x v="9"/>
    <s v="Incrementar Productividad"/>
    <s v="Manejo Integrado"/>
    <x v="21"/>
    <s v="D15"/>
    <s v="P04"/>
    <x v="311"/>
    <s v=" 1  Base de datos actualizada con resultados preliminares de la evaluación de accesiones de chontaduro bajo sistema agroforestal con cacao (Año 2 de 12)"/>
    <s v="Elaboración del Informe"/>
    <s v="A03"/>
    <n v="0.01"/>
    <n v="1.1363636363636364E-4"/>
    <n v="7.6923076923076923E-4"/>
    <n v="0"/>
    <d v="2018-12-31T00:00:00"/>
    <d v="2018-12-31T00:00:00"/>
    <m/>
    <s v="Informe anual"/>
    <s v="Nelly Paredes"/>
    <m/>
    <m/>
    <m/>
    <m/>
    <m/>
    <m/>
    <m/>
    <m/>
    <m/>
    <m/>
    <m/>
    <m/>
    <m/>
    <m/>
  </r>
  <r>
    <n v="1133"/>
    <x v="6"/>
    <x v="6"/>
    <s v="Investigación"/>
    <s v="ID"/>
    <s v="RECURSOS FITOGENÉTICOS"/>
    <s v="Departamento"/>
    <s v="Recursos Fitogenéticos"/>
    <x v="9"/>
    <s v="Valor Agregado"/>
    <s v="Producto"/>
    <x v="5"/>
    <s v="D15"/>
    <s v="P05"/>
    <x v="312"/>
    <s v="1  Informe con resultados preliminares de la caracterización de accesiones de papa aérea (Año 1 de 3)"/>
    <s v="Toma de datos agronímcos en campo y entrega de muestras al laboratorio ára análisis físico químico (cada 15 dias)"/>
    <s v="A01"/>
    <n v="0.05"/>
    <n v="5.6818181818181826E-4"/>
    <n v="3.8461538461538464E-3"/>
    <n v="0"/>
    <d v="2018-01-01T00:00:00"/>
    <d v="2018-12-31T00:00:00"/>
    <m/>
    <s v="Libro de campo"/>
    <s v="Nelly Paredes"/>
    <m/>
    <m/>
    <m/>
    <m/>
    <m/>
    <m/>
    <m/>
    <m/>
    <m/>
    <m/>
    <m/>
    <m/>
    <m/>
    <m/>
  </r>
  <r>
    <n v="1134"/>
    <x v="6"/>
    <x v="6"/>
    <s v="Investigación"/>
    <s v="ID"/>
    <s v="RECURSOS FITOGENÉTICOS"/>
    <s v="Departamento"/>
    <s v="Recursos Fitogenéticos"/>
    <x v="9"/>
    <s v="Valor Agregado"/>
    <s v="Producto"/>
    <x v="5"/>
    <s v="D15"/>
    <s v="P05"/>
    <x v="312"/>
    <s v="1  Informe con resultados preliminares de la caracterización de accesiones de papa aérea (Año 1 de 3)"/>
    <s v="Mantenimiento agronómico (chapia, corona, fertilización, control fitosanitario y poda)"/>
    <s v="A02"/>
    <n v="0.05"/>
    <n v="5.6818181818181826E-4"/>
    <n v="3.8461538461538464E-3"/>
    <n v="0"/>
    <d v="2018-01-01T00:00:00"/>
    <d v="2018-12-31T00:00:00"/>
    <m/>
    <s v="Libro de campo"/>
    <s v="Nelly Paredes"/>
    <m/>
    <m/>
    <m/>
    <m/>
    <m/>
    <m/>
    <m/>
    <m/>
    <m/>
    <m/>
    <m/>
    <m/>
    <m/>
    <m/>
  </r>
  <r>
    <n v="1135"/>
    <x v="6"/>
    <x v="6"/>
    <s v="Investigación"/>
    <s v="ID"/>
    <s v="RECURSOS FITOGENÉTICOS"/>
    <s v="Departamento"/>
    <s v="Recursos Fitogenéticos"/>
    <x v="9"/>
    <s v="Valor Agregado"/>
    <s v="Producto"/>
    <x v="5"/>
    <s v="D15"/>
    <s v="P05"/>
    <x v="312"/>
    <s v="1  Informe con resultados preliminares de la caracterización de accesiones de papa aérea (Año 1 de 3)"/>
    <s v="Elaboración y aprobación del Protocolo "/>
    <s v="A03"/>
    <n v="0.03"/>
    <n v="3.4090909090909088E-4"/>
    <n v="2.3076923076923075E-3"/>
    <n v="0"/>
    <d v="2018-01-01T00:00:00"/>
    <d v="2018-03-31T00:00:00"/>
    <m/>
    <s v="Protocolo aprobado"/>
    <s v="Nelly Paredes"/>
    <m/>
    <m/>
    <m/>
    <m/>
    <m/>
    <m/>
    <m/>
    <m/>
    <m/>
    <m/>
    <m/>
    <m/>
    <m/>
    <m/>
  </r>
  <r>
    <n v="1136"/>
    <x v="6"/>
    <x v="6"/>
    <s v="Investigación"/>
    <s v="ID"/>
    <s v="RECURSOS FITOGENÉTICOS"/>
    <s v="Departamento"/>
    <s v="Recursos Fitogenéticos"/>
    <x v="9"/>
    <s v="Manejo y Conservación"/>
    <s v="Recursos Genéticos"/>
    <x v="7"/>
    <s v="D15"/>
    <s v="P06"/>
    <x v="313"/>
    <s v="2200 accesiones conservadas ex - situ  y refrescadas"/>
    <s v="Mantenimiento agronómico (chapia, corona, fertilización, control fitosanitario y poda)"/>
    <s v="A01"/>
    <n v="0.1"/>
    <n v="1.1363636363636365E-3"/>
    <n v="7.6923076923076927E-3"/>
    <n v="0"/>
    <d v="2018-01-01T00:00:00"/>
    <d v="2018-12-31T00:00:00"/>
    <m/>
    <s v="Libro de campo"/>
    <s v="Nelly Paredes"/>
    <m/>
    <m/>
    <m/>
    <m/>
    <m/>
    <m/>
    <m/>
    <m/>
    <m/>
    <m/>
    <m/>
    <m/>
    <m/>
    <m/>
  </r>
  <r>
    <n v="1137"/>
    <x v="6"/>
    <x v="6"/>
    <s v="Investigación"/>
    <s v="ID"/>
    <s v="RECURSOS FITOGENÉTICOS"/>
    <s v="Departamento"/>
    <s v="Recursos Fitogenéticos"/>
    <x v="9"/>
    <s v="Manejo y Conservación"/>
    <s v="Recursos Genéticos"/>
    <x v="7"/>
    <s v="D15"/>
    <s v="P06"/>
    <x v="313"/>
    <s v="2200 accesiones conservadas ex - situ  y refrescadas"/>
    <s v="Refrescamiento de accesiones de cultivos anuales (de acuerdo a los ciclos fenológicos "/>
    <s v="A02"/>
    <n v="0.05"/>
    <n v="5.6818181818181826E-4"/>
    <n v="3.8461538461538464E-3"/>
    <n v="0"/>
    <d v="2018-01-01T00:00:00"/>
    <d v="2018-12-31T00:00:00"/>
    <m/>
    <s v="Libro de campo"/>
    <s v="Nelly Paredes"/>
    <m/>
    <m/>
    <m/>
    <m/>
    <m/>
    <m/>
    <m/>
    <m/>
    <m/>
    <m/>
    <m/>
    <m/>
    <m/>
    <m/>
  </r>
  <r>
    <n v="1138"/>
    <x v="6"/>
    <x v="6"/>
    <s v="Investigación"/>
    <s v="ID"/>
    <s v="RECURSOS FITOGENÉTICOS"/>
    <s v="Departamento"/>
    <s v="Recursos Fitogenéticos"/>
    <x v="9"/>
    <s v="Manejo y Conservación"/>
    <s v="Recursos Genéticos"/>
    <x v="7"/>
    <s v="D15"/>
    <s v="P06"/>
    <x v="313"/>
    <s v="2200 accesiones conservadas ex - situ  y refrescadas"/>
    <s v="Elaboración del Informe"/>
    <s v="A03"/>
    <n v="0.02"/>
    <n v="2.2727272727272727E-4"/>
    <n v="1.5384615384615385E-3"/>
    <n v="0"/>
    <d v="2018-12-31T00:00:00"/>
    <d v="2018-12-31T00:00:00"/>
    <m/>
    <s v="Informe anual"/>
    <s v="Nelly Paredes"/>
    <m/>
    <m/>
    <m/>
    <m/>
    <m/>
    <m/>
    <m/>
    <m/>
    <m/>
    <m/>
    <m/>
    <m/>
    <m/>
    <m/>
  </r>
  <r>
    <n v="1139"/>
    <x v="6"/>
    <x v="6"/>
    <s v="Investigación"/>
    <s v="ID"/>
    <s v="RECURSOS FITOGENÉTICOS"/>
    <s v="Departamento"/>
    <s v="Recursos Fitogenéticos"/>
    <x v="9"/>
    <s v="Incrementar Productividad"/>
    <s v="Manejo Integrado"/>
    <x v="21"/>
    <s v="D15"/>
    <s v="P07"/>
    <x v="314"/>
    <s v=" 6 Fincas fortalecidas con cultivos de la agrobiodiversidad"/>
    <s v="Fortalecimiento de seis chakras agrobiodiversas en la provincia de Orellana"/>
    <s v="A01"/>
    <n v="0.08"/>
    <n v="9.0909090909090909E-4"/>
    <n v="6.1538461538461538E-3"/>
    <n v="0"/>
    <d v="2018-01-01T00:00:00"/>
    <d v="2018-12-31T00:00:00"/>
    <m/>
    <s v="Libro de campo"/>
    <s v="Nelly Paredes"/>
    <m/>
    <m/>
    <m/>
    <m/>
    <m/>
    <m/>
    <m/>
    <m/>
    <m/>
    <m/>
    <m/>
    <m/>
    <m/>
    <m/>
  </r>
  <r>
    <n v="1140"/>
    <x v="6"/>
    <x v="6"/>
    <s v="Investigación"/>
    <s v="ID"/>
    <s v="RECURSOS FITOGENÉTICOS"/>
    <s v="Departamento"/>
    <s v="Recursos Fitogenéticos"/>
    <x v="9"/>
    <s v="Incrementar Productividad"/>
    <s v="Manejo Integrado"/>
    <x v="21"/>
    <s v="D15"/>
    <s v="P07"/>
    <x v="314"/>
    <s v=" 6 Fincas fortalecidas con cultivos de la agrobiodiversidad"/>
    <s v="Multiplicación de plantas para fortalecer las chakras"/>
    <s v="A02"/>
    <n v="0.05"/>
    <n v="5.6818181818181826E-4"/>
    <n v="3.8461538461538464E-3"/>
    <n v="0"/>
    <d v="2018-01-01T00:00:00"/>
    <d v="2018-12-31T00:00:00"/>
    <m/>
    <s v="Libro de campo"/>
    <s v="Nelly Paredes"/>
    <m/>
    <m/>
    <m/>
    <m/>
    <m/>
    <m/>
    <m/>
    <m/>
    <m/>
    <m/>
    <m/>
    <m/>
    <m/>
    <m/>
  </r>
  <r>
    <n v="1141"/>
    <x v="6"/>
    <x v="6"/>
    <s v="Investigación"/>
    <s v="ID"/>
    <s v="RECURSOS FITOGENÉTICOS"/>
    <s v="Departamento"/>
    <s v="Recursos Fitogenéticos"/>
    <x v="9"/>
    <s v="Incrementar Productividad"/>
    <s v="Manejo Integrado"/>
    <x v="21"/>
    <s v="D15"/>
    <s v="P07"/>
    <x v="314"/>
    <s v=" 6 Fincas fortalecidas con cultivos de la agrobiodiversidad"/>
    <s v="Evaluación de seis chakras agrobiodiversas"/>
    <s v="A03"/>
    <n v="0.04"/>
    <n v="4.5454545454545455E-4"/>
    <n v="3.0769230769230769E-3"/>
    <n v="0"/>
    <d v="2018-12-31T00:00:00"/>
    <d v="2018-12-31T00:00:00"/>
    <m/>
    <s v="Libro de campo"/>
    <s v="Nelly Paredes"/>
    <m/>
    <m/>
    <m/>
    <m/>
    <m/>
    <m/>
    <m/>
    <m/>
    <m/>
    <m/>
    <m/>
    <m/>
    <m/>
    <m/>
  </r>
  <r>
    <n v="1142"/>
    <x v="6"/>
    <x v="6"/>
    <s v="Producción y Servicios"/>
    <s v="PS"/>
    <s v="MANEJO Y CONSERVACIÓN DE SUELOS"/>
    <s v="Departamento"/>
    <s v="Manejo y Conservación de Suelos"/>
    <x v="7"/>
    <s v="Servicios y otros bienes"/>
    <s v="Servicios y otros bienes"/>
    <x v="11"/>
    <s v="D07"/>
    <s v="P01"/>
    <x v="315"/>
    <s v="1200  muestras analizadas en el Laboratorio de Suelos y Aguas de la EECA (500 facturadas y700 de investigación)"/>
    <s v="Elaboración reporte de ventas mensual."/>
    <s v="A01"/>
    <n v="0.06"/>
    <n v="6.8181818181818176E-4"/>
    <n v="4.6153846153846149E-3"/>
    <n v="0"/>
    <d v="2018-01-01T00:00:00"/>
    <d v="2018-12-31T00:00:00"/>
    <m/>
    <s v="Reporte de ventas "/>
    <s v="Alejandra Díaz"/>
    <n v="7000"/>
    <m/>
    <m/>
    <m/>
    <m/>
    <m/>
    <m/>
    <m/>
    <m/>
    <m/>
    <m/>
    <m/>
    <m/>
    <m/>
  </r>
  <r>
    <n v="1143"/>
    <x v="6"/>
    <x v="6"/>
    <s v="Investigación"/>
    <s v="ID"/>
    <s v="MANEJO Y CONSERVACIÓN DE SUELOS"/>
    <s v="Departamento"/>
    <s v="Manejo y Conservación de Suelos"/>
    <x v="7"/>
    <s v="Servicios y otros bienes"/>
    <s v="Servicios y otros bienes"/>
    <x v="11"/>
    <s v="D07"/>
    <s v="P01"/>
    <x v="315"/>
    <s v="1200  muestras analizadas en el Laboratorio de Suelos y Aguas de la EECA (500 facturadas y700 de investigación)"/>
    <s v="Elaboración de reporte de muestras analizadas I, II, III, IV Trimestre"/>
    <s v="A02"/>
    <n v="0.24"/>
    <n v="2.7272727272727271E-3"/>
    <n v="1.846153846153846E-2"/>
    <n v="0"/>
    <d v="2018-01-01T00:00:00"/>
    <d v="2018-12-31T00:00:00"/>
    <m/>
    <s v="Reporte trimestral de muestras analizadas"/>
    <s v="Alejandra Díaz"/>
    <m/>
    <m/>
    <m/>
    <m/>
    <m/>
    <m/>
    <m/>
    <m/>
    <m/>
    <m/>
    <m/>
    <m/>
    <m/>
    <m/>
  </r>
  <r>
    <n v="1144"/>
    <x v="6"/>
    <x v="6"/>
    <s v="Investigación"/>
    <s v="ID"/>
    <s v="MANEJO Y CONSERVACIÓN DE SUELOS"/>
    <s v="Departamento"/>
    <s v="Manejo y Conservación de Suelos"/>
    <x v="18"/>
    <s v="Incrementar Productividad"/>
    <s v="Manejo Integrado"/>
    <x v="3"/>
    <s v="D07"/>
    <s v="P02"/>
    <x v="316"/>
    <s v="1  Artículo Científico sobre la investigación MNSE en Naranjilla para su presentación a una revista indexada"/>
    <s v="Determinar el requerimiento de nutrientes del cultivo de  naranjilla (Solanum quitoense Lam.) por medio del MNSE en el primero y segundo año de producción en los cantones Palora y Pastaza."/>
    <s v="A01"/>
    <n v="0.06"/>
    <n v="6.8181818181818176E-4"/>
    <n v="4.6153846153846149E-3"/>
    <n v="0"/>
    <d v="2018-06-01T00:00:00"/>
    <d v="2018-12-31T00:00:00"/>
    <m/>
    <s v="Informes de avance de escritura de artículo"/>
    <s v="Alejandra Díaz"/>
    <m/>
    <m/>
    <m/>
    <m/>
    <m/>
    <m/>
    <m/>
    <m/>
    <m/>
    <m/>
    <m/>
    <m/>
    <m/>
    <m/>
  </r>
  <r>
    <n v="1145"/>
    <x v="6"/>
    <x v="6"/>
    <s v="Investigación"/>
    <s v="ID"/>
    <s v="MANEJO Y CONSERVACIÓN DE SUELOS"/>
    <s v="Departamento"/>
    <s v="Manejo y Conservación de Suelos"/>
    <x v="18"/>
    <s v="Incrementar Productividad"/>
    <s v="Manejo Integrado"/>
    <x v="3"/>
    <s v="D07"/>
    <s v="P03"/>
    <x v="317"/>
    <s v="1  Informe de resultados preliminares del ensayo agroforestal de naranjilla (Año 3 de 5)"/>
    <s v="Evaluación de variables agronómicas de la naranjilla"/>
    <s v="A01"/>
    <n v="0.04"/>
    <n v="4.5454545454545455E-4"/>
    <n v="3.0769230769230769E-3"/>
    <n v="0"/>
    <d v="2018-01-01T00:00:00"/>
    <d v="2018-12-31T00:00:00"/>
    <m/>
    <s v="Libro de campo"/>
    <s v="Alejandra Díaz"/>
    <m/>
    <m/>
    <m/>
    <m/>
    <m/>
    <m/>
    <m/>
    <m/>
    <m/>
    <m/>
    <m/>
    <m/>
    <m/>
    <m/>
  </r>
  <r>
    <n v="1146"/>
    <x v="6"/>
    <x v="6"/>
    <s v="Investigación"/>
    <s v="ID"/>
    <s v="MANEJO Y CONSERVACIÓN DE SUELOS"/>
    <s v="Departamento"/>
    <s v="Manejo y Conservación de Suelos"/>
    <x v="18"/>
    <s v="Incrementar Productividad"/>
    <s v="Manejo Integrado"/>
    <x v="3"/>
    <s v="D07"/>
    <s v="P03"/>
    <x v="317"/>
    <s v="1  Informe de resultados preliminares del ensayo agroforestal de naranjilla (Año 3 de 5)"/>
    <s v="Evaluación de los componentes del sistema: abundancia y biomasa de  lombrices y biomasa de leguminosas"/>
    <s v="A02"/>
    <n v="0.06"/>
    <n v="6.8181818181818176E-4"/>
    <n v="4.6153846153846149E-3"/>
    <n v="0"/>
    <d v="2018-01-01T00:00:00"/>
    <d v="2018-12-31T00:00:00"/>
    <m/>
    <s v="Libro de campo"/>
    <s v="Alejandra Díaz"/>
    <m/>
    <m/>
    <m/>
    <m/>
    <m/>
    <m/>
    <m/>
    <m/>
    <m/>
    <m/>
    <m/>
    <m/>
    <m/>
    <m/>
  </r>
  <r>
    <n v="1147"/>
    <x v="6"/>
    <x v="6"/>
    <s v="Investigación"/>
    <s v="ID"/>
    <s v="MANEJO Y CONSERVACIÓN DE SUELOS"/>
    <s v="Departamento"/>
    <s v="Manejo y Conservación de Suelos"/>
    <x v="18"/>
    <s v="Incrementar Productividad"/>
    <s v="Manejo Integrado"/>
    <x v="12"/>
    <s v="D07"/>
    <s v="P04"/>
    <x v="318"/>
    <s v="1  Informe de resultados preliminares del ensayo de rotación maíz-maní (Año 2 de 2)"/>
    <s v="Ensayo de rotación maíz/maníestablecido (ciclo 2, ciclo 3) "/>
    <s v="A01"/>
    <n v="0.1"/>
    <n v="1.1363636363636365E-3"/>
    <n v="7.6923076923076927E-3"/>
    <n v="0"/>
    <d v="2018-01-01T00:00:00"/>
    <d v="2018-12-31T00:00:00"/>
    <m/>
    <s v="Libro de campo"/>
    <s v="Alejandra Díaz"/>
    <m/>
    <m/>
    <m/>
    <m/>
    <m/>
    <m/>
    <m/>
    <m/>
    <m/>
    <m/>
    <m/>
    <m/>
    <m/>
    <m/>
  </r>
  <r>
    <n v="1148"/>
    <x v="6"/>
    <x v="6"/>
    <s v="Investigación"/>
    <s v="ID"/>
    <s v="MANEJO Y CONSERVACIÓN DE SUELOS"/>
    <s v="Departamento"/>
    <s v="Manejo y Conservación de Suelos"/>
    <x v="18"/>
    <s v="Incrementar Productividad"/>
    <s v="Manejo Integrado"/>
    <x v="12"/>
    <s v="D07"/>
    <s v="P04"/>
    <x v="318"/>
    <s v="1  Informe de resultados preliminares del ensayo de rotación maíz-maní (Año 2 de 2)"/>
    <s v="Variables edáficas evaluadas"/>
    <s v="A02"/>
    <n v="0.08"/>
    <n v="9.0909090909090909E-4"/>
    <n v="6.1538461538461538E-3"/>
    <n v="0"/>
    <d v="2018-01-01T00:00:00"/>
    <d v="2018-12-31T00:00:00"/>
    <m/>
    <s v="Libro de campo"/>
    <s v="Alejandra Díaz"/>
    <m/>
    <m/>
    <m/>
    <m/>
    <m/>
    <m/>
    <m/>
    <m/>
    <m/>
    <m/>
    <m/>
    <m/>
    <m/>
    <m/>
  </r>
  <r>
    <n v="1149"/>
    <x v="6"/>
    <x v="6"/>
    <s v="Investigación"/>
    <s v="ID"/>
    <s v="MANEJO Y CONSERVACIÓN DE SUELOS"/>
    <s v="Departamento"/>
    <s v="Manejo y Conservación de Suelos"/>
    <x v="18"/>
    <s v="Incrementar Productividad"/>
    <s v="Manejo Integrado"/>
    <x v="12"/>
    <s v="D07"/>
    <s v="P04"/>
    <x v="318"/>
    <s v="1  Informe de resultados preliminares del ensayo de rotación maíz-maní (Año 2 de 2)"/>
    <s v="Comportamiento del cultivo de maíz evaluado"/>
    <s v="A03"/>
    <n v="7.0000000000000007E-2"/>
    <n v="7.9545454545454548E-4"/>
    <n v="5.3846153846153853E-3"/>
    <n v="0"/>
    <d v="2018-01-01T00:00:00"/>
    <d v="2018-12-31T00:00:00"/>
    <m/>
    <s v="Libro de campo"/>
    <s v="Alejandra Díaz"/>
    <m/>
    <m/>
    <m/>
    <m/>
    <m/>
    <m/>
    <m/>
    <m/>
    <m/>
    <m/>
    <m/>
    <m/>
    <m/>
    <m/>
  </r>
  <r>
    <n v="1150"/>
    <x v="6"/>
    <x v="6"/>
    <s v="Investigación"/>
    <s v="ID"/>
    <s v="MANEJO Y CONSERVACIÓN DE SUELOS"/>
    <s v="Departamento"/>
    <s v="Manejo y Conservación de Suelos"/>
    <x v="18"/>
    <s v="Incrementar Productividad"/>
    <s v="Manejo Integrado"/>
    <x v="21"/>
    <s v="D07"/>
    <s v="P05"/>
    <x v="319"/>
    <s v="1  Informe de resultados preliminares de la evaluación de las variables edáficas en el SAF Cacao (Año 2 de 15)"/>
    <s v="Variables edáficas del ensayo SAF-cacao de largo plazo evaluadas (Base de datos Año 2)"/>
    <s v="A01"/>
    <n v="0.08"/>
    <n v="9.0909090909090909E-4"/>
    <n v="6.1538461538461538E-3"/>
    <n v="0"/>
    <d v="2018-01-01T00:00:00"/>
    <d v="2018-12-31T00:00:00"/>
    <m/>
    <s v="Libro de campo"/>
    <s v="Alejandra Díaz"/>
    <m/>
    <m/>
    <m/>
    <m/>
    <m/>
    <m/>
    <m/>
    <m/>
    <m/>
    <m/>
    <m/>
    <m/>
    <m/>
    <m/>
  </r>
  <r>
    <n v="1151"/>
    <x v="6"/>
    <x v="6"/>
    <s v="Investigación"/>
    <s v="ID"/>
    <s v="MANEJO Y CONSERVACIÓN DE SUELOS"/>
    <s v="Departamento"/>
    <s v="Manejo y Conservación de Suelos"/>
    <x v="18"/>
    <s v="Incrementar Productividad"/>
    <s v="Manejo Integrado"/>
    <x v="21"/>
    <s v="D07"/>
    <s v="P06"/>
    <x v="320"/>
    <s v="1  Informe de resultados preliminares de la evaluación de las variables edáficas en el SAF Café Robusta (Año 2 de 15)"/>
    <s v="Variables edáficas del ensayo SAF-café de largo plazo evaluadas (Base de datos Año 2)"/>
    <s v="A01"/>
    <n v="0.08"/>
    <n v="9.0909090909090909E-4"/>
    <n v="6.1538461538461538E-3"/>
    <n v="0"/>
    <d v="2018-01-01T00:00:00"/>
    <d v="2018-12-31T00:00:00"/>
    <m/>
    <s v="Libro de campo"/>
    <s v="Alejandra Díaz"/>
    <m/>
    <m/>
    <m/>
    <m/>
    <m/>
    <m/>
    <m/>
    <m/>
    <m/>
    <m/>
    <m/>
    <m/>
    <m/>
    <m/>
  </r>
  <r>
    <n v="1152"/>
    <x v="6"/>
    <x v="6"/>
    <s v="Investigación"/>
    <s v="ID"/>
    <s v="MANEJO Y CONSERVACIÓN DE SUELOS"/>
    <s v="Departamento"/>
    <s v="Manejo y Conservación de Suelos"/>
    <x v="18"/>
    <s v="Incrementar Productividad"/>
    <s v="Manejo Integrado"/>
    <x v="8"/>
    <s v="D07"/>
    <s v="P07"/>
    <x v="321"/>
    <s v="1  Informe de resultados de las variables edáficas evaluadas en el ensayo de fertirrigación cacao (Año 2 de 7)"/>
    <s v="Variables edáficas del ensayo Fertirrigación cacao de largo plazo evaluadas (Base de datos Año 2)"/>
    <s v="A01"/>
    <n v="0.08"/>
    <n v="9.0909090909090909E-4"/>
    <n v="6.1538461538461538E-3"/>
    <n v="0"/>
    <d v="2018-01-01T00:00:00"/>
    <d v="2018-12-31T00:00:00"/>
    <m/>
    <s v="Libro de campo"/>
    <s v="Alejandra Díaz"/>
    <m/>
    <m/>
    <m/>
    <m/>
    <m/>
    <m/>
    <m/>
    <m/>
    <m/>
    <m/>
    <m/>
    <m/>
    <m/>
    <m/>
  </r>
  <r>
    <n v="1153"/>
    <x v="6"/>
    <x v="6"/>
    <s v="Investigación"/>
    <s v="ID"/>
    <s v="MANEJO Y CONSERVACIÓN DE SUELOS"/>
    <s v="Departamento"/>
    <s v="Manejo y Conservación de Suelos"/>
    <x v="18"/>
    <s v="Manejo y Conservación"/>
    <s v="Suelos y Aguas"/>
    <x v="7"/>
    <s v="D07"/>
    <s v="P08"/>
    <x v="322"/>
    <s v="1  Artículo científico sobre la caracterización mineralógica y físico química de los suelos de las planicies de los Ríos Napo y Coca para su presentación a una revista indexada"/>
    <s v="Redacción de artículo científico"/>
    <s v="A01"/>
    <n v="0.05"/>
    <n v="5.6818181818181826E-4"/>
    <n v="3.8461538461538464E-3"/>
    <n v="0"/>
    <d v="2018-06-01T00:00:00"/>
    <d v="2018-12-31T00:00:00"/>
    <m/>
    <s v="Informes de avance de escritura de artículo"/>
    <s v="Alejandra Díaz"/>
    <m/>
    <m/>
    <m/>
    <m/>
    <m/>
    <m/>
    <m/>
    <m/>
    <m/>
    <m/>
    <m/>
    <m/>
    <m/>
    <m/>
  </r>
  <r>
    <n v="1154"/>
    <x v="6"/>
    <x v="6"/>
    <s v="Producción y Servicios"/>
    <s v="PS"/>
    <s v="PRODUCCIÓN"/>
    <s v="Departamento"/>
    <s v="Producción"/>
    <x v="7"/>
    <s v="Servicios y otros bienes"/>
    <s v="Servicios y otros bienes"/>
    <x v="13"/>
    <s v="D09"/>
    <s v="P01"/>
    <x v="323"/>
    <s v="300 toneladas de palma aceitera"/>
    <s v="Cosecha, recolección y venta de fruta"/>
    <s v="A01"/>
    <n v="0.2"/>
    <n v="2.2727272727272731E-3"/>
    <n v="1.5384615384615385E-2"/>
    <n v="0"/>
    <d v="2018-01-01T00:00:00"/>
    <d v="2018-12-31T00:00:00"/>
    <m/>
    <s v="Reporte de ventas"/>
    <s v="Servio Bastidas"/>
    <n v="4536"/>
    <m/>
    <m/>
    <m/>
    <m/>
    <m/>
    <m/>
    <m/>
    <m/>
    <m/>
    <m/>
    <m/>
    <m/>
    <m/>
  </r>
  <r>
    <n v="1155"/>
    <x v="6"/>
    <x v="6"/>
    <s v="Producción y Servicios"/>
    <s v="PS"/>
    <s v="PRODUCCIÓN"/>
    <s v="Departamento"/>
    <s v="Producción"/>
    <x v="7"/>
    <s v="Servicios y otros bienes"/>
    <s v="Servicios y otros bienes"/>
    <x v="13"/>
    <s v="D09"/>
    <s v="P01"/>
    <x v="323"/>
    <s v="300 toneladas de palma aceitera"/>
    <s v="Manejo agronomico de lotes"/>
    <s v="A02"/>
    <n v="0.1"/>
    <n v="1.1363636363636365E-3"/>
    <n v="7.6923076923076927E-3"/>
    <n v="0"/>
    <d v="2018-01-01T00:00:00"/>
    <d v="2018-12-31T00:00:00"/>
    <m/>
    <s v="Libros de campo"/>
    <s v="Servio Bastidas"/>
    <n v="0"/>
    <m/>
    <m/>
    <m/>
    <m/>
    <m/>
    <m/>
    <m/>
    <m/>
    <m/>
    <m/>
    <m/>
    <m/>
    <m/>
  </r>
  <r>
    <n v="1156"/>
    <x v="6"/>
    <x v="6"/>
    <s v="Producción y Servicios"/>
    <s v="PS"/>
    <s v="PRODUCCIÓN"/>
    <s v="Departamento"/>
    <s v="Producción"/>
    <x v="7"/>
    <s v="Servicios y otros bienes"/>
    <s v="Servicios y otros bienes"/>
    <x v="13"/>
    <s v="D09"/>
    <s v="P01"/>
    <x v="323"/>
    <s v="300 toneladas de palma aceitera"/>
    <s v="Seguimiento de actividades"/>
    <s v="A03"/>
    <n v="0.05"/>
    <n v="5.6818181818181826E-4"/>
    <n v="3.8461538461538464E-3"/>
    <n v="0"/>
    <d v="2018-01-01T00:00:00"/>
    <d v="2018-12-31T00:00:00"/>
    <m/>
    <s v="Libros de campo"/>
    <s v="Servio Bastidas"/>
    <n v="0"/>
    <m/>
    <m/>
    <m/>
    <m/>
    <m/>
    <m/>
    <m/>
    <m/>
    <m/>
    <m/>
    <m/>
    <m/>
    <m/>
  </r>
  <r>
    <n v="1157"/>
    <x v="6"/>
    <x v="6"/>
    <s v="Producción y Servicios"/>
    <s v="PS"/>
    <s v="PRODUCCIÓN"/>
    <s v="Departamento"/>
    <s v="Producción"/>
    <x v="7"/>
    <s v="Producción de Semillas"/>
    <s v="Producción de Semillas"/>
    <x v="8"/>
    <s v="D09"/>
    <s v="P02"/>
    <x v="324"/>
    <s v="10.000 plantas de cacao"/>
    <s v="Multiplicar plantas injertas de cacao nacional, frutales, maderables entre otras."/>
    <s v="A01"/>
    <n v="0.25"/>
    <n v="2.840909090909091E-3"/>
    <n v="1.9230769230769232E-2"/>
    <n v="0"/>
    <d v="2018-01-01T00:00:00"/>
    <d v="2018-12-31T00:00:00"/>
    <m/>
    <s v="Reporte de ventas"/>
    <s v="Servio Bastidas"/>
    <n v="7000"/>
    <m/>
    <m/>
    <m/>
    <m/>
    <m/>
    <m/>
    <m/>
    <m/>
    <m/>
    <m/>
    <m/>
    <m/>
    <m/>
  </r>
  <r>
    <n v="1158"/>
    <x v="6"/>
    <x v="6"/>
    <s v="Producción y Servicios"/>
    <s v="PS"/>
    <s v="PRODUCCIÓN"/>
    <s v="Departamento"/>
    <s v="Producción"/>
    <x v="7"/>
    <s v="Producción de Semillas"/>
    <s v="Producción de Semillas"/>
    <x v="8"/>
    <s v="D09"/>
    <s v="P02"/>
    <x v="324"/>
    <s v="10.000 plantas de cacao"/>
    <s v="Manejo de viveros"/>
    <s v="A02"/>
    <n v="0.2"/>
    <n v="2.2727272727272731E-3"/>
    <n v="1.5384615384615385E-2"/>
    <n v="0"/>
    <d v="2018-01-01T00:00:00"/>
    <d v="2018-12-31T00:00:00"/>
    <m/>
    <s v="Libros de campo"/>
    <s v="Servio Bastidas"/>
    <n v="0"/>
    <m/>
    <m/>
    <m/>
    <m/>
    <m/>
    <m/>
    <m/>
    <m/>
    <m/>
    <m/>
    <m/>
    <m/>
    <m/>
  </r>
  <r>
    <n v="1159"/>
    <x v="6"/>
    <x v="6"/>
    <s v="Producción y Servicios"/>
    <s v="PS"/>
    <s v="PRODUCCIÓN"/>
    <s v="Departamento"/>
    <s v="Producción"/>
    <x v="7"/>
    <s v="Producción de Semillas"/>
    <s v="Producción de Semillas"/>
    <x v="8"/>
    <s v="D09"/>
    <s v="P02"/>
    <x v="324"/>
    <s v="10.000 plantas de cacao"/>
    <s v="Seguimiento de actividades"/>
    <s v="A03"/>
    <n v="0.09"/>
    <n v="1.0227272727272726E-3"/>
    <n v="6.9230769230769224E-3"/>
    <n v="0"/>
    <d v="2018-01-01T00:00:00"/>
    <d v="2018-12-31T00:00:00"/>
    <m/>
    <s v="Libros de campo"/>
    <s v="Servio Bastidas"/>
    <n v="0"/>
    <m/>
    <m/>
    <m/>
    <m/>
    <m/>
    <m/>
    <m/>
    <m/>
    <m/>
    <m/>
    <m/>
    <m/>
    <m/>
  </r>
  <r>
    <n v="1160"/>
    <x v="6"/>
    <x v="6"/>
    <s v="Producción y Servicios"/>
    <s v="PS"/>
    <s v="PRODUCCIÓN"/>
    <s v="Departamento"/>
    <s v="Producción"/>
    <x v="7"/>
    <s v="Producción de Semillas"/>
    <s v="Producción de Semillas"/>
    <x v="8"/>
    <s v="D09"/>
    <s v="P03"/>
    <x v="325"/>
    <s v="6.000 varetas de cacao"/>
    <s v="Producir material vegetal de cacao nacional"/>
    <s v="A01"/>
    <n v="0.05"/>
    <n v="5.6818181818181826E-4"/>
    <n v="3.8461538461538464E-3"/>
    <n v="0"/>
    <d v="2018-01-01T00:00:00"/>
    <d v="2018-12-31T00:00:00"/>
    <m/>
    <s v="Reporte de ventas"/>
    <s v="Servio Bastidas"/>
    <n v="1500"/>
    <m/>
    <m/>
    <m/>
    <m/>
    <m/>
    <m/>
    <m/>
    <m/>
    <m/>
    <m/>
    <m/>
    <m/>
    <m/>
  </r>
  <r>
    <n v="1161"/>
    <x v="6"/>
    <x v="6"/>
    <s v="Producción y Servicios"/>
    <s v="PS"/>
    <s v="PRODUCCIÓN"/>
    <s v="Departamento"/>
    <s v="Producción"/>
    <x v="7"/>
    <s v="Producción de Semillas"/>
    <s v="Producción de Semillas"/>
    <x v="8"/>
    <s v="D09"/>
    <s v="P03"/>
    <x v="325"/>
    <s v="6.000 varetas de cacao"/>
    <s v="Manejo de jardines clonales"/>
    <s v="A02"/>
    <n v="0.04"/>
    <n v="4.5454545454545455E-4"/>
    <n v="3.0769230769230769E-3"/>
    <n v="0"/>
    <d v="2018-01-01T00:00:00"/>
    <d v="2018-12-31T00:00:00"/>
    <m/>
    <s v="Libros de campo"/>
    <s v="Servio Bastidas"/>
    <n v="0"/>
    <m/>
    <m/>
    <m/>
    <m/>
    <m/>
    <m/>
    <m/>
    <m/>
    <m/>
    <m/>
    <m/>
    <m/>
    <m/>
  </r>
  <r>
    <n v="1162"/>
    <x v="6"/>
    <x v="6"/>
    <s v="Producción y Servicios"/>
    <s v="PS"/>
    <s v="PRODUCCIÓN"/>
    <s v="Departamento"/>
    <s v="Producción"/>
    <x v="7"/>
    <s v="Producción de Semillas"/>
    <s v="Producción de Semillas"/>
    <x v="8"/>
    <s v="D09"/>
    <s v="P03"/>
    <x v="325"/>
    <s v="6.000 varetas de cacao"/>
    <s v="Seguimiento de actividades"/>
    <s v="A03"/>
    <n v="0.02"/>
    <n v="2.2727272727272727E-4"/>
    <n v="1.5384615384615385E-3"/>
    <n v="0"/>
    <d v="2018-01-01T00:00:00"/>
    <d v="2018-12-31T00:00:00"/>
    <m/>
    <s v="Libros de campo"/>
    <s v="Servio Bastidas"/>
    <n v="0"/>
    <m/>
    <m/>
    <m/>
    <m/>
    <m/>
    <m/>
    <m/>
    <m/>
    <m/>
    <m/>
    <m/>
    <m/>
    <m/>
  </r>
  <r>
    <n v="1163"/>
    <x v="6"/>
    <x v="6"/>
    <s v="Investigación"/>
    <s v="ID"/>
    <s v="FRUTICULTURA"/>
    <s v="Rubro"/>
    <s v="Fruticultura"/>
    <x v="17"/>
    <s v="Incrementar Productividad"/>
    <s v="Manejo Integrado"/>
    <x v="3"/>
    <s v="R32"/>
    <s v="P01"/>
    <x v="326"/>
    <s v="1  informe preliminar de resultados de la evaluación de segregantes de naranjilla (Año 3 de 5)"/>
    <s v="Pruebas de autopolinización "/>
    <s v="A01"/>
    <n v="0.2"/>
    <n v="2.2727272727272731E-3"/>
    <n v="1.5384615384615385E-2"/>
    <n v="0"/>
    <d v="2018-01-02T00:00:00"/>
    <d v="2018-12-31T00:00:00"/>
    <m/>
    <s v="Informe final"/>
    <s v="Yadira Vargas"/>
    <m/>
    <m/>
    <m/>
    <m/>
    <m/>
    <m/>
    <m/>
    <m/>
    <m/>
    <m/>
    <m/>
    <m/>
    <m/>
    <m/>
  </r>
  <r>
    <n v="1164"/>
    <x v="6"/>
    <x v="6"/>
    <s v="Investigación"/>
    <s v="ID"/>
    <s v="FRUTICULTURA"/>
    <s v="Rubro"/>
    <s v="Fruticultura"/>
    <x v="17"/>
    <s v="Incrementar Productividad"/>
    <s v="Manejo Integrado"/>
    <x v="3"/>
    <s v="R32"/>
    <s v="P02"/>
    <x v="327"/>
    <s v="1  informe preliminar de resultados del ensayo agroforestal de naranjilla (Año 3 de 5)"/>
    <s v="Evaluación de variables agronómicas de la naranajilla."/>
    <s v="A01"/>
    <n v="0.1"/>
    <n v="1.1363636363636365E-3"/>
    <n v="7.6923076923076927E-3"/>
    <n v="0"/>
    <d v="2018-01-01T00:00:00"/>
    <d v="2018-12-31T00:00:00"/>
    <m/>
    <s v="Libro de campo"/>
    <s v="Yadira Vargas"/>
    <m/>
    <m/>
    <m/>
    <m/>
    <m/>
    <m/>
    <m/>
    <m/>
    <m/>
    <m/>
    <m/>
    <m/>
    <m/>
    <m/>
  </r>
  <r>
    <n v="1165"/>
    <x v="6"/>
    <x v="6"/>
    <s v="Investigación"/>
    <s v="ID"/>
    <s v="FRUTICULTURA"/>
    <s v="Rubro"/>
    <s v="Fruticultura"/>
    <x v="17"/>
    <s v="Incrementar Productividad"/>
    <s v="Manejo Integrado"/>
    <x v="3"/>
    <s v="R32"/>
    <s v="P02"/>
    <x v="327"/>
    <s v="1  informe preliminar de resultados del ensayo agroforestal de naranjilla (Año 3 de 5)"/>
    <s v="Evaluación de los componentes del sistema: abundancia y biomasa de  lombrices y biomasa de leguminosas."/>
    <s v="A02"/>
    <n v="0.1"/>
    <n v="1.1363636363636365E-3"/>
    <n v="7.6923076923076927E-3"/>
    <n v="0"/>
    <d v="2018-01-01T00:00:00"/>
    <d v="2018-12-31T00:00:00"/>
    <m/>
    <s v="Libro de campo"/>
    <s v="Yadira Vargas"/>
    <m/>
    <m/>
    <m/>
    <m/>
    <m/>
    <m/>
    <m/>
    <m/>
    <m/>
    <m/>
    <m/>
    <m/>
    <m/>
    <m/>
  </r>
  <r>
    <n v="1166"/>
    <x v="6"/>
    <x v="6"/>
    <s v="Investigación"/>
    <s v="ID"/>
    <s v="FRUTICULTURA"/>
    <s v="Rubro"/>
    <s v="Fruticultura"/>
    <x v="17"/>
    <s v="Incrementar Productividad"/>
    <s v="Manejo Integrado"/>
    <x v="3"/>
    <s v="R32"/>
    <s v="P03"/>
    <x v="328"/>
    <s v="1  informe preliminar de resultados de la evaluación de la compatibilidad del tomate de árbol con solanáceas silvestres (Año 2 de 3)"/>
    <s v="Evaluación de rendimiento de tomate de árbol."/>
    <s v="A01"/>
    <n v="0.08"/>
    <n v="9.0909090909090909E-4"/>
    <n v="6.1538461538461538E-3"/>
    <n v="0"/>
    <d v="2018-01-02T00:00:00"/>
    <d v="2018-04-30T00:00:00"/>
    <m/>
    <s v="Libro de campo"/>
    <s v="Yadira Vargas"/>
    <m/>
    <m/>
    <m/>
    <m/>
    <m/>
    <m/>
    <m/>
    <m/>
    <m/>
    <m/>
    <m/>
    <m/>
    <m/>
    <m/>
  </r>
  <r>
    <n v="1167"/>
    <x v="6"/>
    <x v="6"/>
    <s v="Investigación"/>
    <s v="ID"/>
    <s v="FRUTICULTURA"/>
    <s v="Rubro"/>
    <s v="Fruticultura"/>
    <x v="17"/>
    <s v="Incrementar Productividad"/>
    <s v="Manejo Integrado"/>
    <x v="3"/>
    <s v="R32"/>
    <s v="P03"/>
    <x v="328"/>
    <s v="1  informe preliminar de resultados de la evaluación de la compatibilidad del tomate de árbol con solanáceas silvestres (Año 2 de 3)"/>
    <s v="Evaluación de nemátodos en el suelo y sistema radicular."/>
    <s v="A02"/>
    <n v="0.04"/>
    <n v="4.5454545454545455E-4"/>
    <n v="3.0769230769230769E-3"/>
    <n v="0"/>
    <d v="2018-05-01T00:00:00"/>
    <d v="2018-05-30T00:00:00"/>
    <m/>
    <s v="Resultados de análisis"/>
    <s v="Yadira Vargas"/>
    <m/>
    <m/>
    <m/>
    <m/>
    <m/>
    <m/>
    <m/>
    <m/>
    <m/>
    <m/>
    <m/>
    <m/>
    <m/>
    <m/>
  </r>
  <r>
    <n v="1168"/>
    <x v="6"/>
    <x v="6"/>
    <s v="Investigación"/>
    <s v="ID"/>
    <s v="FRUTICULTURA"/>
    <s v="Rubro"/>
    <s v="Fruticultura"/>
    <x v="17"/>
    <s v="Incrementar Productividad"/>
    <s v="Manejo Integrado"/>
    <x v="3"/>
    <s v="R32"/>
    <s v="P03"/>
    <x v="328"/>
    <s v="1  informe preliminar de resultados de la evaluación de la compatibilidad del tomate de árbol con solanáceas silvestres (Año 2 de 3)"/>
    <s v="Base de datos depurada y análisis de datos"/>
    <s v="A03"/>
    <n v="0.08"/>
    <n v="9.0909090909090909E-4"/>
    <n v="6.1538461538461538E-3"/>
    <n v="0"/>
    <d v="2018-05-01T00:00:00"/>
    <d v="2018-12-31T00:00:00"/>
    <m/>
    <s v="Informe final"/>
    <s v="Yadira Vargas"/>
    <m/>
    <m/>
    <m/>
    <m/>
    <m/>
    <m/>
    <m/>
    <m/>
    <m/>
    <m/>
    <m/>
    <m/>
    <m/>
    <m/>
  </r>
  <r>
    <n v="1169"/>
    <x v="6"/>
    <x v="6"/>
    <s v="Investigación"/>
    <s v="ID"/>
    <s v="FRUTICULTURA"/>
    <s v="Rubro"/>
    <s v="Fruticultura"/>
    <x v="17"/>
    <s v="Incrementar Productividad"/>
    <s v="Manejo Integrado"/>
    <x v="3"/>
    <s v="R32"/>
    <s v="P04"/>
    <x v="329"/>
    <s v="1  Artículo científico sobre nutrición de naranjilla para presentación a revista indexada"/>
    <s v="Análisis de datos de las variables agronómicas"/>
    <s v="A01"/>
    <n v="0.2"/>
    <n v="2.2727272727272731E-3"/>
    <n v="1.5384615384615385E-2"/>
    <n v="0"/>
    <d v="2018-01-02T00:00:00"/>
    <d v="2018-12-31T00:00:00"/>
    <m/>
    <s v="Informe anual"/>
    <s v="Yadira Vargas"/>
    <m/>
    <m/>
    <m/>
    <m/>
    <m/>
    <m/>
    <m/>
    <m/>
    <m/>
    <m/>
    <m/>
    <m/>
    <m/>
    <m/>
  </r>
  <r>
    <n v="1170"/>
    <x v="6"/>
    <x v="6"/>
    <s v="Investigación"/>
    <s v="ID"/>
    <s v="FRUTICULTURA"/>
    <s v="Rubro"/>
    <s v="Fruticultura"/>
    <x v="17"/>
    <s v="Valor Agregado"/>
    <s v="Producto"/>
    <x v="3"/>
    <s v="R32"/>
    <s v="P05"/>
    <x v="330"/>
    <s v="1  informe preliminar de resultados del ensayo de pitahaya (Año 1 de 3)"/>
    <s v="Base de datos depurada y análisis de datos"/>
    <s v="A01"/>
    <n v="0.2"/>
    <n v="2.2727272727272731E-3"/>
    <n v="1.5384615384615385E-2"/>
    <n v="0"/>
    <d v="2018-01-02T00:00:00"/>
    <d v="2018-12-31T00:00:00"/>
    <m/>
    <s v="Informe anual"/>
    <s v="Yadira Vargas/Maritza Sánchez"/>
    <m/>
    <m/>
    <m/>
    <m/>
    <m/>
    <m/>
    <m/>
    <m/>
    <m/>
    <m/>
    <m/>
    <m/>
    <m/>
    <m/>
  </r>
  <r>
    <n v="1171"/>
    <x v="6"/>
    <x v="6"/>
    <s v="Investigación"/>
    <s v="ID"/>
    <s v="GANADERÍA Y PASTOS"/>
    <s v="Rubro"/>
    <s v="Ganadería y Pastos"/>
    <x v="3"/>
    <s v="Incrementar Productividad"/>
    <s v="Manejo Integrado"/>
    <x v="2"/>
    <s v="R34"/>
    <s v="P01"/>
    <x v="331"/>
    <s v="1 alternativa tecnológica promisoria sobre establecimiento de un módulo de ganadería sostenible desarrollada"/>
    <s v="Establecimiento de un módulo de investigación y producción ganadera"/>
    <s v="A01"/>
    <n v="0.4"/>
    <n v="4.5454545454545461E-3"/>
    <n v="3.0769230769230771E-2"/>
    <n v="0"/>
    <d v="2018-01-01T00:00:00"/>
    <d v="2018-12-31T00:00:00"/>
    <m/>
    <s v="Libro de campo"/>
    <s v="Carlos Congo"/>
    <m/>
    <m/>
    <m/>
    <m/>
    <m/>
    <m/>
    <m/>
    <m/>
    <m/>
    <m/>
    <m/>
    <m/>
    <m/>
    <m/>
  </r>
  <r>
    <n v="1172"/>
    <x v="6"/>
    <x v="6"/>
    <s v="Investigación"/>
    <s v="ID"/>
    <s v="GANADERÍA Y PASTOS"/>
    <s v="Rubro"/>
    <s v="Ganadería y Pastos"/>
    <x v="3"/>
    <s v="Incrementar Productividad"/>
    <s v="Manejo Integrado"/>
    <x v="2"/>
    <s v="R34"/>
    <s v="P01"/>
    <x v="331"/>
    <s v="1 alternativa tecnológica promisoria sobre establecimiento de un módulo de ganadería sostenible desarrollada"/>
    <s v="Reporte de investigación"/>
    <s v="A02"/>
    <n v="0.03"/>
    <n v="3.4090909090909088E-4"/>
    <n v="2.3076923076923075E-3"/>
    <n v="0"/>
    <d v="2018-01-01T00:00:00"/>
    <d v="2018-12-31T00:00:00"/>
    <m/>
    <s v="Libro de campo"/>
    <s v="Carlos Congo"/>
    <m/>
    <m/>
    <m/>
    <m/>
    <m/>
    <m/>
    <m/>
    <m/>
    <m/>
    <m/>
    <m/>
    <m/>
    <m/>
    <m/>
  </r>
  <r>
    <n v="1173"/>
    <x v="6"/>
    <x v="6"/>
    <s v="Investigación"/>
    <s v="ID"/>
    <s v="GANADERÍA Y PASTOS"/>
    <s v="Rubro"/>
    <s v="Ganadería y Pastos"/>
    <x v="3"/>
    <s v="Incrementar Productividad"/>
    <s v="Manejo Integrado"/>
    <x v="2"/>
    <s v="R34"/>
    <s v="P02"/>
    <x v="332"/>
    <s v="1  Estudio de investigación sobre prevalencia y determinación de las principales enfermedades que afectan la productividad y la calidad de la leche en Joya de los Sachas finalizado"/>
    <s v="Muestras coproparasitarias colectadas y procesadas"/>
    <s v="A01"/>
    <n v="0.23"/>
    <n v="2.6136363636363636E-3"/>
    <n v="1.7692307692307695E-2"/>
    <n v="0"/>
    <d v="2018-01-01T00:00:00"/>
    <d v="2018-04-30T00:00:00"/>
    <m/>
    <s v="Libro de campo"/>
    <s v="Carlos Congo/Francisco Velástegui"/>
    <m/>
    <m/>
    <m/>
    <m/>
    <m/>
    <m/>
    <m/>
    <m/>
    <m/>
    <m/>
    <m/>
    <m/>
    <m/>
    <m/>
  </r>
  <r>
    <n v="1174"/>
    <x v="6"/>
    <x v="6"/>
    <s v="Investigación"/>
    <s v="ID"/>
    <s v="GANADERÍA Y PASTOS"/>
    <s v="Rubro"/>
    <s v="Ganadería y Pastos"/>
    <x v="3"/>
    <s v="Incrementar Productividad"/>
    <s v="Manejo Integrado"/>
    <x v="2"/>
    <s v="R34"/>
    <s v="P02"/>
    <x v="332"/>
    <s v="1  Estudio de investigación sobre prevalencia y determinación de las principales enfermedades que afectan la productividad y la calidad de la leche en Joya de los Sachas finalizado"/>
    <s v="Reporte de investigación"/>
    <s v="A02"/>
    <n v="0.04"/>
    <n v="4.5454545454545455E-4"/>
    <n v="3.0769230769230769E-3"/>
    <n v="0"/>
    <d v="2018-05-05T00:00:00"/>
    <d v="2018-11-30T00:00:00"/>
    <m/>
    <s v="Base de datos"/>
    <s v="Carlos Congo/Francisco Velástegui"/>
    <m/>
    <m/>
    <m/>
    <m/>
    <m/>
    <m/>
    <m/>
    <m/>
    <m/>
    <m/>
    <m/>
    <m/>
    <m/>
    <m/>
  </r>
  <r>
    <n v="1175"/>
    <x v="6"/>
    <x v="6"/>
    <s v="Investigación"/>
    <s v="ID"/>
    <s v="GANADERÍA Y PASTOS"/>
    <s v="Rubro"/>
    <s v="Ganadería y Pastos"/>
    <x v="3"/>
    <s v="Incrementar Productividad"/>
    <s v="Manejo Integrado"/>
    <x v="2"/>
    <s v="R34"/>
    <s v="P03"/>
    <x v="333"/>
    <s v="1  Alternativa tecnológica promisoria de sistemas silvopastoriles evaluada (Año 2 de 5)"/>
    <s v="Evaluación agronómica del compnente forrajero"/>
    <s v="A01"/>
    <n v="0.15"/>
    <n v="1.7045454545454545E-3"/>
    <n v="1.1538461538461537E-2"/>
    <n v="0"/>
    <d v="2018-01-01T00:00:00"/>
    <d v="2018-12-31T00:00:00"/>
    <m/>
    <s v="Libro de campo"/>
    <s v="Carlos Congo"/>
    <m/>
    <m/>
    <m/>
    <m/>
    <m/>
    <m/>
    <m/>
    <m/>
    <m/>
    <m/>
    <m/>
    <m/>
    <m/>
    <m/>
  </r>
  <r>
    <n v="1176"/>
    <x v="6"/>
    <x v="6"/>
    <s v="Investigación"/>
    <s v="ID"/>
    <s v="GANADERÍA Y PASTOS"/>
    <s v="Rubro"/>
    <s v="Ganadería y Pastos"/>
    <x v="3"/>
    <s v="Incrementar Productividad"/>
    <s v="Manejo Integrado"/>
    <x v="2"/>
    <s v="R34"/>
    <s v="P03"/>
    <x v="333"/>
    <s v="1  Alternativa tecnológica promisoria de sistemas silvopastoriles evaluada (Año 2 de 5)"/>
    <s v="Muestreo para determinar la calidad nutricional del componente forrajero"/>
    <s v="A02"/>
    <n v="0.05"/>
    <n v="5.6818181818181826E-4"/>
    <n v="3.8461538461538464E-3"/>
    <n v="0"/>
    <d v="2018-04-04T00:00:00"/>
    <d v="2018-11-30T00:00:00"/>
    <m/>
    <s v="Libro de campo"/>
    <s v="Carlos Congo"/>
    <m/>
    <m/>
    <m/>
    <m/>
    <m/>
    <m/>
    <m/>
    <m/>
    <m/>
    <m/>
    <m/>
    <m/>
    <m/>
    <m/>
  </r>
  <r>
    <n v="1177"/>
    <x v="6"/>
    <x v="6"/>
    <s v="Investigación"/>
    <s v="ID"/>
    <s v="GANADERÍA Y PASTOS"/>
    <s v="Rubro"/>
    <s v="Ganadería y Pastos"/>
    <x v="3"/>
    <s v="Incrementar Productividad"/>
    <s v="Manejo Integrado"/>
    <x v="2"/>
    <s v="R34"/>
    <s v="P03"/>
    <x v="333"/>
    <s v="1  Alternativa tecnológica promisoria de sistemas silvopastoriles evaluada (Año 2 de 5)"/>
    <s v="Analisis proximal, mineral y digestibilidad del componente forrajero"/>
    <s v="A03"/>
    <n v="0.04"/>
    <n v="4.5454545454545455E-4"/>
    <n v="3.0769230769230769E-3"/>
    <n v="0"/>
    <d v="2018-05-05T00:00:00"/>
    <d v="2018-12-31T00:00:00"/>
    <m/>
    <s v="Análisis de laboratorio"/>
    <s v="Carlos Congo"/>
    <m/>
    <m/>
    <m/>
    <m/>
    <m/>
    <m/>
    <m/>
    <m/>
    <m/>
    <m/>
    <m/>
    <m/>
    <m/>
    <m/>
  </r>
  <r>
    <n v="1178"/>
    <x v="6"/>
    <x v="6"/>
    <s v="Investigación"/>
    <s v="ID"/>
    <s v="GANADERÍA Y PASTOS"/>
    <s v="Rubro"/>
    <s v="Ganadería y Pastos"/>
    <x v="3"/>
    <s v="Incrementar Productividad"/>
    <s v="Mejoramiento Genético"/>
    <x v="2"/>
    <s v="R34"/>
    <s v="P04"/>
    <x v="334"/>
    <s v="1  Protocolo de Investigación presentado y aprobado"/>
    <s v="Protocolo elaborado y aprobado"/>
    <s v="A01"/>
    <n v="0.06"/>
    <n v="6.8181818181818176E-4"/>
    <n v="4.6153846153846149E-3"/>
    <n v="0"/>
    <d v="2018-09-03T00:00:00"/>
    <d v="2018-12-31T00:00:00"/>
    <m/>
    <s v="Acta de Comité Técnico"/>
    <s v="Carlos Congo/Francisco Velástegui"/>
    <m/>
    <m/>
    <m/>
    <m/>
    <m/>
    <m/>
    <m/>
    <m/>
    <m/>
    <m/>
    <m/>
    <m/>
    <m/>
    <m/>
  </r>
  <r>
    <n v="1179"/>
    <x v="6"/>
    <x v="6"/>
    <s v="Transferencia de Tecnología"/>
    <s v="TT"/>
    <s v="TRANSFERENCIA DE TECNOLOGÍA"/>
    <s v="Departamento"/>
    <s v="Transferencia"/>
    <x v="19"/>
    <s v="Incrementar Productividad"/>
    <s v="Manejo Integrado"/>
    <x v="7"/>
    <s v="D17"/>
    <s v="P01"/>
    <x v="335"/>
    <s v="5 informes de cursos de capacitación en los rubros forestal, cacao, café, arroz, naranjilla y ganadería / 200 técnicos y promotores capacitados"/>
    <s v="Días de campo para la difusión de los resultados de la validación de café arábigo y robusta,  pastos  "/>
    <s v="A01"/>
    <n v="0.05"/>
    <n v="5.6818181818181826E-4"/>
    <n v="3.8461538461538464E-3"/>
    <n v="0"/>
    <d v="2018-01-01T00:00:00"/>
    <d v="2018-12-31T00:00:00"/>
    <m/>
    <s v="Perfil para día de campo, informe del evento"/>
    <s v="Fabián Fernández"/>
    <m/>
    <m/>
    <m/>
    <m/>
    <m/>
    <m/>
    <m/>
    <m/>
    <m/>
    <m/>
    <m/>
    <m/>
    <m/>
    <s v="Se coordinará con la EECA"/>
  </r>
  <r>
    <n v="1180"/>
    <x v="6"/>
    <x v="6"/>
    <s v="Transferencia de Tecnología"/>
    <s v="TT"/>
    <s v="TRANSFERENCIA DE TECNOLOGÍA"/>
    <s v="Departamento"/>
    <s v="Transferencia"/>
    <x v="19"/>
    <s v="Incrementar Productividad"/>
    <s v="Manejo Integrado"/>
    <x v="7"/>
    <s v="D17"/>
    <s v="P01"/>
    <x v="335"/>
    <s v="5 informes de cursos de capacitación en los rubros forestal, cacao, café, arroz, naranjilla y ganadería / 200 técnicos y promotores capacitados"/>
    <s v="Curso de capacitación en el rubro forestal, arroz, café y cacao, ganadería y naranjilla."/>
    <s v="A02"/>
    <n v="0.05"/>
    <n v="5.6818181818181826E-4"/>
    <n v="3.8461538461538464E-3"/>
    <n v="0"/>
    <d v="2018-01-01T00:00:00"/>
    <d v="2018-12-31T00:00:00"/>
    <m/>
    <s v="Perfil  de capacitación, informe del evento"/>
    <s v="Fabián Fernández"/>
    <m/>
    <m/>
    <m/>
    <m/>
    <m/>
    <m/>
    <m/>
    <m/>
    <m/>
    <m/>
    <m/>
    <m/>
    <m/>
    <s v="Se coordinarán con el Programa/depaertamentos de la EECA para su ejecución "/>
  </r>
  <r>
    <n v="1181"/>
    <x v="6"/>
    <x v="6"/>
    <s v="Transferencia de Tecnología"/>
    <s v="TT"/>
    <s v="TRANSFERENCIA DE TECNOLOGÍA"/>
    <s v="Departamento"/>
    <s v="Transferencia"/>
    <x v="19"/>
    <s v="Incrementar Productividad"/>
    <s v="Manejo Integrado"/>
    <x v="7"/>
    <s v="D17"/>
    <s v="P01"/>
    <x v="335"/>
    <s v="5 informes de cursos de capacitación en los rubros forestal, cacao, café, arroz, naranjilla y ganadería / 200 técnicos y promotores capacitados"/>
    <s v="Guía de café arábigo en proceso de revisión para su publicación "/>
    <s v="A03"/>
    <n v="0.04"/>
    <n v="4.5454545454545455E-4"/>
    <n v="3.0769230769230769E-3"/>
    <n v="0"/>
    <d v="2018-01-01T00:00:00"/>
    <d v="2018-12-31T00:00:00"/>
    <m/>
    <s v="Documento borrador en revisión"/>
    <s v="Fabián Fernández"/>
    <m/>
    <m/>
    <m/>
    <m/>
    <m/>
    <m/>
    <m/>
    <m/>
    <m/>
    <m/>
    <m/>
    <m/>
    <m/>
    <m/>
  </r>
  <r>
    <n v="1182"/>
    <x v="6"/>
    <x v="6"/>
    <s v="Transferencia de Tecnología"/>
    <s v="TT"/>
    <s v="TRANSFERENCIA DE TECNOLOGÍA"/>
    <s v="Departamento"/>
    <s v="Transferencia"/>
    <x v="19"/>
    <s v="Incrementar Productividad"/>
    <s v="Manejo Integrado"/>
    <x v="7"/>
    <s v="D17"/>
    <s v="P01"/>
    <x v="335"/>
    <s v="5 informes de cursos de capacitación en los rubros forestal, cacao, café, arroz, naranjilla y ganadería / 200 técnicos y promotores capacitados"/>
    <s v="Guiones para  filmación de videos institucionales en sistemas  agroforestales de café y cacao,  patos tropicales y ganadería"/>
    <s v="A04"/>
    <n v="0.04"/>
    <n v="4.5454545454545455E-4"/>
    <n v="3.0769230769230769E-3"/>
    <n v="0"/>
    <d v="2018-01-01T00:00:00"/>
    <d v="2018-12-31T00:00:00"/>
    <m/>
    <s v="Guíones para filmación"/>
    <s v="Fabián Fernández"/>
    <m/>
    <m/>
    <m/>
    <m/>
    <m/>
    <m/>
    <m/>
    <m/>
    <m/>
    <m/>
    <m/>
    <m/>
    <m/>
    <m/>
  </r>
  <r>
    <n v="1183"/>
    <x v="6"/>
    <x v="6"/>
    <s v="Transferencia de Tecnología"/>
    <s v="TT"/>
    <s v="TRANSFERENCIA DE TECNOLOGÍA"/>
    <s v="Departamento"/>
    <s v="Transferencia"/>
    <x v="19"/>
    <s v="Incrementar Productividad"/>
    <s v="Manejo Integrado"/>
    <x v="7"/>
    <s v="D17"/>
    <s v="P01"/>
    <x v="335"/>
    <s v="5 informes de cursos de capacitación en los rubros forestal, cacao, café, arroz, naranjilla y ganadería / 200 técnicos y promotores capacitados"/>
    <s v="Actualización de fichas para la plataforma del INIAP de tres rubros  priorizados en la EECA"/>
    <s v="A05"/>
    <n v="0.04"/>
    <n v="4.5454545454545455E-4"/>
    <n v="3.0769230769230769E-3"/>
    <n v="0"/>
    <d v="2018-01-01T00:00:00"/>
    <d v="2018-12-31T00:00:00"/>
    <m/>
    <s v="Textos actualizados para las fichas de cultivos"/>
    <s v="Fabián Fernández"/>
    <m/>
    <m/>
    <m/>
    <m/>
    <m/>
    <m/>
    <m/>
    <m/>
    <m/>
    <m/>
    <m/>
    <m/>
    <m/>
    <m/>
  </r>
  <r>
    <n v="1184"/>
    <x v="6"/>
    <x v="6"/>
    <s v="Transferencia de Tecnología"/>
    <s v="TT"/>
    <s v="TRANSFERENCIA DE TECNOLOGÍA"/>
    <s v="Departamento"/>
    <s v="Transferencia"/>
    <x v="19"/>
    <s v="Incrementar Productividad"/>
    <s v="Mejoramiento Genético"/>
    <x v="19"/>
    <s v="D17"/>
    <s v="P02"/>
    <x v="336"/>
    <s v="1  variedad de arroz adaptada a las condiciones de la Amazonía norte"/>
    <s v="Cosecha,  evaluación de variables  y elaboración de informe técnico de ensayo de arroz (fase I)"/>
    <s v="A01"/>
    <n v="0.05"/>
    <n v="5.6818181818181826E-4"/>
    <n v="3.8461538461538464E-3"/>
    <n v="0"/>
    <d v="2018-01-01T00:00:00"/>
    <d v="2018-12-31T00:00:00"/>
    <m/>
    <s v="libro de campo, informe técnico"/>
    <s v="Fabián Fernández"/>
    <m/>
    <m/>
    <m/>
    <m/>
    <m/>
    <m/>
    <m/>
    <m/>
    <m/>
    <m/>
    <m/>
    <m/>
    <m/>
    <s v="Se coordinan los trabajos con los programas y especialistas de las Estaciones Litoral Sur, "/>
  </r>
  <r>
    <n v="1185"/>
    <x v="6"/>
    <x v="6"/>
    <s v="Transferencia de Tecnología"/>
    <s v="TT"/>
    <s v="TRANSFERENCIA DE TECNOLOGÍA"/>
    <s v="Departamento"/>
    <s v="Transferencia"/>
    <x v="19"/>
    <s v="Incrementar Productividad"/>
    <s v="Mejoramiento Genético"/>
    <x v="19"/>
    <s v="D17"/>
    <s v="P02"/>
    <x v="336"/>
    <s v="1  variedad de arroz adaptada a las condiciones de la Amazonía norte"/>
    <s v="Siembra, seguimiento en el manejo, evaluación y cosecha de  ensayos de arroz "/>
    <s v="A02"/>
    <n v="0.05"/>
    <n v="5.6818181818181826E-4"/>
    <n v="3.8461538461538464E-3"/>
    <n v="0"/>
    <d v="2018-01-01T00:00:00"/>
    <d v="2018-12-31T00:00:00"/>
    <m/>
    <s v="libro de campo"/>
    <s v="Fabián Fernández"/>
    <m/>
    <m/>
    <m/>
    <m/>
    <m/>
    <m/>
    <m/>
    <m/>
    <m/>
    <m/>
    <m/>
    <m/>
    <m/>
    <m/>
  </r>
  <r>
    <n v="1186"/>
    <x v="6"/>
    <x v="6"/>
    <s v="Transferencia de Tecnología"/>
    <s v="TT"/>
    <s v="TRANSFERENCIA DE TECNOLOGÍA"/>
    <s v="Departamento"/>
    <s v="Transferencia"/>
    <x v="19"/>
    <s v="Incrementar Productividad"/>
    <s v="Mejoramiento Genético"/>
    <x v="19"/>
    <s v="D17"/>
    <s v="P02"/>
    <x v="336"/>
    <s v="1  variedad de arroz adaptada a las condiciones de la Amazonía norte"/>
    <s v="Sistematización de información de campo y elaboración de informe  de arroz"/>
    <s v="A03"/>
    <n v="0.04"/>
    <n v="4.5454545454545455E-4"/>
    <n v="3.0769230769230769E-3"/>
    <n v="0"/>
    <d v="2018-01-01T00:00:00"/>
    <d v="2018-12-31T00:00:00"/>
    <m/>
    <s v="informe técnico"/>
    <s v="Fabián Fernández"/>
    <m/>
    <m/>
    <m/>
    <m/>
    <m/>
    <m/>
    <m/>
    <m/>
    <m/>
    <m/>
    <m/>
    <m/>
    <m/>
    <m/>
  </r>
  <r>
    <n v="1187"/>
    <x v="6"/>
    <x v="6"/>
    <s v="Transferencia de Tecnología"/>
    <s v="TT"/>
    <s v="TRANSFERENCIA DE TECNOLOGÍA"/>
    <s v="Departamento"/>
    <s v="Transferencia"/>
    <x v="19"/>
    <s v="Incrementar Productividad"/>
    <s v="Mejoramiento Genético"/>
    <x v="12"/>
    <s v="D17"/>
    <s v="P03"/>
    <x v="337"/>
    <s v="1  híbrido de maiz adaptado a las condiciones de la Amazonía norte"/>
    <s v="Siembra, seguimiento en el manejo, evaluación y cosecha de  ensayos de arroz y maiz "/>
    <s v="A01"/>
    <n v="0.05"/>
    <n v="5.6818181818181826E-4"/>
    <n v="3.8461538461538464E-3"/>
    <n v="0"/>
    <d v="2018-01-01T00:00:00"/>
    <d v="2018-12-31T00:00:00"/>
    <m/>
    <s v="libro de campo"/>
    <s v="Fabián Fernández"/>
    <m/>
    <m/>
    <m/>
    <m/>
    <m/>
    <m/>
    <m/>
    <m/>
    <m/>
    <m/>
    <m/>
    <m/>
    <m/>
    <s v="Se coordinan los trabajos con los programas y especialistas de las Estaciones Portoviejo, Pichilingue y Austro"/>
  </r>
  <r>
    <n v="1188"/>
    <x v="6"/>
    <x v="6"/>
    <s v="Transferencia de Tecnología"/>
    <s v="TT"/>
    <s v="TRANSFERENCIA DE TECNOLOGÍA"/>
    <s v="Departamento"/>
    <s v="Transferencia"/>
    <x v="19"/>
    <s v="Incrementar Productividad"/>
    <s v="Mejoramiento Genético"/>
    <x v="12"/>
    <s v="D17"/>
    <s v="P03"/>
    <x v="337"/>
    <s v="1  híbrido de maiz adaptado a las condiciones de la Amazonía norte"/>
    <s v="Sistematización de información de campo y elaboración de informe  de maíz"/>
    <s v="A02"/>
    <n v="0.04"/>
    <n v="4.5454545454545455E-4"/>
    <n v="3.0769230769230769E-3"/>
    <n v="0"/>
    <d v="2018-01-01T00:00:00"/>
    <d v="2018-12-31T00:00:00"/>
    <m/>
    <s v="informe técnico"/>
    <s v="Fabián Fernández"/>
    <m/>
    <m/>
    <m/>
    <m/>
    <m/>
    <m/>
    <m/>
    <m/>
    <m/>
    <m/>
    <m/>
    <m/>
    <m/>
    <m/>
  </r>
  <r>
    <n v="1189"/>
    <x v="6"/>
    <x v="6"/>
    <s v="Transferencia de Tecnología"/>
    <s v="TT"/>
    <s v="TRANSFERENCIA DE TECNOLOGÍA"/>
    <s v="Departamento"/>
    <s v="Transferencia"/>
    <x v="19"/>
    <s v="Incrementar Productividad"/>
    <s v="Manejo Integrado"/>
    <x v="8"/>
    <s v="D17"/>
    <s v="P04"/>
    <x v="338"/>
    <s v="1  informe técnico de la validación de los clones de cacao (Año 3 de 7)"/>
    <s v="Seguimiento en el manejo, evaluación sanitaria, agronómica y productiva en los ensayos de cacao en localidades  (GEP - Morona Santiago, Santa Clara - Pastaza, Pacayacu - Sucumbíos, Río Negro Tungurahua."/>
    <s v="A01"/>
    <n v="0.05"/>
    <n v="5.6818181818181826E-4"/>
    <n v="3.8461538461538464E-3"/>
    <n v="0"/>
    <d v="2018-01-01T00:00:00"/>
    <d v="2018-12-31T00:00:00"/>
    <m/>
    <s v="Libro de campo"/>
    <s v="Fabián Fernández"/>
    <m/>
    <m/>
    <m/>
    <m/>
    <m/>
    <m/>
    <m/>
    <m/>
    <m/>
    <m/>
    <m/>
    <m/>
    <m/>
    <s v="Activididades se desarrollan de manera conjunta con el Programa de café y cacao de la EECA"/>
  </r>
  <r>
    <n v="1190"/>
    <x v="6"/>
    <x v="6"/>
    <s v="Transferencia de Tecnología"/>
    <s v="TT"/>
    <s v="TRANSFERENCIA DE TECNOLOGÍA"/>
    <s v="Departamento"/>
    <s v="Transferencia"/>
    <x v="19"/>
    <s v="Incrementar Productividad"/>
    <s v="Manejo Integrado"/>
    <x v="8"/>
    <s v="D17"/>
    <s v="P04"/>
    <x v="338"/>
    <s v="1  informe técnico de la validación de los clones de cacao (Año 3 de 7)"/>
    <s v="Siembra de un ensayo de clones de cacao en la localidad de Tiwintza, provincia de Morona Santiago"/>
    <s v="A02"/>
    <n v="0.05"/>
    <n v="5.6818181818181826E-4"/>
    <n v="3.8461538461538464E-3"/>
    <n v="0"/>
    <d v="2018-08-01T00:00:00"/>
    <d v="2018-09-30T00:00:00"/>
    <m/>
    <s v="Libro de campo"/>
    <s v="Fabián Fernández"/>
    <m/>
    <m/>
    <m/>
    <m/>
    <m/>
    <m/>
    <m/>
    <m/>
    <m/>
    <m/>
    <m/>
    <m/>
    <m/>
    <m/>
  </r>
  <r>
    <n v="1191"/>
    <x v="6"/>
    <x v="6"/>
    <s v="Transferencia de Tecnología"/>
    <s v="TT"/>
    <s v="TRANSFERENCIA DE TECNOLOGÍA"/>
    <s v="Departamento"/>
    <s v="Transferencia"/>
    <x v="19"/>
    <s v="Incrementar Productividad"/>
    <s v="Manejo Integrado"/>
    <x v="8"/>
    <s v="D17"/>
    <s v="P04"/>
    <x v="338"/>
    <s v="1  informe técnico de la validación de los clones de cacao (Año 3 de 7)"/>
    <s v="Elaboración de informes cuatrimestrales y anual "/>
    <s v="A03"/>
    <n v="0.04"/>
    <n v="4.5454545454545455E-4"/>
    <n v="3.0769230769230769E-3"/>
    <n v="0"/>
    <d v="2018-01-01T00:00:00"/>
    <d v="2018-12-31T00:00:00"/>
    <m/>
    <s v="informe técnico de avances"/>
    <s v="Fabián Fernández"/>
    <m/>
    <m/>
    <m/>
    <m/>
    <m/>
    <m/>
    <m/>
    <m/>
    <m/>
    <m/>
    <m/>
    <m/>
    <m/>
    <m/>
  </r>
  <r>
    <n v="1192"/>
    <x v="6"/>
    <x v="6"/>
    <s v="Transferencia de Tecnología"/>
    <s v="TT"/>
    <s v="TRANSFERENCIA DE TECNOLOGÍA"/>
    <s v="Departamento"/>
    <s v="Transferencia"/>
    <x v="19"/>
    <s v="Incrementar Productividad"/>
    <s v="Manejo Integrado"/>
    <x v="8"/>
    <s v="D17"/>
    <s v="P05"/>
    <x v="339"/>
    <s v="1  informe técnico de la validación de los clones de café robusta (Año 1 de 7)"/>
    <s v="Seguimiento en el manejo, evaluación sanitaria, agronómica y productiva en los ensayos de café robusta en  3 localidades  (20 clones en GED - Morona),  (16 clones Loreto - Orellana), (10 clones Lago Agrio - Sucumbíos) por sembrar (actividad conjunta Transferencia - PCC)"/>
    <s v="A01"/>
    <n v="0.05"/>
    <n v="5.6818181818181826E-4"/>
    <n v="3.8461538461538464E-3"/>
    <n v="0"/>
    <d v="2018-01-01T00:00:00"/>
    <d v="2018-12-31T00:00:00"/>
    <m/>
    <s v="libros de campo"/>
    <s v="Fabián Fernández"/>
    <m/>
    <m/>
    <m/>
    <m/>
    <m/>
    <m/>
    <m/>
    <m/>
    <m/>
    <m/>
    <m/>
    <m/>
    <m/>
    <s v="Activididades se desarrollan de manera conjunta con el Programa de café y cacao de la EECA"/>
  </r>
  <r>
    <n v="1193"/>
    <x v="6"/>
    <x v="6"/>
    <s v="Transferencia de Tecnología"/>
    <s v="TT"/>
    <s v="TRANSFERENCIA DE TECNOLOGÍA"/>
    <s v="Departamento"/>
    <s v="Transferencia"/>
    <x v="19"/>
    <s v="Incrementar Productividad"/>
    <s v="Manejo Integrado"/>
    <x v="8"/>
    <s v="D17"/>
    <s v="P05"/>
    <x v="339"/>
    <s v="1  informe técnico de la validación de los clones de café robusta (Año 1 de 7)"/>
    <s v="Siembra de un ensayo de clones de café en la localidad de Lago Agrio, provincia de Sucumbíos"/>
    <s v="A02"/>
    <n v="0.05"/>
    <n v="5.6818181818181826E-4"/>
    <n v="3.8461538461538464E-3"/>
    <n v="0"/>
    <d v="2018-09-01T00:00:00"/>
    <d v="2018-10-31T00:00:00"/>
    <m/>
    <s v="libros de campo"/>
    <s v="Fabián Fernández"/>
    <m/>
    <m/>
    <m/>
    <m/>
    <m/>
    <m/>
    <m/>
    <m/>
    <m/>
    <m/>
    <m/>
    <m/>
    <m/>
    <m/>
  </r>
  <r>
    <n v="1194"/>
    <x v="6"/>
    <x v="6"/>
    <s v="Transferencia de Tecnología"/>
    <s v="TT"/>
    <s v="TRANSFERENCIA DE TECNOLOGÍA"/>
    <s v="Departamento"/>
    <s v="Transferencia"/>
    <x v="19"/>
    <s v="Incrementar Productividad"/>
    <s v="Manejo Integrado"/>
    <x v="8"/>
    <s v="D17"/>
    <s v="P05"/>
    <x v="339"/>
    <s v="1  informe técnico de la validación de los clones de café robusta (Año 1 de 7)"/>
    <s v="Elaboración de informes cuatrimestrales y anual "/>
    <s v="A03"/>
    <n v="0.04"/>
    <n v="4.5454545454545455E-4"/>
    <n v="3.0769230769230769E-3"/>
    <n v="0"/>
    <d v="2018-01-01T00:00:00"/>
    <d v="2018-12-31T00:00:00"/>
    <m/>
    <s v="informe técnico de avances"/>
    <s v="Fabián Fernández"/>
    <m/>
    <m/>
    <m/>
    <m/>
    <m/>
    <m/>
    <m/>
    <m/>
    <m/>
    <m/>
    <m/>
    <m/>
    <m/>
    <m/>
  </r>
  <r>
    <n v="1195"/>
    <x v="6"/>
    <x v="6"/>
    <s v="Transferencia de Tecnología"/>
    <s v="TT"/>
    <s v="TRANSFERENCIA DE TECNOLOGÍA"/>
    <s v="Departamento"/>
    <s v="Transferencia"/>
    <x v="19"/>
    <s v="Incrementar Productividad"/>
    <s v="Manejo Integrado"/>
    <x v="8"/>
    <s v="D17"/>
    <s v="P06"/>
    <x v="340"/>
    <s v="1  informe técnico de la validación de los genotipos de café arábigo (Año 4 de 7)"/>
    <s v="Seguimiento en el manejo, evaluación sanitaria, agronómica y productiva en los ensayos de café arábigo en 5 localidades genotipos (híbridos y variedades) de café arábigo (45 genotipos en la GEP - Morona Santiago), (20  genotipos en GED - Morona), (20 genotipos en Archidona - Napo), (15 genotipos en El Pangui Zamora Chinchipe), (33 genotipos en El Chaco  - Napo)"/>
    <s v="A01"/>
    <n v="0.05"/>
    <n v="5.6818181818181826E-4"/>
    <n v="3.8461538461538464E-3"/>
    <n v="0"/>
    <d v="2018-01-01T00:00:00"/>
    <d v="2018-12-31T00:00:00"/>
    <m/>
    <s v="libros de campo"/>
    <s v="Fabián Fernández"/>
    <m/>
    <m/>
    <m/>
    <m/>
    <m/>
    <m/>
    <m/>
    <m/>
    <m/>
    <m/>
    <m/>
    <m/>
    <m/>
    <s v="Activididades se desarrollan de manera conjunta con el Programa de café y cacao de la EECA"/>
  </r>
  <r>
    <n v="1196"/>
    <x v="6"/>
    <x v="6"/>
    <s v="Transferencia de Tecnología"/>
    <s v="TT"/>
    <s v="TRANSFERENCIA DE TECNOLOGÍA"/>
    <s v="Departamento"/>
    <s v="Transferencia"/>
    <x v="19"/>
    <s v="Incrementar Productividad"/>
    <s v="Manejo Integrado"/>
    <x v="8"/>
    <s v="D17"/>
    <s v="P06"/>
    <x v="340"/>
    <s v="1  informe técnico de la validación de los genotipos de café arábigo (Año 4 de 7)"/>
    <s v="Elaboración de informes cuatrimestrales y anual "/>
    <s v="A02"/>
    <n v="0.04"/>
    <n v="4.5454545454545455E-4"/>
    <n v="3.0769230769230769E-3"/>
    <n v="0"/>
    <d v="2018-01-01T00:00:00"/>
    <d v="2018-12-31T00:00:00"/>
    <m/>
    <s v="informe técnico de avances"/>
    <s v="Fabián Fernández"/>
    <m/>
    <m/>
    <m/>
    <m/>
    <m/>
    <m/>
    <m/>
    <m/>
    <m/>
    <m/>
    <m/>
    <m/>
    <m/>
    <m/>
  </r>
  <r>
    <n v="1197"/>
    <x v="6"/>
    <x v="6"/>
    <s v="Transferencia de Tecnología"/>
    <s v="TT"/>
    <s v="TRANSFERENCIA DE TECNOLOGÍA"/>
    <s v="Departamento"/>
    <s v="Transferencia"/>
    <x v="19"/>
    <s v="Incrementar Productividad"/>
    <s v="Manejo Integrado"/>
    <x v="8"/>
    <s v="D17"/>
    <s v="P07"/>
    <x v="341"/>
    <s v="1  informe técnico de la evaluación de la progenie de híbridos de  cacao (Año 1 de 10)"/>
    <s v="Seguimiento en el manejo, evaluación sanitaria, agronómica y productiva en los ensayos de progenie de cacao provenientes de árboles de fincas de productores  en  3 localidades (Pangui - Zamora Chinchipe, San José, Santiago -  Tiwintza y Taisha - Morona,"/>
    <s v="A01"/>
    <n v="0.05"/>
    <n v="5.6818181818181826E-4"/>
    <n v="3.8461538461538464E-3"/>
    <n v="0"/>
    <d v="2018-01-01T00:00:00"/>
    <d v="2018-12-31T00:00:00"/>
    <m/>
    <s v="libro de campo"/>
    <s v="Fabián Fernández"/>
    <m/>
    <m/>
    <m/>
    <m/>
    <m/>
    <m/>
    <m/>
    <m/>
    <m/>
    <m/>
    <m/>
    <m/>
    <m/>
    <s v="Activididades se desarrollan de manera conjunta con el Programa de café y cacao de la EECA"/>
  </r>
  <r>
    <n v="1198"/>
    <x v="6"/>
    <x v="6"/>
    <s v="Transferencia de Tecnología"/>
    <s v="TT"/>
    <s v="TRANSFERENCIA DE TECNOLOGÍA"/>
    <s v="Departamento"/>
    <s v="Transferencia"/>
    <x v="19"/>
    <s v="Incrementar Productividad"/>
    <s v="Manejo Integrado"/>
    <x v="8"/>
    <s v="D17"/>
    <s v="P07"/>
    <x v="341"/>
    <s v="1  informe técnico de la evaluación de la progenie de híbridos de  cacao (Año 1 de 10)"/>
    <s v="Elaboración de informes cuatrimestrales y anual "/>
    <s v="A02"/>
    <n v="0.04"/>
    <n v="4.5454545454545455E-4"/>
    <n v="3.0769230769230769E-3"/>
    <n v="0"/>
    <d v="2018-01-01T00:00:00"/>
    <d v="2018-12-31T00:00:00"/>
    <m/>
    <s v="informe técnico de avances"/>
    <s v="Fabián Fernández"/>
    <m/>
    <m/>
    <m/>
    <m/>
    <m/>
    <m/>
    <m/>
    <m/>
    <m/>
    <m/>
    <m/>
    <m/>
    <m/>
    <m/>
  </r>
  <r>
    <n v="1199"/>
    <x v="6"/>
    <x v="6"/>
    <s v="Transferencia de Tecnología"/>
    <s v="TT"/>
    <s v="TRANSFERENCIA DE TECNOLOGÍA"/>
    <s v="Departamento"/>
    <s v="Transferencia"/>
    <x v="19"/>
    <s v="Incrementar Productividad"/>
    <s v="Manejo Integrado"/>
    <x v="21"/>
    <s v="D17"/>
    <s v="P08"/>
    <x v="342"/>
    <s v="1  informe técnico de la validación de los materiales de pastos en la Amazonía (Año 4 de 5)"/>
    <s v="Seguimiento en el manejo, evaluación sanitaria, agronómica y productiva en los ensayos de pastos en evaluación y adaptación en dos localidades 3 variedades de pastos + un local en 10 de Agosto - Pastaza y Palora - Morona)"/>
    <s v="A01"/>
    <n v="0.05"/>
    <n v="5.6818181818181826E-4"/>
    <n v="3.8461538461538464E-3"/>
    <n v="0"/>
    <d v="2018-01-01T00:00:00"/>
    <d v="2018-12-31T00:00:00"/>
    <m/>
    <s v="libro de campo"/>
    <s v="Fabián Fernández"/>
    <m/>
    <m/>
    <m/>
    <m/>
    <m/>
    <m/>
    <m/>
    <m/>
    <m/>
    <m/>
    <m/>
    <m/>
    <m/>
    <m/>
  </r>
  <r>
    <n v="1200"/>
    <x v="6"/>
    <x v="6"/>
    <s v="Transferencia de Tecnología"/>
    <s v="TT"/>
    <s v="TRANSFERENCIA DE TECNOLOGÍA"/>
    <s v="Departamento"/>
    <s v="Transferencia"/>
    <x v="19"/>
    <s v="Incrementar Productividad"/>
    <s v="Manejo Integrado"/>
    <x v="21"/>
    <s v="D17"/>
    <s v="P08"/>
    <x v="342"/>
    <s v="1  informe técnico de la validación de los materiales de pastos en la Amazonía (Año 4 de 5)"/>
    <s v="Elaboración de informes cuatrimestrales y anual "/>
    <s v="A02"/>
    <n v="0.04"/>
    <n v="4.5454545454545455E-4"/>
    <n v="3.0769230769230769E-3"/>
    <n v="0"/>
    <d v="2018-01-01T00:00:00"/>
    <d v="2018-12-31T00:00:00"/>
    <m/>
    <s v="informe técnico de avances"/>
    <s v="Fabián Fernández"/>
    <m/>
    <m/>
    <m/>
    <m/>
    <m/>
    <m/>
    <m/>
    <m/>
    <m/>
    <m/>
    <m/>
    <m/>
    <m/>
    <m/>
  </r>
  <r>
    <n v="1201"/>
    <x v="6"/>
    <x v="6"/>
    <s v="Investigación"/>
    <s v="ID"/>
    <s v="PALMA"/>
    <s v="Rubro"/>
    <s v="Palma Aceitera"/>
    <x v="20"/>
    <s v="Incrementar Productividad"/>
    <s v="Manejo Integrado"/>
    <x v="13"/>
    <s v="R37"/>
    <s v="P01"/>
    <x v="343"/>
    <s v="Publicación técnica sobre el cultivo de  palma bajo sistema agroforestal para revisión "/>
    <s v="Analisis de sulelos, foliar, micorrisico, raices cuaternarias y sanidad (semestral"/>
    <s v="A01"/>
    <n v="0.1"/>
    <n v="1.1363636363636365E-3"/>
    <n v="7.6923076923076927E-3"/>
    <n v="0"/>
    <d v="2018-01-02T00:00:00"/>
    <d v="2018-12-31T00:00:00"/>
    <m/>
    <s v="Libro de campo"/>
    <s v="Julio Macas"/>
    <m/>
    <m/>
    <m/>
    <m/>
    <m/>
    <m/>
    <m/>
    <m/>
    <m/>
    <m/>
    <m/>
    <m/>
    <m/>
    <m/>
  </r>
  <r>
    <n v="1202"/>
    <x v="6"/>
    <x v="6"/>
    <s v="Investigación"/>
    <s v="ID"/>
    <s v="PALMA"/>
    <s v="Rubro"/>
    <s v="Palma Aceitera"/>
    <x v="20"/>
    <s v="Incrementar Productividad"/>
    <s v="Manejo Integrado"/>
    <x v="13"/>
    <s v="R37"/>
    <s v="P01"/>
    <x v="343"/>
    <s v="Publicación técnica sobre el cultivo de  palma bajo sistema agroforestal para revisión "/>
    <s v="Poda, pesaje e incorporación de biomasa en corona de palma (Trimestral)"/>
    <s v="A02"/>
    <n v="0.05"/>
    <n v="5.6818181818181826E-4"/>
    <n v="3.8461538461538464E-3"/>
    <n v="0"/>
    <d v="2018-01-02T00:00:00"/>
    <d v="2018-12-31T00:00:00"/>
    <m/>
    <s v="Libro de campo"/>
    <s v="Julio Macas"/>
    <m/>
    <m/>
    <m/>
    <m/>
    <m/>
    <m/>
    <m/>
    <m/>
    <m/>
    <m/>
    <m/>
    <m/>
    <m/>
    <m/>
  </r>
  <r>
    <n v="1203"/>
    <x v="6"/>
    <x v="6"/>
    <s v="Investigación"/>
    <s v="ID"/>
    <s v="PALMA"/>
    <s v="Rubro"/>
    <s v="Palma Aceitera"/>
    <x v="20"/>
    <s v="Incrementar Productividad"/>
    <s v="Manejo Integrado"/>
    <x v="13"/>
    <s v="R37"/>
    <s v="P01"/>
    <x v="343"/>
    <s v="Publicación técnica sobre el cultivo de  palma bajo sistema agroforestal para revisión "/>
    <s v="Evaluación de datos vegetativos (semestral)"/>
    <s v="A03"/>
    <n v="0.05"/>
    <n v="5.6818181818181826E-4"/>
    <n v="3.8461538461538464E-3"/>
    <n v="0"/>
    <d v="2018-01-02T00:00:00"/>
    <d v="2018-12-31T00:00:00"/>
    <m/>
    <s v="Libro de campo"/>
    <s v="Julio Macas"/>
    <m/>
    <m/>
    <m/>
    <m/>
    <m/>
    <m/>
    <m/>
    <m/>
    <m/>
    <m/>
    <m/>
    <m/>
    <m/>
    <m/>
  </r>
  <r>
    <n v="1204"/>
    <x v="6"/>
    <x v="6"/>
    <s v="Investigación"/>
    <s v="ID"/>
    <s v="PALMA"/>
    <s v="Rubro"/>
    <s v="Palma Aceitera"/>
    <x v="20"/>
    <s v="Incrementar Productividad"/>
    <s v="Manejo Integrado"/>
    <x v="13"/>
    <s v="R37"/>
    <s v="P01"/>
    <x v="343"/>
    <s v="Publicación técnica sobre el cultivo de  palma bajo sistema agroforestal para revisión "/>
    <s v="Cosecha y pesaje de racimos de fruta fresca"/>
    <s v="A04"/>
    <n v="0.05"/>
    <n v="5.6818181818181826E-4"/>
    <n v="3.8461538461538464E-3"/>
    <n v="0"/>
    <d v="2018-01-02T00:00:00"/>
    <d v="2019-01-01T00:00:00"/>
    <m/>
    <s v="Libro de campo"/>
    <s v="Julio Macas"/>
    <m/>
    <m/>
    <m/>
    <m/>
    <m/>
    <m/>
    <m/>
    <m/>
    <m/>
    <m/>
    <m/>
    <m/>
    <m/>
    <m/>
  </r>
  <r>
    <n v="1205"/>
    <x v="6"/>
    <x v="6"/>
    <s v="Investigación"/>
    <s v="ID"/>
    <s v="PALMA"/>
    <s v="Rubro"/>
    <s v="Palma Aceitera"/>
    <x v="20"/>
    <s v="Incrementar Productividad"/>
    <s v="Manejo Integrado"/>
    <x v="13"/>
    <s v="R37"/>
    <s v="P01"/>
    <x v="343"/>
    <s v="Publicación técnica sobre el cultivo de  palma bajo sistema agroforestal para revisión "/>
    <s v="Elaboración del Informe"/>
    <s v="A05"/>
    <n v="0.15"/>
    <n v="1.7045454545454545E-3"/>
    <n v="1.1538461538461537E-2"/>
    <n v="0"/>
    <d v="2018-01-02T00:00:00"/>
    <d v="2018-12-31T00:00:00"/>
    <m/>
    <s v="Informe Final"/>
    <s v="Julio Macas"/>
    <m/>
    <m/>
    <m/>
    <m/>
    <m/>
    <m/>
    <m/>
    <m/>
    <m/>
    <m/>
    <m/>
    <m/>
    <m/>
    <m/>
  </r>
  <r>
    <n v="1206"/>
    <x v="6"/>
    <x v="6"/>
    <s v="Investigación"/>
    <s v="ID"/>
    <s v="PALMA"/>
    <s v="Rubro"/>
    <s v="Palma Aceitera"/>
    <x v="20"/>
    <s v="Incrementar Productividad"/>
    <s v="Manejo Integrado"/>
    <x v="13"/>
    <s v="R37"/>
    <s v="P02"/>
    <x v="344"/>
    <s v="1  Informe Técnico describiendo al menos un agente entomopatógeno controlador de Lincus sp identificado"/>
    <s v="Prospección de entomopatógenos en poblaciones de Lincus sp.y en muestreos de suelo"/>
    <s v="A01"/>
    <n v="0.05"/>
    <n v="5.6818181818181826E-4"/>
    <n v="3.8461538461538464E-3"/>
    <n v="0"/>
    <d v="2018-01-02T00:00:00"/>
    <d v="2018-12-31T00:00:00"/>
    <m/>
    <s v="Libro de campo"/>
    <s v="Julio Macas"/>
    <m/>
    <m/>
    <m/>
    <m/>
    <m/>
    <m/>
    <m/>
    <m/>
    <m/>
    <m/>
    <m/>
    <m/>
    <m/>
    <m/>
  </r>
  <r>
    <n v="1207"/>
    <x v="6"/>
    <x v="6"/>
    <s v="Investigación"/>
    <s v="ID"/>
    <s v="PALMA"/>
    <s v="Rubro"/>
    <s v="Palma Aceitera"/>
    <x v="20"/>
    <s v="Incrementar Productividad"/>
    <s v="Manejo Integrado"/>
    <x v="13"/>
    <s v="R37"/>
    <s v="P02"/>
    <x v="344"/>
    <s v="1  Informe Técnico describiendo al menos un agente entomopatógeno controlador de Lincus sp identificado"/>
    <s v="Multiplicación en laboratorio de posible agente  entomopatógeno"/>
    <s v="A02"/>
    <n v="0.05"/>
    <n v="5.6818181818181826E-4"/>
    <n v="3.8461538461538464E-3"/>
    <n v="0"/>
    <d v="2018-01-02T00:00:00"/>
    <d v="2018-12-31T00:00:00"/>
    <m/>
    <s v="Libro de campo"/>
    <s v="Julio Macas"/>
    <m/>
    <m/>
    <m/>
    <m/>
    <m/>
    <m/>
    <m/>
    <m/>
    <m/>
    <m/>
    <m/>
    <m/>
    <m/>
    <m/>
  </r>
  <r>
    <n v="1208"/>
    <x v="6"/>
    <x v="6"/>
    <s v="Investigación"/>
    <s v="ID"/>
    <s v="PALMA"/>
    <s v="Rubro"/>
    <s v="Palma Aceitera"/>
    <x v="20"/>
    <s v="Incrementar Productividad"/>
    <s v="Manejo Integrado"/>
    <x v="13"/>
    <s v="R37"/>
    <s v="P02"/>
    <x v="344"/>
    <s v="1  Informe Técnico describiendo al menos un agente entomopatógeno controlador de Lincus sp identificado"/>
    <s v="Fase de laboratorio para la identificación de un controlador biológico para el vector Lincus sp"/>
    <s v="A03"/>
    <n v="0.05"/>
    <n v="5.6818181818181826E-4"/>
    <n v="3.8461538461538464E-3"/>
    <n v="0"/>
    <d v="2018-01-02T00:00:00"/>
    <d v="2018-12-31T00:00:00"/>
    <m/>
    <s v="Libro de campo"/>
    <s v="Julio Macas"/>
    <m/>
    <m/>
    <m/>
    <m/>
    <m/>
    <m/>
    <m/>
    <m/>
    <m/>
    <m/>
    <m/>
    <m/>
    <m/>
    <m/>
  </r>
  <r>
    <n v="1209"/>
    <x v="6"/>
    <x v="6"/>
    <s v="Investigación"/>
    <s v="ID"/>
    <s v="PALMA"/>
    <s v="Rubro"/>
    <s v="Palma Aceitera"/>
    <x v="20"/>
    <s v="Incrementar Productividad"/>
    <s v="Manejo Integrado"/>
    <x v="13"/>
    <s v="R37"/>
    <s v="P02"/>
    <x v="344"/>
    <s v="1  Informe Técnico describiendo al menos un agente entomopatógeno controlador de Lincus sp identificado"/>
    <s v="Elaboración del Informe"/>
    <s v="A04"/>
    <n v="0.1"/>
    <n v="1.1363636363636365E-3"/>
    <n v="7.6923076923076927E-3"/>
    <n v="0"/>
    <d v="2018-01-02T00:00:00"/>
    <d v="2018-12-31T00:00:00"/>
    <m/>
    <s v="Libro de campo"/>
    <s v="Julio Macas"/>
    <m/>
    <m/>
    <m/>
    <m/>
    <m/>
    <m/>
    <m/>
    <m/>
    <m/>
    <m/>
    <m/>
    <m/>
    <m/>
    <m/>
  </r>
  <r>
    <n v="1210"/>
    <x v="6"/>
    <x v="6"/>
    <s v="Investigación"/>
    <s v="ID"/>
    <s v="PALMA"/>
    <s v="Rubro"/>
    <s v="Palma Aceitera"/>
    <x v="20"/>
    <s v="Incrementar Productividad"/>
    <s v="Mejoramiento Genético"/>
    <x v="13"/>
    <s v="R37"/>
    <s v="P03"/>
    <x v="345"/>
    <s v="Base de datos consolida de la evaluación de materiales Tenera "/>
    <s v="Análisis de cantidad de aceite en racimo de fruta fresca"/>
    <s v="A01"/>
    <n v="0.05"/>
    <n v="5.6818181818181826E-4"/>
    <n v="3.8461538461538464E-3"/>
    <n v="0"/>
    <d v="2018-01-02T00:00:00"/>
    <d v="2018-12-31T00:00:00"/>
    <m/>
    <s v="Libro de campo"/>
    <s v="Julio Macas"/>
    <m/>
    <m/>
    <m/>
    <m/>
    <m/>
    <m/>
    <m/>
    <m/>
    <m/>
    <m/>
    <m/>
    <m/>
    <m/>
    <m/>
  </r>
  <r>
    <n v="1211"/>
    <x v="6"/>
    <x v="6"/>
    <s v="Investigación"/>
    <s v="ID"/>
    <s v="PALMA"/>
    <s v="Rubro"/>
    <s v="Palma Aceitera"/>
    <x v="20"/>
    <s v="Incrementar Productividad"/>
    <s v="Mejoramiento Genético"/>
    <x v="13"/>
    <s v="R37"/>
    <s v="P03"/>
    <x v="345"/>
    <s v="Base de datos consolida de la evaluación de materiales Tenera "/>
    <s v="Evlauación de proporción de sexos "/>
    <s v="A02"/>
    <n v="0.05"/>
    <n v="5.6818181818181826E-4"/>
    <n v="3.8461538461538464E-3"/>
    <n v="0"/>
    <d v="2018-01-02T00:00:00"/>
    <d v="2018-12-31T00:00:00"/>
    <m/>
    <s v="Libro de campo"/>
    <s v="Julio Macas"/>
    <m/>
    <m/>
    <m/>
    <m/>
    <m/>
    <m/>
    <m/>
    <m/>
    <m/>
    <m/>
    <m/>
    <m/>
    <m/>
    <m/>
  </r>
  <r>
    <n v="1212"/>
    <x v="6"/>
    <x v="6"/>
    <s v="Investigación"/>
    <s v="ID"/>
    <s v="PALMA"/>
    <s v="Rubro"/>
    <s v="Palma Aceitera"/>
    <x v="20"/>
    <s v="Incrementar Productividad"/>
    <s v="Mejoramiento Genético"/>
    <x v="13"/>
    <s v="R37"/>
    <s v="P03"/>
    <x v="345"/>
    <s v="Base de datos consolida de la evaluación de materiales Tenera "/>
    <s v="Evaluación de pesaje y conteo de racimos de fruta fresca"/>
    <s v="A03"/>
    <n v="0.05"/>
    <n v="5.6818181818181826E-4"/>
    <n v="3.8461538461538464E-3"/>
    <n v="0"/>
    <d v="2018-01-01T00:00:00"/>
    <d v="2017-12-31T00:00:00"/>
    <m/>
    <s v="Libro de campo"/>
    <s v="Julio Macas"/>
    <m/>
    <m/>
    <m/>
    <m/>
    <m/>
    <m/>
    <m/>
    <m/>
    <m/>
    <m/>
    <m/>
    <m/>
    <m/>
    <m/>
  </r>
  <r>
    <n v="1213"/>
    <x v="6"/>
    <x v="6"/>
    <s v="Investigación"/>
    <s v="ID"/>
    <s v="PALMA"/>
    <s v="Rubro"/>
    <s v="Palma Aceitera"/>
    <x v="20"/>
    <s v="Incrementar Productividad"/>
    <s v="Mejoramiento Genético"/>
    <x v="13"/>
    <s v="R37"/>
    <s v="P04"/>
    <x v="185"/>
    <s v="Base de datos consolidada de la evaluación de híbridos interespecíficos OxG"/>
    <s v="Evaluación vegetativa de hibridos inter específicos OxG "/>
    <s v="A01"/>
    <n v="0.05"/>
    <n v="5.6818181818181826E-4"/>
    <n v="3.8461538461538464E-3"/>
    <n v="0"/>
    <d v="2018-01-01T00:00:00"/>
    <d v="2018-12-31T00:00:00"/>
    <m/>
    <s v="Libro de campo"/>
    <s v="Julio Macas"/>
    <m/>
    <m/>
    <m/>
    <m/>
    <m/>
    <m/>
    <m/>
    <m/>
    <m/>
    <m/>
    <m/>
    <m/>
    <m/>
    <m/>
  </r>
  <r>
    <n v="1214"/>
    <x v="6"/>
    <x v="6"/>
    <s v="Investigación"/>
    <s v="ID"/>
    <s v="PALMA"/>
    <s v="Rubro"/>
    <s v="Palma Aceitera"/>
    <x v="20"/>
    <s v="Incrementar Productividad"/>
    <s v="Mejoramiento Genético"/>
    <x v="13"/>
    <s v="R37"/>
    <s v="P04"/>
    <x v="185"/>
    <s v="Base de datos consolidada de la evaluación de híbridos interespecíficos OxG"/>
    <s v="Evaluación de pesaje y conteo de racimos de fruta fresca"/>
    <s v="A02"/>
    <n v="0.05"/>
    <n v="5.6818181818181826E-4"/>
    <n v="3.8461538461538464E-3"/>
    <n v="0"/>
    <d v="2018-01-01T00:00:00"/>
    <d v="2018-12-31T00:00:00"/>
    <m/>
    <s v="Libro de campo"/>
    <s v="Julio Macas"/>
    <m/>
    <m/>
    <m/>
    <m/>
    <m/>
    <m/>
    <m/>
    <m/>
    <m/>
    <m/>
    <m/>
    <m/>
    <m/>
    <m/>
  </r>
  <r>
    <n v="1215"/>
    <x v="6"/>
    <x v="6"/>
    <s v="Investigación"/>
    <s v="ID"/>
    <s v="PALMA"/>
    <s v="Rubro"/>
    <s v="Palma Aceitera"/>
    <x v="20"/>
    <s v="Incrementar Productividad"/>
    <s v="Mejoramiento Genético"/>
    <x v="13"/>
    <s v="R37"/>
    <s v="P05"/>
    <x v="346"/>
    <s v="Base de datos consolidada de la evaluación de 11 accesiones de palma americana en la Amazonía"/>
    <s v="Evaluación vegetativa de hibridos inter específicos OxG "/>
    <s v="A01"/>
    <n v="0.05"/>
    <n v="5.6818181818181826E-4"/>
    <n v="3.8461538461538464E-3"/>
    <n v="0"/>
    <d v="2018-04-01T00:00:00"/>
    <d v="2018-11-30T00:00:00"/>
    <m/>
    <s v="Libro de campo"/>
    <s v="Julio Macas"/>
    <m/>
    <m/>
    <m/>
    <m/>
    <m/>
    <m/>
    <m/>
    <m/>
    <m/>
    <m/>
    <m/>
    <m/>
    <m/>
    <m/>
  </r>
  <r>
    <n v="1216"/>
    <x v="6"/>
    <x v="6"/>
    <s v="Investigación"/>
    <s v="ID"/>
    <s v="PALMA"/>
    <s v="Rubro"/>
    <s v="Palma Aceitera"/>
    <x v="20"/>
    <s v="Incrementar Productividad"/>
    <s v="Mejoramiento Genético"/>
    <x v="13"/>
    <s v="R37"/>
    <s v="P05"/>
    <x v="346"/>
    <s v="Base de datos consolidada de la evaluación de 11 accesiones de palma americana en la Amazonía"/>
    <s v="Evaluación de pesaje y conteo de racimos de fruta fresca"/>
    <s v="A02"/>
    <n v="0.05"/>
    <n v="5.6818181818181826E-4"/>
    <n v="3.8461538461538464E-3"/>
    <n v="0"/>
    <d v="2018-01-01T00:00:00"/>
    <d v="2018-12-31T00:00:00"/>
    <m/>
    <s v="Libro de campo"/>
    <s v="Julio Macas"/>
    <m/>
    <m/>
    <m/>
    <m/>
    <m/>
    <m/>
    <m/>
    <m/>
    <m/>
    <m/>
    <m/>
    <m/>
    <m/>
    <m/>
  </r>
  <r>
    <n v="1217"/>
    <x v="6"/>
    <x v="6"/>
    <s v="Investigación"/>
    <s v="ID"/>
    <s v="CACAO Y CAFÉ"/>
    <s v="Rubro"/>
    <s v="Cacao y Café"/>
    <x v="21"/>
    <s v="Incrementar Productividad"/>
    <s v="Mejoramiento Genético"/>
    <x v="8"/>
    <s v="R25"/>
    <s v="P01"/>
    <x v="347"/>
    <s v="1  informe de avance de la evaluación de híbridos de cacao (Año 1 de 7)"/>
    <s v="Evaluación de progenies de cacao provenientes de árboles de fincas de productores de la Amazonía Sur en la GED, GEP, San José, Santiago - Morona Santiago, el Pangui - Zamora Chinchipe y EECA - Orellana"/>
    <s v="A01"/>
    <n v="0.24"/>
    <n v="2.7272727272727271E-3"/>
    <n v="1.846153846153846E-2"/>
    <n v="0"/>
    <d v="2018-02-01T00:00:00"/>
    <d v="2018-12-31T00:00:00"/>
    <m/>
    <s v="Informes cuatrimestrales de evaluación bimensual de variables sanitarias y productivas"/>
    <s v="Cristian Subía -  Darío Calderón"/>
    <m/>
    <m/>
    <m/>
    <m/>
    <m/>
    <m/>
    <m/>
    <m/>
    <m/>
    <m/>
    <m/>
    <m/>
    <m/>
    <m/>
  </r>
  <r>
    <n v="1218"/>
    <x v="6"/>
    <x v="6"/>
    <s v="Investigación"/>
    <s v="ID"/>
    <s v="CACAO Y CAFÉ"/>
    <s v="Rubro"/>
    <s v="Cacao y Café"/>
    <x v="21"/>
    <s v="Incrementar Productividad"/>
    <s v="Mejoramiento Genético"/>
    <x v="8"/>
    <s v="R25"/>
    <s v="P01"/>
    <x v="347"/>
    <s v="1  informe de avance de la evaluación de híbridos de cacao (Año 1 de 7)"/>
    <s v="Propagación de árboles élite de cacao identificados en fincas de productores de Orellana y Napo en la EECA - Orellana"/>
    <s v="A02"/>
    <n v="0.02"/>
    <n v="2.2727272727272727E-4"/>
    <n v="1.5384615384615385E-3"/>
    <n v="0"/>
    <d v="2018-03-01T00:00:00"/>
    <d v="2018-12-31T00:00:00"/>
    <m/>
    <s v="Informes trimestral de número de plantas propagadas"/>
    <s v="Cristian Subía -  Darío Calderón"/>
    <m/>
    <m/>
    <m/>
    <m/>
    <m/>
    <m/>
    <m/>
    <m/>
    <m/>
    <m/>
    <m/>
    <m/>
    <m/>
    <m/>
  </r>
  <r>
    <n v="1219"/>
    <x v="6"/>
    <x v="6"/>
    <s v="Investigación"/>
    <s v="ID"/>
    <s v="CACAO Y CAFÉ"/>
    <s v="Rubro"/>
    <s v="Cacao y Café"/>
    <x v="21"/>
    <s v="Incrementar Productividad"/>
    <s v="Mejoramiento Genético"/>
    <x v="8"/>
    <s v="R25"/>
    <s v="P01"/>
    <x v="347"/>
    <s v="1  informe de avance de la evaluación de híbridos de cacao (Año 1 de 7)"/>
    <s v="Evaluación de híbridos de cacao en finca de productor de Sacha 4 - Orellana (Cruzas dirigidas de material local)"/>
    <s v="A03"/>
    <n v="0.02"/>
    <n v="2.2727272727272727E-4"/>
    <n v="1.5384615384615385E-3"/>
    <n v="0"/>
    <d v="2018-01-01T00:00:00"/>
    <d v="2018-12-31T00:00:00"/>
    <m/>
    <s v="Informes cuatrimestrales de evaluación mensual de variables sanitarias y productivas"/>
    <s v="Cristian Subía -  Darío Calderón"/>
    <m/>
    <m/>
    <m/>
    <m/>
    <m/>
    <m/>
    <m/>
    <m/>
    <m/>
    <m/>
    <m/>
    <m/>
    <m/>
    <m/>
  </r>
  <r>
    <n v="1220"/>
    <x v="6"/>
    <x v="6"/>
    <s v="Investigación"/>
    <s v="ID"/>
    <s v="CACAO Y CAFÉ"/>
    <s v="Rubro"/>
    <s v="Cacao y Café"/>
    <x v="21"/>
    <s v="Incrementar Productividad"/>
    <s v="Mejoramiento Genético"/>
    <x v="8"/>
    <s v="R25"/>
    <s v="P02"/>
    <x v="348"/>
    <s v="1  informe de avance de la evaluación de clones de cacao (Año 1 de 7)"/>
    <s v="Propagación de clones de cacao promisorios seleccionados de cruzas dirigidas realizadas en la EETP en la EECA - Orellana"/>
    <s v="A01"/>
    <n v="0.02"/>
    <n v="2.2727272727272727E-4"/>
    <n v="1.5384615384615385E-3"/>
    <n v="0"/>
    <d v="2018-03-01T00:00:00"/>
    <d v="2018-12-31T00:00:00"/>
    <m/>
    <s v="Informes trimestrales de número de plantas propagadas"/>
    <s v="Cristian Subía -  Darío Calderón"/>
    <m/>
    <m/>
    <m/>
    <m/>
    <m/>
    <m/>
    <m/>
    <m/>
    <m/>
    <m/>
    <m/>
    <m/>
    <m/>
    <m/>
  </r>
  <r>
    <n v="1221"/>
    <x v="6"/>
    <x v="6"/>
    <s v="Investigación"/>
    <s v="ID"/>
    <s v="CACAO Y CAFÉ"/>
    <s v="Rubro"/>
    <s v="Cacao y Café"/>
    <x v="21"/>
    <s v="Incrementar Productividad"/>
    <s v="Mejoramiento Genético"/>
    <x v="8"/>
    <s v="R25"/>
    <s v="P02"/>
    <x v="348"/>
    <s v="1  informe de avance de la evaluación de clones de cacao (Año 1 de 7)"/>
    <s v="Evaluación de clones de cacao provenientes de árboles de fincas de productores de la Amazonía Sur en la GED - Morona Santiago y en la  EECA - Orellana"/>
    <s v="A02"/>
    <n v="0.08"/>
    <n v="9.0909090909090909E-4"/>
    <n v="6.1538461538461538E-3"/>
    <n v="0"/>
    <d v="2018-01-01T00:00:00"/>
    <d v="2018-12-31T00:00:00"/>
    <m/>
    <s v="Informes cuatrimestrales de evaluación bimensual de variables sanitarias y productivas"/>
    <s v="Cristian Subía -  Darío Calderón"/>
    <m/>
    <m/>
    <m/>
    <m/>
    <m/>
    <m/>
    <m/>
    <m/>
    <m/>
    <m/>
    <m/>
    <m/>
    <m/>
    <m/>
  </r>
  <r>
    <n v="1222"/>
    <x v="6"/>
    <x v="6"/>
    <s v="Investigación"/>
    <s v="ID"/>
    <s v="CACAO Y CAFÉ"/>
    <s v="Rubro"/>
    <s v="Cacao y Café"/>
    <x v="21"/>
    <s v="Incrementar Productividad"/>
    <s v="Mejoramiento Genético"/>
    <x v="8"/>
    <s v="R25"/>
    <s v="P03"/>
    <x v="349"/>
    <s v="1  informe de avance de la evaluación regional de clones de cacao (Año 3 de 7)"/>
    <s v="Comparación del desempeño productivo de 10 clones superiores de cacao con enfoque agroforestal en la zona del cantón Sacha"/>
    <s v="A01"/>
    <n v="0.02"/>
    <n v="2.2727272727272727E-4"/>
    <n v="1.5384615384615385E-3"/>
    <n v="0"/>
    <d v="2018-01-01T00:00:00"/>
    <d v="2018-12-31T00:00:00"/>
    <m/>
    <s v="Informes cuatrimestrales de evaluación mensual de variables sanitarias y productivas"/>
    <s v="Cristian Subía - Darío Calderón - Fabián Fernández"/>
    <m/>
    <m/>
    <m/>
    <m/>
    <m/>
    <m/>
    <m/>
    <m/>
    <m/>
    <m/>
    <m/>
    <m/>
    <m/>
    <m/>
  </r>
  <r>
    <n v="1223"/>
    <x v="6"/>
    <x v="6"/>
    <s v="Investigación"/>
    <s v="ID"/>
    <s v="CACAO Y CAFÉ"/>
    <s v="Rubro"/>
    <s v="Cacao y Café"/>
    <x v="21"/>
    <s v="Incrementar Productividad"/>
    <s v="Mejoramiento Genético"/>
    <x v="8"/>
    <s v="R25"/>
    <s v="P03"/>
    <x v="349"/>
    <s v="1  informe de avance de la evaluación regional de clones de cacao (Año 3 de 7)"/>
    <s v="Evaluación regional de la adaptación de 11 clones superiores de cacao en la GEP - Morona Santiago, Sta. Clara - Pastaza,  Pacayacu - Sucumbíos, Río Negro - Tungurahua."/>
    <s v="A02"/>
    <n v="0.15"/>
    <n v="1.7045454545454545E-3"/>
    <n v="1.1538461538461537E-2"/>
    <n v="0"/>
    <d v="2018-01-01T00:00:00"/>
    <d v="2018-12-31T00:00:00"/>
    <m/>
    <s v="Informes cuatrimestrales de evaluación bimensual de variables productivas, agronómicas y/o sanitarias."/>
    <s v="Cristian Subía - Darío Calderón - Fabián Fernández"/>
    <m/>
    <m/>
    <m/>
    <m/>
    <m/>
    <m/>
    <m/>
    <m/>
    <m/>
    <m/>
    <m/>
    <m/>
    <m/>
    <m/>
  </r>
  <r>
    <n v="1224"/>
    <x v="6"/>
    <x v="6"/>
    <s v="Investigación"/>
    <s v="ID"/>
    <s v="CACAO Y CAFÉ"/>
    <s v="Rubro"/>
    <s v="Cacao y Café"/>
    <x v="21"/>
    <s v="Incrementar Productividad"/>
    <s v="Mejoramiento Genético"/>
    <x v="8"/>
    <s v="R25"/>
    <s v="P03"/>
    <x v="349"/>
    <s v="1  informe de avance de la evaluación regional de clones de cacao (Año 3 de 7)"/>
    <s v="Establecimiento de un ensayo regional de adaptación de 11 clones superiores de cacao en San José de Tiwintza - Morona Santiago "/>
    <s v="A03"/>
    <n v="0.02"/>
    <n v="2.2727272727272727E-4"/>
    <n v="1.5384615384615385E-3"/>
    <n v="0"/>
    <d v="2018-08-01T00:00:00"/>
    <d v="2018-08-31T00:00:00"/>
    <m/>
    <s v="Ensayo establecido con la Asociación de productores &quot;La Orquídea&quot; de San José de Tiwintza"/>
    <s v="Cristian Subía - Darío Calderón - Fabián Fernández"/>
    <m/>
    <m/>
    <m/>
    <m/>
    <m/>
    <m/>
    <m/>
    <m/>
    <m/>
    <m/>
    <m/>
    <m/>
    <m/>
    <m/>
  </r>
  <r>
    <n v="1225"/>
    <x v="6"/>
    <x v="6"/>
    <s v="Investigación"/>
    <s v="ID"/>
    <s v="CACAO Y CAFÉ"/>
    <s v="Rubro"/>
    <s v="Cacao y Café"/>
    <x v="21"/>
    <s v="Incrementar Productividad"/>
    <s v="Manejo Integrado"/>
    <x v="21"/>
    <s v="R25"/>
    <s v="P04"/>
    <x v="350"/>
    <s v="1  Informe de avance de la evaluación de clones promisorios de cacao bajo SAFs (Año 2 de 15)"/>
    <s v="Evaluación de variables agronómicas de clones promisorios de cacao bajo diferentes arreglos agroforestales y tipos de manejo en la EECA - Orellana "/>
    <s v="A01"/>
    <n v="0.01"/>
    <n v="1.1363636363636364E-4"/>
    <n v="7.6923076923076923E-4"/>
    <n v="0"/>
    <d v="2018-06-01T00:00:00"/>
    <d v="2018-12-31T00:00:00"/>
    <m/>
    <s v="Informes de evaluación semestral de variables agronómicas"/>
    <s v="Cristian Subía -  Darío Calderón"/>
    <m/>
    <m/>
    <m/>
    <m/>
    <m/>
    <m/>
    <m/>
    <m/>
    <m/>
    <m/>
    <m/>
    <m/>
    <m/>
    <m/>
  </r>
  <r>
    <n v="1226"/>
    <x v="6"/>
    <x v="6"/>
    <s v="Investigación"/>
    <s v="ID"/>
    <s v="CACAO Y CAFÉ"/>
    <s v="Rubro"/>
    <s v="Cacao y Café"/>
    <x v="21"/>
    <s v="Incrementar Productividad"/>
    <s v="Manejo Integrado"/>
    <x v="21"/>
    <s v="R25"/>
    <s v="P04"/>
    <x v="350"/>
    <s v="1  Informe de avance de la evaluación de clones promisorios de cacao bajo SAFs (Año 2 de 15)"/>
    <s v="Evaluación de variables productivas y sanitarias de clones promisorios de cacao en el ensayo de SAFs"/>
    <s v="A02"/>
    <n v="0.02"/>
    <n v="2.2727272727272727E-4"/>
    <n v="1.5384615384615385E-3"/>
    <n v="0"/>
    <d v="2018-02-01T00:00:00"/>
    <d v="2018-12-31T00:00:00"/>
    <m/>
    <s v="Informes cuatrimestrales de evaluación mensual de variables sanitarias y productivas"/>
    <s v="Cristian Subía -  Darío Calderón"/>
    <m/>
    <m/>
    <m/>
    <m/>
    <m/>
    <m/>
    <m/>
    <m/>
    <m/>
    <m/>
    <m/>
    <m/>
    <m/>
    <m/>
  </r>
  <r>
    <n v="1227"/>
    <x v="6"/>
    <x v="6"/>
    <s v="Investigación"/>
    <s v="ID"/>
    <s v="CACAO Y CAFÉ"/>
    <s v="Rubro"/>
    <s v="Cacao y Café"/>
    <x v="21"/>
    <s v="Incrementar Productividad"/>
    <s v="Manejo Integrado"/>
    <x v="8"/>
    <s v="R25"/>
    <s v="P05"/>
    <x v="351"/>
    <s v="1  informe de avance de la evaluación de clones de cacao bajo fertirrigación (Año 2 de 7) "/>
    <s v="Evaluación de variables agronómicas de clones de cacao con fertirrigación en la EECA - Orellana "/>
    <s v="A01"/>
    <n v="0.01"/>
    <n v="1.1363636363636364E-4"/>
    <n v="7.6923076923076923E-4"/>
    <n v="0"/>
    <d v="2018-06-01T00:00:00"/>
    <d v="2018-12-31T00:00:00"/>
    <m/>
    <s v="Informes de evaluación semestral de variables agronómicas"/>
    <s v="Cristian Subía -  Darío Calderón"/>
    <m/>
    <m/>
    <m/>
    <m/>
    <m/>
    <m/>
    <m/>
    <m/>
    <m/>
    <m/>
    <m/>
    <m/>
    <m/>
    <m/>
  </r>
  <r>
    <n v="1228"/>
    <x v="6"/>
    <x v="6"/>
    <s v="Investigación"/>
    <s v="ID"/>
    <s v="CACAO Y CAFÉ"/>
    <s v="Rubro"/>
    <s v="Cacao y Café"/>
    <x v="21"/>
    <s v="Incrementar Productividad"/>
    <s v="Manejo Integrado"/>
    <x v="8"/>
    <s v="R25"/>
    <s v="P05"/>
    <x v="351"/>
    <s v="1  informe de avance de la evaluación de clones de cacao bajo fertirrigación (Año 2 de 7) "/>
    <s v="Evaluación de variables productivas y sanitarias de clones promisorios de cacao en el ensayo de fertirrigación"/>
    <s v="A02"/>
    <n v="0.02"/>
    <n v="2.2727272727272727E-4"/>
    <n v="1.5384615384615385E-3"/>
    <n v="0"/>
    <d v="2018-01-01T00:00:00"/>
    <d v="2018-12-31T00:00:00"/>
    <m/>
    <s v="Informes cuatrimestrales de evaluación mensual de variables sanitarias y productivas"/>
    <s v="Cristian Subía -  Darío Calderón"/>
    <m/>
    <m/>
    <m/>
    <m/>
    <m/>
    <m/>
    <m/>
    <m/>
    <m/>
    <m/>
    <m/>
    <m/>
    <m/>
    <m/>
  </r>
  <r>
    <n v="1229"/>
    <x v="6"/>
    <x v="6"/>
    <s v="Investigación"/>
    <s v="ID"/>
    <s v="CACAO Y CAFÉ"/>
    <s v="Rubro"/>
    <s v="Cacao y Café"/>
    <x v="21"/>
    <s v="Incrementar Productividad"/>
    <s v="Mejoramiento Genético"/>
    <x v="8"/>
    <s v="R25"/>
    <s v="P06"/>
    <x v="352"/>
    <s v="1  informe de avance de la evaluación de clones de café robusta (Año 1 de 7)"/>
    <s v="Propagación de árboles élite de café robusta identificados en fincas de productores de Orellana y Sucumbíos en la EECA - Orellana"/>
    <s v="A01"/>
    <n v="0.02"/>
    <n v="2.2727272727272727E-4"/>
    <n v="1.5384615384615385E-3"/>
    <n v="0"/>
    <d v="2018-03-01T00:00:00"/>
    <d v="2018-12-31T00:00:00"/>
    <m/>
    <s v="Informes trimestrales de número de plantas propagadas"/>
    <s v="Cristian Subía - Darío Calderón - Fabián Fernández"/>
    <m/>
    <m/>
    <m/>
    <m/>
    <m/>
    <m/>
    <m/>
    <m/>
    <m/>
    <m/>
    <m/>
    <m/>
    <m/>
    <m/>
  </r>
  <r>
    <n v="1230"/>
    <x v="6"/>
    <x v="6"/>
    <s v="Investigación"/>
    <s v="ID"/>
    <s v="CACAO Y CAFÉ"/>
    <s v="Rubro"/>
    <s v="Cacao y Café"/>
    <x v="21"/>
    <s v="Incrementar Productividad"/>
    <s v="Mejoramiento Genético"/>
    <x v="8"/>
    <s v="R25"/>
    <s v="P06"/>
    <x v="352"/>
    <s v="1  informe de avance de la evaluación de clones de café robusta (Año 1 de 7)"/>
    <s v="Evaluación de clones avanzados de café robusta en la EECA - Orellana"/>
    <s v="A02"/>
    <n v="0.02"/>
    <n v="2.2727272727272727E-4"/>
    <n v="1.5384615384615385E-3"/>
    <n v="0"/>
    <d v="2018-01-01T00:00:00"/>
    <d v="2018-12-31T00:00:00"/>
    <m/>
    <s v="Informes cuatrimestrales de evaluación mensual de variables sanitarias y productivas"/>
    <s v="Cristian Subía - Darío Calderón "/>
    <m/>
    <m/>
    <m/>
    <m/>
    <m/>
    <m/>
    <m/>
    <m/>
    <m/>
    <m/>
    <m/>
    <m/>
    <m/>
    <m/>
  </r>
  <r>
    <n v="1231"/>
    <x v="6"/>
    <x v="6"/>
    <s v="Investigación"/>
    <s v="ID"/>
    <s v="CACAO Y CAFÉ"/>
    <s v="Rubro"/>
    <s v="Cacao y Café"/>
    <x v="21"/>
    <s v="Incrementar Productividad"/>
    <s v="Mejoramiento Genético"/>
    <x v="8"/>
    <s v="R25"/>
    <s v="P06"/>
    <x v="352"/>
    <s v="1  informe de avance de la evaluación de clones de café robusta (Año 1 de 7)"/>
    <s v="Evaluación regional de clones promisorios de café robusta en la GED - Morona Santiago y Loreto - Orellana"/>
    <s v="A03"/>
    <n v="0.06"/>
    <n v="6.8181818181818176E-4"/>
    <n v="4.6153846153846149E-3"/>
    <n v="0"/>
    <d v="2018-01-01T00:00:00"/>
    <d v="2018-12-31T00:00:00"/>
    <m/>
    <s v="Informes cuatrimestrales de evaluación mensual de variables sanitarias y productivas"/>
    <s v="Cristian Subía - Darío Calderón - Fabián Fernández"/>
    <m/>
    <m/>
    <m/>
    <m/>
    <m/>
    <m/>
    <m/>
    <m/>
    <m/>
    <m/>
    <m/>
    <m/>
    <m/>
    <m/>
  </r>
  <r>
    <n v="1232"/>
    <x v="6"/>
    <x v="6"/>
    <s v="Investigación"/>
    <s v="ID"/>
    <s v="CACAO Y CAFÉ"/>
    <s v="Rubro"/>
    <s v="Cacao y Café"/>
    <x v="21"/>
    <s v="Incrementar Productividad"/>
    <s v="Mejoramiento Genético"/>
    <x v="8"/>
    <s v="R25"/>
    <s v="P06"/>
    <x v="352"/>
    <s v="1  informe de avance de la evaluación de clones de café robusta (Año 1 de 7)"/>
    <s v="Establecimiento de un ensayo regional de adaptación de 10 clones superiores de café robusta en Sucumbíos"/>
    <s v="A04"/>
    <n v="0.02"/>
    <n v="2.2727272727272727E-4"/>
    <n v="1.5384615384615385E-3"/>
    <n v="0"/>
    <d v="2018-11-01T00:00:00"/>
    <d v="2018-11-30T00:00:00"/>
    <m/>
    <s v="Ensayo establecido en Sucumbíos"/>
    <s v="Cristian Subía - Darío Calderón - Fabián Fernández"/>
    <m/>
    <m/>
    <m/>
    <m/>
    <m/>
    <m/>
    <m/>
    <m/>
    <m/>
    <m/>
    <m/>
    <m/>
    <m/>
    <m/>
  </r>
  <r>
    <n v="1233"/>
    <x v="6"/>
    <x v="6"/>
    <s v="Investigación"/>
    <s v="ID"/>
    <s v="CACAO Y CAFÉ"/>
    <s v="Rubro"/>
    <s v="Cacao y Café"/>
    <x v="21"/>
    <s v="Incrementar Productividad"/>
    <s v="Mejoramiento Genético"/>
    <x v="8"/>
    <s v="R25"/>
    <s v="P07"/>
    <x v="353"/>
    <s v="1   informe de evaluación regional de variedades de café arábigo (Año 4 de 7)"/>
    <s v="Evaluación de variedades de café arábigo en la GEP, GED - Morona Santiago, El Pangui - Zamora Chinchipe, Archidona y el Chaco - Napo"/>
    <s v="A01"/>
    <n v="0.2"/>
    <n v="2.2727272727272731E-3"/>
    <n v="1.5384615384615385E-2"/>
    <n v="0"/>
    <d v="2018-01-01T00:00:00"/>
    <d v="2018-12-31T00:00:00"/>
    <m/>
    <s v="Informes cuatrimestrales de evaluación mensual de variables sanitarias y productivas"/>
    <s v="Cristian Subía - Darío Calderón - Fabián Fernández"/>
    <m/>
    <m/>
    <m/>
    <m/>
    <m/>
    <m/>
    <m/>
    <m/>
    <m/>
    <m/>
    <m/>
    <m/>
    <m/>
    <m/>
  </r>
  <r>
    <n v="1234"/>
    <x v="6"/>
    <x v="6"/>
    <s v="Investigación"/>
    <s v="ID"/>
    <s v="CACAO Y CAFÉ"/>
    <s v="Rubro"/>
    <s v="Cacao y Café"/>
    <x v="21"/>
    <s v="Incrementar Productividad"/>
    <s v="Manejo Integrado"/>
    <x v="8"/>
    <s v="R25"/>
    <s v="P08"/>
    <x v="354"/>
    <s v="1  informe de evaluación de clones promisorios de café robusta bajo SAFs (Año 2 de 15) "/>
    <s v="Evaluación de variables agronómicas de clones promisorios de café robusta bajo diferentes arreglos agroforestales y tipos de manejo en la EECA - Orellana "/>
    <s v="A01"/>
    <n v="0.01"/>
    <n v="1.1363636363636364E-4"/>
    <n v="7.6923076923076923E-4"/>
    <n v="0"/>
    <d v="2018-06-01T00:00:00"/>
    <d v="2018-12-31T00:00:00"/>
    <m/>
    <s v="Informes de evaluación semestral de variables agronómicas"/>
    <s v="Cristian Subía -  Darío Calderón"/>
    <m/>
    <m/>
    <m/>
    <m/>
    <m/>
    <m/>
    <m/>
    <m/>
    <m/>
    <m/>
    <m/>
    <m/>
    <m/>
    <m/>
  </r>
  <r>
    <n v="1235"/>
    <x v="6"/>
    <x v="6"/>
    <s v="Investigación"/>
    <s v="ID"/>
    <s v="CACAO Y CAFÉ"/>
    <s v="Rubro"/>
    <s v="Cacao y Café"/>
    <x v="21"/>
    <s v="Incrementar Productividad"/>
    <s v="Manejo Integrado"/>
    <x v="8"/>
    <s v="R25"/>
    <s v="P08"/>
    <x v="354"/>
    <s v="1  informe de evaluación de clones promisorios de café robusta bajo SAFs (Año 2 de 15) "/>
    <s v="Evaluación de variables productivas y sanitarias de clones promisorios de café robusta en el ensayo de SAFs"/>
    <s v="A02"/>
    <n v="0.02"/>
    <n v="2.2727272727272727E-4"/>
    <n v="1.5384615384615385E-3"/>
    <n v="0"/>
    <d v="2018-02-01T00:00:00"/>
    <d v="2018-12-31T00:00:00"/>
    <m/>
    <s v="Informes cuatrimestrales de evaluación mensual de variables sanitarias y productivas"/>
    <s v="Cristian Subía -  Darío Calderón"/>
    <m/>
    <m/>
    <m/>
    <m/>
    <m/>
    <m/>
    <m/>
    <m/>
    <m/>
    <m/>
    <m/>
    <m/>
    <m/>
    <m/>
  </r>
  <r>
    <n v="1236"/>
    <x v="6"/>
    <x v="6"/>
    <s v="Investigación"/>
    <s v="ID"/>
    <s v="CACAO Y CAFÉ"/>
    <s v="Rubro"/>
    <s v="Cacao y Café"/>
    <x v="21"/>
    <s v="Incrementar Productividad"/>
    <s v="Mejoramiento Genético"/>
    <x v="8"/>
    <s v="R25"/>
    <s v="P09"/>
    <x v="355"/>
    <s v="1 Artículo científico sobre avances en el mejoramiento genético en cacao y/o café en la Amazonía ecuatoriana para su presentación a una revista indexada"/>
    <s v="Redacción de artículo científico"/>
    <s v="A01"/>
    <n v="0.02"/>
    <n v="2.2727272727272727E-4"/>
    <n v="1.5384615384615385E-3"/>
    <n v="0"/>
    <d v="2017-05-01T00:00:00"/>
    <d v="2018-12-31T00:00:00"/>
    <m/>
    <s v="Informes semestrales de avance en la redacción de un artículo científico"/>
    <s v="Cristian Subía -  Darío Calderón"/>
    <m/>
    <m/>
    <m/>
    <m/>
    <m/>
    <m/>
    <m/>
    <m/>
    <m/>
    <m/>
    <m/>
    <m/>
    <m/>
    <m/>
  </r>
  <r>
    <n v="1237"/>
    <x v="6"/>
    <x v="6"/>
    <s v="Investigación"/>
    <s v="ID"/>
    <s v="FORESTERÍA"/>
    <s v="Rubro"/>
    <s v="Forestería"/>
    <x v="1"/>
    <s v="Incrementar Productividad"/>
    <s v="Manejo Integrado"/>
    <x v="1"/>
    <s v="R30"/>
    <s v="P01"/>
    <x v="356"/>
    <s v="1  informe de evaluación dasometrica y genética de especies forestales (Año 3 de 20)"/>
    <s v="Identificación, caracterización y selección de árboles Plus (Selección fenotípica de 25 individuos por especie priorizada)"/>
    <s v="A01"/>
    <n v="0.05"/>
    <n v="5.6818181818181826E-4"/>
    <n v="3.8461538461538464E-3"/>
    <n v="0"/>
    <d v="2018-01-01T00:00:00"/>
    <d v="2018-08-31T00:00:00"/>
    <m/>
    <s v="Libro de campo"/>
    <s v="Antonio Vera, Paulo Barrera "/>
    <m/>
    <m/>
    <m/>
    <m/>
    <m/>
    <m/>
    <m/>
    <m/>
    <m/>
    <m/>
    <m/>
    <m/>
    <m/>
    <m/>
  </r>
  <r>
    <n v="1238"/>
    <x v="6"/>
    <x v="6"/>
    <s v="Investigación"/>
    <s v="ID"/>
    <s v="FORESTERÍA"/>
    <s v="Rubro"/>
    <s v="Forestería"/>
    <x v="1"/>
    <s v="Incrementar Productividad"/>
    <s v="Manejo Integrado"/>
    <x v="1"/>
    <s v="R30"/>
    <s v="P01"/>
    <x v="356"/>
    <s v="1  informe de evaluación dasometrica y genética de especies forestales (Año 3 de 20)"/>
    <s v="Recolección, análisis físico y fisiológico de la semilla de cada especie forestal priorizada"/>
    <s v="A02"/>
    <n v="0.05"/>
    <n v="5.6818181818181826E-4"/>
    <n v="3.8461538461538464E-3"/>
    <n v="0"/>
    <d v="2018-01-01T00:00:00"/>
    <d v="2018-08-31T00:00:00"/>
    <m/>
    <s v="Libro de campo"/>
    <s v="Antonio Vera, Paulo Barrera "/>
    <m/>
    <m/>
    <m/>
    <m/>
    <m/>
    <m/>
    <m/>
    <m/>
    <m/>
    <m/>
    <m/>
    <m/>
    <m/>
    <m/>
  </r>
  <r>
    <n v="1239"/>
    <x v="6"/>
    <x v="6"/>
    <s v="Investigación"/>
    <s v="ID"/>
    <s v="FORESTERÍA"/>
    <s v="Rubro"/>
    <s v="Forestería"/>
    <x v="1"/>
    <s v="Incrementar Productividad"/>
    <s v="Manejo Integrado"/>
    <x v="1"/>
    <s v="R30"/>
    <s v="P01"/>
    <x v="356"/>
    <s v="1  informe de evaluación dasometrica y genética de especies forestales (Año 3 de 20)"/>
    <s v="Evaluación en vivero de las semillas recolectadas por procedencias de cada especie  (% de germinación)."/>
    <s v="A03"/>
    <n v="0.05"/>
    <n v="5.6818181818181826E-4"/>
    <n v="3.8461538461538464E-3"/>
    <n v="0"/>
    <d v="2018-01-01T00:00:00"/>
    <d v="2018-12-31T00:00:00"/>
    <m/>
    <s v="Libro de campo"/>
    <s v="Antonio Vera, Paulo Barrera "/>
    <m/>
    <m/>
    <m/>
    <m/>
    <m/>
    <m/>
    <m/>
    <m/>
    <m/>
    <m/>
    <m/>
    <m/>
    <m/>
    <m/>
  </r>
  <r>
    <n v="1240"/>
    <x v="6"/>
    <x v="6"/>
    <s v="Investigación"/>
    <s v="ID"/>
    <s v="FORESTERÍA"/>
    <s v="Rubro"/>
    <s v="Forestería"/>
    <x v="1"/>
    <s v="Incrementar Productividad"/>
    <s v="Manejo Integrado"/>
    <x v="1"/>
    <s v="R30"/>
    <s v="P01"/>
    <x v="356"/>
    <s v="1  informe de evaluación dasometrica y genética de especies forestales (Año 3 de 20)"/>
    <s v="Evaluación del comportamiento de diferentes procedencias de laurel, melina, chuncho en las condiciones bioclimaticas de la Amazonía Ecuatoriana. "/>
    <s v="A04"/>
    <n v="0.1"/>
    <n v="1.1363636363636365E-3"/>
    <n v="7.6923076923076927E-3"/>
    <n v="0"/>
    <d v="2018-12-01T00:00:00"/>
    <d v="2018-12-31T00:00:00"/>
    <m/>
    <s v="Libros de campo y base de datos"/>
    <s v="Antonio Vera, Paulo Barrera "/>
    <m/>
    <m/>
    <m/>
    <m/>
    <m/>
    <m/>
    <m/>
    <m/>
    <m/>
    <m/>
    <m/>
    <m/>
    <m/>
    <m/>
  </r>
  <r>
    <n v="1241"/>
    <x v="6"/>
    <x v="6"/>
    <s v="Investigación"/>
    <s v="ID"/>
    <s v="FORESTERÍA"/>
    <s v="Rubro"/>
    <s v="Forestería"/>
    <x v="1"/>
    <s v="Incrementar Productividad"/>
    <s v="Manejo Integrado"/>
    <x v="1"/>
    <s v="R30"/>
    <s v="P01"/>
    <x v="356"/>
    <s v="1  informe de evaluación dasometrica y genética de especies forestales (Año 3 de 20)"/>
    <s v="Análisis de diversidad genética en poblaciones de Chuncho (Cedrelinga catenaeformis), Laurel (Cordia alliodora) y Melina (Gmelina arborea) con marcadores moleculares SSR´s (Simple Sequence Repeats) y RAM’s (Random Amplified Microsatellites)"/>
    <s v="A05"/>
    <n v="0.1"/>
    <n v="1.1363636363636365E-3"/>
    <n v="7.6923076923076927E-3"/>
    <n v="0"/>
    <d v="2018-12-02T00:00:00"/>
    <d v="2018-10-31T00:00:00"/>
    <m/>
    <s v="Resultados de análisis"/>
    <s v="Antonio Vera, Paulo Barrera "/>
    <m/>
    <m/>
    <m/>
    <m/>
    <m/>
    <m/>
    <m/>
    <m/>
    <m/>
    <m/>
    <m/>
    <m/>
    <m/>
    <m/>
  </r>
  <r>
    <n v="1242"/>
    <x v="6"/>
    <x v="6"/>
    <s v="Investigación"/>
    <s v="ID"/>
    <s v="FORESTERÍA"/>
    <s v="Rubro"/>
    <s v="Forestería"/>
    <x v="1"/>
    <s v="Incrementar Productividad"/>
    <s v="Manejo Integrado"/>
    <x v="1"/>
    <s v="R30"/>
    <s v="P01"/>
    <x v="356"/>
    <s v="1  informe de evaluación dasometrica y genética de especies forestales (Año 3 de 20)"/>
    <s v="Elaboración del Informe"/>
    <s v="A06"/>
    <n v="0.05"/>
    <n v="5.6818181818181826E-4"/>
    <n v="3.8461538461538464E-3"/>
    <n v="0"/>
    <d v="2018-12-01T00:00:00"/>
    <d v="2018-12-31T00:00:00"/>
    <m/>
    <s v="Informe Anual"/>
    <s v="Antonio Vera, Paulo Barrera "/>
    <m/>
    <m/>
    <m/>
    <m/>
    <m/>
    <m/>
    <m/>
    <m/>
    <m/>
    <m/>
    <m/>
    <m/>
    <m/>
    <m/>
  </r>
  <r>
    <n v="1243"/>
    <x v="6"/>
    <x v="6"/>
    <s v="Investigación"/>
    <s v="ID"/>
    <s v="FORESTERÍA"/>
    <s v="Rubro"/>
    <s v="Forestería"/>
    <x v="1"/>
    <s v="Incrementar Productividad"/>
    <s v="Manejo Integrado"/>
    <x v="21"/>
    <s v="R30"/>
    <s v="P02"/>
    <x v="357"/>
    <s v="1  Informe de comportamiento de especies forestales bajo SAF (Año 2 de 15)"/>
    <s v="Evaluación de variables dasometricas, fitosanitarias y silviculturales de especies forestales en tres Sistemas Agroforestales de cacao, café y fertirrigación."/>
    <s v="A01"/>
    <n v="0.15"/>
    <n v="1.7045454545454545E-3"/>
    <n v="1.1538461538461537E-2"/>
    <n v="0"/>
    <d v="2018-01-01T00:00:00"/>
    <d v="2018-12-31T00:00:00"/>
    <m/>
    <s v="Libro de campo, bases de datos"/>
    <s v="Antonio Vera, Madelen Mejía"/>
    <m/>
    <m/>
    <m/>
    <m/>
    <m/>
    <m/>
    <m/>
    <m/>
    <m/>
    <m/>
    <m/>
    <m/>
    <m/>
    <m/>
  </r>
  <r>
    <n v="1244"/>
    <x v="6"/>
    <x v="6"/>
    <s v="Investigación"/>
    <s v="ID"/>
    <s v="FORESTERÍA"/>
    <s v="Rubro"/>
    <s v="Forestería"/>
    <x v="1"/>
    <s v="Incrementar Productividad"/>
    <s v="Manejo Integrado"/>
    <x v="21"/>
    <s v="R30"/>
    <s v="P02"/>
    <x v="357"/>
    <s v="1  Informe de comportamiento de especies forestales bajo SAF (Año 2 de 15)"/>
    <s v="Evaluación de alternativas silvopastoriles para la produccion de carne."/>
    <s v="A02"/>
    <n v="0.15"/>
    <n v="1.7045454545454545E-3"/>
    <n v="1.1538461538461537E-2"/>
    <n v="0"/>
    <d v="2018-01-01T00:00:00"/>
    <d v="2018-12-31T00:00:00"/>
    <m/>
    <s v="Libro de campo, bases de datos"/>
    <s v="Antonio Vera, Madelen Mejía"/>
    <m/>
    <m/>
    <m/>
    <m/>
    <m/>
    <m/>
    <m/>
    <m/>
    <m/>
    <m/>
    <m/>
    <m/>
    <m/>
    <m/>
  </r>
  <r>
    <n v="1245"/>
    <x v="6"/>
    <x v="6"/>
    <s v="Investigación"/>
    <s v="ID"/>
    <s v="FORESTERÍA"/>
    <s v="Rubro"/>
    <s v="Forestería"/>
    <x v="1"/>
    <s v="Incrementar Productividad"/>
    <s v="Manejo Integrado"/>
    <x v="21"/>
    <s v="R30"/>
    <s v="P02"/>
    <x v="357"/>
    <s v="1  Informe de comportamiento de especies forestales bajo SAF (Año 2 de 15)"/>
    <s v="Elaboración del Informe"/>
    <s v="A03"/>
    <n v="0.1"/>
    <n v="1.1363636363636365E-3"/>
    <n v="7.6923076923076927E-3"/>
    <n v="0"/>
    <d v="2018-12-01T00:00:00"/>
    <d v="2018-12-31T00:00:00"/>
    <m/>
    <s v="Informe anual elaborado"/>
    <s v="Antonio Vera, Madelen Mejía"/>
    <m/>
    <m/>
    <m/>
    <m/>
    <m/>
    <m/>
    <m/>
    <m/>
    <m/>
    <m/>
    <m/>
    <m/>
    <m/>
    <m/>
  </r>
  <r>
    <n v="1246"/>
    <x v="6"/>
    <x v="6"/>
    <s v="Investigación"/>
    <s v="ID"/>
    <s v="FORESTERÍA"/>
    <s v="Rubro"/>
    <s v="Forestería"/>
    <x v="1"/>
    <s v="Incrementar Productividad"/>
    <s v="Manejo Integrado"/>
    <x v="21"/>
    <s v="R30"/>
    <s v="P03"/>
    <x v="358"/>
    <s v="1  públicacion técnica - Guía para la priorización participativa de especies forestales, establecimiento y manejo de viveros en las Comunidades Kichwas del Alto Napo"/>
    <s v="Guia para la priorización participativa de especies forestales, establecimiento y manejo de viveros en las comunidades kichwas del alto Napo."/>
    <s v="A01"/>
    <n v="7.0000000000000007E-2"/>
    <n v="7.9545454545454548E-4"/>
    <n v="5.3846153846153853E-3"/>
    <n v="0"/>
    <d v="2018-01-01T00:00:00"/>
    <d v="2018-07-31T00:00:00"/>
    <m/>
    <s v="Públicacion elaborada"/>
    <s v="Antonio Vera, Paulo Barrera "/>
    <m/>
    <m/>
    <m/>
    <m/>
    <m/>
    <m/>
    <m/>
    <m/>
    <m/>
    <m/>
    <m/>
    <m/>
    <m/>
    <m/>
  </r>
  <r>
    <n v="1247"/>
    <x v="6"/>
    <x v="6"/>
    <s v="Investigación"/>
    <s v="ID"/>
    <s v="FORESTERÍA"/>
    <s v="Rubro"/>
    <s v="Forestería"/>
    <x v="1"/>
    <s v="Incrementar Productividad"/>
    <s v="Manejo Integrado"/>
    <x v="21"/>
    <s v="R30"/>
    <s v="P03"/>
    <x v="358"/>
    <s v="1  públicacion técnica - Guía para la priorización participativa de especies forestales, establecimiento y manejo de viveros en las Comunidades Kichwas del Alto Napo"/>
    <s v="Elaboracion de publicación tecnica de especies forestales "/>
    <s v="A02"/>
    <n v="7.0000000000000007E-2"/>
    <n v="7.9545454545454548E-4"/>
    <n v="5.3846153846153853E-3"/>
    <n v="0"/>
    <d v="2018-01-01T00:00:00"/>
    <d v="2018-12-31T00:00:00"/>
    <m/>
    <s v="Públicacion elaborada"/>
    <s v="Antonio Vera, Paulo Barrera "/>
    <m/>
    <m/>
    <m/>
    <m/>
    <m/>
    <m/>
    <m/>
    <m/>
    <m/>
    <m/>
    <m/>
    <m/>
    <m/>
    <m/>
  </r>
  <r>
    <n v="1248"/>
    <x v="6"/>
    <x v="6"/>
    <s v="Investigación"/>
    <s v="ID"/>
    <s v="FORESTERÍA"/>
    <s v="Rubro"/>
    <s v="Forestería"/>
    <x v="1"/>
    <s v="Incrementar Productividad"/>
    <s v="Manejo Integrado"/>
    <x v="21"/>
    <s v="R30"/>
    <s v="P03"/>
    <x v="358"/>
    <s v="1  públicacion técnica - Guía para la priorización participativa de especies forestales, establecimiento y manejo de viveros en las Comunidades Kichwas del Alto Napo"/>
    <s v="Elaboracion de publicación tecnica de sistemas agroforestales.  "/>
    <s v="A03"/>
    <n v="0.06"/>
    <n v="6.8181818181818176E-4"/>
    <n v="4.6153846153846149E-3"/>
    <n v="0"/>
    <d v="2018-01-01T00:00:00"/>
    <d v="2018-12-31T00:00:00"/>
    <m/>
    <s v="Públicacion elaborada"/>
    <s v="Antonio Vera, Madelen Mejía"/>
    <m/>
    <m/>
    <m/>
    <m/>
    <m/>
    <m/>
    <m/>
    <m/>
    <m/>
    <m/>
    <m/>
    <m/>
    <m/>
    <m/>
  </r>
  <r>
    <n v="1249"/>
    <x v="6"/>
    <x v="6"/>
    <s v="Investigación"/>
    <s v="ID"/>
    <s v="GRANJA EXPERIMENTAL PALORA"/>
    <s v="Integral"/>
    <s v="Granja Experimental Palora"/>
    <x v="22"/>
    <s v="Incrementar Productividad"/>
    <s v="Manejo Integrado"/>
    <x v="3"/>
    <s v="I19"/>
    <s v="P01"/>
    <x v="359"/>
    <s v="1  Informe de resultados de la investigación en Pitahaya en la Granja Palora (Año 1 de 3)"/>
    <s v="Evaluaciones de biomasa de leguminosas, biomasa de lombrices, de rendimiento (longitud y diámetro de frutos, numero y peso de frutos por planta )"/>
    <s v="A01"/>
    <n v="0.05"/>
    <n v="5.6818181818181826E-4"/>
    <n v="3.8461538461538464E-3"/>
    <n v="0"/>
    <d v="2018-01-01T00:00:00"/>
    <d v="2018-12-31T00:00:00"/>
    <m/>
    <s v="Libro de campo y hoja de Excel "/>
    <s v="Ing. José Nicolalde "/>
    <m/>
    <m/>
    <m/>
    <m/>
    <m/>
    <m/>
    <m/>
    <m/>
    <m/>
    <m/>
    <m/>
    <m/>
    <m/>
    <s v="en los meses señalados se realizaran  evaluaciones de biomasa de leguminosas y de rendimiento"/>
  </r>
  <r>
    <n v="1250"/>
    <x v="6"/>
    <x v="6"/>
    <s v="Investigación"/>
    <s v="ID"/>
    <s v="GRANJA EXPERIMENTAL PALORA"/>
    <s v="Integral"/>
    <s v="Granja Experimental Palora"/>
    <x v="22"/>
    <s v="Incrementar Productividad"/>
    <s v="Manejo Integrado"/>
    <x v="3"/>
    <s v="I19"/>
    <s v="P01"/>
    <x v="359"/>
    <s v="1  Informe de resultados de la investigación en Pitahaya en la Granja Palora (Año 1 de 3)"/>
    <s v="Mantenimiento agronómico (chapia, corona, fertilización, control fitosanitario, corte e incorporación de leguminosas y poda)"/>
    <s v="A02"/>
    <n v="0.05"/>
    <n v="5.6818181818181826E-4"/>
    <n v="3.8461538461538464E-3"/>
    <n v="0"/>
    <d v="2018-01-01T00:00:00"/>
    <d v="2018-12-31T00:00:00"/>
    <m/>
    <s v="Libro de campo e informe "/>
    <s v="Ing. José Nicolalde "/>
    <m/>
    <m/>
    <m/>
    <m/>
    <m/>
    <m/>
    <m/>
    <m/>
    <m/>
    <m/>
    <m/>
    <m/>
    <m/>
    <s v="todos los meses se realizara el manejo agronómico "/>
  </r>
  <r>
    <n v="1251"/>
    <x v="6"/>
    <x v="6"/>
    <s v="Investigación"/>
    <s v="ID"/>
    <s v="GRANJA EXPERIMENTAL PALORA"/>
    <s v="Integral"/>
    <s v="Granja Experimental Palora"/>
    <x v="22"/>
    <s v="Incrementar Productividad"/>
    <s v="Manejo Integrado"/>
    <x v="3"/>
    <s v="I19"/>
    <s v="P01"/>
    <x v="359"/>
    <s v="1  Informe de resultados de la investigación en Pitahaya en la Granja Palora (Año 1 de 3)"/>
    <s v="Implementación y mantenimiento de un nuevo lote de pitahaya en sistema agroforestal. "/>
    <s v="A03"/>
    <n v="0.05"/>
    <n v="5.6818181818181826E-4"/>
    <n v="3.8461538461538464E-3"/>
    <n v="0"/>
    <d v="2018-06-01T00:00:00"/>
    <d v="2018-12-31T00:00:00"/>
    <m/>
    <s v="Libro de campo"/>
    <s v="Ing. José Nicolalde "/>
    <m/>
    <m/>
    <m/>
    <m/>
    <m/>
    <m/>
    <m/>
    <m/>
    <m/>
    <m/>
    <m/>
    <m/>
    <m/>
    <s v="hasta junio se pretende implementar el nuevo lote "/>
  </r>
  <r>
    <n v="1252"/>
    <x v="6"/>
    <x v="6"/>
    <s v="Investigación"/>
    <s v="ID"/>
    <s v="GRANJA EXPERIMENTAL PALORA"/>
    <s v="Integral"/>
    <s v="Granja Experimental Palora"/>
    <x v="22"/>
    <s v="Incrementar Productividad"/>
    <s v="Manejo Integrado"/>
    <x v="3"/>
    <s v="I19"/>
    <s v="P01"/>
    <x v="359"/>
    <s v="1  Informe de resultados de la investigación en Pitahaya en la Granja Palora (Año 1 de 3)"/>
    <s v="Selección, etiquetado, cosecha y envió de frutos de pitahaya al laboratorio de alimentos de la EECA"/>
    <s v="A04"/>
    <n v="0.05"/>
    <n v="5.6818181818181826E-4"/>
    <n v="3.8461538461538464E-3"/>
    <n v="0"/>
    <d v="2018-09-01T00:00:00"/>
    <d v="2018-12-31T00:00:00"/>
    <m/>
    <s v="Libro de campo y facturas de envío"/>
    <s v="Ing. José Nicolalde "/>
    <m/>
    <m/>
    <m/>
    <m/>
    <m/>
    <m/>
    <m/>
    <m/>
    <m/>
    <m/>
    <m/>
    <m/>
    <m/>
    <s v="desde septiembre se enviarán las muestras de fruta "/>
  </r>
  <r>
    <n v="1253"/>
    <x v="6"/>
    <x v="6"/>
    <s v="Investigación"/>
    <s v="ID"/>
    <s v="GRANJA EXPERIMENTAL PALORA"/>
    <s v="Integral"/>
    <s v="Granja Experimental Palora"/>
    <x v="22"/>
    <s v="Incrementar Productividad"/>
    <s v="Mejoramiento Genético"/>
    <x v="8"/>
    <s v="I19"/>
    <s v="P02"/>
    <x v="360"/>
    <s v="1  Informe de resultados de los ensayos de cacao y café en la Granja Palora (Año 1 de 7)"/>
    <s v="Toma de datos de producción (cada 15 días), mantenimiento agronómico (chapia, coronas, controles fitosanitarios y poda) de café"/>
    <s v="A01"/>
    <n v="0.05"/>
    <n v="5.6818181818181826E-4"/>
    <n v="3.8461538461538464E-3"/>
    <n v="0"/>
    <d v="2018-01-01T00:00:00"/>
    <d v="2018-12-31T00:00:00"/>
    <m/>
    <s v="Libro de campo, informe y hoja Excel "/>
    <s v="Ing. José Nicolalde "/>
    <m/>
    <m/>
    <m/>
    <m/>
    <m/>
    <m/>
    <m/>
    <m/>
    <m/>
    <m/>
    <m/>
    <m/>
    <m/>
    <s v="todos los meses se realizarán evaluaciones y mantenimiento "/>
  </r>
  <r>
    <n v="1254"/>
    <x v="6"/>
    <x v="6"/>
    <s v="Investigación"/>
    <s v="ID"/>
    <s v="GRANJA EXPERIMENTAL PALORA"/>
    <s v="Integral"/>
    <s v="Granja Experimental Palora"/>
    <x v="22"/>
    <s v="Incrementar Productividad"/>
    <s v="Mejoramiento Genético"/>
    <x v="8"/>
    <s v="I19"/>
    <s v="P02"/>
    <x v="360"/>
    <s v="1  Informe de resultados de los ensayos de cacao y café en la Granja Palora (Año 1 de 7)"/>
    <s v="Toma de datos de producción Mantenimiento agronómico (chapia, corona, control fitosanitario y poda) en cacao"/>
    <s v="A02"/>
    <n v="0.05"/>
    <n v="5.6818181818181826E-4"/>
    <n v="3.8461538461538464E-3"/>
    <n v="0"/>
    <d v="2018-01-01T00:00:00"/>
    <d v="2018-12-31T00:00:00"/>
    <m/>
    <s v="Libro de campo, informe y hoja Excel "/>
    <s v="Ing. José Nicolalde "/>
    <m/>
    <m/>
    <m/>
    <m/>
    <m/>
    <m/>
    <m/>
    <m/>
    <m/>
    <m/>
    <m/>
    <m/>
    <m/>
    <s v="todos los meses se harán evaluaciones y mantenimiento "/>
  </r>
  <r>
    <n v="1255"/>
    <x v="6"/>
    <x v="6"/>
    <s v="Investigación"/>
    <s v="ID"/>
    <s v="GRANJA EXPERIMENTAL PALORA"/>
    <s v="Integral"/>
    <s v="Granja Experimental Palora"/>
    <x v="22"/>
    <s v="Incrementar Productividad"/>
    <s v="Mejoramiento Genético"/>
    <x v="8"/>
    <s v="I19"/>
    <s v="P02"/>
    <x v="360"/>
    <s v="1  Informe de resultados de los ensayos de cacao y café en la Granja Palora (Año 1 de 7)"/>
    <s v="Mantenimiento agronómico (chapia, coronas, controles fitosanitarios y poda) de un nuevo lote de validación de cacao"/>
    <s v="A03"/>
    <n v="0.05"/>
    <n v="5.6818181818181826E-4"/>
    <n v="3.8461538461538464E-3"/>
    <n v="0"/>
    <d v="2018-01-01T00:00:00"/>
    <d v="2018-12-31T00:00:00"/>
    <m/>
    <s v="Libro de campo e informe "/>
    <s v="Ing. José Nicolalde "/>
    <m/>
    <m/>
    <m/>
    <m/>
    <m/>
    <m/>
    <m/>
    <m/>
    <m/>
    <m/>
    <m/>
    <m/>
    <m/>
    <s v="todos los meses se realizará mantenimiento agronómico"/>
  </r>
  <r>
    <n v="1256"/>
    <x v="6"/>
    <x v="6"/>
    <s v="Investigación"/>
    <s v="ID"/>
    <s v="GRANJA EXPERIMENTAL PALORA"/>
    <s v="Integral"/>
    <s v="Granja Experimental Palora"/>
    <x v="22"/>
    <s v="Incrementar Productividad"/>
    <s v="Manejo Integrado"/>
    <x v="21"/>
    <s v="I19"/>
    <s v="P03"/>
    <x v="361"/>
    <s v="1  Informe de resultados del mantenimiento y evaluación del ensayo agroforestal de naranjilla en la Granja Palora (Año 3 de 5)"/>
    <s v="Evaluación de biomasa de leguminosas, biomasa de lombrices, incidencia de plagas y enfermedades y producción (número de frutos por planta, peso de frutos por planta)"/>
    <s v="A01"/>
    <n v="0.05"/>
    <n v="5.6818181818181826E-4"/>
    <n v="3.8461538461538464E-3"/>
    <n v="0"/>
    <d v="2018-01-01T00:00:00"/>
    <d v="2018-12-31T00:00:00"/>
    <m/>
    <s v="Libro de campo, informe y hoja Excel"/>
    <s v="Ing. José Nicolalde "/>
    <m/>
    <m/>
    <m/>
    <m/>
    <m/>
    <m/>
    <m/>
    <m/>
    <m/>
    <m/>
    <m/>
    <m/>
    <m/>
    <s v="evaluaciones todo el año"/>
  </r>
  <r>
    <n v="1257"/>
    <x v="6"/>
    <x v="6"/>
    <s v="Investigación"/>
    <s v="ID"/>
    <s v="GRANJA EXPERIMENTAL PALORA"/>
    <s v="Integral"/>
    <s v="Granja Experimental Palora"/>
    <x v="22"/>
    <s v="Incrementar Productividad"/>
    <s v="Manejo Integrado"/>
    <x v="21"/>
    <s v="I19"/>
    <s v="P03"/>
    <x v="361"/>
    <s v="1  Informe de resultados del mantenimiento y evaluación del ensayo agroforestal de naranjilla en la Granja Palora (Año 3 de 5)"/>
    <s v="Mantenimiento agronómico (chapia, coronas, controles fitosanitarios, poda y amarre de plantas)"/>
    <s v="A02"/>
    <n v="0.1"/>
    <n v="1.1363636363636365E-3"/>
    <n v="7.6923076923076927E-3"/>
    <n v="0"/>
    <d v="2018-01-01T00:00:00"/>
    <d v="2018-12-31T00:00:00"/>
    <m/>
    <s v="Libro de campo e informe "/>
    <s v="Ing. José Nicolalde "/>
    <m/>
    <m/>
    <m/>
    <m/>
    <m/>
    <m/>
    <m/>
    <m/>
    <m/>
    <m/>
    <m/>
    <m/>
    <m/>
    <s v="mantenimiento agronómico durante todo el año"/>
  </r>
  <r>
    <n v="1258"/>
    <x v="6"/>
    <x v="6"/>
    <s v="Investigación"/>
    <s v="ID"/>
    <s v="GRANJA EXPERIMENTAL PALORA"/>
    <s v="Integral"/>
    <s v="Granja Experimental Palora"/>
    <x v="22"/>
    <s v="Incrementar Productividad"/>
    <s v="Manejo Integrado"/>
    <x v="21"/>
    <s v="I19"/>
    <s v="P04"/>
    <x v="362"/>
    <s v="1  Informe de resultados del ensayo silvopastoril en la Granja Palora (Año 2 de 5) "/>
    <s v="Evaluación  de materia seca, pisoteo, pesos de animales "/>
    <s v="A01"/>
    <n v="0.05"/>
    <n v="5.6818181818181826E-4"/>
    <n v="3.8461538461538464E-3"/>
    <n v="0"/>
    <d v="2018-01-01T00:00:00"/>
    <d v="2018-12-31T00:00:00"/>
    <m/>
    <s v="Libro de campo, informe y hoja Excel "/>
    <s v="Ing. José Nicolalde "/>
    <m/>
    <m/>
    <m/>
    <m/>
    <m/>
    <m/>
    <m/>
    <m/>
    <m/>
    <m/>
    <m/>
    <m/>
    <m/>
    <s v="evaluaciones durante todo el año"/>
  </r>
  <r>
    <n v="1259"/>
    <x v="6"/>
    <x v="6"/>
    <s v="Investigación"/>
    <s v="ID"/>
    <s v="GRANJA EXPERIMENTAL PALORA"/>
    <s v="Integral"/>
    <s v="Granja Experimental Palora"/>
    <x v="22"/>
    <s v="Incrementar Productividad"/>
    <s v="Manejo Integrado"/>
    <x v="21"/>
    <s v="I19"/>
    <s v="P04"/>
    <x v="362"/>
    <s v="1  Informe de resultados del ensayo silvopastoril en la Granja Palora (Año 2 de 5) "/>
    <s v="Mantenimiento agronómico (chapia, corte de pastos limpieza caminos) del sistema silvo pastoril y banco forrajero, cuidado ganado "/>
    <s v="A02"/>
    <n v="0.05"/>
    <n v="5.6818181818181826E-4"/>
    <n v="3.8461538461538464E-3"/>
    <n v="0"/>
    <d v="2018-01-01T00:00:00"/>
    <d v="2018-12-31T00:00:00"/>
    <m/>
    <s v="Libro de campo e informe "/>
    <s v="Ing. José Nicolalde "/>
    <m/>
    <m/>
    <m/>
    <m/>
    <m/>
    <m/>
    <m/>
    <m/>
    <m/>
    <m/>
    <m/>
    <m/>
    <m/>
    <s v="mantenimiento agronómico todo el año"/>
  </r>
  <r>
    <n v="1260"/>
    <x v="6"/>
    <x v="6"/>
    <s v="Investigación"/>
    <s v="ID"/>
    <s v="GRANJA EXPERIMENTAL PALORA"/>
    <s v="Integral"/>
    <s v="Granja Experimental Palora"/>
    <x v="7"/>
    <s v="Servicios y otros bienes"/>
    <s v="Servicios y otros bienes"/>
    <x v="3"/>
    <s v="I19"/>
    <s v="P05"/>
    <x v="363"/>
    <s v="1  Informe anual del mantenimiento de los huertos de producción de frutales"/>
    <s v="Mantenimiento agronómico (coronas, chapia, fertilización, controles fitosanitarios y podas) de  mandarina Var Chonera y Común lotes para la producción y comercialización"/>
    <s v="A01"/>
    <n v="0.05"/>
    <n v="5.6818181818181826E-4"/>
    <n v="3.8461538461538464E-3"/>
    <n v="0"/>
    <d v="2018-01-01T00:00:00"/>
    <d v="2018-12-31T00:00:00"/>
    <m/>
    <s v="Informe - libro de campo"/>
    <s v="Ing. José Nicolalde "/>
    <m/>
    <m/>
    <m/>
    <m/>
    <m/>
    <m/>
    <m/>
    <m/>
    <m/>
    <m/>
    <m/>
    <m/>
    <m/>
    <s v="mantenimiento agronómico todo el año"/>
  </r>
  <r>
    <n v="1261"/>
    <x v="6"/>
    <x v="6"/>
    <s v="Investigación"/>
    <s v="ID"/>
    <s v="GRANJA EXPERIMENTAL PALORA"/>
    <s v="Integral"/>
    <s v="Granja Experimental Palora"/>
    <x v="7"/>
    <s v="Servicios y otros bienes"/>
    <s v="Servicios y otros bienes"/>
    <x v="3"/>
    <s v="I19"/>
    <s v="P05"/>
    <x v="363"/>
    <s v="1  Informe anual del mantenimiento de los huertos de producción de frutales"/>
    <s v="Mantenimiento agronómico (coronas, chapia, fertilización, controles fitosanitarios y podas) de cacao, lotes para la producción y comercialización de Cacao Nacional criollo fino de aroma "/>
    <s v="A02"/>
    <n v="0.05"/>
    <n v="5.6818181818181826E-4"/>
    <n v="3.8461538461538464E-3"/>
    <n v="0"/>
    <d v="2018-01-01T00:00:00"/>
    <d v="2018-12-31T00:00:00"/>
    <m/>
    <s v="Informe - libro de campo"/>
    <s v="Ing. José Nicolalde "/>
    <m/>
    <m/>
    <m/>
    <m/>
    <m/>
    <m/>
    <m/>
    <m/>
    <m/>
    <m/>
    <m/>
    <m/>
    <m/>
    <s v="mantenimiento agronómico todo el año"/>
  </r>
  <r>
    <n v="1262"/>
    <x v="6"/>
    <x v="6"/>
    <s v="Investigación"/>
    <s v="ID"/>
    <s v="GRANJA EXPERIMENTAL PALORA"/>
    <s v="Integral"/>
    <s v="Granja Experimental Palora"/>
    <x v="7"/>
    <s v="Servicios y otros bienes"/>
    <s v="Servicios y otros bienes"/>
    <x v="3"/>
    <s v="I19"/>
    <s v="P05"/>
    <x v="363"/>
    <s v="1  Informe anual del mantenimiento de los huertos de producción de frutales"/>
    <s v="Mantenimiento agronómico (coronas, chapia, fertilización, controles fitosanitarios y podas) lotes para la producción y comercialización de limón meyer, taiti y  sutil "/>
    <s v="A03"/>
    <n v="0.05"/>
    <n v="5.6818181818181826E-4"/>
    <n v="3.8461538461538464E-3"/>
    <n v="0"/>
    <d v="2018-07-01T00:00:00"/>
    <d v="2018-12-31T00:00:00"/>
    <m/>
    <s v="Informe - libro de campo"/>
    <s v="Ing. José Nicolalde "/>
    <m/>
    <m/>
    <m/>
    <m/>
    <m/>
    <m/>
    <m/>
    <m/>
    <m/>
    <m/>
    <m/>
    <m/>
    <m/>
    <s v="mantenimiento agronómico todo el año"/>
  </r>
  <r>
    <n v="1263"/>
    <x v="6"/>
    <x v="6"/>
    <s v="Producción y Servicios"/>
    <s v="PS"/>
    <s v="GRANJA EXPERIMENTAL PALORA"/>
    <s v="Integral"/>
    <s v="Granja Experimental Palora"/>
    <x v="7"/>
    <s v="Producción de Semillas"/>
    <s v="Producción de Semillas"/>
    <x v="3"/>
    <s v="I19"/>
    <s v="P06"/>
    <x v="364"/>
    <s v="250 plantas de frutales, especies forestales y leguminosas para sistemas agroforestales"/>
    <s v="Producir y comercializar plantas (maracuyá dulce, plátano, cítricos, naranjilla, especies forestales, leguminosas para sistemas forestales)"/>
    <s v="A01"/>
    <n v="0.1"/>
    <n v="1.1363636363636365E-3"/>
    <n v="7.6923076923076927E-3"/>
    <n v="0"/>
    <d v="2018-01-01T00:00:00"/>
    <d v="2018-12-31T00:00:00"/>
    <m/>
    <s v="Informe y registro de ventas"/>
    <s v="Ing. José Nicolalde "/>
    <n v="100"/>
    <m/>
    <m/>
    <m/>
    <m/>
    <m/>
    <m/>
    <m/>
    <m/>
    <m/>
    <m/>
    <m/>
    <m/>
    <s v="producción durante todo el año"/>
  </r>
  <r>
    <n v="1264"/>
    <x v="6"/>
    <x v="6"/>
    <s v="Investigación"/>
    <s v="ID"/>
    <s v="GRANJA EXPERIMENTAL PALORA"/>
    <s v="Integral"/>
    <s v="Granja Experimental Palora"/>
    <x v="7"/>
    <s v="Servicios y otros bienes"/>
    <s v="Servicios y otros bienes"/>
    <x v="2"/>
    <s v="I19"/>
    <s v="P07"/>
    <x v="365"/>
    <s v="600 litros de leche y al menos 1 pie de cría"/>
    <s v="Construcción de establo para ganado"/>
    <s v="A01"/>
    <n v="0.05"/>
    <n v="5.6818181818181826E-4"/>
    <n v="3.8461538461538464E-3"/>
    <n v="0"/>
    <d v="2018-03-01T00:00:00"/>
    <d v="2018-06-30T00:00:00"/>
    <m/>
    <s v="Libro de campo"/>
    <s v="Ing. José Nicolalde "/>
    <m/>
    <m/>
    <m/>
    <m/>
    <m/>
    <m/>
    <m/>
    <m/>
    <m/>
    <m/>
    <m/>
    <m/>
    <m/>
    <m/>
  </r>
  <r>
    <n v="1265"/>
    <x v="6"/>
    <x v="6"/>
    <s v="Producción y Servicios"/>
    <s v="PS"/>
    <s v="GRANJA EXPERIMENTAL PALORA"/>
    <s v="Integral"/>
    <s v="Granja Experimental Palora"/>
    <x v="7"/>
    <s v="Servicios y otros bienes"/>
    <s v="Servicios y otros bienes"/>
    <x v="2"/>
    <s v="I19"/>
    <s v="P07"/>
    <x v="365"/>
    <s v="600 litros de leche y al menos 1 pie de cría"/>
    <s v="Producción de pie de cría/terneros"/>
    <s v="A02"/>
    <n v="0.05"/>
    <n v="5.6818181818181826E-4"/>
    <n v="3.8461538461538464E-3"/>
    <n v="0"/>
    <d v="2018-01-01T00:00:00"/>
    <d v="2018-12-31T00:00:00"/>
    <m/>
    <s v="Reporte de ventas"/>
    <s v="Ing. José Nicolalde "/>
    <n v="200"/>
    <m/>
    <m/>
    <m/>
    <m/>
    <m/>
    <m/>
    <m/>
    <m/>
    <m/>
    <m/>
    <m/>
    <m/>
    <m/>
  </r>
  <r>
    <n v="1266"/>
    <x v="6"/>
    <x v="6"/>
    <s v="Producción y Servicios"/>
    <s v="PS"/>
    <s v="GRANJA EXPERIMENTAL PALORA"/>
    <s v="Integral"/>
    <s v="Granja Experimental Palora"/>
    <x v="7"/>
    <s v="Servicios y otros bienes"/>
    <s v="Servicios y otros bienes"/>
    <x v="2"/>
    <s v="I19"/>
    <s v="P07"/>
    <x v="365"/>
    <s v="600 litros de leche y al menos 1 pie de cría"/>
    <s v="Producción de leche remanente de los procesos de mejoramiento genético del ganado bovino"/>
    <s v="A03"/>
    <n v="0.05"/>
    <n v="5.6818181818181826E-4"/>
    <n v="3.8461538461538464E-3"/>
    <n v="0"/>
    <d v="2018-01-01T00:00:00"/>
    <d v="2018-12-31T00:00:00"/>
    <m/>
    <s v="Reporte de ventas"/>
    <s v="Ing. José Nicolalde "/>
    <n v="300"/>
    <m/>
    <m/>
    <m/>
    <m/>
    <m/>
    <m/>
    <m/>
    <m/>
    <m/>
    <m/>
    <m/>
    <m/>
    <m/>
  </r>
  <r>
    <n v="1267"/>
    <x v="6"/>
    <x v="6"/>
    <s v="Producción y Servicios"/>
    <s v="PS"/>
    <s v="GRANJA EXPERIMENTAL DOMONO"/>
    <s v="Integral"/>
    <s v="Granja Experimental Domono"/>
    <x v="7"/>
    <s v="Incrementar Productividad"/>
    <s v="Mejoramiento Genético"/>
    <x v="2"/>
    <s v="I18"/>
    <s v="P01"/>
    <x v="366"/>
    <s v="7920 litros de leche y 12 pies de cría entre la raza Charolais y Brown Swiss (machos)"/>
    <s v="Producción de pies de cría"/>
    <s v="A01"/>
    <n v="0.13"/>
    <n v="1.4772727272727272E-3"/>
    <n v="0.01"/>
    <n v="0"/>
    <d v="2018-01-01T00:00:00"/>
    <d v="2018-12-31T00:00:00"/>
    <m/>
    <s v="Libros de campo - Reporte de ventas"/>
    <s v="Vinicio Darquea"/>
    <n v="4800"/>
    <m/>
    <m/>
    <m/>
    <m/>
    <m/>
    <m/>
    <m/>
    <m/>
    <m/>
    <m/>
    <m/>
    <m/>
    <m/>
  </r>
  <r>
    <n v="1268"/>
    <x v="6"/>
    <x v="6"/>
    <s v="Producción y Servicios"/>
    <s v="PS"/>
    <s v="GRANJA EXPERIMENTAL DOMONO"/>
    <s v="Integral"/>
    <s v="Granja Experimental Domono"/>
    <x v="7"/>
    <s v="Incrementar Productividad"/>
    <s v="Mejoramiento Genético"/>
    <x v="2"/>
    <s v="I18"/>
    <s v="P01"/>
    <x v="366"/>
    <s v="7920 litros de leche y 12 pies de cría entre la raza Charolais y Brown Swiss (machos)"/>
    <s v="Producción de leche remanente de los procesos de mejoramiento genético del ganado bovino"/>
    <s v="A02"/>
    <n v="0.17"/>
    <n v="1.9318181818181819E-3"/>
    <n v="1.3076923076923078E-2"/>
    <n v="0"/>
    <d v="2018-01-01T00:00:00"/>
    <d v="2018-12-31T00:00:00"/>
    <m/>
    <s v="Libros de campo - Reporte de ventas"/>
    <s v="Vinicio Darquea"/>
    <n v="3564"/>
    <m/>
    <m/>
    <m/>
    <m/>
    <m/>
    <m/>
    <m/>
    <m/>
    <m/>
    <m/>
    <m/>
    <m/>
    <m/>
  </r>
  <r>
    <n v="1269"/>
    <x v="6"/>
    <x v="6"/>
    <s v="Investigación"/>
    <s v="ID"/>
    <s v="GRANJA EXPERIMENTAL DOMONO"/>
    <s v="Integral"/>
    <s v="Granja Experimental Domono"/>
    <x v="23"/>
    <s v="Incrementar Productividad"/>
    <s v="Manejo Integrado"/>
    <x v="2"/>
    <s v="I18"/>
    <s v="P02"/>
    <x v="367"/>
    <s v="1  Informe de resultados de la rehabilitación de pastos"/>
    <s v="Limpieza de malezas"/>
    <s v="A01"/>
    <n v="0.2"/>
    <n v="2.2727272727272731E-3"/>
    <n v="1.5384615384615385E-2"/>
    <n v="0"/>
    <d v="2018-01-01T00:00:00"/>
    <d v="2018-12-31T00:00:00"/>
    <m/>
    <s v="Libro de campo"/>
    <s v="Vinicio Darquea"/>
    <m/>
    <m/>
    <m/>
    <m/>
    <m/>
    <m/>
    <m/>
    <m/>
    <m/>
    <m/>
    <m/>
    <m/>
    <m/>
    <m/>
  </r>
  <r>
    <n v="1270"/>
    <x v="6"/>
    <x v="6"/>
    <s v="Investigación"/>
    <s v="ID"/>
    <s v="GRANJA EXPERIMENTAL DOMONO"/>
    <s v="Integral"/>
    <s v="Granja Experimental Domono"/>
    <x v="23"/>
    <s v="Incrementar Productividad"/>
    <s v="Manejo Integrado"/>
    <x v="2"/>
    <s v="I18"/>
    <s v="P02"/>
    <x v="367"/>
    <s v="1  Informe de resultados de la rehabilitación de pastos"/>
    <s v="Resiembra de pastos"/>
    <s v="A02"/>
    <n v="0.2"/>
    <n v="2.2727272727272731E-3"/>
    <n v="1.5384615384615385E-2"/>
    <n v="0"/>
    <d v="2018-01-01T00:00:00"/>
    <d v="2018-12-31T00:00:00"/>
    <m/>
    <s v="Libro de campo"/>
    <s v="Vinicio Darquea"/>
    <m/>
    <m/>
    <m/>
    <m/>
    <m/>
    <m/>
    <m/>
    <m/>
    <m/>
    <m/>
    <m/>
    <m/>
    <m/>
    <m/>
  </r>
  <r>
    <n v="1271"/>
    <x v="6"/>
    <x v="6"/>
    <s v="Investigación"/>
    <s v="ID"/>
    <s v="GRANJA EXPERIMENTAL DOMONO"/>
    <s v="Integral"/>
    <s v="Granja Experimental Domono"/>
    <x v="23"/>
    <s v="Incrementar Productividad"/>
    <s v="Manejo Integrado"/>
    <x v="2"/>
    <s v="I18"/>
    <s v="P03"/>
    <x v="368"/>
    <s v="1  Informe de resultados de la implementación de cercados eléctricos en los potreros"/>
    <s v="Tendido de alambre"/>
    <s v="A01"/>
    <n v="0.1"/>
    <n v="1.1363636363636365E-3"/>
    <n v="7.6923076923076927E-3"/>
    <n v="0"/>
    <d v="2018-01-01T00:00:00"/>
    <d v="2018-12-31T00:00:00"/>
    <m/>
    <s v="Libro de campo"/>
    <s v="Vinicio Darquea"/>
    <m/>
    <m/>
    <m/>
    <m/>
    <m/>
    <m/>
    <m/>
    <m/>
    <m/>
    <m/>
    <m/>
    <m/>
    <m/>
    <m/>
  </r>
  <r>
    <n v="1272"/>
    <x v="6"/>
    <x v="6"/>
    <s v="Investigación"/>
    <s v="ID"/>
    <s v="GRANJA EXPERIMENTAL DOMONO"/>
    <s v="Integral"/>
    <s v="Granja Experimental Domono"/>
    <x v="23"/>
    <s v="Incrementar Productividad"/>
    <s v="Manejo Integrado"/>
    <x v="2"/>
    <s v="I18"/>
    <s v="P03"/>
    <x v="368"/>
    <s v="1  Informe de resultados de la implementación de cercados eléctricos en los potreros"/>
    <s v="Obtención de postes "/>
    <s v="A02"/>
    <n v="0.15"/>
    <n v="1.7045454545454545E-3"/>
    <n v="1.1538461538461537E-2"/>
    <n v="0"/>
    <d v="2018-01-01T00:00:00"/>
    <d v="2018-12-31T00:00:00"/>
    <m/>
    <s v="Libro de campo"/>
    <s v="Vinicio Darquea"/>
    <m/>
    <m/>
    <m/>
    <m/>
    <m/>
    <m/>
    <m/>
    <m/>
    <m/>
    <m/>
    <m/>
    <m/>
    <m/>
    <m/>
  </r>
  <r>
    <n v="1273"/>
    <x v="6"/>
    <x v="6"/>
    <s v="Investigación"/>
    <s v="ID"/>
    <s v="GRANJA EXPERIMENTAL DOMONO"/>
    <s v="Integral"/>
    <s v="Granja Experimental Domono"/>
    <x v="23"/>
    <s v="Incrementar Productividad"/>
    <s v="Manejo Integrado"/>
    <x v="2"/>
    <s v="I18"/>
    <s v="P03"/>
    <x v="368"/>
    <s v="1  Informe de resultados de la implementación de cercados eléctricos en los potreros"/>
    <s v="Verificación de lines de corriente"/>
    <s v="A03"/>
    <n v="0.05"/>
    <n v="5.6818181818181826E-4"/>
    <n v="3.8461538461538464E-3"/>
    <n v="0"/>
    <d v="2018-01-01T00:00:00"/>
    <d v="2018-12-31T00:00:00"/>
    <m/>
    <s v="Libro de campo"/>
    <s v="Vinicio Darquea"/>
    <m/>
    <m/>
    <m/>
    <m/>
    <m/>
    <m/>
    <m/>
    <m/>
    <m/>
    <m/>
    <m/>
    <m/>
    <m/>
    <m/>
  </r>
  <r>
    <n v="1274"/>
    <x v="6"/>
    <x v="6"/>
    <s v="Investigación"/>
    <s v="ID"/>
    <s v="ALIMENTOS"/>
    <s v="Departamento"/>
    <s v="Alimentos"/>
    <x v="24"/>
    <s v="Valor Agregado"/>
    <s v="Producto"/>
    <x v="3"/>
    <s v="D02"/>
    <s v="P01"/>
    <x v="330"/>
    <s v="1  Informe con base de datos depurada de la evaluación de pitahaya (Año x de x)"/>
    <s v="Depuración de base de datos de análisis físico-químicos"/>
    <s v="A01"/>
    <n v="0.06"/>
    <n v="6.8181818181818176E-4"/>
    <n v="4.6153846153846149E-3"/>
    <n v="0"/>
    <d v="2018-01-01T00:00:00"/>
    <d v="2018-01-31T00:00:00"/>
    <m/>
    <s v="Informe cuatrimestral"/>
    <s v="Ing. Maritza Sánchez /Ing. Yadira Vargas"/>
    <m/>
    <m/>
    <m/>
    <m/>
    <m/>
    <m/>
    <m/>
    <m/>
    <m/>
    <m/>
    <m/>
    <m/>
    <m/>
    <m/>
  </r>
  <r>
    <n v="1275"/>
    <x v="6"/>
    <x v="6"/>
    <s v="Investigación"/>
    <s v="ID"/>
    <s v="ALIMENTOS"/>
    <s v="Departamento"/>
    <s v="Alimentos"/>
    <x v="24"/>
    <s v="Valor Agregado"/>
    <s v="Producto"/>
    <x v="3"/>
    <s v="D02"/>
    <s v="P01"/>
    <x v="330"/>
    <s v="1  Informe con base de datos depurada de la evaluación de pitahaya (Año x de x)"/>
    <s v="Elaboración de base de datos de análisis proximal y mineral"/>
    <s v="A02"/>
    <n v="7.0000000000000007E-2"/>
    <n v="7.9545454545454548E-4"/>
    <n v="5.3846153846153853E-3"/>
    <n v="0"/>
    <d v="2018-02-01T00:00:00"/>
    <d v="2018-06-30T00:00:00"/>
    <m/>
    <s v="Informe cuatrimestral"/>
    <s v="Ing. Maritza Sánchez /Ing. Yadira Vargas"/>
    <m/>
    <m/>
    <m/>
    <m/>
    <m/>
    <m/>
    <m/>
    <m/>
    <m/>
    <m/>
    <m/>
    <m/>
    <m/>
    <m/>
  </r>
  <r>
    <n v="1276"/>
    <x v="6"/>
    <x v="6"/>
    <s v="Investigación"/>
    <s v="ID"/>
    <s v="ALIMENTOS"/>
    <s v="Departamento"/>
    <s v="Alimentos"/>
    <x v="24"/>
    <s v="Valor Agregado"/>
    <s v="Producto"/>
    <x v="5"/>
    <s v="D02"/>
    <s v="P02"/>
    <x v="369"/>
    <s v="1  Informe de la evaluación de papa aérea"/>
    <s v="Análisis proximal de 13 accesiones de papa aérea"/>
    <s v="A01"/>
    <n v="0.13"/>
    <n v="1.4772727272727272E-3"/>
    <n v="0.01"/>
    <n v="0"/>
    <d v="2018-05-01T00:00:00"/>
    <d v="2018-11-30T00:00:00"/>
    <m/>
    <s v="informe anual"/>
    <s v="Ing. Maritza Sánchez/ Ing. Nelly Paredez"/>
    <m/>
    <m/>
    <m/>
    <m/>
    <m/>
    <m/>
    <m/>
    <m/>
    <m/>
    <m/>
    <m/>
    <m/>
    <m/>
    <m/>
  </r>
  <r>
    <n v="1277"/>
    <x v="6"/>
    <x v="6"/>
    <s v="Investigación"/>
    <s v="ID"/>
    <s v="ALIMENTOS"/>
    <s v="Departamento"/>
    <s v="Alimentos"/>
    <x v="24"/>
    <s v="Manejo y Conservación"/>
    <s v="Recursos Genéticos"/>
    <x v="21"/>
    <s v="D02"/>
    <s v="P03"/>
    <x v="370"/>
    <s v="1  Informe con base de datos depurada de la evaluación de ají (26 accesiones)"/>
    <s v="Análisis proximal de 22 accesiones de ají"/>
    <s v="A01"/>
    <n v="0.06"/>
    <n v="6.8181818181818176E-4"/>
    <n v="4.6153846153846149E-3"/>
    <n v="0"/>
    <d v="2018-05-01T00:00:00"/>
    <d v="2018-07-30T00:00:00"/>
    <m/>
    <s v="Informe anual"/>
    <s v="Ing. Maritza Sánchez/ Ing. Nelly Paredez"/>
    <m/>
    <m/>
    <m/>
    <m/>
    <m/>
    <m/>
    <m/>
    <m/>
    <m/>
    <m/>
    <m/>
    <m/>
    <m/>
    <m/>
  </r>
  <r>
    <n v="1278"/>
    <x v="6"/>
    <x v="6"/>
    <s v="Investigación"/>
    <s v="ID"/>
    <s v="ALIMENTOS"/>
    <s v="Departamento"/>
    <s v="Alimentos"/>
    <x v="24"/>
    <s v="Manejo y Conservación"/>
    <s v="Recursos Genéticos"/>
    <x v="21"/>
    <s v="D02"/>
    <s v="P03"/>
    <x v="370"/>
    <s v="1  Informe con base de datos depurada de la evaluación de ají (26 accesiones)"/>
    <s v="Análisis mineral de 48 accesiones de ají"/>
    <s v="A02"/>
    <n v="7.0000000000000007E-2"/>
    <n v="7.9545454545454548E-4"/>
    <n v="5.3846153846153853E-3"/>
    <n v="0"/>
    <d v="2018-07-01T00:00:00"/>
    <d v="2018-12-31T00:00:00"/>
    <m/>
    <s v="Informe anual"/>
    <s v="Ing. Maritza Sánchez/ Ing. Nelly Paredez"/>
    <m/>
    <m/>
    <m/>
    <m/>
    <m/>
    <m/>
    <m/>
    <m/>
    <m/>
    <m/>
    <m/>
    <m/>
    <m/>
    <m/>
  </r>
  <r>
    <n v="1279"/>
    <x v="6"/>
    <x v="6"/>
    <s v="Investigación"/>
    <s v="ID"/>
    <s v="ALIMENTOS"/>
    <s v="Departamento"/>
    <s v="Alimentos"/>
    <x v="24"/>
    <s v="Valor Agregado"/>
    <s v="Producto"/>
    <x v="8"/>
    <s v="D02"/>
    <s v="P04"/>
    <x v="371"/>
    <s v="1  Informe con base de datos depurada de la evaluación poscosecha de cacao "/>
    <s v="Análisis de calidad de cacao tipo nacional del lote 3 "/>
    <s v="A01"/>
    <n v="0.05"/>
    <n v="5.6818181818181826E-4"/>
    <n v="3.8461538461538464E-3"/>
    <n v="0"/>
    <d v="2018-01-01T00:00:00"/>
    <d v="2018-03-30T00:00:00"/>
    <m/>
    <s v="Informe cuatrimestral"/>
    <s v="Ing. Maritza Sánchez"/>
    <m/>
    <m/>
    <m/>
    <m/>
    <m/>
    <m/>
    <m/>
    <m/>
    <m/>
    <m/>
    <m/>
    <m/>
    <m/>
    <m/>
  </r>
  <r>
    <n v="1280"/>
    <x v="6"/>
    <x v="6"/>
    <s v="Investigación"/>
    <s v="ID"/>
    <s v="ALIMENTOS"/>
    <s v="Departamento"/>
    <s v="Alimentos"/>
    <x v="24"/>
    <s v="Valor Agregado"/>
    <s v="Producto"/>
    <x v="8"/>
    <s v="D02"/>
    <s v="P04"/>
    <x v="371"/>
    <s v="1  Informe con base de datos depurada de la evaluación poscosecha de cacao "/>
    <s v="Depuración de base de datos del estudio poscosecha cacao"/>
    <s v="A02"/>
    <n v="0.08"/>
    <n v="9.0909090909090909E-4"/>
    <n v="6.1538461538461538E-3"/>
    <n v="0"/>
    <d v="2018-04-01T00:00:00"/>
    <d v="2018-04-30T00:00:00"/>
    <m/>
    <s v="Informe cuatrimestral"/>
    <s v="Ing. Maritza Sánchez"/>
    <m/>
    <m/>
    <m/>
    <m/>
    <m/>
    <m/>
    <m/>
    <m/>
    <m/>
    <m/>
    <m/>
    <m/>
    <m/>
    <m/>
  </r>
  <r>
    <n v="1281"/>
    <x v="6"/>
    <x v="6"/>
    <s v="Investigación"/>
    <s v="ID"/>
    <s v="ALIMENTOS"/>
    <s v="Departamento"/>
    <s v="Alimentos"/>
    <x v="24"/>
    <s v="Valor Agregado"/>
    <s v="Producto"/>
    <x v="8"/>
    <s v="D02"/>
    <s v="P05"/>
    <x v="372"/>
    <s v="1  Base de datos de la evaluación del fruto de cacao bajo fertirrigación"/>
    <s v="Análisis mineral de 30 muestras de mazorcas de cacao"/>
    <s v="A01"/>
    <n v="0.13"/>
    <n v="1.4772727272727272E-3"/>
    <n v="0.01"/>
    <n v="0"/>
    <d v="2018-04-01T00:00:00"/>
    <d v="2018-05-30T00:00:00"/>
    <m/>
    <s v="Informe anual"/>
    <s v="Ing. Maritza Sánchez/ Ing. Cristian Subia"/>
    <m/>
    <m/>
    <m/>
    <m/>
    <m/>
    <m/>
    <m/>
    <m/>
    <m/>
    <m/>
    <m/>
    <m/>
    <m/>
    <m/>
  </r>
  <r>
    <n v="1282"/>
    <x v="6"/>
    <x v="6"/>
    <s v="Investigación"/>
    <s v="ID"/>
    <s v="ALIMENTOS"/>
    <s v="Departamento"/>
    <s v="Alimentos"/>
    <x v="24"/>
    <s v="Incrementar Productividad"/>
    <s v="Mejoramiento Genético"/>
    <x v="2"/>
    <s v="D02"/>
    <s v="P06"/>
    <x v="373"/>
    <s v="1  Base de datos de la evaluación del forrajes -GEP"/>
    <s v="Análisis proximal del componente forrajero "/>
    <s v="A01"/>
    <n v="0.13"/>
    <n v="1.4772727272727272E-3"/>
    <n v="0.01"/>
    <n v="0"/>
    <d v="2018-06-01T00:00:00"/>
    <d v="2018-08-30T00:00:00"/>
    <m/>
    <s v="Informe anual"/>
    <s v="Ing. Maritza Sánchez/Ing. Carlos Congo"/>
    <m/>
    <m/>
    <m/>
    <m/>
    <m/>
    <m/>
    <m/>
    <m/>
    <m/>
    <m/>
    <m/>
    <m/>
    <m/>
    <m/>
  </r>
  <r>
    <n v="1283"/>
    <x v="6"/>
    <x v="6"/>
    <s v="Producción y Servicios"/>
    <s v="PS"/>
    <s v="ALIMENTOS"/>
    <s v="Departamento"/>
    <s v="Alimentos"/>
    <x v="7"/>
    <s v="Servicios y otros bienes"/>
    <s v="Servicios y otros bienes"/>
    <x v="11"/>
    <s v="D02"/>
    <s v="P07"/>
    <x v="374"/>
    <s v="850 análisis realizados (150 análisis de muestras de clientes externos facturadas y 700 análisis de muestras de investigación)"/>
    <s v="Análisis de muestras de clientes externos"/>
    <s v="A01"/>
    <n v="0.22"/>
    <n v="2.5000000000000001E-3"/>
    <n v="1.6923076923076923E-2"/>
    <n v="0"/>
    <d v="2018-01-01T00:00:00"/>
    <d v="2018-12-31T00:00:00"/>
    <m/>
    <s v="Reporte de ventas / Reporte trimestral de muestras analizadas"/>
    <s v="Ing. Maritza Sánchez"/>
    <n v="3000"/>
    <m/>
    <m/>
    <m/>
    <m/>
    <m/>
    <m/>
    <m/>
    <m/>
    <m/>
    <m/>
    <m/>
    <m/>
    <m/>
  </r>
  <r>
    <n v="1284"/>
    <x v="6"/>
    <x v="6"/>
    <s v="Investigación"/>
    <s v="ID"/>
    <s v="PROTECCIÓN VEGETAL"/>
    <s v="Departamento"/>
    <s v="Protección Vegetal"/>
    <x v="12"/>
    <s v="Incrementar Productividad"/>
    <s v="Manejo Integrado"/>
    <x v="8"/>
    <s v="D11"/>
    <s v="P01"/>
    <x v="375"/>
    <s v="1  tecnología preliminar del estudio Efecto de la sombra y el manejo sobre el comportamiento de monilia (Moniliophthora roreri) en el cultivo de cacao"/>
    <s v="Evaluación sanitaria en ensayo de cacao sobre el comportamiento de monilia (Moniliophthora roreri)"/>
    <s v="A01"/>
    <n v="0.1"/>
    <n v="1.1363636363636365E-3"/>
    <n v="7.6923076923076927E-3"/>
    <n v="0"/>
    <d v="2018-01-01T00:00:00"/>
    <d v="2018-12-31T00:00:00"/>
    <m/>
    <s v="Libro de campo"/>
    <s v="Jmmy Pico"/>
    <m/>
    <m/>
    <m/>
    <m/>
    <m/>
    <m/>
    <m/>
    <m/>
    <m/>
    <m/>
    <m/>
    <m/>
    <m/>
    <m/>
  </r>
  <r>
    <n v="1285"/>
    <x v="6"/>
    <x v="6"/>
    <s v="Investigación"/>
    <s v="ID"/>
    <s v="PROTECCIÓN VEGETAL"/>
    <s v="Departamento"/>
    <s v="Protección Vegetal"/>
    <x v="12"/>
    <s v="Incrementar Productividad"/>
    <s v="Manejo Integrado"/>
    <x v="8"/>
    <s v="D11"/>
    <s v="P01"/>
    <x v="375"/>
    <s v="1  tecnología preliminar del estudio Efecto de la sombra y el manejo sobre el comportamiento de monilia (Moniliophthora roreri) en el cultivo de cacao"/>
    <s v="Aplicación de manejo en  ensayo de cacao sobre el comportamiento de monilia (Moniliophthora roreri)"/>
    <s v="A02"/>
    <n v="0.05"/>
    <n v="5.6818181818181826E-4"/>
    <n v="3.8461538461538464E-3"/>
    <n v="0"/>
    <d v="2018-01-01T00:00:00"/>
    <d v="2018-12-31T00:00:00"/>
    <m/>
    <s v="Libro de campo"/>
    <s v="Jmmy Pico"/>
    <m/>
    <m/>
    <m/>
    <m/>
    <m/>
    <m/>
    <m/>
    <m/>
    <m/>
    <m/>
    <m/>
    <m/>
    <m/>
    <m/>
  </r>
  <r>
    <n v="1286"/>
    <x v="6"/>
    <x v="6"/>
    <s v="Investigación"/>
    <s v="ID"/>
    <s v="PROTECCIÓN VEGETAL"/>
    <s v="Departamento"/>
    <s v="Protección Vegetal"/>
    <x v="12"/>
    <s v="Incrementar Productividad"/>
    <s v="Manejo Integrado"/>
    <x v="8"/>
    <s v="D11"/>
    <s v="P01"/>
    <x v="375"/>
    <s v="1  tecnología preliminar del estudio Efecto de la sombra y el manejo sobre el comportamiento de monilia (Moniliophthora roreri) en el cultivo de cacao"/>
    <s v="Informe técnico del ensayo de cacao sobre el comportamiento de  monilia (Moniliophthora roreri)"/>
    <s v="A03"/>
    <n v="0.05"/>
    <n v="5.6818181818181826E-4"/>
    <n v="3.8461538461538464E-3"/>
    <n v="0"/>
    <d v="2018-12-15T00:00:00"/>
    <d v="2018-12-31T00:00:00"/>
    <m/>
    <s v="Informe anual"/>
    <s v="Jmmy Pico"/>
    <m/>
    <m/>
    <m/>
    <m/>
    <m/>
    <m/>
    <m/>
    <m/>
    <m/>
    <m/>
    <m/>
    <m/>
    <m/>
    <m/>
  </r>
  <r>
    <n v="1287"/>
    <x v="6"/>
    <x v="6"/>
    <s v="Investigación"/>
    <s v="ID"/>
    <s v="PROTECCIÓN VEGETAL"/>
    <s v="Departamento"/>
    <s v="Protección Vegetal"/>
    <x v="12"/>
    <s v="Incrementar Productividad"/>
    <s v="Manejo Integrado"/>
    <x v="8"/>
    <s v="D11"/>
    <s v="P02"/>
    <x v="376"/>
    <s v="1  tecnología preliminar sobre Manejo integrado de los principales problemas fitosanitarios en el cultivo de café (Coffea canephora) bajo sistemas agroforestales"/>
    <s v="Evaluaciones fitosanitarias del ensayo de café sobre Manejo Integrado bajo sistemas agroforestales"/>
    <s v="A01"/>
    <n v="0.1"/>
    <n v="1.1363636363636365E-3"/>
    <n v="7.6923076923076927E-3"/>
    <n v="0"/>
    <d v="2018-01-01T00:00:00"/>
    <d v="2018-12-31T00:00:00"/>
    <m/>
    <s v="Libro de campo"/>
    <s v="Jmmy Pico"/>
    <m/>
    <m/>
    <m/>
    <m/>
    <m/>
    <m/>
    <m/>
    <m/>
    <m/>
    <m/>
    <m/>
    <m/>
    <m/>
    <m/>
  </r>
  <r>
    <n v="1288"/>
    <x v="6"/>
    <x v="6"/>
    <s v="Investigación"/>
    <s v="ID"/>
    <s v="PROTECCIÓN VEGETAL"/>
    <s v="Departamento"/>
    <s v="Protección Vegetal"/>
    <x v="12"/>
    <s v="Incrementar Productividad"/>
    <s v="Manejo Integrado"/>
    <x v="8"/>
    <s v="D11"/>
    <s v="P02"/>
    <x v="376"/>
    <s v="1  tecnología preliminar sobre Manejo integrado de los principales problemas fitosanitarios en el cultivo de café (Coffea canephora) bajo sistemas agroforestales"/>
    <s v="Aplicación de manejo en ensayo de  café sobre Manejo Integrado bajo sistemas agroforestales"/>
    <s v="A02"/>
    <n v="0.05"/>
    <n v="5.6818181818181826E-4"/>
    <n v="3.8461538461538464E-3"/>
    <n v="0"/>
    <d v="2018-01-01T00:00:00"/>
    <d v="2018-12-31T00:00:00"/>
    <m/>
    <s v="Libro de campo"/>
    <s v="Jmmy Pico"/>
    <m/>
    <m/>
    <m/>
    <m/>
    <m/>
    <m/>
    <m/>
    <m/>
    <m/>
    <m/>
    <m/>
    <m/>
    <m/>
    <m/>
  </r>
  <r>
    <n v="1289"/>
    <x v="6"/>
    <x v="6"/>
    <s v="Investigación"/>
    <s v="ID"/>
    <s v="PROTECCIÓN VEGETAL"/>
    <s v="Departamento"/>
    <s v="Protección Vegetal"/>
    <x v="12"/>
    <s v="Incrementar Productividad"/>
    <s v="Manejo Integrado"/>
    <x v="8"/>
    <s v="D11"/>
    <s v="P02"/>
    <x v="376"/>
    <s v="1  tecnología preliminar sobre Manejo integrado de los principales problemas fitosanitarios en el cultivo de café (Coffea canephora) bajo sistemas agroforestales"/>
    <s v="Informe técnico del ensayo de café sobre Manejo Integrado bajo sistemas agroforestales"/>
    <s v="A03"/>
    <n v="0.05"/>
    <n v="5.6818181818181826E-4"/>
    <n v="3.8461538461538464E-3"/>
    <n v="0"/>
    <d v="2018-12-15T00:00:00"/>
    <d v="2018-12-31T00:00:00"/>
    <m/>
    <s v="Informe anual"/>
    <s v="Jmmy Pico"/>
    <m/>
    <m/>
    <m/>
    <m/>
    <m/>
    <m/>
    <m/>
    <m/>
    <m/>
    <m/>
    <m/>
    <m/>
    <m/>
    <m/>
  </r>
  <r>
    <n v="1290"/>
    <x v="6"/>
    <x v="6"/>
    <s v="Investigación"/>
    <s v="ID"/>
    <s v="PROTECCIÓN VEGETAL"/>
    <s v="Departamento"/>
    <s v="Protección Vegetal"/>
    <x v="12"/>
    <s v="Incrementar Productividad"/>
    <s v="Manejo Integrado"/>
    <x v="8"/>
    <s v="D11"/>
    <s v="P03"/>
    <x v="377"/>
    <s v="1  Base de datos de la evaluación sanitaria en el ensayo SAF Café (Año 2 de 15) "/>
    <s v="Evaluación sanitaria en ensayo de sistemas agroforestales en  café robusta (Coffea canephora)  "/>
    <s v="A01"/>
    <n v="0.1"/>
    <n v="1.1363636363636365E-3"/>
    <n v="7.6923076923076927E-3"/>
    <n v="0"/>
    <d v="2018-01-01T00:00:00"/>
    <d v="2018-12-31T00:00:00"/>
    <m/>
    <s v="Libro de campo"/>
    <s v="Jmmy Pico"/>
    <m/>
    <m/>
    <m/>
    <m/>
    <m/>
    <m/>
    <m/>
    <m/>
    <m/>
    <m/>
    <m/>
    <m/>
    <m/>
    <m/>
  </r>
  <r>
    <n v="1291"/>
    <x v="6"/>
    <x v="6"/>
    <s v="Investigación"/>
    <s v="ID"/>
    <s v="PROTECCIÓN VEGETAL"/>
    <s v="Departamento"/>
    <s v="Protección Vegetal"/>
    <x v="12"/>
    <s v="Incrementar Productividad"/>
    <s v="Manejo Integrado"/>
    <x v="8"/>
    <s v="D11"/>
    <s v="P04"/>
    <x v="378"/>
    <s v="1  Base de datos de la evaluación sanitaria en el ensayo SAF Cacao (Año 2 de 15) "/>
    <s v="Evaluación sanitaria en ensayode sistemas  agroforestales en cacao (Theobroma cacaoL.)  "/>
    <s v="A01"/>
    <n v="0.1"/>
    <n v="1.1363636363636365E-3"/>
    <n v="7.6923076923076927E-3"/>
    <n v="0"/>
    <d v="2018-01-01T00:00:00"/>
    <d v="2018-12-31T00:00:00"/>
    <m/>
    <s v="Libro de campo"/>
    <s v="Jmmy Pico"/>
    <m/>
    <m/>
    <m/>
    <m/>
    <m/>
    <m/>
    <m/>
    <m/>
    <m/>
    <m/>
    <m/>
    <m/>
    <m/>
    <m/>
  </r>
  <r>
    <n v="1292"/>
    <x v="6"/>
    <x v="6"/>
    <s v="Investigación"/>
    <s v="ID"/>
    <s v="PROTECCIÓN VEGETAL"/>
    <s v="Departamento"/>
    <s v="Protección Vegetal"/>
    <x v="12"/>
    <s v="Incrementar Productividad"/>
    <s v="Manejo Integrado"/>
    <x v="8"/>
    <s v="D11"/>
    <s v="P05"/>
    <x v="379"/>
    <s v="1  Base de datos de la evaluación sanitaria en el ensayo Fertirrigación Cacao (Año 2 de 7) "/>
    <s v="Evaluación sanitaria en ensayo Fertirrigación en cacao  (Theobroma cacao L.) "/>
    <s v="A01"/>
    <n v="0.1"/>
    <n v="1.1363636363636365E-3"/>
    <n v="7.6923076923076927E-3"/>
    <n v="0"/>
    <d v="2018-01-01T00:00:00"/>
    <d v="2018-12-31T00:00:00"/>
    <m/>
    <s v="Libro de campo"/>
    <s v="Jmmy Pico"/>
    <m/>
    <m/>
    <m/>
    <m/>
    <m/>
    <m/>
    <m/>
    <m/>
    <m/>
    <m/>
    <m/>
    <m/>
    <m/>
    <m/>
  </r>
  <r>
    <n v="1293"/>
    <x v="6"/>
    <x v="6"/>
    <s v="Investigación"/>
    <s v="ID"/>
    <s v="PROTECCIÓN VEGETAL"/>
    <s v="Departamento"/>
    <s v="Protección Vegetal"/>
    <x v="12"/>
    <s v="Incrementar Productividad"/>
    <s v="Manejo Integrado"/>
    <x v="2"/>
    <s v="D11"/>
    <s v="P06"/>
    <x v="380"/>
    <s v="1  estudio preliminar sobre Identificación de salivazo y evaluación de estrategias de manejo para la reducción del daño en pastos Brachiaria sp. en la zona norte de la Amazonía Ecuatoriana"/>
    <s v="Evaluación de plagas en ensayo de alternativas limpias para el manejo del Salivazo en pasto Dallis "/>
    <s v="A01"/>
    <n v="0.09"/>
    <n v="1.0227272727272726E-3"/>
    <n v="6.9230769230769224E-3"/>
    <n v="0"/>
    <d v="2018-01-01T00:00:00"/>
    <d v="2018-12-31T00:00:00"/>
    <m/>
    <s v="Libro de campo"/>
    <s v="Jmmy Pico"/>
    <m/>
    <m/>
    <m/>
    <m/>
    <m/>
    <m/>
    <m/>
    <m/>
    <m/>
    <m/>
    <m/>
    <m/>
    <m/>
    <m/>
  </r>
  <r>
    <n v="1294"/>
    <x v="6"/>
    <x v="6"/>
    <s v="Investigación"/>
    <s v="ID"/>
    <s v="PROTECCIÓN VEGETAL"/>
    <s v="Departamento"/>
    <s v="Protección Vegetal"/>
    <x v="12"/>
    <s v="Incrementar Productividad"/>
    <s v="Manejo Integrado"/>
    <x v="2"/>
    <s v="D11"/>
    <s v="P06"/>
    <x v="380"/>
    <s v="1  estudio preliminar sobre Identificación de salivazo y evaluación de estrategias de manejo para la reducción del daño en pastos Brachiaria sp. en la zona norte de la Amazonía Ecuatoriana"/>
    <s v="Aplicación de manejo en ensayo de alternativas limpias para el manejo del Salivazo en pasto Dallis "/>
    <s v="A02"/>
    <n v="0.04"/>
    <n v="4.5454545454545455E-4"/>
    <n v="3.0769230769230769E-3"/>
    <n v="0"/>
    <d v="2018-01-01T00:00:00"/>
    <d v="2018-12-31T00:00:00"/>
    <m/>
    <s v="Libro de campo"/>
    <s v="Jmmy Pico"/>
    <m/>
    <m/>
    <m/>
    <m/>
    <m/>
    <m/>
    <m/>
    <m/>
    <m/>
    <m/>
    <m/>
    <m/>
    <m/>
    <m/>
  </r>
  <r>
    <n v="1295"/>
    <x v="6"/>
    <x v="6"/>
    <s v="Investigación"/>
    <s v="ID"/>
    <s v="PROTECCIÓN VEGETAL"/>
    <s v="Departamento"/>
    <s v="Protección Vegetal"/>
    <x v="12"/>
    <s v="Incrementar Productividad"/>
    <s v="Manejo Integrado"/>
    <x v="2"/>
    <s v="D11"/>
    <s v="P06"/>
    <x v="380"/>
    <s v="1  estudio preliminar sobre Identificación de salivazo y evaluación de estrategias de manejo para la reducción del daño en pastos Brachiaria sp. en la zona norte de la Amazonía Ecuatoriana"/>
    <s v="Informe técnico del ensayo de manejo integrado del salivazo en pasto Dallis"/>
    <s v="A03"/>
    <n v="0.02"/>
    <n v="2.2727272727272727E-4"/>
    <n v="1.5384615384615385E-3"/>
    <n v="0"/>
    <d v="2018-12-15T00:00:00"/>
    <d v="2018-12-31T00:00:00"/>
    <m/>
    <s v="Informe anual"/>
    <s v="Jmmy Pico"/>
    <m/>
    <m/>
    <m/>
    <m/>
    <m/>
    <m/>
    <m/>
    <m/>
    <m/>
    <m/>
    <m/>
    <m/>
    <m/>
    <m/>
  </r>
  <r>
    <n v="1296"/>
    <x v="6"/>
    <x v="6"/>
    <s v="Investigación"/>
    <s v="ID"/>
    <s v="PROTECCIÓN VEGETAL"/>
    <s v="Departamento"/>
    <s v="Protección Vegetal"/>
    <x v="12"/>
    <s v="Incrementar Productividad"/>
    <s v="Manejo Integrado"/>
    <x v="12"/>
    <s v="D11"/>
    <s v="P07"/>
    <x v="381"/>
    <s v="1  informe preliminar de avance de la caracterización genética de poblaciones de Spodoptera frugiperda (J.E.Smith) (Lepidoptera: Noctuidae) en Ecuador"/>
    <s v="Colecta de especímenes en cultivos de maíz y arroz en Morona,Napo, Orellana y Sucumbíos"/>
    <s v="A01"/>
    <n v="0.1"/>
    <n v="1.1363636363636365E-3"/>
    <n v="7.6923076923076927E-3"/>
    <n v="0"/>
    <d v="2018-01-01T00:00:00"/>
    <d v="2018-12-31T00:00:00"/>
    <m/>
    <s v="Libro de campo"/>
    <s v="Jmmy Pico"/>
    <m/>
    <m/>
    <m/>
    <m/>
    <m/>
    <m/>
    <m/>
    <m/>
    <m/>
    <m/>
    <m/>
    <m/>
    <m/>
    <m/>
  </r>
  <r>
    <n v="1297"/>
    <x v="6"/>
    <x v="6"/>
    <s v="Investigación"/>
    <s v="ID"/>
    <s v="PROTECCIÓN VEGETAL"/>
    <s v="Departamento"/>
    <s v="Protección Vegetal"/>
    <x v="7"/>
    <s v="Servicios y otros bienes"/>
    <s v="Servicios y otros bienes"/>
    <x v="11"/>
    <s v="D11"/>
    <s v="P08"/>
    <x v="382"/>
    <s v="50 análisis de plagas y enfermedades (Investigación)"/>
    <s v="Elaboración de reporte de muestras analizadas I, II, III, IV Trimestre"/>
    <s v="A01"/>
    <n v="0.05"/>
    <n v="5.6818181818181826E-4"/>
    <n v="3.8461538461538464E-3"/>
    <n v="0"/>
    <d v="2018-01-01T00:00:00"/>
    <d v="2018-12-31T00:00:00"/>
    <m/>
    <s v="Reporte trimestral de muestras analizadas"/>
    <s v="Jmmy Pico"/>
    <m/>
    <m/>
    <m/>
    <m/>
    <m/>
    <m/>
    <m/>
    <m/>
    <m/>
    <m/>
    <m/>
    <m/>
    <m/>
    <m/>
  </r>
</pivotCacheRecords>
</file>

<file path=xl/pivotCache/pivotCacheRecords3.xml><?xml version="1.0" encoding="utf-8"?>
<pivotCacheRecords xmlns="http://schemas.openxmlformats.org/spreadsheetml/2006/main" xmlns:r="http://schemas.openxmlformats.org/officeDocument/2006/relationships" count="1297">
  <r>
    <x v="0"/>
    <s v="EESC"/>
    <s v="Investigación"/>
    <s v="ID"/>
    <x v="0"/>
    <s v="Rubro"/>
    <s v="Cereales"/>
    <s v="Cereales"/>
    <s v="Incrementar Productividad"/>
    <s v="Mejoramiento Genético"/>
    <s v="Cereales"/>
    <s v="R29"/>
    <s v="P01"/>
    <s v="Ensayos de rendimiento en cebada evaluados - Lotes internos"/>
    <m/>
    <s v="Líneas seleccionadas de cebada en los ensayos de rendimiento"/>
    <s v="Siembra de ensayos de Rendimiento en Cebada"/>
    <s v="A01"/>
    <n v="0.03"/>
    <n v="3.4090909090909088E-4"/>
    <n v="1.4285714285714286E-3"/>
    <n v="0"/>
  </r>
  <r>
    <x v="0"/>
    <s v="EESC"/>
    <s v="Investigación"/>
    <s v="ID"/>
    <x v="0"/>
    <s v="Rubro"/>
    <s v="Cereales"/>
    <s v="Cereales"/>
    <s v="Incrementar Productividad"/>
    <s v="Mejoramiento Genético"/>
    <s v="Cereales"/>
    <s v="R29"/>
    <s v="P01"/>
    <s v="Ensayos de rendimiento en cebada evaluados - Lotes internos"/>
    <m/>
    <s v="Líneas seleccionadas de cebada en los ensayos de rendimiento"/>
    <s v="Evaluación de variables agronómicas y de enfermedades"/>
    <s v="A02"/>
    <n v="0.03"/>
    <n v="3.4090909090909088E-4"/>
    <n v="1.4285714285714286E-3"/>
    <n v="0"/>
  </r>
  <r>
    <x v="0"/>
    <s v="EESC"/>
    <s v="Investigación"/>
    <s v="ID"/>
    <x v="0"/>
    <s v="Rubro"/>
    <s v="Cereales"/>
    <s v="Cereales"/>
    <s v="Incrementar Productividad"/>
    <s v="Mejoramiento Genético"/>
    <s v="Cereales"/>
    <s v="R29"/>
    <s v="P01"/>
    <s v="Ensayos de rendimiento en cebada evaluados - Lotes internos"/>
    <m/>
    <s v="Líneas seleccionadas de cebada en los ensayos de rendimiento"/>
    <s v="Manejo agronómico de los Ensayos (Deshierbas, Desmezcla, fertilización)"/>
    <s v="A03"/>
    <n v="0.02"/>
    <n v="2.2727272727272727E-4"/>
    <n v="9.5238095238095238E-4"/>
    <n v="0"/>
  </r>
  <r>
    <x v="0"/>
    <s v="EESC"/>
    <s v="Investigación"/>
    <s v="ID"/>
    <x v="0"/>
    <s v="Rubro"/>
    <s v="Cereales"/>
    <s v="Cereales"/>
    <s v="Incrementar Productividad"/>
    <s v="Mejoramiento Genético"/>
    <s v="Cereales"/>
    <s v="R29"/>
    <s v="P01"/>
    <s v="Ensayos de rendimiento en cebada evaluados - Lotes internos"/>
    <m/>
    <s v="Líneas seleccionadas de cebada en los ensayos de rendimiento"/>
    <s v="Cosecha y Postcosecha"/>
    <s v="A04"/>
    <n v="0.03"/>
    <n v="3.4090909090909088E-4"/>
    <n v="1.4285714285714286E-3"/>
    <n v="0"/>
  </r>
  <r>
    <x v="0"/>
    <s v="EESC"/>
    <s v="Investigación"/>
    <s v="ID"/>
    <x v="0"/>
    <s v="Rubro"/>
    <s v="Cereales"/>
    <s v="Cereales"/>
    <s v="Incrementar Productividad"/>
    <s v="Mejoramiento Genético"/>
    <s v="Cereales"/>
    <s v="R29"/>
    <s v="P01"/>
    <s v="Ensayos de rendimiento en cebada evaluados - Lotes internos"/>
    <m/>
    <s v="Líneas seleccionadas de cebada en los ensayos de rendimiento"/>
    <s v="Evaluación variables de Postcosecha"/>
    <s v="A05"/>
    <n v="0.02"/>
    <n v="2.2727272727272727E-4"/>
    <n v="9.5238095238095238E-4"/>
    <n v="0"/>
  </r>
  <r>
    <x v="0"/>
    <s v="EESC"/>
    <s v="Investigación"/>
    <s v="ID"/>
    <x v="0"/>
    <s v="Rubro"/>
    <s v="Cereales"/>
    <s v="Cereales"/>
    <s v="Incrementar Productividad"/>
    <s v="Mejoramiento Genético"/>
    <s v="Cereales"/>
    <s v="R29"/>
    <s v="P01"/>
    <s v="Ensayos de rendimiento en cebada evaluados - Lotes internos"/>
    <m/>
    <s v="Líneas seleccionadas de cebada en los ensayos de rendimiento"/>
    <s v="Sistematización y análisis de la información."/>
    <s v="A06"/>
    <n v="0.03"/>
    <n v="3.4090909090909088E-4"/>
    <n v="1.4285714285714286E-3"/>
    <n v="0"/>
  </r>
  <r>
    <x v="0"/>
    <s v="EESC"/>
    <s v="Investigación"/>
    <s v="ID"/>
    <x v="0"/>
    <s v="Rubro"/>
    <s v="Cereales"/>
    <s v="Cereales"/>
    <s v="Incrementar Productividad"/>
    <s v="Mejoramiento Genético"/>
    <s v="Cereales"/>
    <s v="R29"/>
    <s v="P01"/>
    <s v="Ensayos de rendimiento en cebada evaluados - Lotes internos"/>
    <m/>
    <s v="Líneas seleccionadas de cebada en los ensayos de rendimiento"/>
    <s v="Elaboración de informe"/>
    <s v="A07"/>
    <n v="0.04"/>
    <n v="4.5454545454545455E-4"/>
    <n v="1.9047619047619048E-3"/>
    <n v="0"/>
  </r>
  <r>
    <x v="0"/>
    <s v="EESC"/>
    <s v="Investigación"/>
    <s v="ID"/>
    <x v="0"/>
    <s v="Rubro"/>
    <s v="Cereales"/>
    <s v="Cereales"/>
    <s v="Incrementar Productividad"/>
    <s v="Mejoramiento Genético"/>
    <s v="Cereales"/>
    <s v="R29"/>
    <s v="P02"/>
    <s v="Líneas Promisorias de cebada seleccionadas en las diferentes filiales - Lotes internos"/>
    <m/>
    <s v="Líneas seleccionadas de cebada en las diferentes filiales"/>
    <s v="Siembra de poblaciones filiales en Cebada"/>
    <s v="A01"/>
    <n v="0.02"/>
    <n v="2.2727272727272727E-4"/>
    <n v="9.5238095238095238E-4"/>
    <n v="0"/>
  </r>
  <r>
    <x v="0"/>
    <s v="EESC"/>
    <s v="Investigación"/>
    <s v="ID"/>
    <x v="0"/>
    <s v="Rubro"/>
    <s v="Cereales"/>
    <s v="Cereales"/>
    <s v="Incrementar Productividad"/>
    <s v="Mejoramiento Genético"/>
    <s v="Cereales"/>
    <s v="R29"/>
    <s v="P02"/>
    <s v="Líneas Promisorias de cebada seleccionadas en las diferentes filiales - Lotes internos"/>
    <m/>
    <s v="Líneas seleccionadas de cebada en las diferentes filiales"/>
    <s v="Evaluación  de enfermedades en las diferentes filiales"/>
    <s v="A02"/>
    <n v="0.03"/>
    <n v="3.4090909090909088E-4"/>
    <n v="1.4285714285714286E-3"/>
    <n v="0"/>
  </r>
  <r>
    <x v="0"/>
    <s v="EESC"/>
    <s v="Investigación"/>
    <s v="ID"/>
    <x v="0"/>
    <s v="Rubro"/>
    <s v="Cereales"/>
    <s v="Cereales"/>
    <s v="Incrementar Productividad"/>
    <s v="Mejoramiento Genético"/>
    <s v="Cereales"/>
    <s v="R29"/>
    <s v="P02"/>
    <s v="Líneas Promisorias de cebada seleccionadas en las diferentes filiales - Lotes internos"/>
    <m/>
    <s v="Líneas seleccionadas de cebada en las diferentes filiales"/>
    <s v="Manejo agronómico de los Ensayos (Deshierbas, Desmezcla, fertilización)"/>
    <s v="A03"/>
    <n v="0.01"/>
    <n v="1.1363636363636364E-4"/>
    <n v="4.7619047619047619E-4"/>
    <n v="0"/>
  </r>
  <r>
    <x v="0"/>
    <s v="EESC"/>
    <s v="Investigación"/>
    <s v="ID"/>
    <x v="0"/>
    <s v="Rubro"/>
    <s v="Cereales"/>
    <s v="Cereales"/>
    <s v="Incrementar Productividad"/>
    <s v="Mejoramiento Genético"/>
    <s v="Cereales"/>
    <s v="R29"/>
    <s v="P02"/>
    <s v="Líneas Promisorias de cebada seleccionadas en las diferentes filiales - Lotes internos"/>
    <m/>
    <s v="Líneas seleccionadas de cebada en las diferentes filiales"/>
    <s v="Cosecha y Postcosecha"/>
    <s v="A04"/>
    <n v="0.03"/>
    <n v="3.4090909090909088E-4"/>
    <n v="1.4285714285714286E-3"/>
    <n v="0"/>
  </r>
  <r>
    <x v="0"/>
    <s v="EESC"/>
    <s v="Investigación"/>
    <s v="ID"/>
    <x v="0"/>
    <s v="Rubro"/>
    <s v="Cereales"/>
    <s v="Cereales"/>
    <s v="Incrementar Productividad"/>
    <s v="Mejoramiento Genético"/>
    <s v="Cereales"/>
    <s v="R29"/>
    <s v="P02"/>
    <s v="Líneas Promisorias de cebada seleccionadas en las diferentes filiales - Lotes internos"/>
    <m/>
    <s v="Líneas seleccionadas de cebada en las diferentes filiales"/>
    <s v="Sistematización y análisis de la información."/>
    <s v="A05"/>
    <n v="0.03"/>
    <n v="3.4090909090909088E-4"/>
    <n v="1.4285714285714286E-3"/>
    <n v="0"/>
  </r>
  <r>
    <x v="0"/>
    <s v="EESC"/>
    <s v="Investigación"/>
    <s v="ID"/>
    <x v="0"/>
    <s v="Rubro"/>
    <s v="Cereales"/>
    <s v="Cereales"/>
    <s v="Incrementar Productividad"/>
    <s v="Mejoramiento Genético"/>
    <s v="Cereales"/>
    <s v="R29"/>
    <s v="P02"/>
    <s v="Líneas Promisorias de cebada seleccionadas en las diferentes filiales - Lotes internos"/>
    <m/>
    <s v="Líneas seleccionadas de cebada en las diferentes filiales"/>
    <s v="Elaboración de informe"/>
    <s v="A06"/>
    <n v="0.03"/>
    <n v="3.4090909090909088E-4"/>
    <n v="1.4285714285714286E-3"/>
    <n v="0"/>
  </r>
  <r>
    <x v="0"/>
    <s v="EESC"/>
    <s v="Investigación"/>
    <s v="ID"/>
    <x v="0"/>
    <s v="Rubro"/>
    <s v="Cereales"/>
    <s v="Cereales"/>
    <s v="Incrementar Productividad"/>
    <s v="Mejoramiento Genético"/>
    <s v="Cereales"/>
    <s v="R29"/>
    <s v="P03"/>
    <s v="Ensayos de Rendimiento en trigo evaluados - Lotes internos"/>
    <m/>
    <s v="Líneas seleccionadas de trigo en los ensayos de rendimiento"/>
    <s v="Siembra de ensayos de Rendimiento en trigo"/>
    <s v="A01"/>
    <n v="0.03"/>
    <n v="3.4090909090909088E-4"/>
    <n v="1.4285714285714286E-3"/>
    <n v="0"/>
  </r>
  <r>
    <x v="0"/>
    <s v="EESC"/>
    <s v="Investigación"/>
    <s v="ID"/>
    <x v="0"/>
    <s v="Rubro"/>
    <s v="Cereales"/>
    <s v="Cereales"/>
    <s v="Incrementar Productividad"/>
    <s v="Mejoramiento Genético"/>
    <s v="Cereales"/>
    <s v="R29"/>
    <s v="P03"/>
    <s v="Ensayos de Rendimiento en trigo evaluados - Lotes internos"/>
    <m/>
    <s v="Líneas seleccionadas de trigo en los ensayos de rendimiento"/>
    <s v="Evaluación de variables agronómicas y de enfermedades"/>
    <s v="A02"/>
    <n v="0.03"/>
    <n v="3.4090909090909088E-4"/>
    <n v="1.4285714285714286E-3"/>
    <n v="0"/>
  </r>
  <r>
    <x v="0"/>
    <s v="EESC"/>
    <s v="Investigación"/>
    <s v="ID"/>
    <x v="0"/>
    <s v="Rubro"/>
    <s v="Cereales"/>
    <s v="Cereales"/>
    <s v="Incrementar Productividad"/>
    <s v="Mejoramiento Genético"/>
    <s v="Cereales"/>
    <s v="R29"/>
    <s v="P03"/>
    <s v="Ensayos de Rendimiento en trigo evaluados - Lotes internos"/>
    <m/>
    <s v="Líneas seleccionadas de trigo en los ensayos de rendimiento"/>
    <s v="Manejo agronómico de los Ensayos (Deshierbas, Desmezcla, fertilización)"/>
    <s v="A03"/>
    <n v="0.02"/>
    <n v="2.2727272727272727E-4"/>
    <n v="9.5238095238095238E-4"/>
    <n v="0"/>
  </r>
  <r>
    <x v="0"/>
    <s v="EESC"/>
    <s v="Investigación"/>
    <s v="ID"/>
    <x v="0"/>
    <s v="Rubro"/>
    <s v="Cereales"/>
    <s v="Cereales"/>
    <s v="Incrementar Productividad"/>
    <s v="Mejoramiento Genético"/>
    <s v="Cereales"/>
    <s v="R29"/>
    <s v="P03"/>
    <s v="Ensayos de Rendimiento en trigo evaluados - Lotes internos"/>
    <m/>
    <s v="Líneas seleccionadas de trigo en los ensayos de rendimiento"/>
    <s v="Cosecha y Postcosecha"/>
    <s v="A04"/>
    <n v="0.03"/>
    <n v="3.4090909090909088E-4"/>
    <n v="1.4285714285714286E-3"/>
    <n v="0"/>
  </r>
  <r>
    <x v="0"/>
    <s v="EESC"/>
    <s v="Investigación"/>
    <s v="ID"/>
    <x v="0"/>
    <s v="Rubro"/>
    <s v="Cereales"/>
    <s v="Cereales"/>
    <s v="Incrementar Productividad"/>
    <s v="Mejoramiento Genético"/>
    <s v="Cereales"/>
    <s v="R29"/>
    <s v="P03"/>
    <s v="Ensayos de Rendimiento en trigo evaluados - Lotes internos"/>
    <m/>
    <s v="Líneas seleccionadas de trigo en los ensayos de rendimiento"/>
    <s v="Evaluación variables de Postcosecha"/>
    <s v="A05"/>
    <n v="0.02"/>
    <n v="2.2727272727272727E-4"/>
    <n v="9.5238095238095238E-4"/>
    <n v="0"/>
  </r>
  <r>
    <x v="0"/>
    <s v="EESC"/>
    <s v="Investigación"/>
    <s v="ID"/>
    <x v="0"/>
    <s v="Rubro"/>
    <s v="Cereales"/>
    <s v="Cereales"/>
    <s v="Incrementar Productividad"/>
    <s v="Mejoramiento Genético"/>
    <s v="Cereales"/>
    <s v="R29"/>
    <s v="P03"/>
    <s v="Ensayos de Rendimiento en trigo evaluados - Lotes internos"/>
    <m/>
    <s v="Líneas seleccionadas de trigo en los ensayos de rendimiento"/>
    <s v="Sistematización y análisis de la información."/>
    <s v="A06"/>
    <n v="0.03"/>
    <n v="3.4090909090909088E-4"/>
    <n v="1.4285714285714286E-3"/>
    <n v="0"/>
  </r>
  <r>
    <x v="0"/>
    <s v="EESC"/>
    <s v="Investigación"/>
    <s v="ID"/>
    <x v="0"/>
    <s v="Rubro"/>
    <s v="Cereales"/>
    <s v="Cereales"/>
    <s v="Incrementar Productividad"/>
    <s v="Mejoramiento Genético"/>
    <s v="Cereales"/>
    <s v="R29"/>
    <s v="P03"/>
    <s v="Ensayos de Rendimiento en trigo evaluados - Lotes internos"/>
    <m/>
    <s v="Líneas seleccionadas de trigo en los ensayos de rendimiento"/>
    <s v="Elaboración de informe"/>
    <s v="A07"/>
    <n v="0.04"/>
    <n v="4.5454545454545455E-4"/>
    <n v="1.9047619047619048E-3"/>
    <n v="0"/>
  </r>
  <r>
    <x v="0"/>
    <s v="EESC"/>
    <s v="Investigación"/>
    <s v="ID"/>
    <x v="0"/>
    <s v="Rubro"/>
    <s v="Cereales"/>
    <s v="Cereales"/>
    <s v="Incrementar Productividad"/>
    <s v="Mejoramiento Genético"/>
    <s v="Cereales"/>
    <s v="R29"/>
    <s v="P04"/>
    <s v="Líneas Promisorias de trigo seleccionadas en las diferentes filiales - Lotes internos"/>
    <m/>
    <s v="Líneas seleccionadas de trigo en las diferentes filiales"/>
    <s v="Siembra de poblaciones filiales en Cebada"/>
    <s v="A01"/>
    <n v="0.02"/>
    <n v="2.2727272727272727E-4"/>
    <n v="9.5238095238095238E-4"/>
    <n v="0"/>
  </r>
  <r>
    <x v="0"/>
    <s v="EESC"/>
    <s v="Investigación"/>
    <s v="ID"/>
    <x v="0"/>
    <s v="Rubro"/>
    <s v="Cereales"/>
    <s v="Cereales"/>
    <s v="Incrementar Productividad"/>
    <s v="Mejoramiento Genético"/>
    <s v="Cereales"/>
    <s v="R29"/>
    <s v="P04"/>
    <s v="Líneas Promisorias de trigo seleccionadas en las diferentes filiales - Lotes internos"/>
    <m/>
    <s v="Líneas seleccionadas de trigo en las diferentes filiales"/>
    <s v="Evaluación  de enfermedades en las diferentes filiales"/>
    <s v="A02"/>
    <n v="0.03"/>
    <n v="3.4090909090909088E-4"/>
    <n v="1.4285714285714286E-3"/>
    <n v="0"/>
  </r>
  <r>
    <x v="0"/>
    <s v="EESC"/>
    <s v="Investigación"/>
    <s v="ID"/>
    <x v="0"/>
    <s v="Rubro"/>
    <s v="Cereales"/>
    <s v="Cereales"/>
    <s v="Incrementar Productividad"/>
    <s v="Mejoramiento Genético"/>
    <s v="Cereales"/>
    <s v="R29"/>
    <s v="P04"/>
    <s v="Líneas Promisorias de trigo seleccionadas en las diferentes filiales - Lotes internos"/>
    <m/>
    <s v="Líneas seleccionadas de trigo en las diferentes filiales"/>
    <s v="Manejo agronómico de los Ensayos (Deshierbas, Desmezcla, fertilización)"/>
    <s v="A03"/>
    <n v="0.01"/>
    <n v="1.1363636363636364E-4"/>
    <n v="4.7619047619047619E-4"/>
    <n v="0"/>
  </r>
  <r>
    <x v="0"/>
    <s v="EESC"/>
    <s v="Investigación"/>
    <s v="ID"/>
    <x v="0"/>
    <s v="Rubro"/>
    <s v="Cereales"/>
    <s v="Cereales"/>
    <s v="Incrementar Productividad"/>
    <s v="Mejoramiento Genético"/>
    <s v="Cereales"/>
    <s v="R29"/>
    <s v="P04"/>
    <s v="Líneas Promisorias de trigo seleccionadas en las diferentes filiales - Lotes internos"/>
    <m/>
    <s v="Líneas seleccionadas de trigo en las diferentes filiales"/>
    <s v="Cosecha y Postcosecha"/>
    <s v="A04"/>
    <n v="0.03"/>
    <n v="3.4090909090909088E-4"/>
    <n v="1.4285714285714286E-3"/>
    <n v="0"/>
  </r>
  <r>
    <x v="0"/>
    <s v="EESC"/>
    <s v="Investigación"/>
    <s v="ID"/>
    <x v="0"/>
    <s v="Rubro"/>
    <s v="Cereales"/>
    <s v="Cereales"/>
    <s v="Incrementar Productividad"/>
    <s v="Mejoramiento Genético"/>
    <s v="Cereales"/>
    <s v="R29"/>
    <s v="P04"/>
    <s v="Líneas Promisorias de trigo seleccionadas en las diferentes filiales - Lotes internos"/>
    <m/>
    <s v="Líneas seleccionadas de trigo en las diferentes filiales"/>
    <s v="Sistematización y análisis de la información."/>
    <s v="A05"/>
    <n v="0.03"/>
    <n v="3.4090909090909088E-4"/>
    <n v="1.4285714285714286E-3"/>
    <n v="0"/>
  </r>
  <r>
    <x v="0"/>
    <s v="EESC"/>
    <s v="Investigación"/>
    <s v="ID"/>
    <x v="0"/>
    <s v="Rubro"/>
    <s v="Cereales"/>
    <s v="Cereales"/>
    <s v="Incrementar Productividad"/>
    <s v="Mejoramiento Genético"/>
    <s v="Cereales"/>
    <s v="R29"/>
    <s v="P04"/>
    <s v="Líneas Promisorias de trigo seleccionadas en las diferentes filiales - Lotes internos"/>
    <m/>
    <s v="Líneas seleccionadas de trigo en las diferentes filiales"/>
    <s v="Elaboración de informe"/>
    <s v="A06"/>
    <n v="0.03"/>
    <n v="3.4090909090909088E-4"/>
    <n v="1.4285714285714286E-3"/>
    <n v="0"/>
  </r>
  <r>
    <x v="0"/>
    <s v="EESC"/>
    <s v="Investigación"/>
    <s v="ID"/>
    <x v="0"/>
    <s v="Rubro"/>
    <s v="Cereales"/>
    <s v="Cereales"/>
    <s v="Incrementar Productividad"/>
    <s v="Mejoramiento Genético"/>
    <s v="Cereales"/>
    <s v="R29"/>
    <s v="P05"/>
    <s v="Evaluación de línea promisoria de Cebada Maltera en las Provincias de Imbabura, Pichincha, Bolívar "/>
    <m/>
    <s v="Informe del comportamiento del genotipo de cebada maltera en tres localidades"/>
    <s v="Siembra de ensayos de Rendimiento en Cebada"/>
    <s v="A01"/>
    <n v="0.02"/>
    <n v="2.2727272727272727E-4"/>
    <n v="9.5238095238095238E-4"/>
    <n v="0"/>
  </r>
  <r>
    <x v="0"/>
    <s v="EESC"/>
    <s v="Investigación"/>
    <s v="ID"/>
    <x v="0"/>
    <s v="Rubro"/>
    <s v="Cereales"/>
    <s v="Cereales"/>
    <s v="Incrementar Productividad"/>
    <s v="Mejoramiento Genético"/>
    <s v="Cereales"/>
    <s v="R29"/>
    <s v="P05"/>
    <s v="Evaluación de línea promisoria de Cebada Maltera en las Provincias de Imbabura, Pichincha, Bolívar "/>
    <m/>
    <s v="Informe del comportamiento del genotipo de cebada maltera en tres localidades"/>
    <s v="Evaluación de variables agronómicas y de enfermedades"/>
    <s v="A02"/>
    <n v="0.03"/>
    <n v="3.4090909090909088E-4"/>
    <n v="1.4285714285714286E-3"/>
    <n v="0"/>
  </r>
  <r>
    <x v="0"/>
    <s v="EESC"/>
    <s v="Investigación"/>
    <s v="ID"/>
    <x v="0"/>
    <s v="Rubro"/>
    <s v="Cereales"/>
    <s v="Cereales"/>
    <s v="Incrementar Productividad"/>
    <s v="Mejoramiento Genético"/>
    <s v="Cereales"/>
    <s v="R29"/>
    <s v="P05"/>
    <s v="Evaluación de línea promisoria de Cebada Maltera en las Provincias de Imbabura, Pichincha, Bolívar "/>
    <m/>
    <s v="Informe del comportamiento del genotipo de cebada maltera en tres localidades"/>
    <s v="Manejo agronómico de los Ensayos (Deshierbas, Desmezcla, fertilización)"/>
    <s v="A03"/>
    <n v="0.02"/>
    <n v="2.2727272727272727E-4"/>
    <n v="9.5238095238095238E-4"/>
    <n v="0"/>
  </r>
  <r>
    <x v="0"/>
    <s v="EESC"/>
    <s v="Investigación"/>
    <s v="ID"/>
    <x v="0"/>
    <s v="Rubro"/>
    <s v="Cereales"/>
    <s v="Cereales"/>
    <s v="Incrementar Productividad"/>
    <s v="Mejoramiento Genético"/>
    <s v="Cereales"/>
    <s v="R29"/>
    <s v="P05"/>
    <s v="Evaluación de línea promisoria de Cebada Maltera en las Provincias de Imbabura, Pichincha, Bolívar "/>
    <m/>
    <s v="Informe del comportamiento del genotipo de cebada maltera en tres localidades"/>
    <s v="Cosecha y Postcosecha"/>
    <s v="A04"/>
    <n v="0.02"/>
    <n v="2.2727272727272727E-4"/>
    <n v="9.5238095238095238E-4"/>
    <n v="0"/>
  </r>
  <r>
    <x v="0"/>
    <s v="EESC"/>
    <s v="Investigación"/>
    <s v="ID"/>
    <x v="0"/>
    <s v="Rubro"/>
    <s v="Cereales"/>
    <s v="Cereales"/>
    <s v="Incrementar Productividad"/>
    <s v="Mejoramiento Genético"/>
    <s v="Cereales"/>
    <s v="R29"/>
    <s v="P05"/>
    <s v="Evaluación de línea promisoria de Cebada Maltera en las Provincias de Imbabura, Pichincha, Bolívar "/>
    <m/>
    <s v="Informe del comportamiento del genotipo de cebada maltera en tres localidades"/>
    <s v="Evaluación variables de Postcosecha"/>
    <s v="A05"/>
    <n v="0.02"/>
    <n v="2.2727272727272727E-4"/>
    <n v="9.5238095238095238E-4"/>
    <n v="0"/>
  </r>
  <r>
    <x v="0"/>
    <s v="EESC"/>
    <s v="Investigación"/>
    <s v="ID"/>
    <x v="0"/>
    <s v="Rubro"/>
    <s v="Cereales"/>
    <s v="Cereales"/>
    <s v="Incrementar Productividad"/>
    <s v="Mejoramiento Genético"/>
    <s v="Cereales"/>
    <s v="R29"/>
    <s v="P05"/>
    <s v="Evaluación de línea promisoria de Cebada Maltera en las Provincias de Imbabura, Pichincha, Bolívar "/>
    <m/>
    <s v="Informe del comportamiento del genotipo de cebada maltera en tres localidades"/>
    <s v="Sistematización y análisis de la información."/>
    <s v="A06"/>
    <n v="0.02"/>
    <n v="2.2727272727272727E-4"/>
    <n v="9.5238095238095238E-4"/>
    <n v="0"/>
  </r>
  <r>
    <x v="0"/>
    <s v="EESC"/>
    <s v="Investigación"/>
    <s v="ID"/>
    <x v="0"/>
    <s v="Rubro"/>
    <s v="Cereales"/>
    <s v="Cereales"/>
    <s v="Incrementar Productividad"/>
    <s v="Mejoramiento Genético"/>
    <s v="Cereales"/>
    <s v="R29"/>
    <s v="P05"/>
    <s v="Evaluación de línea promisoria de Cebada Maltera en las Provincias de Imbabura, Pichincha, Bolívar "/>
    <m/>
    <s v="Informe del comportamiento del genotipo de cebada maltera en tres localidades"/>
    <s v="Elaboración de informe"/>
    <s v="A07"/>
    <n v="0.02"/>
    <n v="2.2727272727272727E-4"/>
    <n v="9.5238095238095238E-4"/>
    <n v="0"/>
  </r>
  <r>
    <x v="0"/>
    <s v="EESC"/>
    <s v="Investigación"/>
    <s v="ID"/>
    <x v="0"/>
    <s v="Rubro"/>
    <s v="Cereales"/>
    <s v="Cereales"/>
    <s v="Incrementar Productividad"/>
    <s v="Mejoramiento Genético"/>
    <s v="Cereales"/>
    <s v="R29"/>
    <s v="P06"/>
    <s v="Examen Distinción, Homogeneidad y Estabilidad (DHE) variedad de cebada INIAP-Palmira 2014"/>
    <m/>
    <s v="Informe segundo ciclo examen DHE"/>
    <s v="Siembra de ensayos de Rendimiento en Cebada"/>
    <s v="A01"/>
    <n v="0.01"/>
    <n v="1.1363636363636364E-4"/>
    <n v="4.7619047619047619E-4"/>
    <n v="0"/>
  </r>
  <r>
    <x v="0"/>
    <s v="EESC"/>
    <s v="Investigación"/>
    <s v="ID"/>
    <x v="0"/>
    <s v="Rubro"/>
    <s v="Cereales"/>
    <s v="Cereales"/>
    <s v="Incrementar Productividad"/>
    <s v="Mejoramiento Genético"/>
    <s v="Cereales"/>
    <s v="R29"/>
    <s v="P06"/>
    <s v="Examen Distinción, Homogeneidad y Estabilidad (DHE) variedad de cebada INIAP-Palmira 2014"/>
    <m/>
    <s v="Informe segundo ciclo examen DHE"/>
    <s v="Evaluación de variables Morfológicas establecidos en la Directriz del  IEPI"/>
    <s v="A02"/>
    <n v="0.01"/>
    <n v="1.1363636363636364E-4"/>
    <n v="4.7619047619047619E-4"/>
    <n v="0"/>
  </r>
  <r>
    <x v="0"/>
    <s v="EESC"/>
    <s v="Investigación"/>
    <s v="ID"/>
    <x v="0"/>
    <s v="Rubro"/>
    <s v="Cereales"/>
    <s v="Cereales"/>
    <s v="Incrementar Productividad"/>
    <s v="Mejoramiento Genético"/>
    <s v="Cereales"/>
    <s v="R29"/>
    <s v="P06"/>
    <s v="Examen Distinción, Homogeneidad y Estabilidad (DHE) variedad de cebada INIAP-Palmira 2014"/>
    <m/>
    <s v="Informe segundo ciclo examen DHE"/>
    <s v="Manejo agronómico de los Ensayos (Deshierbas, Desmezcla, fertilización)"/>
    <s v="A03"/>
    <n v="0.01"/>
    <n v="1.1363636363636364E-4"/>
    <n v="4.7619047619047619E-4"/>
    <n v="0"/>
  </r>
  <r>
    <x v="0"/>
    <s v="EESC"/>
    <s v="Investigación"/>
    <s v="ID"/>
    <x v="0"/>
    <s v="Rubro"/>
    <s v="Cereales"/>
    <s v="Cereales"/>
    <s v="Incrementar Productividad"/>
    <s v="Mejoramiento Genético"/>
    <s v="Cereales"/>
    <s v="R29"/>
    <s v="P06"/>
    <s v="Examen Distinción, Homogeneidad y Estabilidad (DHE) variedad de cebada INIAP-Palmira 2014"/>
    <m/>
    <s v="Informe segundo ciclo examen DHE"/>
    <s v="Cosecha y Postcosecha"/>
    <s v="A04"/>
    <n v="0.01"/>
    <n v="1.1363636363636364E-4"/>
    <n v="4.7619047619047619E-4"/>
    <n v="0"/>
  </r>
  <r>
    <x v="0"/>
    <s v="EESC"/>
    <s v="Investigación"/>
    <s v="ID"/>
    <x v="0"/>
    <s v="Rubro"/>
    <s v="Cereales"/>
    <s v="Cereales"/>
    <s v="Incrementar Productividad"/>
    <s v="Mejoramiento Genético"/>
    <s v="Cereales"/>
    <s v="R29"/>
    <s v="P06"/>
    <s v="Examen Distinción, Homogeneidad y Estabilidad (DHE) variedad de cebada INIAP-Palmira 2014"/>
    <m/>
    <s v="Informe segundo ciclo examen DHE"/>
    <s v="Evaluación variables de Postcosecha"/>
    <s v="A05"/>
    <n v="0.01"/>
    <n v="1.1363636363636364E-4"/>
    <n v="4.7619047619047619E-4"/>
    <n v="0"/>
  </r>
  <r>
    <x v="0"/>
    <s v="EESC"/>
    <s v="Investigación"/>
    <s v="ID"/>
    <x v="0"/>
    <s v="Rubro"/>
    <s v="Cereales"/>
    <s v="Cereales"/>
    <s v="Incrementar Productividad"/>
    <s v="Mejoramiento Genético"/>
    <s v="Cereales"/>
    <s v="R29"/>
    <s v="P06"/>
    <s v="Examen Distinción, Homogeneidad y Estabilidad (DHE) variedad de cebada INIAP-Palmira 2014"/>
    <m/>
    <s v="Informe segundo ciclo examen DHE"/>
    <s v="Sistematización y análisis de la información."/>
    <s v="A06"/>
    <n v="0.02"/>
    <n v="2.2727272727272727E-4"/>
    <n v="9.5238095238095238E-4"/>
    <n v="0"/>
  </r>
  <r>
    <x v="0"/>
    <s v="EESC"/>
    <s v="Investigación"/>
    <s v="ID"/>
    <x v="0"/>
    <s v="Rubro"/>
    <s v="Cereales"/>
    <s v="Cereales"/>
    <s v="Incrementar Productividad"/>
    <s v="Mejoramiento Genético"/>
    <s v="Cereales"/>
    <s v="R29"/>
    <s v="P06"/>
    <s v="Examen Distinción, Homogeneidad y Estabilidad (DHE) variedad de cebada INIAP-Palmira 2014"/>
    <m/>
    <s v="Informe segundo ciclo examen DHE"/>
    <s v="Elaboración de informe"/>
    <s v="A07"/>
    <n v="0.01"/>
    <n v="1.1363636363636364E-4"/>
    <n v="4.7619047619047619E-4"/>
    <n v="0"/>
  </r>
  <r>
    <x v="0"/>
    <s v="EESC"/>
    <s v="Investigación"/>
    <s v="ID"/>
    <x v="0"/>
    <s v="Rubro"/>
    <s v="Cereales"/>
    <s v="Cereales"/>
    <s v="Incrementar Productividad"/>
    <s v="Mejoramiento Genético"/>
    <s v="Cereales"/>
    <s v="R29"/>
    <s v="P07"/>
    <s v="Examen Distinción, Homogeneidad y Estabilidad (DHE) variedad de trigo INIAP-Imbabura 2014"/>
    <m/>
    <s v="Informe segundo ciclo examen DHE"/>
    <s v="Siembra de ensayos de Rendimiento en trigo"/>
    <s v="A01"/>
    <n v="0.01"/>
    <n v="1.1363636363636364E-4"/>
    <n v="4.7619047619047619E-4"/>
    <n v="0"/>
  </r>
  <r>
    <x v="0"/>
    <s v="EESC"/>
    <s v="Investigación"/>
    <s v="ID"/>
    <x v="0"/>
    <s v="Rubro"/>
    <s v="Cereales"/>
    <s v="Cereales"/>
    <s v="Incrementar Productividad"/>
    <s v="Mejoramiento Genético"/>
    <s v="Cereales"/>
    <s v="R29"/>
    <s v="P07"/>
    <s v="Examen Distinción, Homogeneidad y Estabilidad (DHE) variedad de trigo INIAP-Imbabura 2014"/>
    <m/>
    <s v="Informe segundo ciclo examen DHE"/>
    <s v="Evaluación de variables Morfológicas establecidos en la Directriz del  IEPI"/>
    <s v="A02"/>
    <n v="0.01"/>
    <n v="1.1363636363636364E-4"/>
    <n v="4.7619047619047619E-4"/>
    <n v="0"/>
  </r>
  <r>
    <x v="0"/>
    <s v="EESC"/>
    <s v="Investigación"/>
    <s v="ID"/>
    <x v="0"/>
    <s v="Rubro"/>
    <s v="Cereales"/>
    <s v="Cereales"/>
    <s v="Incrementar Productividad"/>
    <s v="Mejoramiento Genético"/>
    <s v="Cereales"/>
    <s v="R29"/>
    <s v="P07"/>
    <s v="Examen Distinción, Homogeneidad y Estabilidad (DHE) variedad de trigo INIAP-Imbabura 2014"/>
    <m/>
    <s v="Informe segundo ciclo examen DHE"/>
    <s v="Manejo agronómico de los Ensayos (Deshierbas, Desmezcla, fertilización)"/>
    <s v="A03"/>
    <n v="0.01"/>
    <n v="1.1363636363636364E-4"/>
    <n v="4.7619047619047619E-4"/>
    <n v="0"/>
  </r>
  <r>
    <x v="0"/>
    <s v="EESC"/>
    <s v="Investigación"/>
    <s v="ID"/>
    <x v="0"/>
    <s v="Rubro"/>
    <s v="Cereales"/>
    <s v="Cereales"/>
    <s v="Incrementar Productividad"/>
    <s v="Mejoramiento Genético"/>
    <s v="Cereales"/>
    <s v="R29"/>
    <s v="P07"/>
    <s v="Examen Distinción, Homogeneidad y Estabilidad (DHE) variedad de trigo INIAP-Imbabura 2014"/>
    <m/>
    <s v="Informe segundo ciclo examen DHE"/>
    <s v="Cosecha y Postcosecha"/>
    <s v="A04"/>
    <n v="0.01"/>
    <n v="1.1363636363636364E-4"/>
    <n v="4.7619047619047619E-4"/>
    <n v="0"/>
  </r>
  <r>
    <x v="0"/>
    <s v="EESC"/>
    <s v="Investigación"/>
    <s v="ID"/>
    <x v="0"/>
    <s v="Rubro"/>
    <s v="Cereales"/>
    <s v="Cereales"/>
    <s v="Incrementar Productividad"/>
    <s v="Mejoramiento Genético"/>
    <s v="Cereales"/>
    <s v="R29"/>
    <s v="P07"/>
    <s v="Examen Distinción, Homogeneidad y Estabilidad (DHE) variedad de trigo INIAP-Imbabura 2014"/>
    <m/>
    <s v="Informe segundo ciclo examen DHE"/>
    <s v="Evaluación variables de Postcosecha"/>
    <s v="A05"/>
    <n v="0.01"/>
    <n v="1.1363636363636364E-4"/>
    <n v="4.7619047619047619E-4"/>
    <n v="0"/>
  </r>
  <r>
    <x v="0"/>
    <s v="EESC"/>
    <s v="Investigación"/>
    <s v="ID"/>
    <x v="0"/>
    <s v="Rubro"/>
    <s v="Cereales"/>
    <s v="Cereales"/>
    <s v="Incrementar Productividad"/>
    <s v="Mejoramiento Genético"/>
    <s v="Cereales"/>
    <s v="R29"/>
    <s v="P07"/>
    <s v="Examen Distinción, Homogeneidad y Estabilidad (DHE) variedad de trigo INIAP-Imbabura 2014"/>
    <m/>
    <s v="Informe segundo ciclo examen DHE"/>
    <s v="Sistematización y análisis de la información."/>
    <s v="A06"/>
    <n v="0.01"/>
    <n v="1.1363636363636364E-4"/>
    <n v="4.7619047619047619E-4"/>
    <n v="0"/>
  </r>
  <r>
    <x v="0"/>
    <s v="EESC"/>
    <s v="Investigación"/>
    <s v="ID"/>
    <x v="0"/>
    <s v="Rubro"/>
    <s v="Cereales"/>
    <s v="Cereales"/>
    <s v="Incrementar Productividad"/>
    <s v="Mejoramiento Genético"/>
    <s v="Cereales"/>
    <s v="R29"/>
    <s v="P07"/>
    <s v="Examen Distinción, Homogeneidad y Estabilidad (DHE) variedad de trigo INIAP-Imbabura 2014"/>
    <m/>
    <s v="Informe segundo ciclo examen DHE"/>
    <s v="Elaboración de informe"/>
    <s v="A07"/>
    <n v="0.01"/>
    <n v="1.1363636363636364E-4"/>
    <n v="4.7619047619047619E-4"/>
    <n v="0"/>
  </r>
  <r>
    <x v="0"/>
    <s v="EESC"/>
    <s v="Investigación"/>
    <s v="ID"/>
    <x v="1"/>
    <s v="Rubro"/>
    <s v="Forestería"/>
    <s v="Forestería"/>
    <s v="Incrementar Productividad"/>
    <s v="Mejoramiento Genético"/>
    <s v="Forestales"/>
    <s v="R30"/>
    <s v="P01"/>
    <s v="Evaluación del comportamiento y adaptabilidad de varias procedencias de Pinus sp. y Eucalyptus sp, en dos localidades del Ecuador"/>
    <m/>
    <s v="Informe de evaluación del desarrollo de las plantas en vivero"/>
    <s v="Elaboración y legalización de los ATM's"/>
    <s v="A01"/>
    <n v="0.05"/>
    <n v="5.6818181818181826E-4"/>
    <n v="2.3809523809523812E-3"/>
    <n v="0"/>
  </r>
  <r>
    <x v="0"/>
    <s v="EESC"/>
    <s v="Investigación"/>
    <s v="ID"/>
    <x v="1"/>
    <s v="Rubro"/>
    <s v="Forestería"/>
    <s v="Forestería"/>
    <s v="Incrementar Productividad"/>
    <s v="Mejoramiento Genético"/>
    <s v="Forestales"/>
    <s v="R30"/>
    <s v="P01"/>
    <s v="Evaluación del comportamiento y adaptabilidad de varias procedencias de Pinus sp. y Eucalyptus sp, en dos localidades del Ecuador"/>
    <m/>
    <s v="Informe de evaluación del desarrollo de las plantas en vivero"/>
    <s v="Entrega de semillas para la producción de plantas"/>
    <s v="A02"/>
    <n v="0.05"/>
    <n v="5.6818181818181826E-4"/>
    <n v="2.3809523809523812E-3"/>
    <n v="0"/>
  </r>
  <r>
    <x v="0"/>
    <s v="EESC"/>
    <s v="Investigación"/>
    <s v="ID"/>
    <x v="1"/>
    <s v="Rubro"/>
    <s v="Forestería"/>
    <s v="Forestería"/>
    <s v="Incrementar Productividad"/>
    <s v="Mejoramiento Genético"/>
    <s v="Forestales"/>
    <s v="R30"/>
    <s v="P01"/>
    <s v="Evaluación del comportamiento y adaptabilidad de varias procedencias de Pinus sp. y Eucalyptus sp, en dos localidades del Ecuador"/>
    <m/>
    <s v="Informe de evaluación del desarrollo de las plantas en vivero"/>
    <s v="Evaluación de plantas en vivero"/>
    <s v="A03"/>
    <n v="0.05"/>
    <n v="5.6818181818181826E-4"/>
    <n v="2.3809523809523812E-3"/>
    <n v="0"/>
  </r>
  <r>
    <x v="0"/>
    <s v="EESC"/>
    <s v="Investigación"/>
    <s v="ID"/>
    <x v="1"/>
    <s v="Rubro"/>
    <s v="Forestería"/>
    <s v="Forestería"/>
    <s v="Incrementar Productividad"/>
    <s v="Mejoramiento Genético"/>
    <s v="Forestales"/>
    <s v="R30"/>
    <s v="P01"/>
    <s v="Evaluación del comportamiento y adaptabilidad de varias procedencias de Pinus sp. y Eucalyptus sp, en dos localidades del Ecuador"/>
    <m/>
    <s v="Informe de evaluación del desarrollo de las plantas en vivero"/>
    <s v="Elaboración de informe"/>
    <s v="A04"/>
    <n v="0.05"/>
    <n v="5.6818181818181826E-4"/>
    <n v="2.3809523809523812E-3"/>
    <n v="0"/>
  </r>
  <r>
    <x v="0"/>
    <s v="EESC"/>
    <s v="Investigación"/>
    <s v="ID"/>
    <x v="1"/>
    <s v="Rubro"/>
    <s v="Forestería"/>
    <s v="Forestería"/>
    <s v="Incrementar Productividad"/>
    <s v="Manejo Integrado"/>
    <s v="Forestales"/>
    <s v="R30"/>
    <s v="P02"/>
    <s v="Evaluación de la propagación vegetativa de Eucalyptus globulus y Eucalyptus urograndis mediante enraizamiento de estacas"/>
    <m/>
    <s v="Informe de evolución "/>
    <s v="Establecimiento del ensayo "/>
    <s v="A01"/>
    <n v="0.03"/>
    <n v="3.4090909090909088E-4"/>
    <n v="1.4285714285714286E-3"/>
    <n v="0"/>
  </r>
  <r>
    <x v="0"/>
    <s v="EESC"/>
    <s v="Investigación"/>
    <s v="ID"/>
    <x v="1"/>
    <s v="Rubro"/>
    <s v="Forestería"/>
    <s v="Forestería"/>
    <s v="Incrementar Productividad"/>
    <s v="Manejo Integrado"/>
    <s v="Forestales"/>
    <s v="R30"/>
    <s v="P02"/>
    <s v="Evaluación de la propagación vegetativa de Eucalyptus globulus y Eucalyptus urograndis mediante enraizamiento de estacas"/>
    <m/>
    <s v="Informe de evolución "/>
    <s v="Evaluación de estacas en vivero"/>
    <s v="A02"/>
    <n v="0.03"/>
    <n v="3.4090909090909088E-4"/>
    <n v="1.4285714285714286E-3"/>
    <n v="0"/>
  </r>
  <r>
    <x v="0"/>
    <s v="EESC"/>
    <s v="Investigación"/>
    <s v="ID"/>
    <x v="1"/>
    <s v="Rubro"/>
    <s v="Forestería"/>
    <s v="Forestería"/>
    <s v="Incrementar Productividad"/>
    <s v="Manejo Integrado"/>
    <s v="Forestales"/>
    <s v="R30"/>
    <s v="P02"/>
    <s v="Evaluación de la propagación vegetativa de Eucalyptus globulus y Eucalyptus urograndis mediante enraizamiento de estacas"/>
    <m/>
    <s v="Informe de evolución "/>
    <s v="Elaboración de informe"/>
    <s v="A03"/>
    <n v="0.04"/>
    <n v="4.5454545454545455E-4"/>
    <n v="1.9047619047619048E-3"/>
    <n v="0"/>
  </r>
  <r>
    <x v="0"/>
    <s v="EESC"/>
    <s v="Investigación"/>
    <s v="ID"/>
    <x v="1"/>
    <s v="Rubro"/>
    <s v="Forestería"/>
    <s v="Forestería"/>
    <s v="Incrementar Productividad"/>
    <s v="Manejo Integrado"/>
    <s v="Forestales"/>
    <s v="R30"/>
    <s v="P03"/>
    <s v="Evaluación del efecto de la fertilización química en la productividad de Pinus sp. "/>
    <m/>
    <s v="Informe de evolución "/>
    <s v="Evaluación semestral"/>
    <s v="A01"/>
    <n v="0.05"/>
    <n v="5.6818181818181826E-4"/>
    <n v="2.3809523809523812E-3"/>
    <n v="0"/>
  </r>
  <r>
    <x v="0"/>
    <s v="EESC"/>
    <s v="Investigación"/>
    <s v="ID"/>
    <x v="1"/>
    <s v="Rubro"/>
    <s v="Forestería"/>
    <s v="Forestería"/>
    <s v="Incrementar Productividad"/>
    <s v="Manejo Integrado"/>
    <s v="Forestales"/>
    <s v="R30"/>
    <s v="P03"/>
    <s v="Evaluación del efecto de la fertilización química en la productividad de Pinus sp. "/>
    <m/>
    <s v="Informe de evolución "/>
    <s v="Manejo silvicultural"/>
    <s v="A02"/>
    <n v="0.05"/>
    <n v="5.6818181818181826E-4"/>
    <n v="2.3809523809523812E-3"/>
    <n v="0"/>
  </r>
  <r>
    <x v="0"/>
    <s v="EESC"/>
    <s v="Investigación"/>
    <s v="ID"/>
    <x v="1"/>
    <s v="Rubro"/>
    <s v="Forestería"/>
    <s v="Forestería"/>
    <s v="Incrementar Productividad"/>
    <s v="Manejo Integrado"/>
    <s v="Forestales"/>
    <s v="R30"/>
    <s v="P03"/>
    <s v="Evaluación del efecto de la fertilización química en la productividad de Pinus sp. "/>
    <m/>
    <s v="Informe de evolución "/>
    <s v="Elaboración de informe"/>
    <s v="A03"/>
    <n v="0.1"/>
    <n v="1.1363636363636365E-3"/>
    <n v="4.7619047619047623E-3"/>
    <n v="0"/>
  </r>
  <r>
    <x v="0"/>
    <s v="EESC"/>
    <s v="Investigación"/>
    <s v="ID"/>
    <x v="1"/>
    <s v="Rubro"/>
    <s v="Forestería"/>
    <s v="Forestería"/>
    <s v="Incrementar Productividad"/>
    <s v="Manejo Integrado"/>
    <s v="Forestales"/>
    <s v="R30"/>
    <s v="P04"/>
    <s v="Evaluación del efecto de la fertilización química en la productividad de Eucalyptus sp."/>
    <m/>
    <s v="Informe de evolución "/>
    <s v="Evaluación semestral"/>
    <s v="A01"/>
    <n v="0.05"/>
    <n v="5.6818181818181826E-4"/>
    <n v="2.3809523809523812E-3"/>
    <n v="0"/>
  </r>
  <r>
    <x v="0"/>
    <s v="EESC"/>
    <s v="Investigación"/>
    <s v="ID"/>
    <x v="1"/>
    <s v="Rubro"/>
    <s v="Forestería"/>
    <s v="Forestería"/>
    <s v="Incrementar Productividad"/>
    <s v="Manejo Integrado"/>
    <s v="Forestales"/>
    <s v="R30"/>
    <s v="P04"/>
    <s v="Evaluación del efecto de la fertilización química en la productividad de Eucalyptus sp."/>
    <m/>
    <s v="Informe de evolución "/>
    <s v="Manejo silvicultural"/>
    <s v="A02"/>
    <n v="0.05"/>
    <n v="5.6818181818181826E-4"/>
    <n v="2.3809523809523812E-3"/>
    <n v="0"/>
  </r>
  <r>
    <x v="0"/>
    <s v="EESC"/>
    <s v="Investigación"/>
    <s v="ID"/>
    <x v="1"/>
    <s v="Rubro"/>
    <s v="Forestería"/>
    <s v="Forestería"/>
    <s v="Incrementar Productividad"/>
    <s v="Manejo Integrado"/>
    <s v="Forestales"/>
    <s v="R30"/>
    <s v="P04"/>
    <s v="Evaluación del efecto de la fertilización química en la productividad de Eucalyptus sp."/>
    <m/>
    <s v="Informe de evolución "/>
    <s v="Elaboración de informe"/>
    <s v="A03"/>
    <n v="0.1"/>
    <n v="1.1363636363636365E-3"/>
    <n v="4.7619047619047623E-3"/>
    <n v="0"/>
  </r>
  <r>
    <x v="0"/>
    <s v="EESC"/>
    <s v="Investigación"/>
    <s v="ID"/>
    <x v="1"/>
    <s v="Rubro"/>
    <s v="Forestería"/>
    <s v="Forestería"/>
    <s v="Incrementar Productividad"/>
    <s v="Manejo Integrado"/>
    <s v="Forestales"/>
    <s v="R30"/>
    <s v="P05"/>
    <s v="Efecto de la competencia de malezas en la productividad a largo plazo de pino en la Hacienda El Rosario"/>
    <m/>
    <s v="Informe de evolución "/>
    <s v="Evaluación semestral"/>
    <s v="A01"/>
    <n v="0.05"/>
    <n v="5.6818181818181826E-4"/>
    <n v="2.3809523809523812E-3"/>
    <n v="0"/>
  </r>
  <r>
    <x v="0"/>
    <s v="EESC"/>
    <s v="Investigación"/>
    <s v="ID"/>
    <x v="1"/>
    <s v="Rubro"/>
    <s v="Forestería"/>
    <s v="Forestería"/>
    <s v="Incrementar Productividad"/>
    <s v="Manejo Integrado"/>
    <s v="Forestales"/>
    <s v="R30"/>
    <s v="P05"/>
    <s v="Efecto de la competencia de malezas en la productividad a largo plazo de pino en la Hacienda El Rosario"/>
    <m/>
    <s v="Informe de evolución "/>
    <s v="Manejo silvicultural"/>
    <s v="A02"/>
    <n v="0.05"/>
    <n v="5.6818181818181826E-4"/>
    <n v="2.3809523809523812E-3"/>
    <n v="0"/>
  </r>
  <r>
    <x v="0"/>
    <s v="EESC"/>
    <s v="Investigación"/>
    <s v="ID"/>
    <x v="1"/>
    <s v="Rubro"/>
    <s v="Forestería"/>
    <s v="Forestería"/>
    <s v="Incrementar Productividad"/>
    <s v="Manejo Integrado"/>
    <s v="Forestales"/>
    <s v="R30"/>
    <s v="P05"/>
    <s v="Efecto de la competencia de malezas en la productividad a largo plazo de pino en la Hacienda El Rosario"/>
    <m/>
    <s v="Informe de evolución "/>
    <s v="Elaboración de informe"/>
    <s v="A03"/>
    <n v="0.1"/>
    <n v="1.1363636363636365E-3"/>
    <n v="4.7619047619047623E-3"/>
    <n v="0"/>
  </r>
  <r>
    <x v="0"/>
    <s v="EESC"/>
    <s v="Investigación"/>
    <s v="ID"/>
    <x v="1"/>
    <s v="Rubro"/>
    <s v="Forestería"/>
    <s v="Forestería"/>
    <s v="Incrementar Productividad"/>
    <s v="Manejo Integrado"/>
    <s v="Ganadería y Pastos"/>
    <s v="R30"/>
    <s v="P06"/>
    <s v="Evaluación del efecto de la cobertura arbórea sobre el comportamiento animal en respuesta al estrés calórico"/>
    <m/>
    <s v="Informe de evolución "/>
    <s v="Elaboración del protocolo"/>
    <s v="A01"/>
    <n v="0.02"/>
    <n v="2.2727272727272727E-4"/>
    <n v="9.5238095238095238E-4"/>
    <n v="0"/>
  </r>
  <r>
    <x v="0"/>
    <s v="EESC"/>
    <s v="Investigación"/>
    <s v="ID"/>
    <x v="1"/>
    <s v="Rubro"/>
    <s v="Forestería"/>
    <s v="Forestería"/>
    <s v="Incrementar Productividad"/>
    <s v="Manejo Integrado"/>
    <s v="Ganadería y Pastos"/>
    <s v="R30"/>
    <s v="P06"/>
    <s v="Evaluación del efecto de la cobertura arbórea sobre el comportamiento animal en respuesta al estrés calórico"/>
    <m/>
    <s v="Informe de evolución "/>
    <s v="Aprobación del protocolo por parte del comité técnico"/>
    <s v="A02"/>
    <n v="0.02"/>
    <n v="2.2727272727272727E-4"/>
    <n v="9.5238095238095238E-4"/>
    <n v="0"/>
  </r>
  <r>
    <x v="0"/>
    <s v="EESC"/>
    <s v="Investigación"/>
    <s v="ID"/>
    <x v="1"/>
    <s v="Rubro"/>
    <s v="Forestería"/>
    <s v="Forestería"/>
    <s v="Incrementar Productividad"/>
    <s v="Manejo Integrado"/>
    <s v="Ganadería y Pastos"/>
    <s v="R30"/>
    <s v="P06"/>
    <s v="Evaluación del efecto de la cobertura arbórea sobre el comportamiento animal en respuesta al estrés calórico"/>
    <m/>
    <s v="Informe de evolución "/>
    <s v="Adquisición de plantas para establecimiento del ensayo"/>
    <s v="A03"/>
    <n v="0.02"/>
    <n v="2.2727272727272727E-4"/>
    <n v="9.5238095238095238E-4"/>
    <n v="0"/>
  </r>
  <r>
    <x v="0"/>
    <s v="EESC"/>
    <s v="Investigación"/>
    <s v="ID"/>
    <x v="1"/>
    <s v="Rubro"/>
    <s v="Forestería"/>
    <s v="Forestería"/>
    <s v="Incrementar Productividad"/>
    <s v="Manejo Integrado"/>
    <s v="Ganadería y Pastos"/>
    <s v="R30"/>
    <s v="P06"/>
    <s v="Evaluación del efecto de la cobertura arbórea sobre el comportamiento animal en respuesta al estrés calórico"/>
    <m/>
    <s v="Informe de evolución "/>
    <s v="Establecimiento del ensayo "/>
    <s v="A04"/>
    <n v="0.02"/>
    <n v="2.2727272727272727E-4"/>
    <n v="9.5238095238095238E-4"/>
    <n v="0"/>
  </r>
  <r>
    <x v="0"/>
    <s v="EESC"/>
    <s v="Investigación"/>
    <s v="ID"/>
    <x v="1"/>
    <s v="Rubro"/>
    <s v="Forestería"/>
    <s v="Forestería"/>
    <s v="Incrementar Productividad"/>
    <s v="Manejo Integrado"/>
    <s v="Ganadería y Pastos"/>
    <s v="R30"/>
    <s v="P06"/>
    <s v="Evaluación del efecto de la cobertura arbórea sobre el comportamiento animal en respuesta al estrés calórico"/>
    <m/>
    <s v="Informe de evolución "/>
    <s v="Elaboración del informe"/>
    <s v="A05"/>
    <n v="0.02"/>
    <n v="2.2727272727272727E-4"/>
    <n v="9.5238095238095238E-4"/>
    <n v="0"/>
  </r>
  <r>
    <x v="0"/>
    <s v="EESC"/>
    <s v="Investigación"/>
    <s v="ID"/>
    <x v="2"/>
    <s v="Rubro"/>
    <s v="Fruticultura"/>
    <s v="Fruticultura"/>
    <s v="Incrementar Productividad"/>
    <s v="Mejoramiento Genético"/>
    <s v="Frutales"/>
    <s v="R32"/>
    <s v="P01"/>
    <s v="Población segregante de tomate de árbol evaluada (año 5/6)"/>
    <m/>
    <s v="Materiales promisorios seleccionados"/>
    <s v="Toma de datos de campo "/>
    <s v="A01"/>
    <n v="0.06"/>
    <n v="6.8181818181818176E-4"/>
    <n v="2.8571428571428571E-3"/>
    <n v="0"/>
  </r>
  <r>
    <x v="0"/>
    <s v="EESC"/>
    <s v="Investigación"/>
    <s v="ID"/>
    <x v="2"/>
    <s v="Rubro"/>
    <s v="Fruticultura"/>
    <s v="Fruticultura"/>
    <s v="Incrementar Productividad"/>
    <s v="Mejoramiento Genético"/>
    <s v="Frutales"/>
    <s v="R32"/>
    <s v="P01"/>
    <s v="Población segregante de tomate de árbol evaluada (año 5/6)"/>
    <m/>
    <s v="Materiales promisorios seleccionados"/>
    <s v="Mantenimiento agronómico de la población segregante"/>
    <s v="A02"/>
    <n v="1.4999999999999999E-2"/>
    <n v="1.7045454545454544E-4"/>
    <n v="7.1428571428571429E-4"/>
    <n v="0"/>
  </r>
  <r>
    <x v="0"/>
    <s v="EESC"/>
    <s v="Investigación"/>
    <s v="ID"/>
    <x v="2"/>
    <s v="Rubro"/>
    <s v="Fruticultura"/>
    <s v="Fruticultura"/>
    <s v="Incrementar Productividad"/>
    <s v="Mejoramiento Genético"/>
    <s v="Frutales"/>
    <s v="R32"/>
    <s v="P01"/>
    <s v="Población segregante de tomate de árbol evaluada (año 5/6)"/>
    <m/>
    <s v="Materiales promisorios seleccionados"/>
    <s v="Análisis de datos"/>
    <s v="A03"/>
    <n v="4.4999999999999998E-2"/>
    <n v="5.113636363636363E-4"/>
    <n v="2.142857142857143E-3"/>
    <n v="0"/>
  </r>
  <r>
    <x v="0"/>
    <s v="EESC"/>
    <s v="Investigación"/>
    <s v="ID"/>
    <x v="2"/>
    <s v="Rubro"/>
    <s v="Fruticultura"/>
    <s v="Fruticultura"/>
    <s v="Incrementar Productividad"/>
    <s v="Mejoramiento Genético"/>
    <s v="Frutales"/>
    <s v="R32"/>
    <s v="P01"/>
    <s v="Población segregante de tomate de árbol evaluada (año 5/6)"/>
    <m/>
    <s v="Materiales promisorios seleccionados"/>
    <s v="Elaboración del informe"/>
    <s v="A04"/>
    <n v="0.03"/>
    <n v="3.4090909090909088E-4"/>
    <n v="1.4285714285714286E-3"/>
    <n v="0"/>
  </r>
  <r>
    <x v="0"/>
    <s v="EESC"/>
    <s v="Investigación"/>
    <s v="ID"/>
    <x v="2"/>
    <s v="Rubro"/>
    <s v="Fruticultura"/>
    <s v="Fruticultura"/>
    <s v="Incrementar Productividad"/>
    <s v="Mejoramiento Genético"/>
    <s v="Frutales"/>
    <s v="R32"/>
    <s v="P02"/>
    <s v="Segundo ciclo del ensayo de DHE de mora evaluado "/>
    <m/>
    <s v="Segundo ciclo de los cultivares evaluado"/>
    <s v="Toma de datos de campo "/>
    <s v="A01"/>
    <n v="0.06"/>
    <n v="6.8181818181818176E-4"/>
    <n v="2.8571428571428571E-3"/>
    <n v="0"/>
  </r>
  <r>
    <x v="0"/>
    <s v="EESC"/>
    <s v="Investigación"/>
    <s v="ID"/>
    <x v="2"/>
    <s v="Rubro"/>
    <s v="Fruticultura"/>
    <s v="Fruticultura"/>
    <s v="Incrementar Productividad"/>
    <s v="Mejoramiento Genético"/>
    <s v="Frutales"/>
    <s v="R32"/>
    <s v="P02"/>
    <s v="Segundo ciclo del ensayo de DHE de mora evaluado "/>
    <m/>
    <s v="Segundo ciclo de los cultivares evaluado"/>
    <s v="Mantenimiento agronómico de la parcela experimental"/>
    <s v="A02"/>
    <n v="1.4999999999999999E-2"/>
    <n v="1.7045454545454544E-4"/>
    <n v="7.1428571428571429E-4"/>
    <n v="0"/>
  </r>
  <r>
    <x v="0"/>
    <s v="EESC"/>
    <s v="Investigación"/>
    <s v="ID"/>
    <x v="2"/>
    <s v="Rubro"/>
    <s v="Fruticultura"/>
    <s v="Fruticultura"/>
    <s v="Incrementar Productividad"/>
    <s v="Mejoramiento Genético"/>
    <s v="Frutales"/>
    <s v="R32"/>
    <s v="P02"/>
    <s v="Segundo ciclo del ensayo de DHE de mora evaluado "/>
    <m/>
    <s v="Segundo ciclo de los cultivares evaluado"/>
    <s v="Análisis de datos"/>
    <s v="A03"/>
    <n v="4.4999999999999998E-2"/>
    <n v="5.113636363636363E-4"/>
    <n v="2.142857142857143E-3"/>
    <n v="0"/>
  </r>
  <r>
    <x v="0"/>
    <s v="EESC"/>
    <s v="Investigación"/>
    <s v="ID"/>
    <x v="2"/>
    <s v="Rubro"/>
    <s v="Fruticultura"/>
    <s v="Fruticultura"/>
    <s v="Incrementar Productividad"/>
    <s v="Mejoramiento Genético"/>
    <s v="Frutales"/>
    <s v="R32"/>
    <s v="P02"/>
    <s v="Segundo ciclo del ensayo de DHE de mora evaluado "/>
    <m/>
    <s v="Segundo ciclo de los cultivares evaluado"/>
    <s v="Elaboración del informe"/>
    <s v="A04"/>
    <n v="0.03"/>
    <n v="3.4090909090909088E-4"/>
    <n v="1.4285714285714286E-3"/>
    <n v="0"/>
  </r>
  <r>
    <x v="0"/>
    <s v="EESC"/>
    <s v="Investigación"/>
    <s v="ID"/>
    <x v="2"/>
    <s v="Rubro"/>
    <s v="Fruticultura"/>
    <s v="Fruticultura"/>
    <s v="Incrementar Productividad"/>
    <s v="Mejoramiento Genético"/>
    <s v="Frutales"/>
    <s v="R32"/>
    <s v="P03"/>
    <s v="Materiales promisorios de cultivares de durazno seleccionados"/>
    <m/>
    <s v="Materiales promisorios seleccionados"/>
    <s v="Toma de datos de campo "/>
    <s v="A01"/>
    <n v="0.06"/>
    <n v="6.8181818181818176E-4"/>
    <n v="2.8571428571428571E-3"/>
    <n v="0"/>
  </r>
  <r>
    <x v="0"/>
    <s v="EESC"/>
    <s v="Investigación"/>
    <s v="ID"/>
    <x v="2"/>
    <s v="Rubro"/>
    <s v="Fruticultura"/>
    <s v="Fruticultura"/>
    <s v="Incrementar Productividad"/>
    <s v="Mejoramiento Genético"/>
    <s v="Frutales"/>
    <s v="R32"/>
    <s v="P03"/>
    <s v="Materiales promisorios de cultivares de durazno seleccionados"/>
    <m/>
    <s v="Materiales promisorios seleccionados"/>
    <s v="Mantenimiento agronómico de la parcela experimental"/>
    <s v="A02"/>
    <n v="1.4999999999999999E-2"/>
    <n v="1.7045454545454544E-4"/>
    <n v="7.1428571428571429E-4"/>
    <n v="0"/>
  </r>
  <r>
    <x v="0"/>
    <s v="EESC"/>
    <s v="Investigación"/>
    <s v="ID"/>
    <x v="2"/>
    <s v="Rubro"/>
    <s v="Fruticultura"/>
    <s v="Fruticultura"/>
    <s v="Incrementar Productividad"/>
    <s v="Mejoramiento Genético"/>
    <s v="Frutales"/>
    <s v="R32"/>
    <s v="P03"/>
    <s v="Materiales promisorios de cultivares de durazno seleccionados"/>
    <m/>
    <s v="Materiales promisorios seleccionados"/>
    <s v="Análisis de datos"/>
    <s v="A03"/>
    <n v="4.4999999999999998E-2"/>
    <n v="5.113636363636363E-4"/>
    <n v="2.142857142857143E-3"/>
    <n v="0"/>
  </r>
  <r>
    <x v="0"/>
    <s v="EESC"/>
    <s v="Investigación"/>
    <s v="ID"/>
    <x v="2"/>
    <s v="Rubro"/>
    <s v="Fruticultura"/>
    <s v="Fruticultura"/>
    <s v="Incrementar Productividad"/>
    <s v="Mejoramiento Genético"/>
    <s v="Frutales"/>
    <s v="R32"/>
    <s v="P03"/>
    <s v="Materiales promisorios de cultivares de durazno seleccionados"/>
    <m/>
    <s v="Materiales promisorios seleccionados"/>
    <s v="Elaboración del informe"/>
    <s v="A04"/>
    <n v="0.03"/>
    <n v="3.4090909090909088E-4"/>
    <n v="1.4285714285714286E-3"/>
    <n v="0"/>
  </r>
  <r>
    <x v="0"/>
    <s v="EESC"/>
    <s v="Investigación"/>
    <s v="ID"/>
    <x v="2"/>
    <s v="Rubro"/>
    <s v="Fruticultura"/>
    <s v="Fruticultura"/>
    <s v="Incrementar Productividad"/>
    <s v="Manejo Integrado"/>
    <s v="Frutales"/>
    <s v="R32"/>
    <s v="P04"/>
    <s v="Efectos de la aplicación de Trichoderma sobre el rendimiento del cultivo de mora en Tungurahua evaluado"/>
    <m/>
    <s v="Efecto de la aplicación de Trichoderma sobre el rendimiento de mora determinado"/>
    <s v="Toma de datos de campo "/>
    <s v="A01"/>
    <n v="0.06"/>
    <n v="6.8181818181818176E-4"/>
    <n v="2.8571428571428571E-3"/>
    <n v="0"/>
  </r>
  <r>
    <x v="0"/>
    <s v="EESC"/>
    <s v="Investigación"/>
    <s v="ID"/>
    <x v="2"/>
    <s v="Rubro"/>
    <s v="Fruticultura"/>
    <s v="Fruticultura"/>
    <s v="Incrementar Productividad"/>
    <s v="Manejo Integrado"/>
    <s v="Frutales"/>
    <s v="R32"/>
    <s v="P04"/>
    <s v="Efectos de la aplicación de Trichoderma sobre el rendimiento del cultivo de mora en Tungurahua evaluado"/>
    <m/>
    <s v="Efecto de la aplicación de Trichoderma sobre el rendimiento de mora determinado"/>
    <s v="Mantenimiento agronómico de la parcela experimental"/>
    <s v="A02"/>
    <n v="1.4999999999999999E-2"/>
    <n v="1.7045454545454544E-4"/>
    <n v="7.1428571428571429E-4"/>
    <n v="0"/>
  </r>
  <r>
    <x v="0"/>
    <s v="EESC"/>
    <s v="Investigación"/>
    <s v="ID"/>
    <x v="2"/>
    <s v="Rubro"/>
    <s v="Fruticultura"/>
    <s v="Fruticultura"/>
    <s v="Incrementar Productividad"/>
    <s v="Manejo Integrado"/>
    <s v="Frutales"/>
    <s v="R32"/>
    <s v="P04"/>
    <s v="Efectos de la aplicación de Trichoderma sobre el rendimiento del cultivo de mora en Tungurahua evaluado"/>
    <m/>
    <s v="Efecto de la aplicación de Trichoderma sobre el rendimiento de mora determinado"/>
    <s v="Análisis de datos"/>
    <s v="A03"/>
    <n v="4.4999999999999998E-2"/>
    <n v="5.113636363636363E-4"/>
    <n v="2.142857142857143E-3"/>
    <n v="0"/>
  </r>
  <r>
    <x v="0"/>
    <s v="EESC"/>
    <s v="Investigación"/>
    <s v="ID"/>
    <x v="2"/>
    <s v="Rubro"/>
    <s v="Fruticultura"/>
    <s v="Fruticultura"/>
    <s v="Incrementar Productividad"/>
    <s v="Manejo Integrado"/>
    <s v="Frutales"/>
    <s v="R32"/>
    <s v="P04"/>
    <s v="Efectos de la aplicación de Trichoderma sobre el rendimiento del cultivo de mora en Tungurahua evaluado"/>
    <m/>
    <s v="Efecto de la aplicación de Trichoderma sobre el rendimiento de mora determinado"/>
    <s v="Elaboración del informe"/>
    <s v="A04"/>
    <n v="0.03"/>
    <n v="3.4090909090909088E-4"/>
    <n v="1.4285714285714286E-3"/>
    <n v="0"/>
  </r>
  <r>
    <x v="0"/>
    <s v="EESC"/>
    <s v="Investigación"/>
    <s v="ID"/>
    <x v="2"/>
    <s v="Rubro"/>
    <s v="Fruticultura"/>
    <s v="Fruticultura"/>
    <s v="Incrementar Productividad"/>
    <s v="Manejo Integrado"/>
    <s v="Frutales"/>
    <s v="R32"/>
    <s v="P05"/>
    <s v="Proceso de propagación de plantas injertas de aguacate mejorado"/>
    <m/>
    <s v="Proceso de propagación de plántulas de aguacate mejorado"/>
    <s v="Toma de datos de campo "/>
    <s v="A01"/>
    <n v="0.06"/>
    <n v="6.8181818181818176E-4"/>
    <n v="2.8571428571428571E-3"/>
    <n v="0"/>
  </r>
  <r>
    <x v="0"/>
    <s v="EESC"/>
    <s v="Investigación"/>
    <s v="ID"/>
    <x v="2"/>
    <s v="Rubro"/>
    <s v="Fruticultura"/>
    <s v="Fruticultura"/>
    <s v="Incrementar Productividad"/>
    <s v="Manejo Integrado"/>
    <s v="Frutales"/>
    <s v="R32"/>
    <s v="P05"/>
    <s v="Proceso de propagación de plantas injertas de aguacate mejorado"/>
    <m/>
    <s v="Proceso de propagación de plántulas de aguacate mejorado"/>
    <s v="Mantenimiento agronómico de viveros de aguacate"/>
    <s v="A02"/>
    <n v="1.4999999999999999E-2"/>
    <n v="1.7045454545454544E-4"/>
    <n v="7.1428571428571429E-4"/>
    <n v="0"/>
  </r>
  <r>
    <x v="0"/>
    <s v="EESC"/>
    <s v="Investigación"/>
    <s v="ID"/>
    <x v="2"/>
    <s v="Rubro"/>
    <s v="Fruticultura"/>
    <s v="Fruticultura"/>
    <s v="Incrementar Productividad"/>
    <s v="Manejo Integrado"/>
    <s v="Frutales"/>
    <s v="R32"/>
    <s v="P05"/>
    <s v="Proceso de propagación de plantas injertas de aguacate mejorado"/>
    <m/>
    <s v="Proceso de propagación de plántulas de aguacate mejorado"/>
    <s v="Análisis de datos"/>
    <s v="A03"/>
    <n v="4.4999999999999998E-2"/>
    <n v="5.113636363636363E-4"/>
    <n v="2.142857142857143E-3"/>
    <n v="0"/>
  </r>
  <r>
    <x v="0"/>
    <s v="EESC"/>
    <s v="Investigación"/>
    <s v="ID"/>
    <x v="2"/>
    <s v="Rubro"/>
    <s v="Fruticultura"/>
    <s v="Fruticultura"/>
    <s v="Incrementar Productividad"/>
    <s v="Manejo Integrado"/>
    <s v="Frutales"/>
    <s v="R32"/>
    <s v="P05"/>
    <s v="Proceso de propagación de plantas injertas de aguacate mejorado"/>
    <m/>
    <s v="Proceso de propagación de plántulas de aguacate mejorado"/>
    <s v="Elaboración del informe"/>
    <s v="A04"/>
    <n v="0.03"/>
    <n v="3.4090909090909088E-4"/>
    <n v="1.4285714285714286E-3"/>
    <n v="0"/>
  </r>
  <r>
    <x v="0"/>
    <s v="EESC"/>
    <s v="Investigación"/>
    <s v="ID"/>
    <x v="2"/>
    <s v="Rubro"/>
    <s v="Fruticultura"/>
    <s v="Fruticultura"/>
    <s v="Incrementar Productividad"/>
    <s v="No definida"/>
    <s v="Frutales"/>
    <s v="R32"/>
    <s v="P06"/>
    <s v="Artículos científicos publicados"/>
    <m/>
    <s v="3 Artículos científicos publicados"/>
    <s v="Escritura de artículos científicos "/>
    <s v="A01"/>
    <n v="0.25"/>
    <n v="2.840909090909091E-3"/>
    <n v="1.1904761904761904E-2"/>
    <n v="0"/>
  </r>
  <r>
    <x v="0"/>
    <s v="EESC"/>
    <s v="Investigación"/>
    <s v="ID"/>
    <x v="3"/>
    <s v="Rubro"/>
    <s v="Ganadería y Pastos"/>
    <s v="Ganadería y Pastos"/>
    <s v="Incrementar Productividad"/>
    <s v="Manejo Integrado"/>
    <s v="Ganadería y Pastos"/>
    <s v="R34"/>
    <s v="P01"/>
    <s v="Desarrollo de alternativas tecnológicas sostenibles para el mejoramiento productivo y nutricional de pasturas."/>
    <m/>
    <s v="materiales promisorios identificados"/>
    <s v="Evaluación del comportamiento agronómico y nutricional de 26 variedades de pastos de la sierra, para selección de material promisorio."/>
    <s v="A01"/>
    <n v="0.1"/>
    <n v="1.1363636363636365E-3"/>
    <n v="4.7619047619047623E-3"/>
    <n v="0"/>
  </r>
  <r>
    <x v="0"/>
    <s v="EESC"/>
    <s v="Investigación"/>
    <s v="ID"/>
    <x v="3"/>
    <s v="Rubro"/>
    <s v="Ganadería y Pastos"/>
    <s v="Ganadería y Pastos"/>
    <s v="Incrementar Productividad"/>
    <s v="Manejo Integrado"/>
    <s v="Ganadería y Pastos"/>
    <s v="R34"/>
    <s v="P01"/>
    <s v="Desarrollo de alternativas tecnológicas sostenibles para el mejoramiento productivo y nutricional de pasturas."/>
    <m/>
    <s v="materiales promisorios identificados"/>
    <s v="Adaptación y comportamiento agronómico de cinco cultivares de pastos, provenientes de INIA Uruguay. "/>
    <s v="A02"/>
    <n v="0.1"/>
    <n v="1.1363636363636365E-3"/>
    <n v="4.7619047619047623E-3"/>
    <n v="0"/>
  </r>
  <r>
    <x v="0"/>
    <s v="EESC"/>
    <s v="Investigación"/>
    <s v="ID"/>
    <x v="3"/>
    <s v="Rubro"/>
    <s v="Ganadería y Pastos"/>
    <s v="Ganadería y Pastos"/>
    <s v="Incrementar Productividad"/>
    <s v="Manejo Integrado"/>
    <s v="Ganadería y Pastos"/>
    <s v="R34"/>
    <s v="P01"/>
    <s v="Desarrollo de alternativas tecnológicas sostenibles para el mejoramiento productivo y nutricional de pasturas."/>
    <m/>
    <s v="materiales promisorios identificados"/>
    <s v="Evaluación del efecto de fuentes de fertilizantes nitrogenados en el crecimiento y calidad de pasturas."/>
    <s v="A03"/>
    <n v="0.15"/>
    <n v="1.7045454545454545E-3"/>
    <n v="7.1428571428571426E-3"/>
    <n v="0"/>
  </r>
  <r>
    <x v="0"/>
    <s v="EESC"/>
    <s v="Investigación"/>
    <s v="ID"/>
    <x v="3"/>
    <s v="Rubro"/>
    <s v="Ganadería y Pastos"/>
    <s v="Ganadería y Pastos"/>
    <s v="Incrementar Productividad"/>
    <s v="Manejo Integrado"/>
    <s v="Ganadería y Pastos"/>
    <s v="R34"/>
    <s v="P01"/>
    <s v="Desarrollo de alternativas tecnológicas sostenibles para el mejoramiento productivo y nutricional de pasturas."/>
    <m/>
    <s v="materiales promisorios identificados"/>
    <s v="Evaluación de la aplicación del ácido salicílico en pasturas."/>
    <s v="A04"/>
    <n v="0.15"/>
    <n v="1.7045454545454545E-3"/>
    <n v="7.1428571428571426E-3"/>
    <n v="0"/>
  </r>
  <r>
    <x v="0"/>
    <s v="EESC"/>
    <s v="Investigación"/>
    <s v="ID"/>
    <x v="3"/>
    <s v="Rubro"/>
    <s v="Ganadería y Pastos"/>
    <s v="Ganadería y Pastos"/>
    <s v="Incrementar Productividad"/>
    <s v="Manejo Integrado"/>
    <s v="Ganadería y Pastos"/>
    <s v="R34"/>
    <s v="P02"/>
    <s v="Generar alternativas tecnológicas para mejorar la nutrición, salud y mejoramiento animal."/>
    <m/>
    <s v="1 informe de avance"/>
    <s v="Evaluación productiva y reproductiva de cruzamientos interraciales de bovinos de leche. "/>
    <s v="A01"/>
    <n v="0.25"/>
    <n v="2.840909090909091E-3"/>
    <n v="1.1904761904761904E-2"/>
    <n v="0"/>
  </r>
  <r>
    <x v="0"/>
    <s v="EESC"/>
    <s v="Investigación"/>
    <s v="ID"/>
    <x v="3"/>
    <s v="Rubro"/>
    <s v="Ganadería y Pastos"/>
    <s v="Ganadería y Pastos"/>
    <s v="Incrementar Productividad"/>
    <s v="Manejo Integrado"/>
    <s v="Ganadería y Pastos"/>
    <s v="R34"/>
    <s v="P02"/>
    <s v="Generar alternativas tecnológicas para mejorar la nutrición, salud y mejoramiento animal."/>
    <m/>
    <s v="1 informe de avance"/>
    <s v="Evaluación de cruces de la especie Cavícola con alto vigor híbrido."/>
    <s v="A02"/>
    <n v="0.25"/>
    <n v="2.840909090909091E-3"/>
    <n v="1.1904761904761904E-2"/>
    <n v="0"/>
  </r>
  <r>
    <x v="0"/>
    <s v="EESC"/>
    <s v="Investigación"/>
    <s v="ID"/>
    <x v="4"/>
    <s v="Rubro"/>
    <s v="Maíz"/>
    <s v="Maíz"/>
    <s v="Incrementar Productividad"/>
    <s v="Mejoramiento Genético"/>
    <s v="Maíz Suave"/>
    <s v="R36"/>
    <s v="P01"/>
    <s v="Mejoramiento de poblaciones de maíz de altura"/>
    <m/>
    <s v="350 Mazorcas seleccionadas e informes"/>
    <s v="Evaluación de la población de MH de INIAP-101 x Cacahuacintle (5to ciclo)"/>
    <s v="A01"/>
    <n v="0.06"/>
    <n v="6.8181818181818176E-4"/>
    <n v="2.8571428571428571E-3"/>
    <n v="0"/>
  </r>
  <r>
    <x v="0"/>
    <s v="EESC"/>
    <s v="Investigación"/>
    <s v="ID"/>
    <x v="4"/>
    <s v="Rubro"/>
    <s v="Maíz"/>
    <s v="Maíz"/>
    <s v="Incrementar Productividad"/>
    <s v="Mejoramiento Genético"/>
    <s v="Maíz Suave"/>
    <s v="R36"/>
    <s v="P01"/>
    <s v="Mejoramiento de poblaciones de maíz de altura"/>
    <m/>
    <s v="350 Mazorcas seleccionadas e informes"/>
    <s v="Evaluación de la población de MH de chulpi (9no ciclo, recombinación de 15 familias)"/>
    <s v="A02"/>
    <n v="0.1"/>
    <n v="1.1363636363636365E-3"/>
    <n v="4.7619047619047623E-3"/>
    <n v="0"/>
  </r>
  <r>
    <x v="0"/>
    <s v="EESC"/>
    <s v="Investigación"/>
    <s v="ID"/>
    <x v="4"/>
    <s v="Rubro"/>
    <s v="Maíz"/>
    <s v="Maíz"/>
    <s v="Incrementar Productividad"/>
    <s v="Mejoramiento Genético"/>
    <s v="Maíz Suave"/>
    <s v="R36"/>
    <s v="P01"/>
    <s v="Mejoramiento de poblaciones de maíz de altura"/>
    <m/>
    <s v="350 Mazorcas seleccionadas e informes"/>
    <s v="Evaluación de la Población maíz Chazo (4to ciclo)"/>
    <s v="A03"/>
    <n v="0.08"/>
    <n v="9.0909090909090909E-4"/>
    <n v="3.8095238095238095E-3"/>
    <n v="0"/>
  </r>
  <r>
    <x v="0"/>
    <s v="EESC"/>
    <s v="Investigación"/>
    <s v="ID"/>
    <x v="4"/>
    <s v="Rubro"/>
    <s v="Maíz"/>
    <s v="Maíz"/>
    <s v="Incrementar Productividad"/>
    <s v="Mejoramiento Genético"/>
    <s v="Maíz Suave"/>
    <s v="R36"/>
    <s v="P01"/>
    <s v="Mejoramiento de poblaciones de maíz de altura"/>
    <m/>
    <s v="350 Mazorcas seleccionadas e informes"/>
    <s v="Evaluación de la población MH de morocho blanco  1er ciclo"/>
    <s v="A04"/>
    <n v="0.08"/>
    <n v="9.0909090909090909E-4"/>
    <n v="3.8095238095238095E-3"/>
    <n v="0"/>
  </r>
  <r>
    <x v="0"/>
    <s v="EESC"/>
    <s v="Investigación"/>
    <s v="ID"/>
    <x v="4"/>
    <s v="Rubro"/>
    <s v="Maíz"/>
    <s v="Maíz"/>
    <s v="Incrementar Productividad"/>
    <s v="Mejoramiento Genético"/>
    <s v="Maíz Suave"/>
    <s v="R36"/>
    <s v="P01"/>
    <s v="Mejoramiento de poblaciones de maíz de altura"/>
    <m/>
    <s v="350 Mazorcas seleccionadas e informes"/>
    <s v="Evaluación de la selección de MH de maíz blanco de Leche (3er. Ciclo)"/>
    <s v="A05"/>
    <n v="0.08"/>
    <n v="9.0909090909090909E-4"/>
    <n v="3.8095238095238095E-3"/>
    <n v="0"/>
  </r>
  <r>
    <x v="0"/>
    <s v="EESC"/>
    <s v="Investigación"/>
    <s v="ID"/>
    <x v="4"/>
    <s v="Rubro"/>
    <s v="Maíz"/>
    <s v="Maíz"/>
    <s v="Manejo y Conservación"/>
    <s v="Recursos Genéticos"/>
    <s v="Maíz Suave"/>
    <s v="R36"/>
    <s v="P02"/>
    <s v="Incremento y mantenimiento de poblaciones y variedades de maíz de altura"/>
    <m/>
    <s v="180 kg de Semilla de fitomejorador e informes"/>
    <s v="Incremento  de la cruza INIAP-122 x INIAP-124"/>
    <s v="A01"/>
    <n v="0.06"/>
    <n v="6.8181818181818176E-4"/>
    <n v="2.8571428571428571E-3"/>
    <n v="0"/>
  </r>
  <r>
    <x v="0"/>
    <s v="EESC"/>
    <s v="Investigación"/>
    <s v="ID"/>
    <x v="4"/>
    <s v="Rubro"/>
    <s v="Maíz"/>
    <s v="Maíz"/>
    <s v="Manejo y Conservación"/>
    <s v="Recursos Genéticos"/>
    <s v="Maíz Suave"/>
    <s v="R36"/>
    <s v="P02"/>
    <s v="Incremento y mantenimiento de poblaciones y variedades de maíz de altura"/>
    <m/>
    <s v="180 kg de Semilla de fitomejorador e informes"/>
    <s v="Incremento de semilla de morocho Urcuqui"/>
    <s v="A02"/>
    <n v="7.0000000000000007E-2"/>
    <n v="7.9545454545454548E-4"/>
    <n v="3.3333333333333335E-3"/>
    <n v="0"/>
  </r>
  <r>
    <x v="0"/>
    <s v="EESC"/>
    <s v="Investigación"/>
    <s v="ID"/>
    <x v="4"/>
    <s v="Rubro"/>
    <s v="Maíz"/>
    <s v="Maíz"/>
    <s v="Manejo y Conservación"/>
    <s v="Recursos Genéticos"/>
    <s v="Maíz Suave"/>
    <s v="R36"/>
    <s v="P02"/>
    <s v="Incremento y mantenimiento de poblaciones y variedades de maíz de altura"/>
    <m/>
    <s v="180 kg de Semilla de fitomejorador e informes"/>
    <s v="Mantenimiento semilla de fitomejorador de INIAP-122"/>
    <s v="A03"/>
    <n v="0.06"/>
    <n v="6.8181818181818176E-4"/>
    <n v="2.8571428571428571E-3"/>
    <n v="0"/>
  </r>
  <r>
    <x v="0"/>
    <s v="EESC"/>
    <s v="Investigación"/>
    <s v="ID"/>
    <x v="4"/>
    <s v="Rubro"/>
    <s v="Maíz"/>
    <s v="Maíz"/>
    <s v="Manejo y Conservación"/>
    <s v="Recursos Genéticos"/>
    <s v="Maíz Suave"/>
    <s v="R36"/>
    <s v="P02"/>
    <s v="Incremento y mantenimiento de poblaciones y variedades de maíz de altura"/>
    <m/>
    <s v="180 kg de Semilla de fitomejorador e informes"/>
    <s v="Mantenimiento semilla de fitomejorador de INIAP-101"/>
    <s v="A04"/>
    <n v="7.0000000000000007E-2"/>
    <n v="7.9545454545454548E-4"/>
    <n v="3.3333333333333335E-3"/>
    <n v="0"/>
  </r>
  <r>
    <x v="0"/>
    <s v="EESC"/>
    <s v="Investigación"/>
    <s v="ID"/>
    <x v="4"/>
    <s v="Rubro"/>
    <s v="Maíz"/>
    <s v="Maíz"/>
    <s v="Manejo y Conservación"/>
    <s v="Recursos Genéticos"/>
    <s v="Maíz Suave"/>
    <s v="R36"/>
    <s v="P02"/>
    <s v="Incremento y mantenimiento de poblaciones y variedades de maíz de altura"/>
    <m/>
    <s v="180 kg de Semilla de fitomejorador e informes"/>
    <s v="Mantenimiento de Pob. Cacahuacintle"/>
    <s v="A05"/>
    <n v="7.0000000000000007E-2"/>
    <n v="7.9545454545454548E-4"/>
    <n v="3.3333333333333335E-3"/>
    <n v="0"/>
  </r>
  <r>
    <x v="0"/>
    <s v="EESC"/>
    <s v="Investigación"/>
    <s v="ID"/>
    <x v="4"/>
    <s v="Rubro"/>
    <s v="Maíz"/>
    <s v="Maíz"/>
    <s v="Manejo y Conservación"/>
    <s v="Recursos Genéticos"/>
    <s v="Maíz Suave"/>
    <s v="R36"/>
    <s v="P02"/>
    <s v="Incremento y mantenimiento de poblaciones y variedades de maíz de altura"/>
    <m/>
    <s v="180 kg de Semilla de fitomejorador e informes"/>
    <s v="Mantenimiento semilla de fitomejorador de INIAP-180"/>
    <s v="A06"/>
    <n v="7.0000000000000007E-2"/>
    <n v="7.9545454545454548E-4"/>
    <n v="3.3333333333333335E-3"/>
    <n v="0"/>
  </r>
  <r>
    <x v="0"/>
    <s v="EESC"/>
    <s v="Investigación"/>
    <s v="ID"/>
    <x v="4"/>
    <s v="Rubro"/>
    <s v="Maíz"/>
    <s v="Maíz"/>
    <s v="Incrementar Productividad"/>
    <s v="Mejoramiento Genético"/>
    <s v="Maíz Suave"/>
    <s v="R36"/>
    <s v="P03"/>
    <s v="Manejo de ensayos internacionales (CIMMYT)"/>
    <m/>
    <s v="1 informe de ensayos"/>
    <s v="Adaptación de 4 líneas parentales de híbridos amarillos y 7 líneas parentales de híbridos blancos en la Hcda. San Carlos-Urcuquí"/>
    <s v="A01"/>
    <n v="0.06"/>
    <n v="6.8181818181818176E-4"/>
    <n v="2.8571428571428571E-3"/>
    <n v="0"/>
  </r>
  <r>
    <x v="0"/>
    <s v="EESC"/>
    <s v="Investigación"/>
    <s v="ID"/>
    <x v="4"/>
    <s v="Rubro"/>
    <s v="Maíz"/>
    <s v="Maíz"/>
    <s v="Incrementar Productividad"/>
    <s v="Mejoramiento Genético"/>
    <s v="Maíz Suave"/>
    <s v="R36"/>
    <s v="P03"/>
    <s v="Manejo de ensayos internacionales (CIMMYT)"/>
    <m/>
    <s v="1 informe de ensayos"/>
    <s v="Evaluación de 3 ensayos internacionales de híbridos amarillo y blancos"/>
    <s v="A02"/>
    <n v="0.01"/>
    <n v="1.1363636363636364E-4"/>
    <n v="4.7619047619047619E-4"/>
    <n v="0"/>
  </r>
  <r>
    <x v="0"/>
    <s v="EESC"/>
    <s v="Investigación"/>
    <s v="ID"/>
    <x v="4"/>
    <s v="Rubro"/>
    <s v="Maíz"/>
    <s v="Maíz"/>
    <s v="Incrementar Productividad"/>
    <s v="Manejo Integrado"/>
    <s v="Maíz Suave"/>
    <s v="R36"/>
    <s v="P04"/>
    <s v="Validación del complejo Azospirillum y Pseudomonas en la variedad de maíz INIAP-124 y 101 en la (Pichincha y Chimborazo)"/>
    <m/>
    <s v="1 informe de ensayos"/>
    <s v="manejo agronómico ( siembra, labores culturales y cosecha)"/>
    <s v="A01"/>
    <n v="0.01"/>
    <n v="1.1363636363636364E-4"/>
    <n v="4.7619047619047619E-4"/>
    <n v="0"/>
  </r>
  <r>
    <x v="0"/>
    <s v="EESC"/>
    <s v="Investigación"/>
    <s v="ID"/>
    <x v="4"/>
    <s v="Rubro"/>
    <s v="Maíz"/>
    <s v="Maíz"/>
    <s v="Incrementar Productividad"/>
    <s v="Manejo Integrado"/>
    <s v="Maíz Suave"/>
    <s v="R36"/>
    <s v="P04"/>
    <s v="Validación del complejo Azospirillum y Pseudomonas en la variedad de maíz INIAP-124 y 101 en la (Pichincha y Chimborazo)"/>
    <m/>
    <s v="1 informe de ensayos"/>
    <s v="evaluación de variables en campo"/>
    <s v="A02"/>
    <n v="0.02"/>
    <n v="2.2727272727272727E-4"/>
    <n v="9.5238095238095238E-4"/>
    <n v="0"/>
  </r>
  <r>
    <x v="0"/>
    <s v="EESC"/>
    <s v="Investigación"/>
    <s v="ID"/>
    <x v="4"/>
    <s v="Rubro"/>
    <s v="Maíz"/>
    <s v="Maíz"/>
    <s v="Incrementar Productividad"/>
    <s v="Manejo Integrado"/>
    <s v="Maíz Suave"/>
    <s v="R36"/>
    <s v="P04"/>
    <s v="Validación del complejo Azospirillum y Pseudomonas en la variedad de maíz INIAP-124 y 101 en la (Pichincha y Chimborazo)"/>
    <m/>
    <s v="1 informe de ensayos"/>
    <s v="evaluación de variables post cosecha"/>
    <s v="A03"/>
    <n v="0.02"/>
    <n v="2.2727272727272727E-4"/>
    <n v="9.5238095238095238E-4"/>
    <n v="0"/>
  </r>
  <r>
    <x v="0"/>
    <s v="EESC"/>
    <s v="Investigación"/>
    <s v="ID"/>
    <x v="4"/>
    <s v="Rubro"/>
    <s v="Maíz"/>
    <s v="Maíz"/>
    <s v="Incrementar Productividad"/>
    <s v="Manejo Integrado"/>
    <s v="Maíz Suave"/>
    <s v="R36"/>
    <s v="P04"/>
    <s v="Validación del complejo Azospirillum y Pseudomonas en la variedad de maíz INIAP-124 y 101 en la (Pichincha y Chimborazo)"/>
    <m/>
    <s v="1 informe de ensayos"/>
    <s v="elaboración de informe"/>
    <s v="A04"/>
    <n v="0.02"/>
    <n v="2.2727272727272727E-4"/>
    <n v="9.5238095238095238E-4"/>
    <n v="0"/>
  </r>
  <r>
    <x v="0"/>
    <s v="EESC"/>
    <s v="Investigación"/>
    <s v="ID"/>
    <x v="4"/>
    <s v="Rubro"/>
    <s v="Maíz"/>
    <s v="Maíz"/>
    <s v="No definida"/>
    <s v="No definida"/>
    <s v="Maíz Suave"/>
    <s v="R36"/>
    <s v="P05"/>
    <s v="Elaboración de publicaciones"/>
    <m/>
    <s v="3 publicaciones"/>
    <s v="Se elaborará 2 publicaciones indexadas "/>
    <s v="A01"/>
    <n v="0.03"/>
    <n v="3.4090909090909088E-4"/>
    <n v="1.4285714285714286E-3"/>
    <n v="0"/>
  </r>
  <r>
    <x v="0"/>
    <s v="EESC"/>
    <s v="Investigación"/>
    <s v="ID"/>
    <x v="4"/>
    <s v="Rubro"/>
    <s v="Maíz"/>
    <s v="Maíz"/>
    <s v="No definida"/>
    <s v="No definida"/>
    <s v="Maíz Suave"/>
    <s v="R36"/>
    <s v="P05"/>
    <s v="Elaboración de publicaciones"/>
    <m/>
    <s v="3 publicaciones"/>
    <s v="Se elaborará una publicación técnica"/>
    <s v="A02"/>
    <n v="0.03"/>
    <n v="3.4090909090909088E-4"/>
    <n v="1.4285714285714286E-3"/>
    <n v="0"/>
  </r>
  <r>
    <x v="0"/>
    <s v="EESC"/>
    <s v="Investigación"/>
    <s v="ID"/>
    <x v="5"/>
    <s v="Rubro"/>
    <s v="Raíces y Tubérculos - Papa"/>
    <s v="Raíces y Tubérculos - Papa"/>
    <s v="Incrementar Productividad"/>
    <s v="Mejoramiento Genético"/>
    <s v="Papa"/>
    <s v="R39"/>
    <s v="P01"/>
    <s v="Desarrollo de genotipos de papa con resistencia/tolerancia a factores bióticos/abióticos y calidad para consumo fresco y/o procesado"/>
    <m/>
    <s v="10 clones con resistencia/tolerancia a factores bióticos/abióticos y calidad"/>
    <s v="Establecimiento de los ensayos"/>
    <s v="A01"/>
    <n v="0.1"/>
    <n v="1.1363636363636365E-3"/>
    <n v="4.7619047619047623E-3"/>
    <n v="0"/>
  </r>
  <r>
    <x v="0"/>
    <s v="EESC"/>
    <s v="Investigación"/>
    <s v="ID"/>
    <x v="5"/>
    <s v="Rubro"/>
    <s v="Raíces y Tubérculos - Papa"/>
    <s v="Raíces y Tubérculos - Papa"/>
    <s v="Incrementar Productividad"/>
    <s v="Mejoramiento Genético"/>
    <s v="Papa"/>
    <s v="R39"/>
    <s v="P01"/>
    <s v="Desarrollo de genotipos de papa con resistencia/tolerancia a factores bióticos/abióticos y calidad para consumo fresco y/o procesado"/>
    <m/>
    <s v="10 clones con resistencia/tolerancia a factores bióticos/abióticos y calidad"/>
    <s v="Registro de variables"/>
    <s v="A02"/>
    <n v="0.25"/>
    <n v="2.840909090909091E-3"/>
    <n v="1.1904761904761904E-2"/>
    <n v="0"/>
  </r>
  <r>
    <x v="0"/>
    <s v="EESC"/>
    <s v="Investigación"/>
    <s v="ID"/>
    <x v="5"/>
    <s v="Rubro"/>
    <s v="Raíces y Tubérculos - Papa"/>
    <s v="Raíces y Tubérculos - Papa"/>
    <s v="Incrementar Productividad"/>
    <s v="Mejoramiento Genético"/>
    <s v="Papa"/>
    <s v="R39"/>
    <s v="P01"/>
    <s v="Desarrollo de genotipos de papa con resistencia/tolerancia a factores bióticos/abióticos y calidad para consumo fresco y/o procesado"/>
    <m/>
    <s v="10 clones con resistencia/tolerancia a factores bióticos/abióticos y calidad"/>
    <s v="Mantenimiento/cosecha ensayos"/>
    <s v="A03"/>
    <n v="0.2"/>
    <n v="2.2727272727272731E-3"/>
    <n v="9.5238095238095247E-3"/>
    <n v="0"/>
  </r>
  <r>
    <x v="0"/>
    <s v="EESC"/>
    <s v="Investigación"/>
    <s v="ID"/>
    <x v="5"/>
    <s v="Rubro"/>
    <s v="Raíces y Tubérculos - Papa"/>
    <s v="Raíces y Tubérculos - Papa"/>
    <s v="Incrementar Productividad"/>
    <s v="Mejoramiento Genético"/>
    <s v="Papa"/>
    <s v="R39"/>
    <s v="P01"/>
    <s v="Desarrollo de genotipos de papa con resistencia/tolerancia a factores bióticos/abióticos y calidad para consumo fresco y/o procesado"/>
    <m/>
    <s v="10 clones con resistencia/tolerancia a factores bióticos/abióticos y calidad"/>
    <s v="Elaboración de informe"/>
    <s v="A04"/>
    <n v="0.05"/>
    <n v="5.6818181818181826E-4"/>
    <n v="2.3809523809523812E-3"/>
    <n v="0"/>
  </r>
  <r>
    <x v="0"/>
    <s v="EESC"/>
    <s v="Investigación"/>
    <s v="ID"/>
    <x v="5"/>
    <s v="Rubro"/>
    <s v="Raíces y Tubérculos - Papa"/>
    <s v="Raíces y Tubérculos - Papa"/>
    <s v="Manejo y Conservación"/>
    <s v="Recursos Genéticos"/>
    <s v="Papa"/>
    <s v="R39"/>
    <s v="P02"/>
    <s v="Multiplicación y mantenimiento de germoplasma de papa para uso en mejoramiento genético"/>
    <m/>
    <s v="Semilla de fitomejorador de clones"/>
    <s v="Establecimiento de parcelas/semilleros de multiplicación"/>
    <s v="A01"/>
    <n v="0.1"/>
    <n v="1.1363636363636365E-3"/>
    <n v="4.7619047619047623E-3"/>
    <n v="0"/>
  </r>
  <r>
    <x v="0"/>
    <s v="EESC"/>
    <s v="Investigación"/>
    <s v="ID"/>
    <x v="5"/>
    <s v="Rubro"/>
    <s v="Raíces y Tubérculos - Papa"/>
    <s v="Raíces y Tubérculos - Papa"/>
    <s v="Manejo y Conservación"/>
    <s v="Recursos Genéticos"/>
    <s v="Papa"/>
    <s v="R39"/>
    <s v="P02"/>
    <s v="Multiplicación y mantenimiento de germoplasma de papa para uso en mejoramiento genético"/>
    <m/>
    <s v="Semilla de fitomejorador de clones"/>
    <s v="Mantenimiento/cosecha"/>
    <s v="A02"/>
    <n v="0.1"/>
    <n v="1.1363636363636365E-3"/>
    <n v="4.7619047619047623E-3"/>
    <n v="0"/>
  </r>
  <r>
    <x v="0"/>
    <s v="EESC"/>
    <s v="Investigación"/>
    <s v="ID"/>
    <x v="5"/>
    <s v="Rubro"/>
    <s v="Raíces y Tubérculos - Papa"/>
    <s v="Raíces y Tubérculos - Papa"/>
    <s v="Manejo y Conservación"/>
    <s v="Recursos Genéticos"/>
    <s v="Papa"/>
    <s v="R39"/>
    <s v="P02"/>
    <s v="Multiplicación y mantenimiento de germoplasma de papa para uso en mejoramiento genético"/>
    <m/>
    <s v="Semilla de fitomejorador de clones"/>
    <s v="Elaboración del informe"/>
    <s v="A03"/>
    <n v="0.1"/>
    <n v="1.1363636363636365E-3"/>
    <n v="4.7619047619047623E-3"/>
    <n v="0"/>
  </r>
  <r>
    <x v="0"/>
    <s v="EESC"/>
    <s v="Investigación"/>
    <s v="ID"/>
    <x v="5"/>
    <s v="Rubro"/>
    <s v="Raíces y Tubérculos - Papa"/>
    <s v="Raíces y Tubérculos - Papa"/>
    <s v="Incrementar Productividad"/>
    <s v="No definida"/>
    <s v="Papa"/>
    <s v="R39"/>
    <s v="P03"/>
    <s v="Difusión de resultados "/>
    <m/>
    <s v="1 publicación técnica/científica"/>
    <s v="Sistematización y análisis de la información"/>
    <s v="A01"/>
    <n v="0.02"/>
    <n v="2.2727272727272727E-4"/>
    <n v="9.5238095238095238E-4"/>
    <n v="0"/>
  </r>
  <r>
    <x v="0"/>
    <s v="EESC"/>
    <s v="Investigación"/>
    <s v="ID"/>
    <x v="5"/>
    <s v="Rubro"/>
    <s v="Raíces y Tubérculos - Papa"/>
    <s v="Raíces y Tubérculos - Papa"/>
    <s v="Incrementar Productividad"/>
    <s v="No definida"/>
    <s v="Papa"/>
    <s v="R39"/>
    <s v="P03"/>
    <s v="Difusión de resultados "/>
    <m/>
    <s v="1 publicación técnica/científica"/>
    <s v="Escritura/Revisión de la publicación"/>
    <s v="A02"/>
    <n v="0.04"/>
    <n v="4.5454545454545455E-4"/>
    <n v="1.9047619047619048E-3"/>
    <n v="0"/>
  </r>
  <r>
    <x v="0"/>
    <s v="EESC"/>
    <s v="Investigación"/>
    <s v="ID"/>
    <x v="5"/>
    <s v="Rubro"/>
    <s v="Raíces y Tubérculos - Papa"/>
    <s v="Raíces y Tubérculos - Papa"/>
    <s v="Incrementar Productividad"/>
    <s v="No definida"/>
    <s v="Papa"/>
    <s v="R39"/>
    <s v="P03"/>
    <s v="Difusión de resultados "/>
    <m/>
    <s v="1 publicación técnica/científica"/>
    <s v="Envío/presentación de la publicación en sitios especializados/eventos científicos"/>
    <s v="A03"/>
    <n v="0.04"/>
    <n v="4.5454545454545455E-4"/>
    <n v="1.9047619047619048E-3"/>
    <n v="0"/>
  </r>
  <r>
    <x v="0"/>
    <s v="EESC"/>
    <s v="Investigación"/>
    <s v="ID"/>
    <x v="6"/>
    <s v="Rubro"/>
    <s v="Leguminosas y Granos Andinos"/>
    <s v="Leguminosas y Granos Andinos"/>
    <s v="Incrementar Productividad"/>
    <s v="Mejoramiento Genético"/>
    <s v="Leguminosas y Granos Andinos"/>
    <s v="R35"/>
    <s v="P01"/>
    <s v="Líneas (F2 a F9) de quinua evaluadas"/>
    <m/>
    <s v="Líneas de quinua en diferentes filiales seleccionadas "/>
    <s v="Manejo agronómico (desyerba, aporque, control fitosanitario)"/>
    <s v="A01"/>
    <n v="0.04"/>
    <n v="4.5454545454545455E-4"/>
    <n v="1.9047619047619048E-3"/>
    <n v="0"/>
  </r>
  <r>
    <x v="0"/>
    <s v="EESC"/>
    <s v="Investigación"/>
    <s v="ID"/>
    <x v="6"/>
    <s v="Rubro"/>
    <s v="Leguminosas y Granos Andinos"/>
    <s v="Leguminosas y Granos Andinos"/>
    <s v="Incrementar Productividad"/>
    <s v="Mejoramiento Genético"/>
    <s v="Leguminosas y Granos Andinos"/>
    <s v="R35"/>
    <s v="P01"/>
    <s v="Líneas (F2 a F9) de quinua evaluadas"/>
    <m/>
    <s v="Líneas de quinua en diferentes filiales seleccionadas "/>
    <s v="Evaluación de variables en campo (mensual)"/>
    <s v="A02"/>
    <n v="7.0000000000000007E-2"/>
    <n v="7.9545454545454548E-4"/>
    <n v="3.3333333333333335E-3"/>
    <n v="0"/>
  </r>
  <r>
    <x v="0"/>
    <s v="EESC"/>
    <s v="Investigación"/>
    <s v="ID"/>
    <x v="6"/>
    <s v="Rubro"/>
    <s v="Leguminosas y Granos Andinos"/>
    <s v="Leguminosas y Granos Andinos"/>
    <s v="Incrementar Productividad"/>
    <s v="Mejoramiento Genético"/>
    <s v="Leguminosas y Granos Andinos"/>
    <s v="R35"/>
    <s v="P01"/>
    <s v="Líneas (F2 a F9) de quinua evaluadas"/>
    <m/>
    <s v="Líneas de quinua en diferentes filiales seleccionadas "/>
    <s v="Evaluación de variables en grano (a la cosecha)"/>
    <s v="A03"/>
    <n v="7.0000000000000007E-2"/>
    <n v="7.9545454545454548E-4"/>
    <n v="3.3333333333333335E-3"/>
    <n v="0"/>
  </r>
  <r>
    <x v="0"/>
    <s v="EESC"/>
    <s v="Investigación"/>
    <s v="ID"/>
    <x v="6"/>
    <s v="Rubro"/>
    <s v="Leguminosas y Granos Andinos"/>
    <s v="Leguminosas y Granos Andinos"/>
    <s v="Incrementar Productividad"/>
    <s v="Mejoramiento Genético"/>
    <s v="Leguminosas y Granos Andinos"/>
    <s v="R35"/>
    <s v="P01"/>
    <s v="Líneas (F2 a F9) de quinua evaluadas"/>
    <m/>
    <s v="Líneas de quinua en diferentes filiales seleccionadas "/>
    <s v="Elaboración del Informe"/>
    <s v="A04"/>
    <n v="0.02"/>
    <n v="2.2727272727272727E-4"/>
    <n v="9.5238095238095238E-4"/>
    <n v="0"/>
  </r>
  <r>
    <x v="0"/>
    <s v="EESC"/>
    <s v="Investigación"/>
    <s v="ID"/>
    <x v="6"/>
    <s v="Rubro"/>
    <s v="Leguminosas y Granos Andinos"/>
    <s v="Leguminosas y Granos Andinos"/>
    <s v="Incrementar Productividad"/>
    <s v="Mejoramiento Genético"/>
    <s v="Leguminosas y Granos Andinos"/>
    <s v="R35"/>
    <s v="P02"/>
    <s v="Líneas promisorias de quinua validadas  en localidades de las provincias Chimborazo y Cotopaxi"/>
    <m/>
    <s v="Líneas promisorias de quinua seleccionadas"/>
    <s v="Manejo agronómico (desyerba, aporque, control fitosanitario)"/>
    <s v="A01"/>
    <n v="0.03"/>
    <n v="3.4090909090909088E-4"/>
    <n v="1.4285714285714286E-3"/>
    <n v="0"/>
  </r>
  <r>
    <x v="0"/>
    <s v="EESC"/>
    <s v="Investigación"/>
    <s v="ID"/>
    <x v="6"/>
    <s v="Rubro"/>
    <s v="Leguminosas y Granos Andinos"/>
    <s v="Leguminosas y Granos Andinos"/>
    <s v="Incrementar Productividad"/>
    <s v="Mejoramiento Genético"/>
    <s v="Leguminosas y Granos Andinos"/>
    <s v="R35"/>
    <s v="P02"/>
    <s v="Líneas promisorias de quinua validadas  en localidades de las provincias Chimborazo y Cotopaxi"/>
    <m/>
    <s v="Líneas promisorias de quinua seleccionadas"/>
    <s v="Evaluación de variables en campo (mensual)"/>
    <s v="A02"/>
    <n v="0.05"/>
    <n v="5.6818181818181826E-4"/>
    <n v="2.3809523809523812E-3"/>
    <n v="0"/>
  </r>
  <r>
    <x v="0"/>
    <s v="EESC"/>
    <s v="Investigación"/>
    <s v="ID"/>
    <x v="6"/>
    <s v="Rubro"/>
    <s v="Leguminosas y Granos Andinos"/>
    <s v="Leguminosas y Granos Andinos"/>
    <s v="Incrementar Productividad"/>
    <s v="Mejoramiento Genético"/>
    <s v="Leguminosas y Granos Andinos"/>
    <s v="R35"/>
    <s v="P02"/>
    <s v="Líneas promisorias de quinua validadas  en localidades de las provincias Chimborazo y Cotopaxi"/>
    <m/>
    <s v="Líneas promisorias de quinua seleccionadas"/>
    <s v="Evaluación de variables en grano (a la cosecha)"/>
    <s v="A03"/>
    <n v="0.05"/>
    <n v="5.6818181818181826E-4"/>
    <n v="2.3809523809523812E-3"/>
    <n v="0"/>
  </r>
  <r>
    <x v="0"/>
    <s v="EESC"/>
    <s v="Investigación"/>
    <s v="ID"/>
    <x v="6"/>
    <s v="Rubro"/>
    <s v="Leguminosas y Granos Andinos"/>
    <s v="Leguminosas y Granos Andinos"/>
    <s v="Incrementar Productividad"/>
    <s v="Mejoramiento Genético"/>
    <s v="Leguminosas y Granos Andinos"/>
    <s v="R35"/>
    <s v="P02"/>
    <s v="Líneas promisorias de quinua validadas  en localidades de las provincias Chimborazo y Cotopaxi"/>
    <m/>
    <s v="Líneas promisorias de quinua seleccionadas"/>
    <s v="Evaluaciones participativas (planta y grano)"/>
    <s v="A04"/>
    <n v="0.05"/>
    <n v="5.6818181818181826E-4"/>
    <n v="2.3809523809523812E-3"/>
    <n v="0"/>
  </r>
  <r>
    <x v="0"/>
    <s v="EESC"/>
    <s v="Investigación"/>
    <s v="ID"/>
    <x v="6"/>
    <s v="Rubro"/>
    <s v="Leguminosas y Granos Andinos"/>
    <s v="Leguminosas y Granos Andinos"/>
    <s v="Incrementar Productividad"/>
    <s v="Mejoramiento Genético"/>
    <s v="Leguminosas y Granos Andinos"/>
    <s v="R35"/>
    <s v="P02"/>
    <s v="Líneas promisorias de quinua validadas  en localidades de las provincias Chimborazo y Cotopaxi"/>
    <m/>
    <s v="Líneas promisorias de quinua seleccionadas"/>
    <s v="Elaboración del Informe"/>
    <s v="A05"/>
    <n v="0.02"/>
    <n v="2.2727272727272727E-4"/>
    <n v="9.5238095238095238E-4"/>
    <n v="0"/>
  </r>
  <r>
    <x v="0"/>
    <s v="EESC"/>
    <s v="Investigación"/>
    <s v="ID"/>
    <x v="6"/>
    <s v="Rubro"/>
    <s v="Leguminosas y Granos Andinos"/>
    <s v="Leguminosas y Granos Andinos"/>
    <s v="Incrementar Productividad"/>
    <s v="Mejoramiento Genético"/>
    <s v="Leguminosas y Granos Andinos"/>
    <s v="R35"/>
    <s v="P03"/>
    <s v="Poblaciones F5 de arveja evaluadas"/>
    <m/>
    <s v="Líneas de arveja seleccionadas"/>
    <s v="Manejo agronómico (desyerba, aporque, control fitosanitario)"/>
    <s v="A01"/>
    <n v="5.0000000000000001E-3"/>
    <n v="5.6818181818181818E-5"/>
    <n v="2.380952380952381E-4"/>
    <n v="0"/>
  </r>
  <r>
    <x v="0"/>
    <s v="EESC"/>
    <s v="Investigación"/>
    <s v="ID"/>
    <x v="6"/>
    <s v="Rubro"/>
    <s v="Leguminosas y Granos Andinos"/>
    <s v="Leguminosas y Granos Andinos"/>
    <s v="Incrementar Productividad"/>
    <s v="Mejoramiento Genético"/>
    <s v="Leguminosas y Granos Andinos"/>
    <s v="R35"/>
    <s v="P03"/>
    <s v="Poblaciones F5 de arveja evaluadas"/>
    <m/>
    <s v="Líneas de arveja seleccionadas"/>
    <s v="Evaluación de variables en campo (mensual)"/>
    <s v="A02"/>
    <n v="0.02"/>
    <n v="2.2727272727272727E-4"/>
    <n v="9.5238095238095238E-4"/>
    <n v="0"/>
  </r>
  <r>
    <x v="0"/>
    <s v="EESC"/>
    <s v="Investigación"/>
    <s v="ID"/>
    <x v="6"/>
    <s v="Rubro"/>
    <s v="Leguminosas y Granos Andinos"/>
    <s v="Leguminosas y Granos Andinos"/>
    <s v="Incrementar Productividad"/>
    <s v="Mejoramiento Genético"/>
    <s v="Leguminosas y Granos Andinos"/>
    <s v="R35"/>
    <s v="P03"/>
    <s v="Poblaciones F5 de arveja evaluadas"/>
    <m/>
    <s v="Líneas de arveja seleccionadas"/>
    <s v="Evaluación de variables en grano seco (a la cosecha)"/>
    <s v="A03"/>
    <n v="0.02"/>
    <n v="2.2727272727272727E-4"/>
    <n v="9.5238095238095238E-4"/>
    <n v="0"/>
  </r>
  <r>
    <x v="0"/>
    <s v="EESC"/>
    <s v="Investigación"/>
    <s v="ID"/>
    <x v="6"/>
    <s v="Rubro"/>
    <s v="Leguminosas y Granos Andinos"/>
    <s v="Leguminosas y Granos Andinos"/>
    <s v="Incrementar Productividad"/>
    <s v="Mejoramiento Genético"/>
    <s v="Leguminosas y Granos Andinos"/>
    <s v="R35"/>
    <s v="P03"/>
    <s v="Poblaciones F5 de arveja evaluadas"/>
    <m/>
    <s v="Líneas de arveja seleccionadas"/>
    <s v="Elaboración del Informe"/>
    <s v="A04"/>
    <n v="5.0000000000000001E-3"/>
    <n v="5.6818181818181818E-5"/>
    <n v="2.380952380952381E-4"/>
    <n v="0"/>
  </r>
  <r>
    <x v="0"/>
    <s v="EESC"/>
    <s v="Investigación"/>
    <s v="ID"/>
    <x v="6"/>
    <s v="Rubro"/>
    <s v="Leguminosas y Granos Andinos"/>
    <s v="Leguminosas y Granos Andinos"/>
    <s v="Incrementar Productividad"/>
    <s v="Mejoramiento Genético"/>
    <s v="Leguminosas y Granos Andinos"/>
    <s v="R35"/>
    <s v="P04"/>
    <s v="Líneas F8 de haba evaluadas"/>
    <m/>
    <s v="Líneas de haba seleccionadas"/>
    <s v="Manejo agronómico (desyerba, aporque, control fitosanitario)"/>
    <s v="A01"/>
    <n v="5.0000000000000001E-3"/>
    <n v="5.6818181818181818E-5"/>
    <n v="2.380952380952381E-4"/>
    <n v="0"/>
  </r>
  <r>
    <x v="0"/>
    <s v="EESC"/>
    <s v="Investigación"/>
    <s v="ID"/>
    <x v="6"/>
    <s v="Rubro"/>
    <s v="Leguminosas y Granos Andinos"/>
    <s v="Leguminosas y Granos Andinos"/>
    <s v="Incrementar Productividad"/>
    <s v="Mejoramiento Genético"/>
    <s v="Leguminosas y Granos Andinos"/>
    <s v="R35"/>
    <s v="P04"/>
    <s v="Líneas F8 de haba evaluadas"/>
    <m/>
    <s v="Líneas de haba seleccionadas"/>
    <s v="Evaluación de variables en campo (mensual)"/>
    <s v="A02"/>
    <n v="0.02"/>
    <n v="2.2727272727272727E-4"/>
    <n v="9.5238095238095238E-4"/>
    <n v="0"/>
  </r>
  <r>
    <x v="0"/>
    <s v="EESC"/>
    <s v="Investigación"/>
    <s v="ID"/>
    <x v="6"/>
    <s v="Rubro"/>
    <s v="Leguminosas y Granos Andinos"/>
    <s v="Leguminosas y Granos Andinos"/>
    <s v="Incrementar Productividad"/>
    <s v="Mejoramiento Genético"/>
    <s v="Leguminosas y Granos Andinos"/>
    <s v="R35"/>
    <s v="P04"/>
    <s v="Líneas F8 de haba evaluadas"/>
    <m/>
    <s v="Líneas de haba seleccionadas"/>
    <s v="Evaluación de variables en grano seco (a la cosecha)"/>
    <s v="A03"/>
    <n v="0.02"/>
    <n v="2.2727272727272727E-4"/>
    <n v="9.5238095238095238E-4"/>
    <n v="0"/>
  </r>
  <r>
    <x v="0"/>
    <s v="EESC"/>
    <s v="Investigación"/>
    <s v="ID"/>
    <x v="6"/>
    <s v="Rubro"/>
    <s v="Leguminosas y Granos Andinos"/>
    <s v="Leguminosas y Granos Andinos"/>
    <s v="Incrementar Productividad"/>
    <s v="Mejoramiento Genético"/>
    <s v="Leguminosas y Granos Andinos"/>
    <s v="R35"/>
    <s v="P04"/>
    <s v="Líneas F8 de haba evaluadas"/>
    <m/>
    <s v="Líneas de haba seleccionadas"/>
    <s v="Elaboración del Informe"/>
    <s v="A04"/>
    <n v="5.0000000000000001E-3"/>
    <n v="5.6818181818181818E-5"/>
    <n v="2.380952380952381E-4"/>
    <n v="0"/>
  </r>
  <r>
    <x v="0"/>
    <s v="EESC"/>
    <s v="Investigación"/>
    <s v="ID"/>
    <x v="6"/>
    <s v="Rubro"/>
    <s v="Leguminosas y Granos Andinos"/>
    <s v="Producción y Servicios"/>
    <s v="Producción de Semillas"/>
    <s v="Producción de Semillas"/>
    <s v="Leguminosas y Granos Andinos"/>
    <s v="R35"/>
    <s v="P05"/>
    <s v="Semilla genética de variedades de fréjol voluble, quinua, chocho, haba y arveja multiplicada"/>
    <m/>
    <s v="kg de semilla genética obtenida"/>
    <s v="Manejo agronómico (desyerba, aporque, control fitosanitario)"/>
    <s v="A01"/>
    <n v="0.03"/>
    <n v="3.4090909090909088E-4"/>
    <n v="1.4285714285714286E-3"/>
    <n v="0"/>
  </r>
  <r>
    <x v="0"/>
    <s v="EESC"/>
    <s v="Investigación"/>
    <s v="ID"/>
    <x v="6"/>
    <s v="Rubro"/>
    <s v="Leguminosas y Granos Andinos"/>
    <s v="Producción y Servicios"/>
    <s v="Producción de Semillas"/>
    <s v="Producción de Semillas"/>
    <s v="Leguminosas y Granos Andinos"/>
    <s v="R35"/>
    <s v="P05"/>
    <s v="Semilla genética de variedades de fréjol voluble, quinua, chocho, haba y arveja multiplicada"/>
    <m/>
    <s v="kg de semilla genética obtenida"/>
    <s v="Cosecha, trilla, secado y selección de grano"/>
    <s v="A02"/>
    <n v="0.01"/>
    <n v="1.1363636363636364E-4"/>
    <n v="4.7619047619047619E-4"/>
    <n v="0"/>
  </r>
  <r>
    <x v="0"/>
    <s v="EESC"/>
    <s v="Investigación"/>
    <s v="ID"/>
    <x v="6"/>
    <s v="Rubro"/>
    <s v="Leguminosas y Granos Andinos"/>
    <s v="Producción y Servicios"/>
    <s v="Producción de Semillas"/>
    <s v="Producción de Semillas"/>
    <s v="Leguminosas y Granos Andinos"/>
    <s v="R35"/>
    <s v="P05"/>
    <s v="Semilla genética de variedades de fréjol voluble, quinua, chocho, haba y arveja multiplicada"/>
    <m/>
    <s v="kg de semilla genética obtenida"/>
    <s v="Elaboración del Informe"/>
    <s v="A03"/>
    <n v="0.01"/>
    <n v="1.1363636363636364E-4"/>
    <n v="4.7619047619047619E-4"/>
    <n v="0"/>
  </r>
  <r>
    <x v="0"/>
    <s v="EESC"/>
    <s v="Investigación"/>
    <s v="ID"/>
    <x v="6"/>
    <s v="Rubro"/>
    <s v="Leguminosas y Granos Andinos"/>
    <s v="Leguminosas y Granos Andinos"/>
    <s v="Incrementar Productividad"/>
    <s v="Manejo Integrado"/>
    <s v="Leguminosas y Granos Andinos"/>
    <s v="R35"/>
    <s v="P06"/>
    <s v="Evaluación de la densidad, época de siembra y poda en el cultivo del chocho variedad INIAP 450 Andino"/>
    <m/>
    <s v="Recomendación de manejo del cultivo del chocho"/>
    <s v="Manejo agronómico (desyerba, aporque, control fitosanitario)"/>
    <s v="A01"/>
    <n v="5.0000000000000001E-3"/>
    <n v="5.6818181818181818E-5"/>
    <n v="2.380952380952381E-4"/>
    <n v="0"/>
  </r>
  <r>
    <x v="0"/>
    <s v="EESC"/>
    <s v="Investigación"/>
    <s v="ID"/>
    <x v="6"/>
    <s v="Rubro"/>
    <s v="Leguminosas y Granos Andinos"/>
    <s v="Leguminosas y Granos Andinos"/>
    <s v="Incrementar Productividad"/>
    <s v="Manejo Integrado"/>
    <s v="Leguminosas y Granos Andinos"/>
    <s v="R35"/>
    <s v="P06"/>
    <s v="Evaluación de la densidad, época de siembra y poda en el cultivo del chocho variedad INIAP 450 Andino"/>
    <m/>
    <s v="Recomendación de manejo del cultivo del chocho"/>
    <s v="Evaluación de variables en campo (mensual)"/>
    <s v="A02"/>
    <n v="0.02"/>
    <n v="2.2727272727272727E-4"/>
    <n v="9.5238095238095238E-4"/>
    <n v="0"/>
  </r>
  <r>
    <x v="0"/>
    <s v="EESC"/>
    <s v="Investigación"/>
    <s v="ID"/>
    <x v="6"/>
    <s v="Rubro"/>
    <s v="Leguminosas y Granos Andinos"/>
    <s v="Leguminosas y Granos Andinos"/>
    <s v="Incrementar Productividad"/>
    <s v="Manejo Integrado"/>
    <s v="Leguminosas y Granos Andinos"/>
    <s v="R35"/>
    <s v="P06"/>
    <s v="Evaluación de la densidad, época de siembra y poda en el cultivo del chocho variedad INIAP 450 Andino"/>
    <m/>
    <s v="Recomendación de manejo del cultivo del chocho"/>
    <s v="Evaluación de variables en grano (a la cosecha)"/>
    <s v="A03"/>
    <n v="0.02"/>
    <n v="2.2727272727272727E-4"/>
    <n v="9.5238095238095238E-4"/>
    <n v="0"/>
  </r>
  <r>
    <x v="0"/>
    <s v="EESC"/>
    <s v="Investigación"/>
    <s v="ID"/>
    <x v="6"/>
    <s v="Rubro"/>
    <s v="Leguminosas y Granos Andinos"/>
    <s v="Leguminosas y Granos Andinos"/>
    <s v="Incrementar Productividad"/>
    <s v="Manejo Integrado"/>
    <s v="Leguminosas y Granos Andinos"/>
    <s v="R35"/>
    <s v="P06"/>
    <s v="Evaluación de la densidad, época de siembra y poda en el cultivo del chocho variedad INIAP 450 Andino"/>
    <m/>
    <s v="Recomendación de manejo del cultivo del chocho"/>
    <s v="Elaboración del Informe"/>
    <s v="A04"/>
    <n v="5.0000000000000001E-3"/>
    <n v="5.6818181818181818E-5"/>
    <n v="2.380952380952381E-4"/>
    <n v="0"/>
  </r>
  <r>
    <x v="0"/>
    <s v="EESC"/>
    <s v="Investigación"/>
    <s v="ID"/>
    <x v="6"/>
    <s v="Rubro"/>
    <s v="Leguminosas y Granos Andinos"/>
    <s v="Leguminosas y Granos Andinos"/>
    <s v="Incrementar Productividad"/>
    <s v="Mejoramiento Genético"/>
    <s v="Leguminosas y Granos Andinos"/>
    <s v="R35"/>
    <s v="P07"/>
    <s v="Evaluación de la quinua variedad Chimborazo, abonada con bocashi en localidades de la provincia Chimborazo"/>
    <m/>
    <s v="Recomendación de abonamiento identificada"/>
    <s v="Manejo agronómico (desyerba, aporque, control fitosanitario)"/>
    <s v="A01"/>
    <n v="0.02"/>
    <n v="2.2727272727272727E-4"/>
    <n v="9.5238095238095238E-4"/>
    <n v="0"/>
  </r>
  <r>
    <x v="0"/>
    <s v="EESC"/>
    <s v="Investigación"/>
    <s v="ID"/>
    <x v="6"/>
    <s v="Rubro"/>
    <s v="Leguminosas y Granos Andinos"/>
    <s v="Leguminosas y Granos Andinos"/>
    <s v="Incrementar Productividad"/>
    <s v="Mejoramiento Genético"/>
    <s v="Leguminosas y Granos Andinos"/>
    <s v="R35"/>
    <s v="P07"/>
    <s v="Evaluación de la quinua variedad Chimborazo, abonada con bocashi en localidades de la provincia Chimborazo"/>
    <m/>
    <s v="Recomendación de abonamiento identificada"/>
    <s v="Evaluación de variables en campo (mensual)"/>
    <s v="A02"/>
    <n v="0.04"/>
    <n v="4.5454545454545455E-4"/>
    <n v="1.9047619047619048E-3"/>
    <n v="0"/>
  </r>
  <r>
    <x v="0"/>
    <s v="EESC"/>
    <s v="Investigación"/>
    <s v="ID"/>
    <x v="6"/>
    <s v="Rubro"/>
    <s v="Leguminosas y Granos Andinos"/>
    <s v="Leguminosas y Granos Andinos"/>
    <s v="Incrementar Productividad"/>
    <s v="Mejoramiento Genético"/>
    <s v="Leguminosas y Granos Andinos"/>
    <s v="R35"/>
    <s v="P07"/>
    <s v="Evaluación de la quinua variedad Chimborazo, abonada con bocashi en localidades de la provincia Chimborazo"/>
    <m/>
    <s v="Recomendación de abonamiento identificada"/>
    <s v="Evaluación de variables en grano (a la cosecha)"/>
    <s v="A03"/>
    <n v="0.04"/>
    <n v="4.5454545454545455E-4"/>
    <n v="1.9047619047619048E-3"/>
    <n v="0"/>
  </r>
  <r>
    <x v="0"/>
    <s v="EESC"/>
    <s v="Investigación"/>
    <s v="ID"/>
    <x v="6"/>
    <s v="Rubro"/>
    <s v="Leguminosas y Granos Andinos"/>
    <s v="Leguminosas y Granos Andinos"/>
    <s v="Incrementar Productividad"/>
    <s v="Mejoramiento Genético"/>
    <s v="Leguminosas y Granos Andinos"/>
    <s v="R35"/>
    <s v="P07"/>
    <s v="Evaluación de la quinua variedad Chimborazo, abonada con bocashi en localidades de la provincia Chimborazo"/>
    <m/>
    <s v="Recomendación de abonamiento identificada"/>
    <s v="Evaluaciones participativas (planta y grano)"/>
    <s v="A04"/>
    <n v="0.04"/>
    <n v="4.5454545454545455E-4"/>
    <n v="1.9047619047619048E-3"/>
    <n v="0"/>
  </r>
  <r>
    <x v="0"/>
    <s v="EESC"/>
    <s v="Investigación"/>
    <s v="ID"/>
    <x v="6"/>
    <s v="Rubro"/>
    <s v="Leguminosas y Granos Andinos"/>
    <s v="Leguminosas y Granos Andinos"/>
    <s v="Incrementar Productividad"/>
    <s v="Mejoramiento Genético"/>
    <s v="Leguminosas y Granos Andinos"/>
    <s v="R35"/>
    <s v="P07"/>
    <s v="Evaluación de la quinua variedad Chimborazo, abonada con bocashi en localidades de la provincia Chimborazo"/>
    <m/>
    <s v="Recomendación de abonamiento identificada"/>
    <s v="Elaboración del Informe"/>
    <s v="A05"/>
    <n v="0.01"/>
    <n v="1.1363636363636364E-4"/>
    <n v="4.7619047619047619E-4"/>
    <n v="0"/>
  </r>
  <r>
    <x v="0"/>
    <s v="EESC"/>
    <s v="Investigación"/>
    <s v="ID"/>
    <x v="6"/>
    <s v="Rubro"/>
    <s v="Leguminosas y Granos Andinos"/>
    <s v="Leguminosas y Granos Andinos"/>
    <s v="Incrementar Productividad"/>
    <s v="Mejoramiento Genético"/>
    <s v="Leguminosas y Granos Andinos"/>
    <s v="R35"/>
    <s v="P08"/>
    <s v="Evaluación de la quinua variedad Chimborazo, asociada con leguminosas en localidades de la provincia Chimborazo"/>
    <m/>
    <s v="Recomendación de asociación de cultivo identificada"/>
    <s v="Manejo agronómico (desyerba, aporque, control fitosanitario)"/>
    <s v="A01"/>
    <n v="0.02"/>
    <n v="2.2727272727272727E-4"/>
    <n v="9.5238095238095238E-4"/>
    <n v="0"/>
  </r>
  <r>
    <x v="0"/>
    <s v="EESC"/>
    <s v="Investigación"/>
    <s v="ID"/>
    <x v="6"/>
    <s v="Rubro"/>
    <s v="Leguminosas y Granos Andinos"/>
    <s v="Leguminosas y Granos Andinos"/>
    <s v="Incrementar Productividad"/>
    <s v="Mejoramiento Genético"/>
    <s v="Leguminosas y Granos Andinos"/>
    <s v="R35"/>
    <s v="P08"/>
    <s v="Evaluación de la quinua variedad Chimborazo, asociada con leguminosas en localidades de la provincia Chimborazo"/>
    <m/>
    <s v="Recomendación de asociación de cultivo identificada"/>
    <s v="Evaluación de variables en campo (mensual)"/>
    <s v="A02"/>
    <n v="0.04"/>
    <n v="4.5454545454545455E-4"/>
    <n v="1.9047619047619048E-3"/>
    <n v="0"/>
  </r>
  <r>
    <x v="0"/>
    <s v="EESC"/>
    <s v="Investigación"/>
    <s v="ID"/>
    <x v="6"/>
    <s v="Rubro"/>
    <s v="Leguminosas y Granos Andinos"/>
    <s v="Leguminosas y Granos Andinos"/>
    <s v="Incrementar Productividad"/>
    <s v="Mejoramiento Genético"/>
    <s v="Leguminosas y Granos Andinos"/>
    <s v="R35"/>
    <s v="P08"/>
    <s v="Evaluación de la quinua variedad Chimborazo, asociada con leguminosas en localidades de la provincia Chimborazo"/>
    <m/>
    <s v="Recomendación de asociación de cultivo identificada"/>
    <s v="Evaluación de variables en grano (a la cosecha)"/>
    <s v="A03"/>
    <n v="0.04"/>
    <n v="4.5454545454545455E-4"/>
    <n v="1.9047619047619048E-3"/>
    <n v="0"/>
  </r>
  <r>
    <x v="0"/>
    <s v="EESC"/>
    <s v="Investigación"/>
    <s v="ID"/>
    <x v="6"/>
    <s v="Rubro"/>
    <s v="Leguminosas y Granos Andinos"/>
    <s v="Leguminosas y Granos Andinos"/>
    <s v="Incrementar Productividad"/>
    <s v="Mejoramiento Genético"/>
    <s v="Leguminosas y Granos Andinos"/>
    <s v="R35"/>
    <s v="P08"/>
    <s v="Evaluación de la quinua variedad Chimborazo, asociada con leguminosas en localidades de la provincia Chimborazo"/>
    <m/>
    <s v="Recomendación de asociación de cultivo identificada"/>
    <s v="Evaluaciones participativas (planta y grano)"/>
    <s v="A04"/>
    <n v="0.04"/>
    <n v="4.5454545454545455E-4"/>
    <n v="1.9047619047619048E-3"/>
    <n v="0"/>
  </r>
  <r>
    <x v="0"/>
    <s v="EESC"/>
    <s v="Investigación"/>
    <s v="ID"/>
    <x v="6"/>
    <s v="Rubro"/>
    <s v="Leguminosas y Granos Andinos"/>
    <s v="Leguminosas y Granos Andinos"/>
    <s v="Incrementar Productividad"/>
    <s v="Mejoramiento Genético"/>
    <s v="Leguminosas y Granos Andinos"/>
    <s v="R35"/>
    <s v="P08"/>
    <s v="Evaluación de la quinua variedad Chimborazo, asociada con leguminosas en localidades de la provincia Chimborazo"/>
    <m/>
    <s v="Recomendación de asociación de cultivo identificada"/>
    <s v="Elaboración del Informe"/>
    <s v="A05"/>
    <n v="0.01"/>
    <n v="1.1363636363636364E-4"/>
    <n v="4.7619047619047619E-4"/>
    <n v="0"/>
  </r>
  <r>
    <x v="0"/>
    <s v="EESC"/>
    <s v="Investigación"/>
    <s v="ID"/>
    <x v="6"/>
    <s v="Rubro"/>
    <s v="Leguminosas y Granos Andinos"/>
    <s v="Leguminosas y Granos Andinos"/>
    <s v="Incrementar Productividad"/>
    <s v="Manejo Integrado"/>
    <s v="Leguminosas y Granos Andinos"/>
    <s v="R35"/>
    <s v="P09"/>
    <s v="Evaluación de tres épocas de siembra con el cultivo del chocho en localidades de la parroquia Ilapo, Chimborazo"/>
    <m/>
    <s v="Época adecuada de siembra del chocho identificada"/>
    <s v="Manejo agronómico (desyerba, aporque, control fitosanitario)"/>
    <s v="A01"/>
    <n v="5.0000000000000001E-3"/>
    <n v="5.6818181818181818E-5"/>
    <n v="2.380952380952381E-4"/>
    <n v="0"/>
  </r>
  <r>
    <x v="0"/>
    <s v="EESC"/>
    <s v="Investigación"/>
    <s v="ID"/>
    <x v="6"/>
    <s v="Rubro"/>
    <s v="Leguminosas y Granos Andinos"/>
    <s v="Leguminosas y Granos Andinos"/>
    <s v="Incrementar Productividad"/>
    <s v="Manejo Integrado"/>
    <s v="Leguminosas y Granos Andinos"/>
    <s v="R35"/>
    <s v="P09"/>
    <s v="Evaluación de tres épocas de siembra con el cultivo del chocho en localidades de la parroquia Ilapo, Chimborazo"/>
    <m/>
    <s v="Época adecuada de siembra del chocho identificada"/>
    <s v="Evaluación de variables en campo (mensual)"/>
    <s v="A02"/>
    <n v="0.03"/>
    <n v="3.4090909090909088E-4"/>
    <n v="1.4285714285714286E-3"/>
    <n v="0"/>
  </r>
  <r>
    <x v="0"/>
    <s v="EESC"/>
    <s v="Investigación"/>
    <s v="ID"/>
    <x v="6"/>
    <s v="Rubro"/>
    <s v="Leguminosas y Granos Andinos"/>
    <s v="Leguminosas y Granos Andinos"/>
    <s v="Incrementar Productividad"/>
    <s v="Manejo Integrado"/>
    <s v="Leguminosas y Granos Andinos"/>
    <s v="R35"/>
    <s v="P09"/>
    <s v="Evaluación de tres épocas de siembra con el cultivo del chocho en localidades de la parroquia Ilapo, Chimborazo"/>
    <m/>
    <s v="Época adecuada de siembra del chocho identificada"/>
    <s v="Evaluación de variables en grano (a la cosecha)"/>
    <s v="A03"/>
    <n v="0.03"/>
    <n v="3.4090909090909088E-4"/>
    <n v="1.4285714285714286E-3"/>
    <n v="0"/>
  </r>
  <r>
    <x v="0"/>
    <s v="EESC"/>
    <s v="Investigación"/>
    <s v="ID"/>
    <x v="6"/>
    <s v="Rubro"/>
    <s v="Leguminosas y Granos Andinos"/>
    <s v="Leguminosas y Granos Andinos"/>
    <s v="Incrementar Productividad"/>
    <s v="Manejo Integrado"/>
    <s v="Leguminosas y Granos Andinos"/>
    <s v="R35"/>
    <s v="P09"/>
    <s v="Evaluación de tres épocas de siembra con el cultivo del chocho en localidades de la parroquia Ilapo, Chimborazo"/>
    <m/>
    <s v="Época adecuada de siembra del chocho identificada"/>
    <s v="Evaluaciones participativas (planta y grano)"/>
    <s v="A04"/>
    <n v="0.03"/>
    <n v="3.4090909090909088E-4"/>
    <n v="1.4285714285714286E-3"/>
    <n v="0"/>
  </r>
  <r>
    <x v="0"/>
    <s v="EESC"/>
    <s v="Investigación"/>
    <s v="ID"/>
    <x v="6"/>
    <s v="Rubro"/>
    <s v="Leguminosas y Granos Andinos"/>
    <s v="Leguminosas y Granos Andinos"/>
    <s v="Incrementar Productividad"/>
    <s v="Manejo Integrado"/>
    <s v="Leguminosas y Granos Andinos"/>
    <s v="R35"/>
    <s v="P09"/>
    <s v="Evaluación de tres épocas de siembra con el cultivo del chocho en localidades de la parroquia Ilapo, Chimborazo"/>
    <m/>
    <s v="Época adecuada de siembra del chocho identificada"/>
    <s v="Elaboración del Informe"/>
    <s v="A05"/>
    <n v="5.0000000000000001E-3"/>
    <n v="5.6818181818181818E-5"/>
    <n v="2.380952380952381E-4"/>
    <n v="0"/>
  </r>
  <r>
    <x v="0"/>
    <s v="EESC"/>
    <s v="Investigación"/>
    <s v="ID"/>
    <x v="7"/>
    <s v="Departamento"/>
    <s v="Biotecnología"/>
    <s v="Biotecnología"/>
    <s v="Incrementar Productividad"/>
    <s v="Agrobiotecnología"/>
    <s v="Frutales"/>
    <s v="D03"/>
    <s v="P01"/>
    <s v="Desarrollo de la tecnología de marcadores moleculares microsatélites para el genotipaje de tomate de árbol (Solanum betaceum)"/>
    <m/>
    <s v="1 informe sobre el desarrollo de tecnología"/>
    <s v="Validación de la amplificación de un set de primers SSRs identificados por NGS y otras fuentes de datos"/>
    <s v="A01"/>
    <n v="0.15"/>
    <n v="1.7045454545454545E-3"/>
    <n v="7.1428571428571426E-3"/>
    <n v="0"/>
  </r>
  <r>
    <x v="0"/>
    <s v="EESC"/>
    <s v="Investigación"/>
    <s v="ID"/>
    <x v="7"/>
    <s v="Departamento"/>
    <s v="Biotecnología"/>
    <s v="Biotecnología"/>
    <s v="Incrementar Productividad"/>
    <s v="Agrobiotecnología"/>
    <s v="Frutales"/>
    <s v="D03"/>
    <s v="P01"/>
    <s v="Desarrollo de la tecnología de marcadores moleculares microsatélites para el genotipaje de tomate de árbol (Solanum betaceum)"/>
    <m/>
    <s v="1 informe sobre el desarrollo de tecnología"/>
    <s v="Determinación del polimorfismo de un set de marcadores SSRs en variedades de S.betaceum y otras especies silvestres relacionadas"/>
    <s v="A02"/>
    <n v="0.05"/>
    <n v="5.6818181818181826E-4"/>
    <n v="2.3809523809523812E-3"/>
    <n v="0"/>
  </r>
  <r>
    <x v="0"/>
    <s v="EESC"/>
    <s v="Investigación"/>
    <s v="ID"/>
    <x v="7"/>
    <s v="Departamento"/>
    <s v="Biotecnología"/>
    <s v="Biotecnología"/>
    <s v="Incrementar Productividad"/>
    <s v="Agrobiotecnología"/>
    <s v="Frutales"/>
    <s v="D03"/>
    <s v="P01"/>
    <s v="Desarrollo de la tecnología de marcadores moleculares microsatélites para el genotipaje de tomate de árbol (Solanum betaceum)"/>
    <m/>
    <s v="1 informe sobre el desarrollo de tecnología"/>
    <s v="Determinación de las combinaciones multiplex para el genotipaje de marcadores SSRs en S. betaceum"/>
    <s v="A03"/>
    <n v="0.05"/>
    <n v="5.6818181818181826E-4"/>
    <n v="2.3809523809523812E-3"/>
    <n v="0"/>
  </r>
  <r>
    <x v="0"/>
    <s v="EESC"/>
    <s v="Investigación"/>
    <s v="ID"/>
    <x v="7"/>
    <s v="Departamento"/>
    <s v="Biotecnología"/>
    <s v="Biotecnología"/>
    <s v="Manejo y Conservación"/>
    <s v="Recursos Genéticos"/>
    <s v="Frutales"/>
    <s v="D03"/>
    <s v="P02"/>
    <s v="Caracterización molecular de la colección de tomate de árbol del INIAP y de un grupo de materiales provenientes de la colección del CADET Tumbaco con marcadores microsatelites (TESIS INIAP-U. CENTRAL)"/>
    <m/>
    <s v="1 informe de caracterización molecular"/>
    <s v="Caracterización y cuantificación de la base genética de germoplasma de tomate de árbol disponible en INIAP y CADET "/>
    <s v="A01"/>
    <n v="0.15"/>
    <n v="1.7045454545454545E-3"/>
    <n v="7.1428571428571426E-3"/>
    <n v="0"/>
  </r>
  <r>
    <x v="0"/>
    <s v="EESC"/>
    <s v="Investigación"/>
    <s v="ID"/>
    <x v="7"/>
    <s v="Departamento"/>
    <s v="Biotecnología"/>
    <s v="Biotecnología"/>
    <s v="Incrementar Productividad"/>
    <s v="Agrobiotecnología"/>
    <s v="Leguminosas y Granos Andinos"/>
    <s v="D03"/>
    <s v="P03"/>
    <s v="Cuantificación por PCR cuantitativa de la expresión de genes asociados a la síntesis de saponinas en quinuas dulces y amargas del INIAP "/>
    <m/>
    <s v="1 informe de cuantificación de PCR"/>
    <s v="Estandarización de la qPCR para al menos un gen asociado a la síntesis de saponinas en quinua"/>
    <s v="A01"/>
    <n v="0.1"/>
    <n v="1.1363636363636365E-3"/>
    <n v="4.7619047619047623E-3"/>
    <n v="0"/>
  </r>
  <r>
    <x v="0"/>
    <s v="EESC"/>
    <s v="Investigación"/>
    <s v="ID"/>
    <x v="7"/>
    <s v="Departamento"/>
    <s v="Biotecnología"/>
    <s v="Biotecnología"/>
    <s v="Incrementar Productividad"/>
    <s v="Agrobiotecnología"/>
    <s v="Leguminosas y Granos Andinos"/>
    <s v="D03"/>
    <s v="P03"/>
    <s v="Cuantificación por PCR cuantitativa de la expresión de genes asociados a la síntesis de saponinas en quinuas dulces y amargas del INIAP "/>
    <m/>
    <s v="1 informe de cuantificación de PCR"/>
    <s v="Expresión genética de saponinas en diferentes estadios fisiológicos de hojas y semillas de al menos tres genotipos de quinua dulces y amargas por qPCR"/>
    <s v="A02"/>
    <n v="0.2"/>
    <n v="2.2727272727272731E-3"/>
    <n v="9.5238095238095247E-3"/>
    <n v="0"/>
  </r>
  <r>
    <x v="0"/>
    <s v="EESC"/>
    <s v="Investigación"/>
    <s v="ID"/>
    <x v="7"/>
    <s v="Departamento"/>
    <s v="Biotecnología"/>
    <s v="Biotecnología"/>
    <s v="Incrementar Productividad"/>
    <s v="Mejoramiento Genético"/>
    <s v="Frutales"/>
    <s v="D03"/>
    <s v="P04"/>
    <s v="Desarrollo de una tecnología de multiplicación in vitro de mortiño"/>
    <m/>
    <s v="1 informe de desarrollo de tecnología"/>
    <s v="Evaluación de  la tasa de multiplicación de vitro plantas de mortiño en diferentes medios de cultivo y condiciones de crecimiento"/>
    <s v="A01"/>
    <n v="0.1"/>
    <n v="1.1363636363636365E-3"/>
    <n v="4.7619047619047623E-3"/>
    <n v="0"/>
  </r>
  <r>
    <x v="0"/>
    <s v="EESC"/>
    <s v="Investigación"/>
    <s v="ID"/>
    <x v="7"/>
    <s v="Departamento"/>
    <s v="Biotecnología"/>
    <s v="Biotecnología"/>
    <s v="Incrementar Productividad"/>
    <s v="Mejoramiento Genético"/>
    <s v="Frutales"/>
    <s v="D03"/>
    <s v="P04"/>
    <s v="Desarrollo de una tecnología de multiplicación in vitro de mortiño"/>
    <m/>
    <s v="1 informe de desarrollo de tecnología"/>
    <s v="Evaluación de la respuesta a la micropropagación de mortiño empleando biorreactores "/>
    <s v="A02"/>
    <n v="0.1"/>
    <n v="1.1363636363636365E-3"/>
    <n v="4.7619047619047623E-3"/>
    <n v="0"/>
  </r>
  <r>
    <x v="0"/>
    <s v="EESC"/>
    <s v="Investigación"/>
    <s v="ID"/>
    <x v="7"/>
    <s v="Departamento"/>
    <s v="Biotecnología"/>
    <s v="Biotecnología"/>
    <s v="Incrementar Productividad"/>
    <s v="Mejoramiento Genético"/>
    <s v="Frutales"/>
    <s v="D03"/>
    <s v="P04"/>
    <s v="Desarrollo de una tecnología de multiplicación in vitro de mortiño"/>
    <m/>
    <s v="1 informe de desarrollo de tecnología"/>
    <s v="Ensayos de enraizamiento y adaptación de plántulas de mortiño"/>
    <s v="A03"/>
    <n v="0.1"/>
    <n v="1.1363636363636365E-3"/>
    <n v="4.7619047619047623E-3"/>
    <n v="0"/>
  </r>
  <r>
    <x v="0"/>
    <s v="EESC"/>
    <s v="Investigación"/>
    <s v="ID"/>
    <x v="8"/>
    <s v="Departamento"/>
    <s v="Recursos Fitogenéticos"/>
    <s v="Recursos Fitogenéticos"/>
    <s v="Manejo y Conservación"/>
    <s v="Recursos Genéticos"/>
    <s v="Múltiple"/>
    <s v="D15"/>
    <s v="P01"/>
    <s v="Conservación ex situ de colecciones"/>
    <m/>
    <s v="18000 accesiones conservadas"/>
    <s v="Mantenimiento de 16000 entradas de diferentes cultivos en cámara refrigerada a -15°C."/>
    <s v="A01"/>
    <n v="0.2"/>
    <n v="2.2727272727272731E-3"/>
    <n v="9.5238095238095247E-3"/>
    <n v="0"/>
  </r>
  <r>
    <x v="0"/>
    <s v="EESC"/>
    <s v="Investigación"/>
    <s v="ID"/>
    <x v="8"/>
    <s v="Departamento"/>
    <s v="Recursos Fitogenéticos"/>
    <s v="Recursos Fitogenéticos"/>
    <s v="Manejo y Conservación"/>
    <s v="Recursos Genéticos"/>
    <s v="Múltiple"/>
    <s v="D15"/>
    <s v="P01"/>
    <s v="Conservación ex situ de colecciones"/>
    <m/>
    <s v="18000 accesiones conservadas"/>
    <s v="Manejo en campo de accesiones de oca (12), mashua (19) y la colección nacional de melloco (200)"/>
    <s v="A02"/>
    <n v="0.05"/>
    <n v="5.6818181818181826E-4"/>
    <n v="2.3809523809523812E-3"/>
    <n v="0"/>
  </r>
  <r>
    <x v="0"/>
    <s v="EESC"/>
    <s v="Investigación"/>
    <s v="ID"/>
    <x v="8"/>
    <s v="Departamento"/>
    <s v="Recursos Fitogenéticos"/>
    <s v="Recursos Fitogenéticos"/>
    <s v="Manejo y Conservación"/>
    <s v="Recursos Genéticos"/>
    <s v="Múltiple"/>
    <s v="D15"/>
    <s v="P01"/>
    <s v="Conservación ex situ de colecciones"/>
    <m/>
    <s v="18000 accesiones conservadas"/>
    <s v="Manejo en campo de accesiones de zanahoria blanca (43), jícama (35), miso (12) y achira (35)."/>
    <s v="A03"/>
    <n v="0.05"/>
    <n v="5.6818181818181826E-4"/>
    <n v="2.3809523809523812E-3"/>
    <n v="0"/>
  </r>
  <r>
    <x v="0"/>
    <s v="EESC"/>
    <s v="Investigación"/>
    <s v="ID"/>
    <x v="8"/>
    <s v="Departamento"/>
    <s v="Recursos Fitogenéticos"/>
    <s v="Recursos Fitogenéticos"/>
    <s v="Manejo y Conservación"/>
    <s v="Recursos Genéticos"/>
    <s v="Múltiple"/>
    <s v="D15"/>
    <s v="P01"/>
    <s v="Conservación ex situ de colecciones"/>
    <m/>
    <s v="18000 accesiones conservadas"/>
    <s v="Mantenimiento del jardín experimental de observación de especies medicinales de la Sierra Ecuatoriana."/>
    <s v="A04"/>
    <n v="0.05"/>
    <n v="5.6818181818181826E-4"/>
    <n v="2.3809523809523812E-3"/>
    <n v="0"/>
  </r>
  <r>
    <x v="0"/>
    <s v="EESC"/>
    <s v="Investigación"/>
    <s v="ID"/>
    <x v="8"/>
    <s v="Departamento"/>
    <s v="Recursos Fitogenéticos"/>
    <s v="Recursos Fitogenéticos"/>
    <s v="Manejo y Conservación"/>
    <s v="Recursos Genéticos"/>
    <s v="Múltiple"/>
    <s v="D15"/>
    <s v="P01"/>
    <s v="Conservación ex situ de colecciones"/>
    <m/>
    <s v="18000 accesiones conservadas"/>
    <s v="Manejo in vitro de 1000 accesiones  de RTAs y otros cultivos."/>
    <s v="A05"/>
    <n v="0.05"/>
    <n v="5.6818181818181826E-4"/>
    <n v="2.3809523809523812E-3"/>
    <n v="0"/>
  </r>
  <r>
    <x v="0"/>
    <s v="EESC"/>
    <s v="Investigación"/>
    <s v="ID"/>
    <x v="8"/>
    <s v="Departamento"/>
    <s v="Recursos Fitogenéticos"/>
    <s v="Recursos Fitogenéticos"/>
    <s v="Manejo y Conservación"/>
    <s v="Recursos Genéticos"/>
    <s v="Múltiple"/>
    <s v="D15"/>
    <s v="P02"/>
    <s v="Monitoreo de viabilidad del banco"/>
    <m/>
    <s v="1 colección evaluada"/>
    <s v="Pruebas de germinación de colecciones del banco de germoplasma del INIAP"/>
    <s v="A01"/>
    <n v="0.15"/>
    <n v="1.7045454545454545E-3"/>
    <n v="7.1428571428571426E-3"/>
    <n v="0"/>
  </r>
  <r>
    <x v="0"/>
    <s v="EESC"/>
    <s v="Investigación"/>
    <s v="ID"/>
    <x v="8"/>
    <s v="Departamento"/>
    <s v="Recursos Fitogenéticos"/>
    <s v="Recursos Fitogenéticos"/>
    <s v="Manejo y Conservación"/>
    <s v="Recursos Genéticos"/>
    <s v="Múltiple"/>
    <s v="D15"/>
    <s v="P03"/>
    <s v="Refrescamiento de colección"/>
    <m/>
    <s v="1 colección refrescada"/>
    <s v="Refrescamiento y multiplicación de colecciones con bajos porcentajes de germinación y número insuficiente de semillas."/>
    <s v="A01"/>
    <n v="0.15"/>
    <n v="1.7045454545454545E-3"/>
    <n v="7.1428571428571426E-3"/>
    <n v="0"/>
  </r>
  <r>
    <x v="0"/>
    <s v="EESC"/>
    <s v="Investigación"/>
    <s v="ID"/>
    <x v="8"/>
    <s v="Departamento"/>
    <s v="Recursos Fitogenéticos"/>
    <s v="Recursos Fitogenéticos"/>
    <s v="Manejo y Conservación"/>
    <s v="Recursos Genéticos"/>
    <s v="Múltiple"/>
    <s v="D15"/>
    <s v="P04"/>
    <s v="Colecta de germoplasma"/>
    <m/>
    <s v="60 accesiones colectadas"/>
    <s v="Colecta de materiales de acuerdo a la zonificación agrícola de las provincias a nivel Nacional."/>
    <s v="A01"/>
    <n v="0.1"/>
    <n v="1.1363636363636365E-3"/>
    <n v="4.7619047619047623E-3"/>
    <n v="0"/>
  </r>
  <r>
    <x v="0"/>
    <s v="EESC"/>
    <s v="Investigación"/>
    <s v="ID"/>
    <x v="8"/>
    <s v="Departamento"/>
    <s v="Recursos Fitogenéticos"/>
    <s v="Recursos Fitogenéticos"/>
    <s v="Manejo y Conservación"/>
    <s v="Recursos Genéticos"/>
    <s v="Múltiple"/>
    <s v="D15"/>
    <s v="P04"/>
    <s v="Colecta de germoplasma"/>
    <m/>
    <s v="60 accesiones colectadas"/>
    <s v="Establecimiento de colecciones en campo y cámara refrigerada de cultivos."/>
    <s v="A02"/>
    <n v="0.05"/>
    <n v="5.6818181818181826E-4"/>
    <n v="2.3809523809523812E-3"/>
    <n v="0"/>
  </r>
  <r>
    <x v="0"/>
    <s v="EESC"/>
    <s v="Investigación"/>
    <s v="ID"/>
    <x v="8"/>
    <s v="Departamento"/>
    <s v="Recursos Fitogenéticos"/>
    <s v="Recursos Fitogenéticos"/>
    <s v="Manejo y Conservación"/>
    <s v="Recursos Genéticos"/>
    <s v="Cacao y Café"/>
    <s v="D15"/>
    <s v="P05"/>
    <s v="Protocolos de crioconservación establecidos para maní y cacao "/>
    <m/>
    <s v="1 Informe de avance"/>
    <s v="Desarrollo de métodos de crioconservación para semillas, embriones y ejes embrionarios de  Phaseolus spp, Arachis spp y Theobroma cacao."/>
    <s v="A01"/>
    <n v="0.15"/>
    <n v="1.7045454545454545E-3"/>
    <n v="7.1428571428571426E-3"/>
    <n v="0"/>
  </r>
  <r>
    <x v="0"/>
    <s v="EESC"/>
    <s v="Investigación"/>
    <s v="ID"/>
    <x v="9"/>
    <s v="Departamento"/>
    <s v="Economía Agrícola"/>
    <s v="Economía Agrícola"/>
    <s v="Manejo y Conservación"/>
    <s v="Suelos y Aguas"/>
    <s v="Múltiple"/>
    <s v="D04"/>
    <s v="P01"/>
    <s v="Desarrollo de alternativas de conservación de suelos y agua en la cuenca alta del río Paute (4to. Año)"/>
    <m/>
    <s v="2 alternativas tecnológicas"/>
    <s v="Establecimiento de parcelas de pastos"/>
    <s v="A01"/>
    <n v="0.05"/>
    <n v="5.6818181818181826E-4"/>
    <n v="2.3809523809523812E-3"/>
    <n v="0"/>
  </r>
  <r>
    <x v="0"/>
    <s v="EESC"/>
    <s v="Investigación"/>
    <s v="ID"/>
    <x v="9"/>
    <s v="Departamento"/>
    <s v="Economía Agrícola"/>
    <s v="Economía Agrícola"/>
    <s v="Manejo y Conservación"/>
    <s v="Suelos y Aguas"/>
    <s v="Múltiple"/>
    <s v="D04"/>
    <s v="P01"/>
    <s v="Desarrollo de alternativas de conservación de suelos y agua en la cuenca alta del río Paute (4to. Año)"/>
    <m/>
    <s v="2 alternativas tecnológicas"/>
    <s v="Seguimiento y evaluación de parcelas"/>
    <s v="A02"/>
    <n v="0.35"/>
    <n v="3.9772727272727269E-3"/>
    <n v="1.6666666666666666E-2"/>
    <n v="0"/>
  </r>
  <r>
    <x v="0"/>
    <s v="EESC"/>
    <s v="Investigación"/>
    <s v="ID"/>
    <x v="9"/>
    <s v="Departamento"/>
    <s v="Economía Agrícola"/>
    <s v="Economía Agrícola"/>
    <s v="Manejo y Conservación"/>
    <s v="Suelos y Aguas"/>
    <s v="Múltiple"/>
    <s v="D04"/>
    <s v="P01"/>
    <s v="Desarrollo de alternativas de conservación de suelos y agua en la cuenca alta del río Paute (4to. Año)"/>
    <m/>
    <s v="2 alternativas tecnológicas"/>
    <s v="Informe final"/>
    <s v="A03"/>
    <n v="0.1"/>
    <n v="1.1363636363636365E-3"/>
    <n v="4.7619047619047623E-3"/>
    <n v="0"/>
  </r>
  <r>
    <x v="0"/>
    <s v="EESC"/>
    <s v="Investigación"/>
    <s v="ID"/>
    <x v="9"/>
    <s v="Departamento"/>
    <s v="Economía Agrícola"/>
    <s v="Economía Agrícola"/>
    <s v="Manejo y Conservación"/>
    <s v="Suelos y Aguas"/>
    <s v="Múltiple"/>
    <s v="D04"/>
    <s v="P02"/>
    <s v="Desarrollo de alternativas de conservación de suelos y agua en la cuenca alta del río Sicalpa (4to año)"/>
    <m/>
    <s v="2 alternativas tecnológicas"/>
    <s v="Establecimiento de parcelas de pastos"/>
    <s v="A01"/>
    <n v="0.05"/>
    <n v="5.6818181818181826E-4"/>
    <n v="2.3809523809523812E-3"/>
    <n v="0"/>
  </r>
  <r>
    <x v="0"/>
    <s v="EESC"/>
    <s v="Investigación"/>
    <s v="ID"/>
    <x v="9"/>
    <s v="Departamento"/>
    <s v="Economía Agrícola"/>
    <s v="Economía Agrícola"/>
    <s v="Manejo y Conservación"/>
    <s v="Suelos y Aguas"/>
    <s v="Múltiple"/>
    <s v="D04"/>
    <s v="P02"/>
    <s v="Desarrollo de alternativas de conservación de suelos y agua en la cuenca alta del río Sicalpa (4to año)"/>
    <m/>
    <s v="2 alternativas tecnológicas"/>
    <s v="Seguimiento y evaluación de parcelas"/>
    <s v="A02"/>
    <n v="0.35"/>
    <n v="3.9772727272727269E-3"/>
    <n v="1.6666666666666666E-2"/>
    <n v="0"/>
  </r>
  <r>
    <x v="0"/>
    <s v="EESC"/>
    <s v="Investigación"/>
    <s v="ID"/>
    <x v="9"/>
    <s v="Departamento"/>
    <s v="Economía Agrícola"/>
    <s v="Economía Agrícola"/>
    <s v="Manejo y Conservación"/>
    <s v="Suelos y Aguas"/>
    <s v="Múltiple"/>
    <s v="D04"/>
    <s v="P02"/>
    <s v="Desarrollo de alternativas de conservación de suelos y agua en la cuenca alta del río Sicalpa (4to año)"/>
    <m/>
    <s v="2 alternativas tecnológicas"/>
    <s v="Informe final"/>
    <s v="A03"/>
    <n v="0.1"/>
    <n v="1.1363636363636365E-3"/>
    <n v="4.7619047619047623E-3"/>
    <n v="0"/>
  </r>
  <r>
    <x v="0"/>
    <s v="EESC"/>
    <s v="Investigación"/>
    <s v="ID"/>
    <x v="10"/>
    <s v="Departamento"/>
    <s v="Nutrición y Calidad"/>
    <s v="Nutrición y Calidad"/>
    <s v="Valor Agregado"/>
    <s v="Producto"/>
    <s v="Múltiple"/>
    <s v="D08"/>
    <s v="P01"/>
    <s v="Estudio de efecto de la irradiación sobre la vida útil de alimentos en estado fresco"/>
    <m/>
    <s v="3 estudios del efecto de la irradiación"/>
    <s v="Estudio del efecto de la irradiación en  las características físicas y sensoriales de cuatro variedades de papa y 2 vegetales de exportación"/>
    <s v="A01"/>
    <n v="0.06"/>
    <n v="6.8181818181818176E-4"/>
    <n v="2.8571428571428571E-3"/>
    <n v="0"/>
  </r>
  <r>
    <x v="0"/>
    <s v="EESC"/>
    <s v="Investigación"/>
    <s v="ID"/>
    <x v="10"/>
    <s v="Departamento"/>
    <s v="Nutrición y Calidad"/>
    <s v="Nutrición y Calidad"/>
    <s v="Valor Agregado"/>
    <s v="Producto"/>
    <s v="Múltiple"/>
    <s v="D08"/>
    <s v="P01"/>
    <s v="Estudio de efecto de la irradiación sobre la vida útil de alimentos en estado fresco"/>
    <m/>
    <s v="3 estudios del efecto de la irradiación"/>
    <s v="Estudio del efecto de la irradiación en  el perfil nutricional de dos variedades de papa y dos vegetales  de exportación  "/>
    <s v="A02"/>
    <n v="0.06"/>
    <n v="6.8181818181818176E-4"/>
    <n v="2.8571428571428571E-3"/>
    <n v="0"/>
  </r>
  <r>
    <x v="0"/>
    <s v="EESC"/>
    <s v="Investigación"/>
    <s v="ID"/>
    <x v="10"/>
    <s v="Departamento"/>
    <s v="Nutrición y Calidad"/>
    <s v="Nutrición y Calidad"/>
    <s v="Valor Agregado"/>
    <s v="Producto"/>
    <s v="Múltiple"/>
    <s v="D08"/>
    <s v="P01"/>
    <s v="Estudio de efecto de la irradiación sobre la vida útil de alimentos en estado fresco"/>
    <m/>
    <s v="3 estudios del efecto de la irradiación"/>
    <s v="Determinación de la  durabilidad de la papa irradiada y dos vegetales de exportación"/>
    <s v="A03"/>
    <n v="0.06"/>
    <n v="6.8181818181818176E-4"/>
    <n v="2.8571428571428571E-3"/>
    <n v="0"/>
  </r>
  <r>
    <x v="0"/>
    <s v="EESC"/>
    <s v="Investigación"/>
    <s v="ID"/>
    <x v="10"/>
    <s v="Departamento"/>
    <s v="Nutrición y Calidad"/>
    <s v="Nutrición y Calidad"/>
    <s v="Incrementar Productividad"/>
    <s v="No definida"/>
    <s v="Leguminosas y Granos Andinos"/>
    <s v="D08"/>
    <s v="P02"/>
    <s v="Desarrollo de talleres para fomentar el consumo del grano de chocho en la Costa ecuatoriana"/>
    <m/>
    <s v=" 1 Informe eventos"/>
    <s v="Un taller para fomentar el consumo en Guayaquil"/>
    <s v="A01"/>
    <n v="0.02"/>
    <n v="2.2727272727272727E-4"/>
    <n v="9.5238095238095238E-4"/>
    <n v="0"/>
  </r>
  <r>
    <x v="0"/>
    <s v="EESC"/>
    <s v="Investigación"/>
    <s v="ID"/>
    <x v="10"/>
    <s v="Departamento"/>
    <s v="Nutrición y Calidad"/>
    <s v="Nutrición y Calidad"/>
    <s v="Incrementar Productividad"/>
    <s v="No definida"/>
    <s v="Leguminosas y Granos Andinos"/>
    <s v="D08"/>
    <s v="P02"/>
    <s v="Desarrollo de talleres para fomentar el consumo del grano de chocho en la Costa ecuatoriana"/>
    <m/>
    <s v=" 1 Informe eventos"/>
    <s v="Un taller para fomentar el consumo en Quevedo"/>
    <s v="A02"/>
    <n v="0.02"/>
    <n v="2.2727272727272727E-4"/>
    <n v="9.5238095238095238E-4"/>
    <n v="0"/>
  </r>
  <r>
    <x v="0"/>
    <s v="EESC"/>
    <s v="Investigación"/>
    <s v="ID"/>
    <x v="10"/>
    <s v="Departamento"/>
    <s v="Nutrición y Calidad"/>
    <s v="Nutrición y Calidad"/>
    <s v="Incrementar Productividad"/>
    <s v="Manejo Integrado"/>
    <s v="Leguminosas y Granos Andinos"/>
    <s v="D08"/>
    <s v="P03"/>
    <s v="Intercambio de experiencias en el cultivo, manejo y procesamiento del chocho. "/>
    <m/>
    <s v="1 informe eventos"/>
    <s v="Intercambio de experiencias con agricultores de la provincia de Chimborazo. "/>
    <s v="A01"/>
    <n v="0.02"/>
    <n v="2.2727272727272727E-4"/>
    <n v="9.5238095238095238E-4"/>
    <n v="0"/>
  </r>
  <r>
    <x v="0"/>
    <s v="EESC"/>
    <s v="Investigación"/>
    <s v="ID"/>
    <x v="10"/>
    <s v="Departamento"/>
    <s v="Nutrición y Calidad"/>
    <s v="Nutrición y Calidad"/>
    <s v="Incrementar Productividad"/>
    <s v="Manejo Integrado"/>
    <s v="Leguminosas y Granos Andinos"/>
    <s v="D08"/>
    <s v="P03"/>
    <s v="Intercambio de experiencias en el cultivo, manejo y procesamiento del chocho. "/>
    <m/>
    <s v="1 informe eventos"/>
    <s v="Intercambio de experiencias con agricultores de la provincia de Chimborazo. "/>
    <s v="A02"/>
    <n v="0.02"/>
    <n v="2.2727272727272727E-4"/>
    <n v="9.5238095238095238E-4"/>
    <n v="0"/>
  </r>
  <r>
    <x v="0"/>
    <s v="EESC"/>
    <s v="Investigación"/>
    <s v="ID"/>
    <x v="10"/>
    <s v="Departamento"/>
    <s v="Nutrición y Calidad"/>
    <s v="Nutrición y Calidad"/>
    <s v="Valor Agregado"/>
    <s v="No definida"/>
    <s v="Múltiple"/>
    <s v="D08"/>
    <s v="P04"/>
    <s v="Elaboración de publicaciones"/>
    <m/>
    <s v="2 publicaciones"/>
    <s v="Elaboración del borrador de un artículo científico"/>
    <s v="A01"/>
    <n v="0.03"/>
    <n v="3.4090909090909088E-4"/>
    <n v="1.4285714285714286E-3"/>
    <n v="0"/>
  </r>
  <r>
    <x v="0"/>
    <s v="EESC"/>
    <s v="Investigación"/>
    <s v="ID"/>
    <x v="10"/>
    <s v="Departamento"/>
    <s v="Nutrición y Calidad"/>
    <s v="Nutrición y Calidad"/>
    <s v="Valor Agregado"/>
    <s v="No definida"/>
    <s v="Múltiple"/>
    <s v="D08"/>
    <s v="P04"/>
    <s v="Elaboración de publicaciones"/>
    <m/>
    <s v="2 publicaciones"/>
    <s v="Elaboración de un tríptico"/>
    <s v="A02"/>
    <n v="0.01"/>
    <n v="1.1363636363636364E-4"/>
    <n v="4.7619047619047619E-4"/>
    <n v="0"/>
  </r>
  <r>
    <x v="0"/>
    <s v="EESC"/>
    <s v="Investigación"/>
    <s v="ID"/>
    <x v="10"/>
    <s v="Departamento"/>
    <s v="Nutrición y Calidad"/>
    <s v="Nutrición y Calidad"/>
    <s v="Incrementar Productividad"/>
    <s v="Mejoramiento Genético"/>
    <s v="Cereales"/>
    <s v="D08"/>
    <s v="P05"/>
    <s v="Evaluación de las propiedades reológicas de la harina de 90 líneas promisorias de trigo"/>
    <m/>
    <s v="1 informe"/>
    <s v="Perfil mixolab de 90 líneas promisorias"/>
    <s v="A01"/>
    <n v="0.02"/>
    <n v="2.2727272727272727E-4"/>
    <n v="9.5238095238095238E-4"/>
    <n v="0"/>
  </r>
  <r>
    <x v="0"/>
    <s v="EESC"/>
    <s v="Investigación"/>
    <s v="ID"/>
    <x v="10"/>
    <s v="Departamento"/>
    <s v="Nutrición y Calidad"/>
    <s v="Nutrición y Calidad"/>
    <s v="Incrementar Productividad"/>
    <s v="Mejoramiento Genético"/>
    <s v="Cereales"/>
    <s v="D08"/>
    <s v="P05"/>
    <s v="Evaluación de las propiedades reológicas de la harina de 90 líneas promisorias de trigo"/>
    <m/>
    <s v="1 informe"/>
    <s v="Ensayos de panificación con 10 líneas seleccionadas"/>
    <s v="A02"/>
    <n v="0.02"/>
    <n v="2.2727272727272727E-4"/>
    <n v="9.5238095238095238E-4"/>
    <n v="0"/>
  </r>
  <r>
    <x v="0"/>
    <s v="EESC"/>
    <s v="Investigación"/>
    <s v="ID"/>
    <x v="10"/>
    <s v="Departamento"/>
    <s v="Nutrición y Calidad"/>
    <s v="Nutrición y Calidad"/>
    <s v="Incrementar Productividad"/>
    <s v="Mejoramiento Genético"/>
    <s v="Cereales"/>
    <s v="D08"/>
    <s v="P05"/>
    <s v="Evaluación de las propiedades reológicas de la harina de 90 líneas promisorias de trigo"/>
    <m/>
    <s v="1 informe"/>
    <s v="Elaboración de informe"/>
    <s v="A03"/>
    <n v="0.01"/>
    <n v="1.1363636363636364E-4"/>
    <n v="4.7619047619047619E-4"/>
    <n v="0"/>
  </r>
  <r>
    <x v="0"/>
    <s v="EESC"/>
    <s v="Investigación"/>
    <s v="ID"/>
    <x v="10"/>
    <s v="Departamento"/>
    <s v="Nutrición y Calidad"/>
    <s v="Nutrición y Calidad"/>
    <s v="Incrementar Productividad"/>
    <s v="Mejoramiento Genético"/>
    <s v="Cereales"/>
    <s v="D08"/>
    <s v="P06"/>
    <s v="Determinación del contenido de proteína y gluten de 70 líneas promisorias de trigo"/>
    <m/>
    <s v="1 informe"/>
    <s v="Análisis de gluten en 70 muestras"/>
    <s v="A01"/>
    <n v="0.02"/>
    <n v="2.2727272727272727E-4"/>
    <n v="9.5238095238095238E-4"/>
    <n v="0"/>
  </r>
  <r>
    <x v="0"/>
    <s v="EESC"/>
    <s v="Investigación"/>
    <s v="ID"/>
    <x v="10"/>
    <s v="Departamento"/>
    <s v="Nutrición y Calidad"/>
    <s v="Nutrición y Calidad"/>
    <s v="Incrementar Productividad"/>
    <s v="Mejoramiento Genético"/>
    <s v="Cereales"/>
    <s v="D08"/>
    <s v="P06"/>
    <s v="Determinación del contenido de proteína y gluten de 70 líneas promisorias de trigo"/>
    <m/>
    <s v="1 informe"/>
    <s v="Análisis de proteína en 70 muestras"/>
    <s v="A02"/>
    <n v="0.02"/>
    <n v="2.2727272727272727E-4"/>
    <n v="9.5238095238095238E-4"/>
    <n v="0"/>
  </r>
  <r>
    <x v="0"/>
    <s v="EESC"/>
    <s v="Investigación"/>
    <s v="ID"/>
    <x v="10"/>
    <s v="Departamento"/>
    <s v="Nutrición y Calidad"/>
    <s v="Nutrición y Calidad"/>
    <s v="Incrementar Productividad"/>
    <s v="Mejoramiento Genético"/>
    <s v="Cereales"/>
    <s v="D08"/>
    <s v="P06"/>
    <s v="Determinación del contenido de proteína y gluten de 70 líneas promisorias de trigo"/>
    <m/>
    <s v="1 informe"/>
    <s v="Elaboración de informe"/>
    <s v="A03"/>
    <n v="0.01"/>
    <n v="1.1363636363636364E-4"/>
    <n v="4.7619047619047619E-4"/>
    <n v="0"/>
  </r>
  <r>
    <x v="0"/>
    <s v="EESC"/>
    <s v="Investigación"/>
    <s v="ID"/>
    <x v="10"/>
    <s v="Departamento"/>
    <s v="Nutrición y Calidad"/>
    <s v="Nutrición y Calidad"/>
    <s v="Incrementar Productividad"/>
    <s v="Mejoramiento Genético"/>
    <s v="Cereales"/>
    <s v="D08"/>
    <s v="P07"/>
    <s v="Evaluación de la calidad maltera de  15 líneas promisorias de cebada e diferentes localidades "/>
    <m/>
    <s v="1 informe"/>
    <s v="Pruebas física de material experimental"/>
    <s v="A01"/>
    <n v="0.02"/>
    <n v="2.2727272727272727E-4"/>
    <n v="9.5238095238095238E-4"/>
    <n v="0"/>
  </r>
  <r>
    <x v="0"/>
    <s v="EESC"/>
    <s v="Investigación"/>
    <s v="ID"/>
    <x v="10"/>
    <s v="Departamento"/>
    <s v="Nutrición y Calidad"/>
    <s v="Nutrición y Calidad"/>
    <s v="Incrementar Productividad"/>
    <s v="Mejoramiento Genético"/>
    <s v="Cereales"/>
    <s v="D08"/>
    <s v="P07"/>
    <s v="Evaluación de la calidad maltera de  15 líneas promisorias de cebada e diferentes localidades "/>
    <m/>
    <s v="1 informe"/>
    <s v="Pruebas químicas de material experimental"/>
    <s v="A02"/>
    <n v="0.02"/>
    <n v="2.2727272727272727E-4"/>
    <n v="9.5238095238095238E-4"/>
    <n v="0"/>
  </r>
  <r>
    <x v="0"/>
    <s v="EESC"/>
    <s v="Investigación"/>
    <s v="ID"/>
    <x v="10"/>
    <s v="Departamento"/>
    <s v="Nutrición y Calidad"/>
    <s v="Nutrición y Calidad"/>
    <s v="Incrementar Productividad"/>
    <s v="Mejoramiento Genético"/>
    <s v="Cereales"/>
    <s v="D08"/>
    <s v="P07"/>
    <s v="Evaluación de la calidad maltera de  15 líneas promisorias de cebada e diferentes localidades "/>
    <m/>
    <s v="1 informe"/>
    <s v="Elaboración de informe"/>
    <s v="A03"/>
    <n v="0.01"/>
    <n v="1.1363636363636364E-4"/>
    <n v="4.7619047619047619E-4"/>
    <n v="0"/>
  </r>
  <r>
    <x v="0"/>
    <s v="EESC"/>
    <s v="Investigación"/>
    <s v="ID"/>
    <x v="10"/>
    <s v="Departamento"/>
    <s v="Nutrición y Calidad"/>
    <s v="Nutrición y Calidad"/>
    <s v="Valor Agregado"/>
    <s v="Subproductos"/>
    <s v="Leguminosas y Granos Andinos"/>
    <s v="D08"/>
    <s v="P08"/>
    <s v="Determinación de compuestos con propiedades antioxidantes en  hojas  de quinua provenientes de  tres zonas de cultivo"/>
    <m/>
    <s v="1 informe"/>
    <s v="Muestreo y estabilización de material experimental"/>
    <s v="A01"/>
    <n v="0.02"/>
    <n v="2.2727272727272727E-4"/>
    <n v="9.5238095238095238E-4"/>
    <n v="0"/>
  </r>
  <r>
    <x v="0"/>
    <s v="EESC"/>
    <s v="Investigación"/>
    <s v="ID"/>
    <x v="10"/>
    <s v="Departamento"/>
    <s v="Nutrición y Calidad"/>
    <s v="Nutrición y Calidad"/>
    <s v="Valor Agregado"/>
    <s v="Subproductos"/>
    <s v="Leguminosas y Granos Andinos"/>
    <s v="D08"/>
    <s v="P08"/>
    <s v="Determinación de compuestos con propiedades antioxidantes en  hojas  de quinua provenientes de  tres zonas de cultivo"/>
    <m/>
    <s v="1 informe"/>
    <s v="Análisis de muestras experimentales."/>
    <s v="A02"/>
    <n v="0.08"/>
    <n v="9.0909090909090909E-4"/>
    <n v="3.8095238095238095E-3"/>
    <n v="0"/>
  </r>
  <r>
    <x v="0"/>
    <s v="EESC"/>
    <s v="Investigación"/>
    <s v="ID"/>
    <x v="10"/>
    <s v="Departamento"/>
    <s v="Nutrición y Calidad"/>
    <s v="Nutrición y Calidad"/>
    <s v="Valor Agregado"/>
    <s v="Producto"/>
    <s v="Leguminosas y Granos Andinos"/>
    <s v="D08"/>
    <s v="P09"/>
    <s v="Caracterización agroindustrial de morochillo y chulpi"/>
    <m/>
    <s v="1 informe"/>
    <s v="Determinación de características físicas"/>
    <s v="A01"/>
    <n v="0.04"/>
    <n v="4.5454545454545455E-4"/>
    <n v="1.9047619047619048E-3"/>
    <n v="0"/>
  </r>
  <r>
    <x v="0"/>
    <s v="EESC"/>
    <s v="Investigación"/>
    <s v="ID"/>
    <x v="10"/>
    <s v="Departamento"/>
    <s v="Nutrición y Calidad"/>
    <s v="Nutrición y Calidad"/>
    <s v="Valor Agregado"/>
    <s v="Producto"/>
    <s v="Leguminosas y Granos Andinos"/>
    <s v="D08"/>
    <s v="P09"/>
    <s v="Caracterización agroindustrial de morochillo y chulpi"/>
    <m/>
    <s v="1 informe"/>
    <s v="Evaluación del perfil nutricional"/>
    <s v="A02"/>
    <n v="0.06"/>
    <n v="6.8181818181818176E-4"/>
    <n v="2.8571428571428571E-3"/>
    <n v="0"/>
  </r>
  <r>
    <x v="0"/>
    <s v="EESC"/>
    <s v="Investigación"/>
    <s v="ID"/>
    <x v="10"/>
    <s v="Departamento"/>
    <s v="Nutrición y Calidad"/>
    <s v="Nutrición y Calidad"/>
    <s v="Valor Agregado"/>
    <s v="Producto"/>
    <s v="Cacao y Café"/>
    <s v="D08"/>
    <s v="P10"/>
    <s v="Evaluación de la capacidad antioxidante en &quot;Cacao Nacional Fino de Aroma de las principales zonas productoras del Ecuador"/>
    <m/>
    <s v="1 Informe sobre capacidad antioxidante"/>
    <s v="Análisis de la capacidad antioxidante en muestras experimentales."/>
    <s v="A01"/>
    <n v="0.04"/>
    <n v="4.5454545454545455E-4"/>
    <n v="1.9047619047619048E-3"/>
    <n v="0"/>
  </r>
  <r>
    <x v="0"/>
    <s v="EESC"/>
    <s v="Investigación"/>
    <s v="ID"/>
    <x v="10"/>
    <s v="Departamento"/>
    <s v="Nutrición y Calidad"/>
    <s v="Nutrición y Calidad"/>
    <s v="Valor Agregado"/>
    <s v="Producto"/>
    <s v="Cacao y Café"/>
    <s v="D08"/>
    <s v="P10"/>
    <s v="Evaluación de la capacidad antioxidante en &quot;Cacao Nacional Fino de Aroma de las principales zonas productoras del Ecuador"/>
    <m/>
    <s v="1 Informe sobre capacidad antioxidante"/>
    <s v="Elaboración de informe"/>
    <s v="A02"/>
    <n v="0.02"/>
    <n v="2.2727272727272727E-4"/>
    <n v="9.5238095238095238E-4"/>
    <n v="0"/>
  </r>
  <r>
    <x v="0"/>
    <s v="EESC"/>
    <s v="Investigación"/>
    <s v="ID"/>
    <x v="10"/>
    <s v="Departamento"/>
    <s v="Nutrición y Calidad"/>
    <s v="Nutrición y Calidad"/>
    <s v="Valor Agregado"/>
    <s v="Producto"/>
    <s v="Frutales"/>
    <s v="D08"/>
    <s v="P11"/>
    <s v="Evaluación del efecto de la utilización de atmósferas modificadas sobre la composición bioquímica y vida útil de  Arazá, Naranjilla y Tomate de Árbol"/>
    <m/>
    <s v="1 Informe sobre composición bioquímica y vida útil de 3 frutales"/>
    <s v="Evaluación de datos experimentales y elaboración de informe en arazá"/>
    <s v="A01"/>
    <n v="0.02"/>
    <n v="2.2727272727272727E-4"/>
    <n v="9.5238095238095238E-4"/>
    <n v="0"/>
  </r>
  <r>
    <x v="0"/>
    <s v="EESC"/>
    <s v="Investigación"/>
    <s v="ID"/>
    <x v="10"/>
    <s v="Departamento"/>
    <s v="Nutrición y Calidad"/>
    <s v="Nutrición y Calidad"/>
    <s v="Valor Agregado"/>
    <s v="Producto"/>
    <s v="Frutales"/>
    <s v="D08"/>
    <s v="P11"/>
    <s v="Evaluación del efecto de la utilización de atmósferas modificadas sobre la composición bioquímica y vida útil de  Arazá, Naranjilla y Tomate de Árbol"/>
    <m/>
    <s v="1 Informe sobre composición bioquímica y vida útil de 3 frutales"/>
    <s v="Evaluación de datos experimentales y elaboración de informe en tomate de árbol"/>
    <s v="A02"/>
    <n v="0.02"/>
    <n v="2.2727272727272727E-4"/>
    <n v="9.5238095238095238E-4"/>
    <n v="0"/>
  </r>
  <r>
    <x v="0"/>
    <s v="EESC"/>
    <s v="Investigación"/>
    <s v="ID"/>
    <x v="10"/>
    <s v="Departamento"/>
    <s v="Nutrición y Calidad"/>
    <s v="Nutrición y Calidad"/>
    <s v="Valor Agregado"/>
    <s v="Producto"/>
    <s v="Frutales"/>
    <s v="D08"/>
    <s v="P11"/>
    <s v="Evaluación del efecto de la utilización de atmósferas modificadas sobre la composición bioquímica y vida útil de  Arazá, Naranjilla y Tomate de Árbol"/>
    <m/>
    <s v="1 Informe sobre composición bioquímica y vida útil de 3 frutales"/>
    <s v="Evaluación de datos experimentales y elaboración de informe en naranjilla"/>
    <s v="A03"/>
    <n v="0.02"/>
    <n v="2.2727272727272727E-4"/>
    <n v="9.5238095238095238E-4"/>
    <n v="0"/>
  </r>
  <r>
    <x v="0"/>
    <s v="EESC"/>
    <s v="Investigación"/>
    <s v="ID"/>
    <x v="10"/>
    <s v="Departamento"/>
    <s v="Nutrición y Calidad"/>
    <s v="Nutrición y Calidad"/>
    <s v="Valor Agregado"/>
    <s v="Producto"/>
    <s v="Frutales"/>
    <s v="D08"/>
    <s v="P12"/>
    <s v="Evaluación de compuestos funcionales en cuatro cultivares de mora, cosechados en tres estados de madurez."/>
    <m/>
    <s v="1 Informe sobre compuestos funcionales "/>
    <s v="Muestreo y preparación de materiales experimentales"/>
    <s v="A01"/>
    <n v="0.02"/>
    <n v="2.2727272727272727E-4"/>
    <n v="9.5238095238095238E-4"/>
    <n v="0"/>
  </r>
  <r>
    <x v="0"/>
    <s v="EESC"/>
    <s v="Investigación"/>
    <s v="ID"/>
    <x v="10"/>
    <s v="Departamento"/>
    <s v="Nutrición y Calidad"/>
    <s v="Nutrición y Calidad"/>
    <s v="Valor Agregado"/>
    <s v="Producto"/>
    <s v="Frutales"/>
    <s v="D08"/>
    <s v="P12"/>
    <s v="Evaluación de compuestos funcionales en cuatro cultivares de mora, cosechados en tres estados de madurez."/>
    <m/>
    <s v="1 Informe sobre compuestos funcionales "/>
    <s v="Análisis de compuestos funcionales en muestras experimentales"/>
    <s v="A02"/>
    <n v="0.03"/>
    <n v="3.4090909090909088E-4"/>
    <n v="1.4285714285714286E-3"/>
    <n v="0"/>
  </r>
  <r>
    <x v="0"/>
    <s v="EESC"/>
    <s v="Investigación"/>
    <s v="ID"/>
    <x v="10"/>
    <s v="Departamento"/>
    <s v="Nutrición y Calidad"/>
    <s v="Nutrición y Calidad"/>
    <s v="Valor Agregado"/>
    <s v="Producto"/>
    <s v="Frutales"/>
    <s v="D08"/>
    <s v="P12"/>
    <s v="Evaluación de compuestos funcionales en cuatro cultivares de mora, cosechados en tres estados de madurez."/>
    <m/>
    <s v="1 Informe sobre compuestos funcionales "/>
    <s v="Elaboración de informe"/>
    <s v="A03"/>
    <n v="0.01"/>
    <n v="1.1363636363636364E-4"/>
    <n v="4.7619047619047619E-4"/>
    <n v="0"/>
  </r>
  <r>
    <x v="0"/>
    <s v="EESC"/>
    <s v="Investigación"/>
    <s v="ID"/>
    <x v="10"/>
    <s v="Departamento"/>
    <s v="Nutrición y Calidad"/>
    <s v="Nutrición y Calidad"/>
    <s v="Incrementar Productividad"/>
    <s v="Manejo Integrado"/>
    <s v="Frutales"/>
    <s v="D08"/>
    <s v="P13"/>
    <s v="Alternativas de mejora en el manejo poscosecha, para reducir las pérdidas de calidad que se producen desde la cosecha, hasta la comercialización en los principales mercados del país, en algunas frutas priorizadas."/>
    <m/>
    <s v="1 informe sobre alternativas de poscosecha de aguacate"/>
    <s v="Actualizar la información, para realizar el análisis estadístico y económico. "/>
    <s v="A01"/>
    <n v="0.03"/>
    <n v="3.4090909090909088E-4"/>
    <n v="1.4285714285714286E-3"/>
    <n v="0"/>
  </r>
  <r>
    <x v="0"/>
    <s v="EESC"/>
    <s v="Investigación"/>
    <s v="ID"/>
    <x v="10"/>
    <s v="Departamento"/>
    <s v="Nutrición y Calidad"/>
    <s v="Nutrición y Calidad"/>
    <s v="Incrementar Productividad"/>
    <s v="Manejo Integrado"/>
    <s v="Frutales"/>
    <s v="D08"/>
    <s v="P13"/>
    <s v="Alternativas de mejora en el manejo poscosecha, para reducir las pérdidas de calidad que se producen desde la cosecha, hasta la comercialización en los principales mercados del país, en algunas frutas priorizadas."/>
    <m/>
    <s v="1 informe sobre alternativas de poscosecha de aguacate"/>
    <s v="Elaboración de informe"/>
    <s v="A02"/>
    <n v="0.02"/>
    <n v="2.2727272727272727E-4"/>
    <n v="9.5238095238095238E-4"/>
    <n v="0"/>
  </r>
  <r>
    <x v="0"/>
    <s v="EESC"/>
    <s v="Investigación"/>
    <s v="ID"/>
    <x v="10"/>
    <s v="Departamento"/>
    <s v="Nutrición y Calidad"/>
    <s v="Nutrición y Calidad"/>
    <s v="Incrementar Productividad"/>
    <s v="Mejoramiento Genético"/>
    <s v="Frutales"/>
    <s v="D08"/>
    <s v="P14"/>
    <s v="Caracterización química y funcional de una población de 100 segregantes de tomate de árbol."/>
    <m/>
    <s v="1 informe sobre calidad de segregantes en tomate de árbol"/>
    <s v="Muestreo y preparación de materiales experimentales"/>
    <s v="A01"/>
    <n v="0.02"/>
    <n v="2.2727272727272727E-4"/>
    <n v="9.5238095238095238E-4"/>
    <n v="0"/>
  </r>
  <r>
    <x v="0"/>
    <s v="EESC"/>
    <s v="Investigación"/>
    <s v="ID"/>
    <x v="10"/>
    <s v="Departamento"/>
    <s v="Nutrición y Calidad"/>
    <s v="Nutrición y Calidad"/>
    <s v="Incrementar Productividad"/>
    <s v="Mejoramiento Genético"/>
    <s v="Frutales"/>
    <s v="D08"/>
    <s v="P14"/>
    <s v="Caracterización química y funcional de una población de 100 segregantes de tomate de árbol."/>
    <m/>
    <s v="1 informe sobre calidad de segregantes en tomate de árbol"/>
    <s v="Análisis químico y funcional de muestras experimentales"/>
    <s v="A02"/>
    <n v="0.02"/>
    <n v="2.2727272727272727E-4"/>
    <n v="9.5238095238095238E-4"/>
    <n v="0"/>
  </r>
  <r>
    <x v="0"/>
    <s v="EESC"/>
    <s v="Investigación"/>
    <s v="ID"/>
    <x v="10"/>
    <s v="Departamento"/>
    <s v="Nutrición y Calidad"/>
    <s v="Nutrición y Calidad"/>
    <s v="Incrementar Productividad"/>
    <s v="Mejoramiento Genético"/>
    <s v="Frutales"/>
    <s v="D08"/>
    <s v="P14"/>
    <s v="Caracterización química y funcional de una población de 100 segregantes de tomate de árbol."/>
    <m/>
    <s v="1 informe sobre calidad de segregantes en tomate de árbol"/>
    <s v="Elaboración de informe"/>
    <s v="A03"/>
    <n v="0.01"/>
    <n v="1.1363636363636364E-4"/>
    <n v="4.7619047619047619E-4"/>
    <n v="0"/>
  </r>
  <r>
    <x v="0"/>
    <s v="EESC"/>
    <s v="Investigación"/>
    <s v="ID"/>
    <x v="10"/>
    <s v="Departamento"/>
    <s v="Nutrición y Calidad"/>
    <s v="Nutrición y Calidad"/>
    <s v="Valor Agregado"/>
    <s v="Subproductos"/>
    <s v="Orégano"/>
    <s v="D08"/>
    <s v="P15"/>
    <s v="Caracterización e identificación de los principales componentes del aceite esencial obtenido del orégano (Origanum vulgare)."/>
    <m/>
    <s v="1 informe sobre adaptación de metodología para aceites esenciales"/>
    <s v="Reproducción y muestreo de plantas de orégano"/>
    <s v="A01"/>
    <n v="0.02"/>
    <n v="2.2727272727272727E-4"/>
    <n v="9.5238095238095238E-4"/>
    <n v="0"/>
  </r>
  <r>
    <x v="0"/>
    <s v="EESC"/>
    <s v="Investigación"/>
    <s v="ID"/>
    <x v="10"/>
    <s v="Departamento"/>
    <s v="Nutrición y Calidad"/>
    <s v="Nutrición y Calidad"/>
    <s v="Valor Agregado"/>
    <s v="Subproductos"/>
    <s v="Orégano"/>
    <s v="D08"/>
    <s v="P15"/>
    <s v="Caracterización e identificación de los principales componentes del aceite esencial obtenido del orégano (Origanum vulgare)."/>
    <m/>
    <s v="1 informe sobre adaptación de metodología para aceites esenciales"/>
    <s v="Adaptación de metodología en CG-SM y caracterización del aceite esencial en muestra de referencia."/>
    <s v="A02"/>
    <n v="0.04"/>
    <n v="4.5454545454545455E-4"/>
    <n v="1.9047619047619048E-3"/>
    <n v="0"/>
  </r>
  <r>
    <x v="0"/>
    <s v="EESC"/>
    <s v="Investigación"/>
    <s v="ID"/>
    <x v="10"/>
    <s v="Departamento"/>
    <s v="Nutrición y Calidad"/>
    <s v="Nutrición y Calidad"/>
    <s v="Valor Agregado"/>
    <s v="Subproductos"/>
    <s v="Orégano"/>
    <s v="D08"/>
    <s v="P15"/>
    <s v="Caracterización e identificación de los principales componentes del aceite esencial obtenido del orégano (Origanum vulgare)."/>
    <m/>
    <s v="1 informe sobre adaptación de metodología para aceites esenciales"/>
    <s v="Elaboración de informe"/>
    <s v="A03"/>
    <n v="0.01"/>
    <n v="1.1363636363636364E-4"/>
    <n v="4.7619047619047619E-4"/>
    <n v="0"/>
  </r>
  <r>
    <x v="0"/>
    <s v="EESC"/>
    <s v="Investigación"/>
    <s v="ID"/>
    <x v="11"/>
    <s v="Departamento"/>
    <s v="Protección Vegetal"/>
    <s v="Protección Vegetal"/>
    <s v="Incrementar Productividad"/>
    <s v="Agrobiotecnología"/>
    <s v="Banano y Plátano"/>
    <s v="D11"/>
    <s v="P01"/>
    <s v="Desarrollo de prototipos de bioformulaciones en base a Trichoderma asperellumy Purpureocillium lilacinum para el manejo de nematodos fitoparásitos en el cultivo de banano (Musa paradisiaca) en el Ecuador."/>
    <m/>
    <s v="Informe sobre prototipos evaluados"/>
    <s v="Establecimiento de ensayos en laboratorio"/>
    <s v="A01"/>
    <n v="0.1"/>
    <n v="1.1363636363636365E-3"/>
    <n v="4.7619047619047623E-3"/>
    <n v="0"/>
  </r>
  <r>
    <x v="0"/>
    <s v="EESC"/>
    <s v="Investigación"/>
    <s v="ID"/>
    <x v="11"/>
    <s v="Departamento"/>
    <s v="Protección Vegetal"/>
    <s v="Protección Vegetal"/>
    <s v="Incrementar Productividad"/>
    <s v="Agrobiotecnología"/>
    <s v="Banano y Plátano"/>
    <s v="D11"/>
    <s v="P01"/>
    <s v="Desarrollo de prototipos de bioformulaciones en base a Trichoderma asperellumy Purpureocillium lilacinum para el manejo de nematodos fitoparásitos en el cultivo de banano (Musa paradisiaca) en el Ecuador."/>
    <m/>
    <s v="Informe sobre prototipos evaluados"/>
    <s v="Seguimiento y evaluación de prototipos "/>
    <s v="A02"/>
    <n v="0.08"/>
    <n v="9.0909090909090909E-4"/>
    <n v="3.8095238095238095E-3"/>
    <n v="0"/>
  </r>
  <r>
    <x v="0"/>
    <s v="EESC"/>
    <s v="Investigación"/>
    <s v="ID"/>
    <x v="11"/>
    <s v="Departamento"/>
    <s v="Protección Vegetal"/>
    <s v="Protección Vegetal"/>
    <s v="Incrementar Productividad"/>
    <s v="Agrobiotecnología"/>
    <s v="Banano y Plátano"/>
    <s v="D11"/>
    <s v="P01"/>
    <s v="Desarrollo de prototipos de bioformulaciones en base a Trichoderma asperellumy Purpureocillium lilacinum para el manejo de nematodos fitoparásitos en el cultivo de banano (Musa paradisiaca) en el Ecuador."/>
    <m/>
    <s v="Informe sobre prototipos evaluados"/>
    <s v="Elaboración informes"/>
    <s v="A03"/>
    <n v="0.02"/>
    <n v="2.2727272727272727E-4"/>
    <n v="9.5238095238095238E-4"/>
    <n v="0"/>
  </r>
  <r>
    <x v="0"/>
    <s v="EESC"/>
    <s v="Investigación"/>
    <s v="ID"/>
    <x v="11"/>
    <s v="Departamento"/>
    <s v="Protección Vegetal"/>
    <s v="Protección Vegetal"/>
    <s v="Incrementar Productividad"/>
    <s v="Manejo Integrado"/>
    <s v="Maíz Suave"/>
    <s v="D11"/>
    <s v="P02"/>
    <s v="Caracterización genética de Spodoptera frugiperda en Ecuador."/>
    <m/>
    <s v="Informe sobre caracterización"/>
    <s v="Recolecta de especímenes de S. frugiperda"/>
    <s v="A01"/>
    <n v="0.04"/>
    <n v="4.5454545454545455E-4"/>
    <n v="1.9047619047619048E-3"/>
    <n v="0"/>
  </r>
  <r>
    <x v="0"/>
    <s v="EESC"/>
    <s v="Investigación"/>
    <s v="ID"/>
    <x v="11"/>
    <s v="Departamento"/>
    <s v="Protección Vegetal"/>
    <s v="Protección Vegetal"/>
    <s v="Incrementar Productividad"/>
    <s v="Manejo Integrado"/>
    <s v="Maíz Suave"/>
    <s v="D11"/>
    <s v="P02"/>
    <s v="Caracterización genética de Spodoptera frugiperda en Ecuador."/>
    <m/>
    <s v="Informe sobre caracterización"/>
    <s v="Análisis molecular de especímenes"/>
    <s v="A02"/>
    <n v="0.1"/>
    <n v="1.1363636363636365E-3"/>
    <n v="4.7619047619047623E-3"/>
    <n v="0"/>
  </r>
  <r>
    <x v="0"/>
    <s v="EESC"/>
    <s v="Investigación"/>
    <s v="ID"/>
    <x v="11"/>
    <s v="Departamento"/>
    <s v="Protección Vegetal"/>
    <s v="Protección Vegetal"/>
    <s v="Incrementar Productividad"/>
    <s v="Manejo Integrado"/>
    <s v="Maíz Suave"/>
    <s v="D11"/>
    <s v="P02"/>
    <s v="Caracterización genética de Spodoptera frugiperda en Ecuador."/>
    <m/>
    <s v="Informe sobre caracterización"/>
    <s v="Elaboración de informes"/>
    <s v="A03"/>
    <n v="0.01"/>
    <n v="1.1363636363636364E-4"/>
    <n v="4.7619047619047619E-4"/>
    <n v="0"/>
  </r>
  <r>
    <x v="0"/>
    <s v="EESC"/>
    <s v="Investigación"/>
    <s v="ID"/>
    <x v="11"/>
    <s v="Departamento"/>
    <s v="Protección Vegetal"/>
    <s v="Protección Vegetal"/>
    <s v="Incrementar Productividad"/>
    <s v="Manejo Integrado"/>
    <s v="Maíz Suave"/>
    <s v="D11"/>
    <s v="P03"/>
    <s v="Caracterización de especies género Spodoptera."/>
    <m/>
    <s v="Informe sobre caracterización"/>
    <s v="Identificación taxonómica de las especies del género Spodoptera"/>
    <s v="A01"/>
    <n v="7.0000000000000007E-2"/>
    <n v="7.9545454545454548E-4"/>
    <n v="3.3333333333333335E-3"/>
    <n v="0"/>
  </r>
  <r>
    <x v="0"/>
    <s v="EESC"/>
    <s v="Investigación"/>
    <s v="ID"/>
    <x v="11"/>
    <s v="Departamento"/>
    <s v="Protección Vegetal"/>
    <s v="Protección Vegetal"/>
    <s v="Incrementar Productividad"/>
    <s v="Manejo Integrado"/>
    <s v="Maíz Suave"/>
    <s v="D11"/>
    <s v="P03"/>
    <s v="Caracterización de especies género Spodoptera."/>
    <m/>
    <s v="Informe sobre caracterización"/>
    <s v="Identificación molecular de las especies del género Spodoptera"/>
    <s v="A02"/>
    <n v="7.0000000000000007E-2"/>
    <n v="7.9545454545454548E-4"/>
    <n v="3.3333333333333335E-3"/>
    <n v="0"/>
  </r>
  <r>
    <x v="0"/>
    <s v="EESC"/>
    <s v="Investigación"/>
    <s v="ID"/>
    <x v="11"/>
    <s v="Departamento"/>
    <s v="Protección Vegetal"/>
    <s v="Protección Vegetal"/>
    <s v="Incrementar Productividad"/>
    <s v="Manejo Integrado"/>
    <s v="Maíz Suave"/>
    <s v="D11"/>
    <s v="P03"/>
    <s v="Caracterización de especies género Spodoptera."/>
    <m/>
    <s v="Informe sobre caracterización"/>
    <s v="Informe final"/>
    <s v="A03"/>
    <n v="0.01"/>
    <n v="1.1363636363636364E-4"/>
    <n v="4.7619047619047619E-4"/>
    <n v="0"/>
  </r>
  <r>
    <x v="0"/>
    <s v="EESC"/>
    <s v="Investigación"/>
    <s v="ID"/>
    <x v="11"/>
    <s v="Departamento"/>
    <s v="Protección Vegetal"/>
    <s v="Protección Vegetal"/>
    <s v="Incrementar Productividad"/>
    <s v="Manejo Integrado"/>
    <s v="Frutales"/>
    <s v="D11"/>
    <s v="P04"/>
    <s v="Evaluación de eficacia de productos convencionales y alternativos para control de marchitez en mora de Castilla."/>
    <m/>
    <s v="Informe sobre eficiencia de productos"/>
    <s v="Establecimiento de ensayos en laboratorio e invernadero"/>
    <s v="A01"/>
    <n v="0.05"/>
    <n v="5.6818181818181826E-4"/>
    <n v="2.3809523809523812E-3"/>
    <n v="0"/>
  </r>
  <r>
    <x v="0"/>
    <s v="EESC"/>
    <s v="Investigación"/>
    <s v="ID"/>
    <x v="11"/>
    <s v="Departamento"/>
    <s v="Protección Vegetal"/>
    <s v="Protección Vegetal"/>
    <s v="Incrementar Productividad"/>
    <s v="Manejo Integrado"/>
    <s v="Frutales"/>
    <s v="D11"/>
    <s v="P04"/>
    <s v="Evaluación de eficacia de productos convencionales y alternativos para control de marchitez en mora de Castilla."/>
    <m/>
    <s v="Informe sobre eficiencia de productos"/>
    <s v="Seguimiento y evaluación de variables en experimentos"/>
    <s v="A02"/>
    <n v="0.08"/>
    <n v="9.0909090909090909E-4"/>
    <n v="3.8095238095238095E-3"/>
    <n v="0"/>
  </r>
  <r>
    <x v="0"/>
    <s v="EESC"/>
    <s v="Investigación"/>
    <s v="ID"/>
    <x v="11"/>
    <s v="Departamento"/>
    <s v="Protección Vegetal"/>
    <s v="Protección Vegetal"/>
    <s v="Incrementar Productividad"/>
    <s v="Manejo Integrado"/>
    <s v="Frutales"/>
    <s v="D11"/>
    <s v="P04"/>
    <s v="Evaluación de eficacia de productos convencionales y alternativos para control de marchitez en mora de Castilla."/>
    <m/>
    <s v="Informe sobre eficiencia de productos"/>
    <s v="Elaboración informes"/>
    <s v="A03"/>
    <n v="0.02"/>
    <n v="2.2727272727272727E-4"/>
    <n v="9.5238095238095238E-4"/>
    <n v="0"/>
  </r>
  <r>
    <x v="0"/>
    <s v="EESC"/>
    <s v="Investigación"/>
    <s v="ID"/>
    <x v="11"/>
    <s v="Departamento"/>
    <s v="Protección Vegetal"/>
    <s v="Protección Vegetal"/>
    <s v="Incrementar Productividad"/>
    <s v="Manejo Integrado"/>
    <s v="Frutales"/>
    <s v="D11"/>
    <s v="P05"/>
    <s v="Determinación de componentes de manejo integrado de plagas en los cultivos de naranjilla, tomate de árbol y fréjol."/>
    <m/>
    <s v="Informe sobre componentes evaluados"/>
    <s v="Elaboración de protocolos y aprobación por comité técnico"/>
    <s v="A01"/>
    <n v="0.02"/>
    <n v="2.2727272727272727E-4"/>
    <n v="9.5238095238095238E-4"/>
    <n v="0"/>
  </r>
  <r>
    <x v="0"/>
    <s v="EESC"/>
    <s v="Investigación"/>
    <s v="ID"/>
    <x v="11"/>
    <s v="Departamento"/>
    <s v="Protección Vegetal"/>
    <s v="Protección Vegetal"/>
    <s v="Incrementar Productividad"/>
    <s v="Manejo Integrado"/>
    <s v="Frutales"/>
    <s v="D11"/>
    <s v="P05"/>
    <s v="Determinación de componentes de manejo integrado de plagas en los cultivos de naranjilla, tomate de árbol y fréjol."/>
    <m/>
    <s v="Informe sobre componentes evaluados"/>
    <s v="Instalación de experimentos "/>
    <s v="A02"/>
    <n v="0.08"/>
    <n v="9.0909090909090909E-4"/>
    <n v="3.8095238095238095E-3"/>
    <n v="0"/>
  </r>
  <r>
    <x v="0"/>
    <s v="EESC"/>
    <s v="Investigación"/>
    <s v="ID"/>
    <x v="11"/>
    <s v="Departamento"/>
    <s v="Protección Vegetal"/>
    <s v="Protección Vegetal"/>
    <s v="Incrementar Productividad"/>
    <s v="Manejo Integrado"/>
    <s v="Frutales"/>
    <s v="D11"/>
    <s v="P05"/>
    <s v="Determinación de componentes de manejo integrado de plagas en los cultivos de naranjilla, tomate de árbol y fréjol."/>
    <m/>
    <s v="Informe sobre componentes evaluados"/>
    <s v="Mantenimiento de ensayos, seguimiento y evaluación"/>
    <s v="A03"/>
    <n v="0.08"/>
    <n v="9.0909090909090909E-4"/>
    <n v="3.8095238095238095E-3"/>
    <n v="0"/>
  </r>
  <r>
    <x v="0"/>
    <s v="EESC"/>
    <s v="Investigación"/>
    <s v="ID"/>
    <x v="11"/>
    <s v="Departamento"/>
    <s v="Protección Vegetal"/>
    <s v="Protección Vegetal"/>
    <s v="Incrementar Productividad"/>
    <s v="Manejo Integrado"/>
    <s v="Frutales"/>
    <s v="D11"/>
    <s v="P05"/>
    <s v="Determinación de componentes de manejo integrado de plagas en los cultivos de naranjilla, tomate de árbol y fréjol."/>
    <m/>
    <s v="Informe sobre componentes evaluados"/>
    <s v="Informe final"/>
    <s v="A04"/>
    <n v="0.02"/>
    <n v="2.2727272727272727E-4"/>
    <n v="9.5238095238095238E-4"/>
    <n v="0"/>
  </r>
  <r>
    <x v="0"/>
    <s v="EESC"/>
    <s v="Investigación"/>
    <s v="ID"/>
    <x v="11"/>
    <s v="Departamento"/>
    <s v="Protección Vegetal"/>
    <s v="Protección Vegetal"/>
    <s v="Incrementar Productividad"/>
    <s v="Manejo Integrado"/>
    <s v="Papa"/>
    <s v="D11"/>
    <s v="P06"/>
    <s v="Identificación y caracterización de especies fitopatógenas y agentes de control biológico en los cultivos de papa y fresa."/>
    <m/>
    <s v="Informe sobre identificación de especies"/>
    <s v="Elaboración de protocolos y aprobación por comité técnico"/>
    <s v="A01"/>
    <n v="0.03"/>
    <n v="3.4090909090909088E-4"/>
    <n v="1.4285714285714286E-3"/>
    <n v="0"/>
  </r>
  <r>
    <x v="0"/>
    <s v="EESC"/>
    <s v="Investigación"/>
    <s v="ID"/>
    <x v="11"/>
    <s v="Departamento"/>
    <s v="Protección Vegetal"/>
    <s v="Protección Vegetal"/>
    <s v="Incrementar Productividad"/>
    <s v="Manejo Integrado"/>
    <s v="Papa"/>
    <s v="D11"/>
    <s v="P06"/>
    <s v="Identificación y caracterización de especies fitopatógenas y agentes de control biológico en los cultivos de papa y fresa."/>
    <m/>
    <s v="Informe sobre identificación de especies"/>
    <s v="Colecta, aislados, identificaciones"/>
    <s v="A02"/>
    <n v="0.1"/>
    <n v="1.1363636363636365E-3"/>
    <n v="4.7619047619047623E-3"/>
    <n v="0"/>
  </r>
  <r>
    <x v="0"/>
    <s v="EESC"/>
    <s v="Investigación"/>
    <s v="ID"/>
    <x v="11"/>
    <s v="Departamento"/>
    <s v="Protección Vegetal"/>
    <s v="Protección Vegetal"/>
    <s v="Incrementar Productividad"/>
    <s v="Manejo Integrado"/>
    <s v="Papa"/>
    <s v="D11"/>
    <s v="P06"/>
    <s v="Identificación y caracterización de especies fitopatógenas y agentes de control biológico en los cultivos de papa y fresa."/>
    <m/>
    <s v="Informe sobre identificación de especies"/>
    <s v="Informe final"/>
    <s v="A03"/>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Instalación del sistema de riego por goteo"/>
    <s v="A01"/>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Instalación de experimento en el invernadero"/>
    <s v="A02"/>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Medición de variables, muestreo de suelos, plantas y aguas  "/>
    <s v="A03"/>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Cosecha del experimento"/>
    <s v="A04"/>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Análisis químico de muestras de plantas, sustrato y aguas"/>
    <s v="A05"/>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Revisión de la base de datos"/>
    <s v="A06"/>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Análisis estadístico"/>
    <s v="A07"/>
    <n v="0.02"/>
    <n v="2.2727272727272727E-4"/>
    <n v="9.5238095238095238E-4"/>
    <n v="0"/>
  </r>
  <r>
    <x v="0"/>
    <s v="EESC"/>
    <s v="Investigación"/>
    <s v="ID"/>
    <x v="12"/>
    <s v="Departamento"/>
    <s v="Manejo de Suelos y Aguas"/>
    <s v="Manejo de Suelos y Aguas"/>
    <s v="Incrementar Productividad"/>
    <s v="Manejo Integrado"/>
    <s v="Papa"/>
    <s v="D06"/>
    <s v="P01"/>
    <s v="Respuesta del cultivo de papa (Solanum tuberosum l.) variedad Superchola a la aplicación de cinco soluciones nutritivas mediante fertirriego"/>
    <m/>
    <s v="1 Estudio sobre nutrición vegetal"/>
    <s v="Elaboración del informe "/>
    <s v="A08"/>
    <n v="0.01"/>
    <n v="1.1363636363636364E-4"/>
    <n v="4.7619047619047619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Instalación del sistema de riego por goteo"/>
    <s v="A01"/>
    <n v="0.02"/>
    <n v="2.2727272727272727E-4"/>
    <n v="9.5238095238095238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Instalación del experimento en el invernadero"/>
    <s v="A02"/>
    <n v="0.02"/>
    <n v="2.2727272727272727E-4"/>
    <n v="9.5238095238095238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Medición de las variables, muestreo de plantas, sustrato y aguas  "/>
    <s v="A03"/>
    <n v="0.02"/>
    <n v="2.2727272727272727E-4"/>
    <n v="9.5238095238095238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Cosecha del experimento"/>
    <s v="A04"/>
    <n v="0.02"/>
    <n v="2.2727272727272727E-4"/>
    <n v="9.5238095238095238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Análisis químico de las muestras de plantas, sustrato y aguas"/>
    <s v="A05"/>
    <n v="0.02"/>
    <n v="2.2727272727272727E-4"/>
    <n v="9.5238095238095238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Revisión de la base de datos"/>
    <s v="A06"/>
    <n v="0.02"/>
    <n v="2.2727272727272727E-4"/>
    <n v="9.5238095238095238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Análisis estadístico"/>
    <s v="A07"/>
    <n v="0.02"/>
    <n v="2.2727272727272727E-4"/>
    <n v="9.5238095238095238E-4"/>
    <n v="0"/>
  </r>
  <r>
    <x v="0"/>
    <s v="EESC"/>
    <s v="Investigación"/>
    <s v="ID"/>
    <x v="12"/>
    <s v="Departamento"/>
    <s v="Manejo de Suelos y Aguas"/>
    <s v="Manejo de Suelos y Aguas"/>
    <s v="Incrementar Productividad"/>
    <s v="Manejo Integrado"/>
    <s v="Papa"/>
    <s v="D06"/>
    <s v="P02"/>
    <s v="Evaluación del efecto de la omisión de N, P y K en el cultivo de papa (Solanum tuberosum L.) variedad Super chola con fertirrigación bajo invernadero"/>
    <m/>
    <s v="1 Estudio sobre nutrición vegetal"/>
    <s v="Elaboración del informe "/>
    <s v="A08"/>
    <n v="0.01"/>
    <n v="1.1363636363636364E-4"/>
    <n v="4.7619047619047619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Instalación del sistema de riego por goteo"/>
    <s v="A01"/>
    <n v="0.02"/>
    <n v="2.2727272727272727E-4"/>
    <n v="9.5238095238095238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Instalación del experimento en el invernadero"/>
    <s v="A02"/>
    <n v="0.02"/>
    <n v="2.2727272727272727E-4"/>
    <n v="9.5238095238095238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Medición de las variables, muestreo de plantas, sustrato y aguas  "/>
    <s v="A03"/>
    <n v="0.02"/>
    <n v="2.2727272727272727E-4"/>
    <n v="9.5238095238095238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Cosecha del experimento"/>
    <s v="A04"/>
    <n v="0.02"/>
    <n v="2.2727272727272727E-4"/>
    <n v="9.5238095238095238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Análisis químico de las muestras de plantas, sustrato y aguas"/>
    <s v="A05"/>
    <n v="0.02"/>
    <n v="2.2727272727272727E-4"/>
    <n v="9.5238095238095238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Revisión de la base de datos"/>
    <s v="A06"/>
    <n v="0.02"/>
    <n v="2.2727272727272727E-4"/>
    <n v="9.5238095238095238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Análisis estadístico"/>
    <s v="A07"/>
    <n v="0.02"/>
    <n v="2.2727272727272727E-4"/>
    <n v="9.5238095238095238E-4"/>
    <n v="0"/>
  </r>
  <r>
    <x v="0"/>
    <s v="EESC"/>
    <s v="Investigación"/>
    <s v="ID"/>
    <x v="12"/>
    <s v="Departamento"/>
    <s v="Manejo de Suelos y Aguas"/>
    <s v="Manejo de Suelos y Aguas"/>
    <s v="Incrementar Productividad"/>
    <s v="Manejo Integrado"/>
    <s v="Frutales"/>
    <s v="D06"/>
    <s v="P03"/>
    <s v="Respuesta de la fertilización con N, P, y K en el cultivo de fresa (Fragaria x ananassa duch.) variedad Albion en invernadero."/>
    <m/>
    <s v="1 Estudio sobre nutrición vegetal"/>
    <s v="Elaboración del informe "/>
    <s v="A08"/>
    <n v="0.01"/>
    <n v="1.1363636363636364E-4"/>
    <n v="4.7619047619047619E-4"/>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Instalación del sistema de riego por goteo"/>
    <s v="A01"/>
    <n v="0.02"/>
    <n v="2.2727272727272727E-4"/>
    <n v="9.5238095238095238E-4"/>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Instalación del experimento en el invernadero"/>
    <s v="A02"/>
    <n v="0.03"/>
    <n v="3.4090909090909088E-4"/>
    <n v="1.4285714285714286E-3"/>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Medición de las variables y muestreo de suelos, plantas y aguas  "/>
    <s v="A03"/>
    <n v="0.03"/>
    <n v="3.4090909090909088E-4"/>
    <n v="1.4285714285714286E-3"/>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Cosecha del experimento"/>
    <s v="A04"/>
    <n v="0.03"/>
    <n v="3.4090909090909088E-4"/>
    <n v="1.4285714285714286E-3"/>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Análisis químico de las muestras de plantas"/>
    <s v="A05"/>
    <n v="0.02"/>
    <n v="2.2727272727272727E-4"/>
    <n v="9.5238095238095238E-4"/>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Revisión de la base de datos"/>
    <s v="A06"/>
    <n v="0.02"/>
    <n v="2.2727272727272727E-4"/>
    <n v="9.5238095238095238E-4"/>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Análisis estadístico"/>
    <s v="A07"/>
    <n v="0.02"/>
    <n v="2.2727272727272727E-4"/>
    <n v="9.5238095238095238E-4"/>
    <n v="0"/>
  </r>
  <r>
    <x v="0"/>
    <s v="EESC"/>
    <s v="Investigación"/>
    <s v="ID"/>
    <x v="12"/>
    <s v="Departamento"/>
    <s v="Manejo de Suelos y Aguas"/>
    <s v="Manejo de Suelos y Aguas"/>
    <s v="Incrementar Productividad"/>
    <s v="Manejo Integrado"/>
    <s v="Frutales"/>
    <s v="D06"/>
    <s v="P04"/>
    <s v="Fertirrigación en aguacate y granadilla (Fontagro). Experimentos en campo"/>
    <m/>
    <s v="1 Estudio sobre nutrición vegetal"/>
    <s v="Elaboración del informe "/>
    <s v="A08"/>
    <n v="0.03"/>
    <n v="3.4090909090909088E-4"/>
    <n v="1.4285714285714286E-3"/>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Instalación de el sistema de riego por goteo"/>
    <s v="A01"/>
    <n v="0.02"/>
    <n v="2.2727272727272727E-4"/>
    <n v="9.5238095238095238E-4"/>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Instalación del experimento en el invernadero"/>
    <s v="A02"/>
    <n v="0.02"/>
    <n v="2.2727272727272727E-4"/>
    <n v="9.5238095238095238E-4"/>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Medición de variables, muestreo de plantas, sustratos y aguas  "/>
    <s v="A03"/>
    <n v="0.02"/>
    <n v="2.2727272727272727E-4"/>
    <n v="9.5238095238095238E-4"/>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Cosecha del experimento"/>
    <s v="A04"/>
    <n v="0.02"/>
    <n v="2.2727272727272727E-4"/>
    <n v="9.5238095238095238E-4"/>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Análisis químico de las muestras de plantas, sustratos y aguas"/>
    <s v="A05"/>
    <n v="0.02"/>
    <n v="2.2727272727272727E-4"/>
    <n v="9.5238095238095238E-4"/>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Revisión de la base de datos"/>
    <s v="A06"/>
    <n v="0.02"/>
    <n v="2.2727272727272727E-4"/>
    <n v="9.5238095238095238E-4"/>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Análisis estadístico"/>
    <s v="A07"/>
    <n v="0.02"/>
    <n v="2.2727272727272727E-4"/>
    <n v="9.5238095238095238E-4"/>
    <n v="0"/>
  </r>
  <r>
    <x v="0"/>
    <s v="EESC"/>
    <s v="Investigación"/>
    <s v="ID"/>
    <x v="12"/>
    <s v="Departamento"/>
    <s v="Manejo de Suelos y Aguas"/>
    <s v="Manejo de Suelos y Aguas"/>
    <s v="Incrementar Productividad"/>
    <s v="Manejo Integrado"/>
    <s v="Leguminosas y Granos Andinos"/>
    <s v="D06"/>
    <s v="P05"/>
    <s v="Evaluación de deficiencias nutricionales en quinua hidropónica (Chenopodium quinoa willd.),  bajo invernadero"/>
    <m/>
    <s v="1 Estudio sobre nutrición vegetal"/>
    <s v="Elaboración del informe "/>
    <s v="A08"/>
    <n v="0.01"/>
    <n v="1.1363636363636364E-4"/>
    <n v="4.7619047619047619E-4"/>
    <n v="0"/>
  </r>
  <r>
    <x v="0"/>
    <s v="EESC"/>
    <s v="Investigación"/>
    <s v="ID"/>
    <x v="12"/>
    <s v="Departamento"/>
    <s v="Manejo de Suelos y Aguas"/>
    <s v="Manejo de Suelos y Aguas"/>
    <s v="Manejo y Conservación"/>
    <s v="Suelos y Aguas"/>
    <s v="Múltiple"/>
    <s v="D06"/>
    <s v="P06"/>
    <s v="Zonificación de la Estación Experimental Santa Catalina"/>
    <m/>
    <s v="1 Estudio de suelos"/>
    <s v="Muestreo de suelos y aguas"/>
    <s v="A01"/>
    <n v="0.02"/>
    <n v="2.2727272727272727E-4"/>
    <n v="9.5238095238095238E-4"/>
    <n v="0"/>
  </r>
  <r>
    <x v="0"/>
    <s v="EESC"/>
    <s v="Investigación"/>
    <s v="ID"/>
    <x v="12"/>
    <s v="Departamento"/>
    <s v="Manejo de Suelos y Aguas"/>
    <s v="Manejo de Suelos y Aguas"/>
    <s v="Manejo y Conservación"/>
    <s v="Suelos y Aguas"/>
    <s v="Múltiple"/>
    <s v="D06"/>
    <s v="P06"/>
    <s v="Zonificación de la Estación Experimental Santa Catalina"/>
    <m/>
    <s v="1 Estudio de suelos"/>
    <s v="Análisis químico de las muestras de suelos y aguas"/>
    <s v="A02"/>
    <n v="0.02"/>
    <n v="2.2727272727272727E-4"/>
    <n v="9.5238095238095238E-4"/>
    <n v="0"/>
  </r>
  <r>
    <x v="0"/>
    <s v="EESC"/>
    <s v="Investigación"/>
    <s v="ID"/>
    <x v="12"/>
    <s v="Departamento"/>
    <s v="Manejo de Suelos y Aguas"/>
    <s v="Manejo de Suelos y Aguas"/>
    <s v="Manejo y Conservación"/>
    <s v="Suelos y Aguas"/>
    <s v="Múltiple"/>
    <s v="D06"/>
    <s v="P06"/>
    <s v="Zonificación de la Estación Experimental Santa Catalina"/>
    <m/>
    <s v="1 Estudio de suelos"/>
    <s v="Elaboración del informe "/>
    <s v="A03"/>
    <n v="0.01"/>
    <n v="1.1363636363636364E-4"/>
    <n v="4.7619047619047619E-4"/>
    <n v="0"/>
  </r>
  <r>
    <x v="0"/>
    <s v="EESC"/>
    <s v="Investigación"/>
    <s v="ID"/>
    <x v="12"/>
    <s v="Departamento"/>
    <s v="Manejo de Suelos y Aguas"/>
    <s v="Manejo de Suelos y Aguas"/>
    <s v="Incrementar Productividad"/>
    <s v="Manejo Integrado"/>
    <s v="Leguminosas y Granos Andinos"/>
    <s v="D06"/>
    <s v="P07"/>
    <s v="Cuantificación de la eficiencia en la fijación biológica de nitrógeno atmosférico por leguminosas de clima templado, utilizando las técnicas de abundancia natural e isotópica "/>
    <m/>
    <s v="1 Estudio sobre nutrición vegetal"/>
    <s v="Revisión de la base de datos"/>
    <s v="A01"/>
    <n v="0.02"/>
    <n v="2.2727272727272727E-4"/>
    <n v="9.5238095238095238E-4"/>
    <n v="0"/>
  </r>
  <r>
    <x v="0"/>
    <s v="EESC"/>
    <s v="Investigación"/>
    <s v="ID"/>
    <x v="12"/>
    <s v="Departamento"/>
    <s v="Manejo de Suelos y Aguas"/>
    <s v="Manejo de Suelos y Aguas"/>
    <s v="Incrementar Productividad"/>
    <s v="Manejo Integrado"/>
    <s v="Leguminosas y Granos Andinos"/>
    <s v="D06"/>
    <s v="P07"/>
    <s v="Cuantificación de la eficiencia en la fijación biológica de nitrógeno atmosférico por leguminosas de clima templado, utilizando las técnicas de abundancia natural e isotópica "/>
    <m/>
    <s v="1 Estudio sobre nutrición vegetal"/>
    <s v="Análisis estadístico"/>
    <s v="A02"/>
    <n v="0.02"/>
    <n v="2.2727272727272727E-4"/>
    <n v="9.5238095238095238E-4"/>
    <n v="0"/>
  </r>
  <r>
    <x v="0"/>
    <s v="EESC"/>
    <s v="Investigación"/>
    <s v="ID"/>
    <x v="12"/>
    <s v="Departamento"/>
    <s v="Manejo de Suelos y Aguas"/>
    <s v="Manejo de Suelos y Aguas"/>
    <s v="Incrementar Productividad"/>
    <s v="Manejo Integrado"/>
    <s v="Leguminosas y Granos Andinos"/>
    <s v="D06"/>
    <s v="P07"/>
    <s v="Cuantificación de la eficiencia en la fijación biológica de nitrógeno atmosférico por leguminosas de clima templado, utilizando las técnicas de abundancia natural e isotópica "/>
    <m/>
    <s v="1 Estudio sobre nutrición vegetal"/>
    <s v="Elaboración del informe "/>
    <s v="A03"/>
    <n v="0.01"/>
    <n v="1.1363636363636364E-4"/>
    <n v="4.7619047619047619E-4"/>
    <n v="0"/>
  </r>
  <r>
    <x v="0"/>
    <s v="EESC"/>
    <s v="Investigación"/>
    <s v="ID"/>
    <x v="12"/>
    <s v="Departamento"/>
    <s v="Manejo de Suelos y Aguas"/>
    <s v="Manejo de Suelos y Aguas"/>
    <s v="Manejo y Conservación"/>
    <s v="Suelos y Aguas"/>
    <s v="Múltiple"/>
    <s v="D06"/>
    <s v="P08"/>
    <s v="Evaluación de efecto residual de la aplicación de abonos verdes y la eficiencia de la fertilización nitrogenada"/>
    <m/>
    <s v="1 Estudio sobre nutrición vegetal"/>
    <s v="Revisión de la base de datos"/>
    <s v="A01"/>
    <n v="0.02"/>
    <n v="2.2727272727272727E-4"/>
    <n v="9.5238095238095238E-4"/>
    <n v="0"/>
  </r>
  <r>
    <x v="0"/>
    <s v="EESC"/>
    <s v="Investigación"/>
    <s v="ID"/>
    <x v="12"/>
    <s v="Departamento"/>
    <s v="Manejo de Suelos y Aguas"/>
    <s v="Manejo de Suelos y Aguas"/>
    <s v="Manejo y Conservación"/>
    <s v="Suelos y Aguas"/>
    <s v="Múltiple"/>
    <s v="D06"/>
    <s v="P08"/>
    <s v="Evaluación de efecto residual de la aplicación de abonos verdes y la eficiencia de la fertilización nitrogenada"/>
    <m/>
    <s v="1 Estudio sobre nutrición vegetal"/>
    <s v="Análisis estadístico"/>
    <s v="A02"/>
    <n v="0.02"/>
    <n v="2.2727272727272727E-4"/>
    <n v="9.5238095238095238E-4"/>
    <n v="0"/>
  </r>
  <r>
    <x v="0"/>
    <s v="EESC"/>
    <s v="Investigación"/>
    <s v="ID"/>
    <x v="12"/>
    <s v="Departamento"/>
    <s v="Manejo de Suelos y Aguas"/>
    <s v="Manejo de Suelos y Aguas"/>
    <s v="Manejo y Conservación"/>
    <s v="Suelos y Aguas"/>
    <s v="Múltiple"/>
    <s v="D06"/>
    <s v="P08"/>
    <s v="Evaluación de efecto residual de la aplicación de abonos verdes y la eficiencia de la fertilización nitrogenada"/>
    <m/>
    <s v="1 Estudio sobre nutrición vegetal"/>
    <s v="Elaboración del informe "/>
    <s v="A03"/>
    <n v="0.01"/>
    <n v="1.1363636363636364E-4"/>
    <n v="4.7619047619047619E-4"/>
    <n v="0"/>
  </r>
  <r>
    <x v="0"/>
    <s v="EESC"/>
    <s v="Investigación"/>
    <s v="ID"/>
    <x v="12"/>
    <s v="Departamento"/>
    <s v="Manejo de Suelos y Aguas"/>
    <s v="Manejo de Suelos y Aguas"/>
    <s v="Incrementar Productividad"/>
    <s v="Manejo Integrado"/>
    <s v="Papa"/>
    <s v="D06"/>
    <s v="P09"/>
    <s v="Determinación de la eficiencia de uso de nitrógeno y fósforo por el cultivo de papa (Solanum tuberosum L.) en suelos volcánicos"/>
    <m/>
    <s v="1 Estudio sobre nutrición vegetal"/>
    <s v="Revisión de la base de datos"/>
    <s v="A01"/>
    <n v="0.02"/>
    <n v="2.2727272727272727E-4"/>
    <n v="9.5238095238095238E-4"/>
    <n v="0"/>
  </r>
  <r>
    <x v="0"/>
    <s v="EESC"/>
    <s v="Investigación"/>
    <s v="ID"/>
    <x v="12"/>
    <s v="Departamento"/>
    <s v="Manejo de Suelos y Aguas"/>
    <s v="Manejo de Suelos y Aguas"/>
    <s v="Incrementar Productividad"/>
    <s v="Manejo Integrado"/>
    <s v="Papa"/>
    <s v="D06"/>
    <s v="P09"/>
    <s v="Determinación de la eficiencia de uso de nitrógeno y fósforo por el cultivo de papa (Solanum tuberosum L.) en suelos volcánicos"/>
    <m/>
    <s v="1 Estudio sobre nutrición vegetal"/>
    <s v="Análisis estadístico"/>
    <s v="A02"/>
    <n v="0.02"/>
    <n v="2.2727272727272727E-4"/>
    <n v="9.5238095238095238E-4"/>
    <n v="0"/>
  </r>
  <r>
    <x v="0"/>
    <s v="EESC"/>
    <s v="Investigación"/>
    <s v="ID"/>
    <x v="12"/>
    <s v="Departamento"/>
    <s v="Manejo de Suelos y Aguas"/>
    <s v="Manejo de Suelos y Aguas"/>
    <s v="Incrementar Productividad"/>
    <s v="Manejo Integrado"/>
    <s v="Papa"/>
    <s v="D06"/>
    <s v="P09"/>
    <s v="Determinación de la eficiencia de uso de nitrógeno y fósforo por el cultivo de papa (Solanum tuberosum L.) en suelos volcánicos"/>
    <m/>
    <s v="1 Estudio sobre nutrición vegetal"/>
    <s v="Elaboración del informe "/>
    <s v="A03"/>
    <n v="0.01"/>
    <n v="1.1363636363636364E-4"/>
    <n v="4.7619047619047619E-4"/>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1. Multiplicación y difusión de semilla de papa (Solanum spp.) de categorías iniciales obtenida en el invernadero automatizado, en la provincias de Carchi, Imbabura, Pichincha, Cotopaxi, Chimborazo y Bolívar."/>
    <s v="A01"/>
    <n v="3.5000000000000003E-2"/>
    <n v="3.9772727272727274E-4"/>
    <n v="1.6666666666666668E-3"/>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2. Difusión del sistema de apoyo a la decisión SAD para el manejo de la lancha en el cultivo de papa y fortalecimiento agroempresarial de las organizaciones campesinas (Proyecto INIAP-KOPIA), en las provincias de Pichincha, Cotopaxi, Chimborazo y Bolívar"/>
    <s v="A02"/>
    <n v="0.05"/>
    <n v="5.6818181818181826E-4"/>
    <n v="2.3809523809523812E-3"/>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3. Difusión de un sistema de alerta para el manejo de la lancha en el cultivo de papa y  (Proyecto FONTAGRO ), en las provincias de Pichincha, Cotopaxi, Chimborazo."/>
    <s v="A03"/>
    <n v="3.5000000000000003E-2"/>
    <n v="3.9772727272727274E-4"/>
    <n v="1.6666666666666668E-3"/>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4. Difusión y multiplicación de papa (Solanum spp.) variedad INIAP- Libertad, Cotopaxi."/>
    <s v="A04"/>
    <n v="3.5000000000000003E-2"/>
    <n v="3.9772727272727274E-4"/>
    <n v="1.6666666666666668E-3"/>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5. Validación de cuatro clones y dos variedades  testigo de papa , en la provincia de Tungurahua"/>
    <s v="A05"/>
    <n v="3.5000000000000003E-2"/>
    <n v="3.9772727272727274E-4"/>
    <n v="1.6666666666666668E-3"/>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6. Multiplicación del clon promisorio 98-38-12 en tres localidades de la provincia de Chimborazo"/>
    <s v="A06"/>
    <n v="3.5000000000000003E-2"/>
    <n v="3.9772727272727274E-4"/>
    <n v="1.6666666666666668E-3"/>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7. Difusión y multiplicación de variedades de papa (Solanum tuberosum) variedad INIAP-Natividad e INIAP-Victoria en las provincias de  Cotopaxi"/>
    <s v="A07"/>
    <n v="3.5000000000000003E-2"/>
    <n v="3.9772727272727274E-4"/>
    <n v="1.6666666666666668E-3"/>
    <n v="0"/>
  </r>
  <r>
    <x v="0"/>
    <s v="EESC"/>
    <s v="Transferencia de Tecnología"/>
    <s v="TT"/>
    <x v="13"/>
    <s v="Departamento"/>
    <s v="Transferencia"/>
    <s v="Transferencia"/>
    <s v="Incrementar Productividad"/>
    <s v="Manejo Integrado"/>
    <s v="Papa"/>
    <s v="D17"/>
    <s v="P01"/>
    <s v="Validación de tecnologías, multiplicación y difusión de semilla de papa "/>
    <m/>
    <s v=" 8 Informes"/>
    <s v="P8. Difusión de la nueva variedad de papa INIAP-Josefina, en la provincia de Chimborazo"/>
    <s v="A08"/>
    <n v="3.5000000000000003E-2"/>
    <n v="3.9772727272727274E-4"/>
    <n v="1.6666666666666668E-3"/>
    <n v="0"/>
  </r>
  <r>
    <x v="0"/>
    <s v="EESC"/>
    <s v="Transferencia de Tecnología"/>
    <s v="TT"/>
    <x v="13"/>
    <s v="Departamento"/>
    <s v="Transferencia"/>
    <s v="Transferencia"/>
    <s v="Incrementar Productividad"/>
    <s v="Manejo Integrado"/>
    <s v="Papa"/>
    <s v="D17"/>
    <s v="P02"/>
    <s v="Validación de tecnologías, multiplicación y difusión de semilla de chocho "/>
    <m/>
    <s v="2 informes"/>
    <s v="P1. Difusión de la variedad de chocho INIAP – 450 Andino, en diferentes condiciones agroecológicas de laS provincias de  Imbabura, Cotopaxi, Tungurahua,  Pichincha"/>
    <s v="A01"/>
    <n v="0.03"/>
    <n v="3.4090909090909088E-4"/>
    <n v="1.4285714285714286E-3"/>
    <n v="0"/>
  </r>
  <r>
    <x v="0"/>
    <s v="EESC"/>
    <s v="Transferencia de Tecnología"/>
    <s v="TT"/>
    <x v="13"/>
    <s v="Departamento"/>
    <s v="Transferencia"/>
    <s v="Transferencia"/>
    <s v="Incrementar Productividad"/>
    <s v="Manejo Integrado"/>
    <s v="Papa"/>
    <s v="D17"/>
    <s v="P02"/>
    <s v="Validación de tecnologías, multiplicación y difusión de semilla de chocho "/>
    <m/>
    <s v="2 informes"/>
    <s v="P2. Difusión de la variedad mejorada de Chocho INIAP- 451 Guaranguito en diferentes condiciones Agroecológicas de la provincia Bolívar"/>
    <s v="A02"/>
    <n v="0.03"/>
    <n v="3.4090909090909088E-4"/>
    <n v="1.4285714285714286E-3"/>
    <n v="0"/>
  </r>
  <r>
    <x v="0"/>
    <s v="EESC"/>
    <s v="Transferencia de Tecnología"/>
    <s v="TT"/>
    <x v="13"/>
    <s v="Departamento"/>
    <s v="Transferencia"/>
    <s v="Transferencia"/>
    <s v="Incrementar Productividad"/>
    <s v="Manejo Integrado"/>
    <s v="Cereales"/>
    <s v="D17"/>
    <s v="P03"/>
    <s v="Validación de tecnologías de cebada"/>
    <m/>
    <s v="2 informes"/>
    <s v="P1. Validación de líneas promisorias más un testigo de cebada desnuda en las provincias de  Imbabura, Cotopaxi,  Chimborazo."/>
    <s v="A01"/>
    <n v="0.03"/>
    <n v="3.4090909090909088E-4"/>
    <n v="1.4285714285714286E-3"/>
    <n v="0"/>
  </r>
  <r>
    <x v="0"/>
    <s v="EESC"/>
    <s v="Transferencia de Tecnología"/>
    <s v="TT"/>
    <x v="13"/>
    <s v="Departamento"/>
    <s v="Transferencia"/>
    <s v="Transferencia"/>
    <s v="Incrementar Productividad"/>
    <s v="Manejo Integrado"/>
    <s v="Cereales"/>
    <s v="D17"/>
    <s v="P03"/>
    <s v="Validación de tecnologías de cebada"/>
    <m/>
    <s v="2 informes"/>
    <s v="P1.  Validación de líneas promisorias  de cebada maltera en las provincias de  Imbabura, Chimborazo, Bolívar"/>
    <s v="A02"/>
    <n v="0.03"/>
    <n v="3.4090909090909088E-4"/>
    <n v="1.4285714285714286E-3"/>
    <n v="0"/>
  </r>
  <r>
    <x v="0"/>
    <s v="EESC"/>
    <s v="Transferencia de Tecnología"/>
    <s v="TT"/>
    <x v="13"/>
    <s v="Departamento"/>
    <s v="Transferencia"/>
    <s v="Transferencia"/>
    <s v="Incrementar Productividad"/>
    <s v="Manejo Integrado"/>
    <s v="Cereales"/>
    <s v="D17"/>
    <s v="P04"/>
    <s v="Validación de tecnologías de trigo"/>
    <m/>
    <s v="1 informe"/>
    <s v="P1. Validación de seis líneas promisorias de trigo en las provincias de Imbabura, Chimborazo y Bolívar"/>
    <s v="A01"/>
    <n v="0.01"/>
    <n v="1.1363636363636364E-4"/>
    <n v="4.7619047619047619E-4"/>
    <n v="0"/>
  </r>
  <r>
    <x v="0"/>
    <s v="EESC"/>
    <s v="Transferencia de Tecnología"/>
    <s v="TT"/>
    <x v="13"/>
    <s v="Departamento"/>
    <s v="Transferencia"/>
    <s v="Transferencia"/>
    <s v="Incrementar Productividad"/>
    <s v="Manejo Integrado"/>
    <s v="Maíz Suave"/>
    <s v="D17"/>
    <s v="P05"/>
    <s v="Validación de tecnologías, multiplicación y difusión de semilla de maíz"/>
    <m/>
    <s v="2 informes"/>
    <s v="P1. Difusión y Multiplicación de maíz (Zea mays) negro INIAP 199 &quot;Racimo de Uva&quot;, en las provincias de Cotopaxi, Chimborazo y Bolívar"/>
    <s v="A01"/>
    <n v="0.03"/>
    <n v="3.4090909090909088E-4"/>
    <n v="1.4285714285714286E-3"/>
    <n v="0"/>
  </r>
  <r>
    <x v="0"/>
    <s v="EESC"/>
    <s v="Transferencia de Tecnología"/>
    <s v="TT"/>
    <x v="13"/>
    <s v="Departamento"/>
    <s v="Transferencia"/>
    <s v="Transferencia"/>
    <s v="Incrementar Productividad"/>
    <s v="Manejo Integrado"/>
    <s v="Maíz Suave"/>
    <s v="D17"/>
    <s v="P05"/>
    <s v="Validación de tecnologías, multiplicación y difusión de semilla de maíz"/>
    <m/>
    <s v="2 informes"/>
    <s v="P2. Determinar el efecto de la asociación del cultivo maíz negro: Local e INIAP 199, con arveja (Pisum sativum), en finca de un productor de la Asociación SARIV de la provincia de Chimborazo (1 de 3 ciclos)"/>
    <s v="A02"/>
    <n v="0.03"/>
    <n v="3.4090909090909088E-4"/>
    <n v="1.4285714285714286E-3"/>
    <n v="0"/>
  </r>
  <r>
    <x v="0"/>
    <s v="EESC"/>
    <s v="Transferencia de Tecnología"/>
    <s v="TT"/>
    <x v="13"/>
    <s v="Departamento"/>
    <s v="Transferencia"/>
    <s v="Transferencia"/>
    <s v="Incrementar Productividad"/>
    <s v="Manejo Integrado"/>
    <s v="Leguminosas y Granos Andinos"/>
    <s v="D17"/>
    <s v="P06"/>
    <s v="Validación de tecnologías de quinua"/>
    <m/>
    <s v="5 informes"/>
    <s v="P1. Validación del uso de abono orgánico procesado en mezcla con fertilizante químico en la variedad INIAP-Tunkahuan en la provincia del Carchi."/>
    <s v="A01"/>
    <n v="0.03"/>
    <n v="3.4090909090909088E-4"/>
    <n v="1.4285714285714286E-3"/>
    <n v="0"/>
  </r>
  <r>
    <x v="0"/>
    <s v="EESC"/>
    <s v="Transferencia de Tecnología"/>
    <s v="TT"/>
    <x v="13"/>
    <s v="Departamento"/>
    <s v="Transferencia"/>
    <s v="Transferencia"/>
    <s v="Incrementar Productividad"/>
    <s v="Manejo Integrado"/>
    <s v="Leguminosas y Granos Andinos"/>
    <s v="D17"/>
    <s v="P06"/>
    <s v="Validación de tecnologías de quinua"/>
    <m/>
    <s v="5 informes"/>
    <s v="P2. Validación de dos métodos de siembra en dos variedades de quinua (Chenopodium quinoa Wild) en dos localidades de la provincia de Chimborazo"/>
    <s v="A02"/>
    <n v="0.03"/>
    <n v="3.4090909090909088E-4"/>
    <n v="1.4285714285714286E-3"/>
    <n v="0"/>
  </r>
  <r>
    <x v="0"/>
    <s v="EESC"/>
    <s v="Transferencia de Tecnología"/>
    <s v="TT"/>
    <x v="13"/>
    <s v="Departamento"/>
    <s v="Transferencia"/>
    <s v="Transferencia"/>
    <s v="Incrementar Productividad"/>
    <s v="Manejo Integrado"/>
    <s v="Leguminosas y Granos Andinos"/>
    <s v="D17"/>
    <s v="P06"/>
    <s v="Validación de tecnologías de quinua"/>
    <m/>
    <s v="5 informes"/>
    <s v="P3. Evaluación del efecto del abonamiento en la productividad de la quinua (Chenopodium quinoa W.) variedad “Chimborazo”."/>
    <s v="A03"/>
    <n v="0.03"/>
    <n v="3.4090909090909088E-4"/>
    <n v="1.4285714285714286E-3"/>
    <n v="0"/>
  </r>
  <r>
    <x v="0"/>
    <s v="EESC"/>
    <s v="Transferencia de Tecnología"/>
    <s v="TT"/>
    <x v="13"/>
    <s v="Departamento"/>
    <s v="Transferencia"/>
    <s v="Transferencia"/>
    <s v="Incrementar Productividad"/>
    <s v="Manejo Integrado"/>
    <s v="Leguminosas y Granos Andinos"/>
    <s v="D17"/>
    <s v="P06"/>
    <s v="Validación de tecnologías de quinua"/>
    <m/>
    <s v="5 informes"/>
    <s v="P4. Evaluación del efecto de la asociación con leguminosas en la productividad de la quinua (Chenopodium quinoa W.) variedad “Chimborazo”."/>
    <s v="A04"/>
    <n v="0.03"/>
    <n v="3.4090909090909088E-4"/>
    <n v="1.4285714285714286E-3"/>
    <n v="0"/>
  </r>
  <r>
    <x v="0"/>
    <s v="EESC"/>
    <s v="Transferencia de Tecnología"/>
    <s v="TT"/>
    <x v="13"/>
    <s v="Departamento"/>
    <s v="Transferencia"/>
    <s v="Transferencia"/>
    <s v="Incrementar Productividad"/>
    <s v="Manejo Integrado"/>
    <s v="Leguminosas y Granos Andinos"/>
    <s v="D17"/>
    <s v="P06"/>
    <s v="Validación de tecnologías de quinua"/>
    <m/>
    <s v="5 informes"/>
    <s v="P5.  Validación de líneas promisorias de quinua (Chenopodium quinoa W.) en comunidades de la provincia Chimborazo"/>
    <s v="A05"/>
    <n v="0.03"/>
    <n v="3.4090909090909088E-4"/>
    <n v="1.4285714285714286E-3"/>
    <n v="0"/>
  </r>
  <r>
    <x v="0"/>
    <s v="EESC"/>
    <s v="Transferencia de Tecnología"/>
    <s v="TT"/>
    <x v="13"/>
    <s v="Departamento"/>
    <s v="Transferencia"/>
    <s v="Transferencia"/>
    <s v="Incrementar Productividad"/>
    <s v="Manejo Integrado"/>
    <s v="Frutales"/>
    <s v="D17"/>
    <s v="P07"/>
    <s v="Validación de tecnologías de aguacate"/>
    <m/>
    <s v="2 informe"/>
    <s v="P1. Validación del manejo integrado del cultivo de aguacatero (Persea americana L.)_x000a_ variedades Fuerte y Hass  en las provincias de Carchi, Imbabura y Chimborazo."/>
    <s v="A01"/>
    <n v="0.03"/>
    <n v="3.4090909090909088E-4"/>
    <n v="1.4285714285714286E-3"/>
    <n v="0"/>
  </r>
  <r>
    <x v="0"/>
    <s v="EESC"/>
    <s v="Transferencia de Tecnología"/>
    <s v="TT"/>
    <x v="13"/>
    <s v="Departamento"/>
    <s v="Transferencia"/>
    <s v="Transferencia"/>
    <s v="Incrementar Productividad"/>
    <s v="Manejo Integrado"/>
    <s v="Frutales"/>
    <s v="D17"/>
    <s v="P07"/>
    <s v="Validación de tecnologías de aguacate"/>
    <m/>
    <s v="2 informe"/>
    <s v="P2 Mejoramiento del proceso de elaboración de abono orgánico líquido &quot;biol&quot;  y su aplicación en aguacate"/>
    <s v="A02"/>
    <n v="0.03"/>
    <n v="3.4090909090909088E-4"/>
    <n v="1.4285714285714286E-3"/>
    <n v="0"/>
  </r>
  <r>
    <x v="0"/>
    <s v="EESC"/>
    <s v="Transferencia de Tecnología"/>
    <s v="TT"/>
    <x v="13"/>
    <s v="Departamento"/>
    <s v="Transferencia"/>
    <s v="Transferencia"/>
    <s v="Incrementar Productividad"/>
    <s v="Manejo Integrado"/>
    <s v="Frutales"/>
    <s v="D17"/>
    <s v="P08"/>
    <s v="Difusión de tecnologías de duraznero"/>
    <m/>
    <s v="2 informe"/>
    <s v="P1. Difusión del manejo integrado del cultivo de duraznero en la provinicia de Carchi"/>
    <s v="A01"/>
    <n v="3.5000000000000003E-2"/>
    <n v="3.9772727272727274E-4"/>
    <n v="1.6666666666666668E-3"/>
    <n v="0"/>
  </r>
  <r>
    <x v="0"/>
    <s v="EESC"/>
    <s v="Transferencia de Tecnología"/>
    <s v="TT"/>
    <x v="13"/>
    <s v="Departamento"/>
    <s v="Transferencia"/>
    <s v="Transferencia"/>
    <s v="Incrementar Productividad"/>
    <s v="Manejo Integrado"/>
    <s v="Frutales"/>
    <s v="D17"/>
    <s v="P08"/>
    <s v="Difusión de tecnologías de duraznero"/>
    <m/>
    <s v="2 informe"/>
    <s v="P2. Difusión del manejo integrado del cultivo de duraznero en la provinicia de Tungurahua"/>
    <s v="A02"/>
    <n v="3.5000000000000003E-2"/>
    <n v="3.9772727272727274E-4"/>
    <n v="1.6666666666666668E-3"/>
    <n v="0"/>
  </r>
  <r>
    <x v="0"/>
    <s v="EESC"/>
    <s v="Transferencia de Tecnología"/>
    <s v="TT"/>
    <x v="13"/>
    <s v="Departamento"/>
    <s v="Transferencia"/>
    <s v="Transferencia"/>
    <s v="Incrementar Productividad"/>
    <s v="Manejo Integrado"/>
    <s v="Frutales"/>
    <s v="D17"/>
    <s v="P09"/>
    <s v="Difusión de tecnologías de claudia"/>
    <m/>
    <s v="1 informe"/>
    <s v="Difusión del manejo agronómico del cultivo de claudia (Prunus domestica L) en la provincia de Tungurahua."/>
    <s v="A01"/>
    <n v="3.5000000000000003E-2"/>
    <n v="3.9772727272727274E-4"/>
    <n v="1.6666666666666668E-3"/>
    <n v="0"/>
  </r>
  <r>
    <x v="0"/>
    <s v="EESC"/>
    <s v="Transferencia de Tecnología"/>
    <s v="TT"/>
    <x v="13"/>
    <s v="Departamento"/>
    <s v="Transferencia"/>
    <s v="Transferencia"/>
    <s v="Incrementar Productividad"/>
    <s v="Manejo Integrado"/>
    <s v="Frutales"/>
    <s v="D17"/>
    <s v="P10"/>
    <s v="Difusión de tecnologías de ciruelo"/>
    <m/>
    <s v="1 informe"/>
    <s v="Difusión del manejo integrado del cultivo de ciruelo en las provincias de Carchi, Imbabura"/>
    <s v="A01"/>
    <n v="3.5000000000000003E-2"/>
    <n v="3.9772727272727274E-4"/>
    <n v="1.6666666666666668E-3"/>
    <n v="0"/>
  </r>
  <r>
    <x v="0"/>
    <s v="EESC"/>
    <s v="Transferencia de Tecnología"/>
    <s v="TT"/>
    <x v="13"/>
    <s v="Departamento"/>
    <s v="Transferencia"/>
    <s v="Transferencia"/>
    <s v="Incrementar Productividad"/>
    <s v="Manejo Integrado"/>
    <s v="Frutales"/>
    <s v="D17"/>
    <s v="P11"/>
    <s v="Validación del manejo agronómico del cultivo de pera"/>
    <m/>
    <s v="1 informe"/>
    <s v="P1Validación del manejo agronómico del cultivo de pera (Pyrus communis L.) en la provincia de Tungurahua."/>
    <s v="A01"/>
    <n v="0.01"/>
    <n v="1.1363636363636364E-4"/>
    <n v="4.7619047619047619E-4"/>
    <n v="0"/>
  </r>
  <r>
    <x v="0"/>
    <s v="EESC"/>
    <s v="Transferencia de Tecnología"/>
    <s v="TT"/>
    <x v="13"/>
    <s v="Departamento"/>
    <s v="Transferencia"/>
    <s v="Transferencia"/>
    <s v="Incrementar Productividad"/>
    <s v="Manejo Integrado"/>
    <s v="Frutales"/>
    <s v="D17"/>
    <s v="P12"/>
    <s v="Validación y difusión del manejo agronómico del cultivo de manzana"/>
    <m/>
    <s v="2 informes"/>
    <s v="Difusión manejo agronómico del cultivo de manzana (Malus comunis B.) en la provincia de Tungurahua."/>
    <s v="A01"/>
    <n v="3.5000000000000003E-2"/>
    <n v="3.9772727272727274E-4"/>
    <n v="1.6666666666666668E-3"/>
    <n v="0"/>
  </r>
  <r>
    <x v="0"/>
    <s v="EESC"/>
    <s v="Transferencia de Tecnología"/>
    <s v="TT"/>
    <x v="13"/>
    <s v="Departamento"/>
    <s v="Transferencia"/>
    <s v="Transferencia"/>
    <s v="Incrementar Productividad"/>
    <s v="Manejo Integrado"/>
    <s v="Frutales"/>
    <s v="D17"/>
    <s v="P12"/>
    <s v="Validación y difusión del manejo agronómico del cultivo de manzana"/>
    <m/>
    <s v="2 informes"/>
    <s v="Validación del manejo integrado de la manzana en la provincia del Carchi."/>
    <s v="A02"/>
    <n v="3.5000000000000003E-2"/>
    <n v="3.9772727272727274E-4"/>
    <n v="1.6666666666666668E-3"/>
    <n v="0"/>
  </r>
  <r>
    <x v="0"/>
    <s v="EESC"/>
    <s v="Transferencia de Tecnología"/>
    <s v="TT"/>
    <x v="13"/>
    <s v="Departamento"/>
    <s v="Transferencia"/>
    <s v="Transferencia"/>
    <s v="Incrementar Productividad"/>
    <s v="Manejo Integrado"/>
    <s v="Frutales"/>
    <s v="D17"/>
    <s v="P13"/>
    <s v="Difusión del manejo integrado del cultivo de mora"/>
    <m/>
    <s v="2 informes"/>
    <s v="Difusión del manejo integrado del cultivo de mora en las provincias de Carchi, Imbabura"/>
    <s v="A01"/>
    <n v="0.03"/>
    <n v="3.4090909090909088E-4"/>
    <n v="1.4285714285714286E-3"/>
    <n v="0"/>
  </r>
  <r>
    <x v="0"/>
    <s v="EESC"/>
    <s v="Transferencia de Tecnología"/>
    <s v="TT"/>
    <x v="13"/>
    <s v="Departamento"/>
    <s v="Transferencia"/>
    <s v="Transferencia"/>
    <s v="Incrementar Productividad"/>
    <s v="Manejo Integrado"/>
    <s v="Frutales"/>
    <s v="D17"/>
    <s v="P13"/>
    <s v="Difusión del manejo integrado del cultivo de mora"/>
    <m/>
    <s v="2 informes"/>
    <s v="P2 Difusión de la variedad de mora INIAP - ANDIMORA 2013, en diferentes condiciones agroecológicas de las provincias de Cotopaxi, Bolívar"/>
    <s v="A02"/>
    <n v="3.5000000000000003E-2"/>
    <n v="3.9772727272727274E-4"/>
    <n v="1.6666666666666668E-3"/>
    <n v="0"/>
  </r>
  <r>
    <x v="0"/>
    <s v="EESC"/>
    <s v="Transferencia de Tecnología"/>
    <s v="TT"/>
    <x v="13"/>
    <s v="Departamento"/>
    <s v="Transferencia"/>
    <s v="Transferencia"/>
    <s v="Incrementar Productividad"/>
    <s v="Manejo Integrado"/>
    <s v="Frutales"/>
    <s v="D17"/>
    <s v="P14"/>
    <s v="Validación de tecnología en el cultivo de naranjilla"/>
    <m/>
    <s v="1 informe"/>
    <s v="P1 Validación del uso de abono orgánico en combinación con fertilizante químico en dos variedades de naranjilla en la provincia del Carchi (1er ciclo)."/>
    <s v="A01"/>
    <n v="0.01"/>
    <n v="1.1363636363636364E-4"/>
    <n v="4.7619047619047619E-4"/>
    <n v="0"/>
  </r>
  <r>
    <x v="0"/>
    <s v="EESC"/>
    <s v="Transferencia de Tecnología"/>
    <s v="TT"/>
    <x v="13"/>
    <s v="Departamento"/>
    <s v="Transferencia"/>
    <s v="Transferencia"/>
    <s v="Incrementar Productividad"/>
    <s v="Manejo Integrado"/>
    <s v="Ganadería y Pastos"/>
    <s v="D17"/>
    <s v="P15"/>
    <s v="Difusión del uso de las prácticas de fertilización_x000a_ y encalamiento de potreros en proceso de degradación."/>
    <m/>
    <s v="1 informe"/>
    <s v="Difusión del uso de las prácticas de fertilización_x000a_ y encalamiento para el manejo de potreros en proceso de degradación (1er ciclo)."/>
    <s v="A01"/>
    <n v="0.01"/>
    <n v="1.1363636363636364E-4"/>
    <n v="4.7619047619047619E-4"/>
    <n v="0"/>
  </r>
  <r>
    <x v="0"/>
    <s v="EESC"/>
    <s v="Producción y Servicios"/>
    <s v="PS"/>
    <x v="14"/>
    <s v="Departamento"/>
    <s v="Producción"/>
    <s v="Producción y Servicios"/>
    <s v="Producción de Semillas"/>
    <s v="Producción de Semillas"/>
    <s v="Maíz Suave"/>
    <s v="D09"/>
    <s v="P01"/>
    <s v="Producción y distribución de semilla de maíz"/>
    <m/>
    <m/>
    <s v="Multiplicar y distribuir semilla categoría Básica de maíz de las variedades más demandadas INIAP: 101"/>
    <s v="A01"/>
    <n v="2.5000000000000001E-2"/>
    <n v="2.8409090909090913E-4"/>
    <n v="1.1904761904761906E-3"/>
    <n v="0"/>
  </r>
  <r>
    <x v="0"/>
    <s v="EESC"/>
    <s v="Producción y Servicios"/>
    <s v="PS"/>
    <x v="14"/>
    <s v="Departamento"/>
    <s v="Producción"/>
    <s v="Producción y Servicios"/>
    <s v="Producción de Semillas"/>
    <s v="Producción de Semillas"/>
    <s v="Maíz Suave"/>
    <s v="D09"/>
    <s v="P01"/>
    <s v="Producción y distribución de semilla de maíz"/>
    <m/>
    <m/>
    <s v="Multiplicar y distribuir semilla categoría Básica de maíz de las variedades más demandadas INIAP: 122."/>
    <s v="A02"/>
    <n v="5.0000000000000001E-3"/>
    <n v="5.6818181818181818E-5"/>
    <n v="2.380952380952381E-4"/>
    <n v="0"/>
  </r>
  <r>
    <x v="0"/>
    <s v="EESC"/>
    <s v="Producción y Servicios"/>
    <s v="PS"/>
    <x v="14"/>
    <s v="Departamento"/>
    <s v="Producción"/>
    <s v="Producción y Servicios"/>
    <s v="Producción de Semillas"/>
    <s v="Producción de Semillas"/>
    <s v="Maíz Suave"/>
    <s v="D09"/>
    <s v="P01"/>
    <s v="Producción y distribución de semilla de maíz"/>
    <m/>
    <m/>
    <s v="Multiplicar y distribuir semilla categoría Básica de maíz de las variedades más demandadas INIAP: 103."/>
    <s v="A03"/>
    <n v="1.4E-2"/>
    <n v="1.590909090909091E-4"/>
    <n v="6.6666666666666664E-4"/>
    <n v="0"/>
  </r>
  <r>
    <x v="0"/>
    <s v="EESC"/>
    <s v="Producción y Servicios"/>
    <s v="PS"/>
    <x v="14"/>
    <s v="Departamento"/>
    <s v="Producción"/>
    <s v="Producción y Servicios"/>
    <s v="Producción de Semillas"/>
    <s v="Producción de Semillas"/>
    <s v="Maíz Suave"/>
    <s v="D09"/>
    <s v="P01"/>
    <s v="Producción y distribución de semilla de maíz"/>
    <m/>
    <m/>
    <s v="Multiplicar y distribuir semilla categoría Básica de maíz de las variedades más demandadas INIAP: 180."/>
    <s v="A04"/>
    <n v="1.4E-2"/>
    <n v="1.590909090909091E-4"/>
    <n v="6.6666666666666664E-4"/>
    <n v="0"/>
  </r>
  <r>
    <x v="0"/>
    <s v="EESC"/>
    <s v="Producción y Servicios"/>
    <s v="PS"/>
    <x v="14"/>
    <s v="Departamento"/>
    <s v="Producción"/>
    <s v="Producción y Servicios"/>
    <s v="Producción de Semillas"/>
    <s v="Producción de Semillas"/>
    <s v="Papa"/>
    <s v="D09"/>
    <s v="P02"/>
    <s v="Producción y distribución de semilla de papa"/>
    <m/>
    <m/>
    <s v="Multiplicar y distribuir semilla categoría Registrada de papa:  INIAP-Fripapa."/>
    <s v="A01"/>
    <n v="0.12"/>
    <n v="1.3636363636363635E-3"/>
    <n v="5.7142857142857143E-3"/>
    <n v="0"/>
  </r>
  <r>
    <x v="0"/>
    <s v="EESC"/>
    <s v="Producción y Servicios"/>
    <s v="PS"/>
    <x v="14"/>
    <s v="Departamento"/>
    <s v="Producción"/>
    <s v="Producción y Servicios"/>
    <s v="Producción de Semillas"/>
    <s v="Producción de Semillas"/>
    <s v="Papa"/>
    <s v="D09"/>
    <s v="P02"/>
    <s v="Producción y distribución de semilla de papa"/>
    <m/>
    <m/>
    <s v="Multiplicar y distribuir semilla categoría Registrada de papa:  Superchola."/>
    <s v="A02"/>
    <n v="0.30599999999999999"/>
    <n v="3.4772727272727273E-3"/>
    <n v="1.4571428571428572E-2"/>
    <n v="0"/>
  </r>
  <r>
    <x v="0"/>
    <s v="EESC"/>
    <s v="Producción y Servicios"/>
    <s v="PS"/>
    <x v="14"/>
    <s v="Departamento"/>
    <s v="Producción"/>
    <s v="Producción y Servicios"/>
    <s v="Producción de Semillas"/>
    <s v="Producción de Semillas"/>
    <s v="Leguminosas y Granos Andinos"/>
    <s v="D09"/>
    <s v="P03"/>
    <s v="Producción y distribución de semilla de leguminosas y granos andinos"/>
    <m/>
    <m/>
    <s v="Multiplicar y distribuir semilla categoría Registrada  de chocho INIAP-Andino."/>
    <s v="A01"/>
    <n v="0.05"/>
    <n v="5.6818181818181826E-4"/>
    <n v="2.3809523809523812E-3"/>
    <n v="0"/>
  </r>
  <r>
    <x v="0"/>
    <s v="EESC"/>
    <s v="Producción y Servicios"/>
    <s v="PS"/>
    <x v="14"/>
    <s v="Departamento"/>
    <s v="Producción"/>
    <s v="Producción y Servicios"/>
    <s v="Producción de Semillas"/>
    <s v="Producción de Semillas"/>
    <s v="Leguminosas y Granos Andinos"/>
    <s v="D09"/>
    <s v="P03"/>
    <s v="Producción y distribución de semilla de leguminosas y granos andinos"/>
    <m/>
    <m/>
    <s v="Multiplicar y distribuir semilla categoría Registrada  de quinua INIAP Tunkahuan,"/>
    <s v="A02"/>
    <n v="4.0000000000000001E-3"/>
    <n v="4.5454545454545459E-5"/>
    <n v="1.9047619047619048E-4"/>
    <n v="0"/>
  </r>
  <r>
    <x v="0"/>
    <s v="EESC"/>
    <s v="Producción y Servicios"/>
    <s v="PS"/>
    <x v="14"/>
    <s v="Departamento"/>
    <s v="Producción"/>
    <s v="Producción y Servicios"/>
    <s v="Producción de Semillas"/>
    <s v="Producción de Semillas"/>
    <s v="Leguminosas y Granos Andinos"/>
    <s v="D09"/>
    <s v="P03"/>
    <s v="Producción y distribución de semilla de leguminosas y granos andinos"/>
    <m/>
    <m/>
    <s v="Multiplicar y distribuir semilla categoría Registrada  de fréjol INIAP- 420."/>
    <s v="A03"/>
    <n v="0.02"/>
    <n v="2.2727272727272727E-4"/>
    <n v="9.5238095238095238E-4"/>
    <n v="0"/>
  </r>
  <r>
    <x v="0"/>
    <s v="EESC"/>
    <s v="Producción y Servicios"/>
    <s v="PS"/>
    <x v="14"/>
    <s v="Departamento"/>
    <s v="Producción"/>
    <s v="Producción y Servicios"/>
    <s v="Producción de Semillas"/>
    <s v="Producción de Semillas"/>
    <s v="Leguminosas y Granos Andinos"/>
    <s v="D09"/>
    <s v="P03"/>
    <s v="Producción y distribución de semilla de leguminosas y granos andinos"/>
    <m/>
    <m/>
    <s v="Multiplicar y distribuir semilla categoría Registrada  de fréjol INIAP- 481."/>
    <s v="A04"/>
    <n v="0.01"/>
    <n v="1.1363636363636364E-4"/>
    <n v="4.7619047619047619E-4"/>
    <n v="0"/>
  </r>
  <r>
    <x v="0"/>
    <s v="EESC"/>
    <s v="Producción y Servicios"/>
    <s v="PS"/>
    <x v="14"/>
    <s v="Departamento"/>
    <s v="Producción"/>
    <s v="Producción y Servicios"/>
    <s v="Producción de Semillas"/>
    <s v="Producción de Semillas"/>
    <s v="Leguminosas y Granos Andinos"/>
    <s v="D09"/>
    <s v="P03"/>
    <s v="Producción y distribución de semilla de leguminosas y granos andinos"/>
    <m/>
    <m/>
    <s v="Multiplicar y distribuir semilla categoría Registrada  de fréjol: INIAP- 484."/>
    <s v="A05"/>
    <n v="0.01"/>
    <n v="1.1363636363636364E-4"/>
    <n v="4.7619047619047619E-4"/>
    <n v="0"/>
  </r>
  <r>
    <x v="0"/>
    <s v="EESC"/>
    <s v="Producción y Servicios"/>
    <s v="PS"/>
    <x v="14"/>
    <s v="Departamento"/>
    <s v="Producción"/>
    <s v="Producción y Servicios"/>
    <s v="Producción de Semillas"/>
    <s v="Producción de Semillas"/>
    <s v="Leguminosas y Granos Andinos"/>
    <s v="D09"/>
    <s v="P03"/>
    <s v="Producción y distribución de semilla de leguminosas y granos andinos"/>
    <m/>
    <m/>
    <s v="Multiplicar y distribuir semilla categoría Registrada  de arveja INIAP Lojanita."/>
    <s v="A06"/>
    <n v="0.01"/>
    <n v="1.1363636363636364E-4"/>
    <n v="4.7619047619047619E-4"/>
    <n v="0"/>
  </r>
  <r>
    <x v="0"/>
    <s v="EESC"/>
    <s v="Producción y Servicios"/>
    <s v="PS"/>
    <x v="14"/>
    <s v="Departamento"/>
    <s v="Producción"/>
    <s v="Producción y Servicios"/>
    <s v="Producción de Semillas"/>
    <s v="Producción de Semillas"/>
    <s v="Cereales"/>
    <s v="D09"/>
    <s v="P04"/>
    <s v="Producción y distribución de semilla de  trigo"/>
    <m/>
    <m/>
    <s v="Multiplicar y distribuir semilla categoría Registrada de trigo: INIAP-Vivar "/>
    <s v="A01"/>
    <n v="0.1"/>
    <n v="1.1363636363636365E-3"/>
    <n v="4.7619047619047623E-3"/>
    <n v="0"/>
  </r>
  <r>
    <x v="0"/>
    <s v="EESC"/>
    <s v="Producción y Servicios"/>
    <s v="PS"/>
    <x v="14"/>
    <s v="Departamento"/>
    <s v="Producción"/>
    <s v="Producción y Servicios"/>
    <s v="Producción de Semillas"/>
    <s v="Producción de Semillas"/>
    <s v="Cereales"/>
    <s v="D09"/>
    <s v="P04"/>
    <s v="Producción y distribución de semilla de  trigo"/>
    <m/>
    <m/>
    <s v="Multiplicar y distribuir semilla categoría Registrada de trigo: INIAP-Imbabura."/>
    <s v="A02"/>
    <n v="0.1"/>
    <n v="1.1363636363636365E-3"/>
    <n v="4.7619047619047623E-3"/>
    <n v="0"/>
  </r>
  <r>
    <x v="0"/>
    <s v="EESC"/>
    <s v="Producción y Servicios"/>
    <s v="PS"/>
    <x v="14"/>
    <s v="Departamento"/>
    <s v="Producción"/>
    <s v="Producción y Servicios"/>
    <s v="Producción de Semillas"/>
    <s v="Producción de Semillas"/>
    <s v="Cereales"/>
    <s v="D09"/>
    <s v="P05"/>
    <s v="Producción y distribución de semilla de  Cebada"/>
    <m/>
    <m/>
    <s v="Multiplicar y distribuir semilla categoría Registrada de cebada: INIAP-Cañicapa."/>
    <s v="A01"/>
    <n v="6.3E-2"/>
    <n v="7.1590909090909094E-4"/>
    <n v="3.0000000000000001E-3"/>
    <n v="0"/>
  </r>
  <r>
    <x v="0"/>
    <s v="EESC"/>
    <s v="Producción y Servicios"/>
    <s v="PS"/>
    <x v="14"/>
    <s v="Departamento"/>
    <s v="Producción"/>
    <s v="Producción y Servicios"/>
    <s v="Producción de Semillas"/>
    <s v="Producción de Semillas"/>
    <s v="Ganadería y Pastos"/>
    <s v="D09"/>
    <s v="P06"/>
    <s v="Producción y distribución de semilla de  pastos"/>
    <m/>
    <m/>
    <s v="Multiplicar y distribuir semilla categoría Registrada de avena: INIAP-82."/>
    <s v="A01"/>
    <n v="0.125"/>
    <n v="1.4204545454545455E-3"/>
    <n v="5.9523809523809521E-3"/>
    <n v="0"/>
  </r>
  <r>
    <x v="0"/>
    <s v="EESC"/>
    <s v="Producción y Servicios"/>
    <s v="PS"/>
    <x v="14"/>
    <s v="Departamento"/>
    <s v="Producción"/>
    <s v="Producción y Servicios"/>
    <s v="Producción de Semillas"/>
    <s v="Producción de Semillas"/>
    <s v="Ganadería y Pastos"/>
    <s v="D09"/>
    <s v="P06"/>
    <s v="Producción y distribución de semilla de  pastos"/>
    <m/>
    <m/>
    <s v="Multiplicar  y distribuir semilla de rye-grass: INIAP-Pichincha."/>
    <s v="A02"/>
    <n v="0.02"/>
    <n v="2.2727272727272727E-4"/>
    <n v="9.5238095238095238E-4"/>
    <n v="0"/>
  </r>
  <r>
    <x v="0"/>
    <s v="EESC"/>
    <s v="Producción y Servicios"/>
    <s v="PS"/>
    <x v="14"/>
    <s v="Departamento"/>
    <s v="Producción"/>
    <s v="Producción y Servicios"/>
    <s v="Servicios y otros bienes"/>
    <s v="Servicios y otros bienes"/>
    <s v="Servicios y otros bienes"/>
    <s v="D09"/>
    <s v="P07"/>
    <s v="Prestación de servicios"/>
    <m/>
    <m/>
    <s v="Oferta de servicios de limpieza y clasificación de granos (Beneficio de Semillas)"/>
    <s v="A01"/>
    <n v="3.0000000000000001E-3"/>
    <n v="3.4090909090909092E-5"/>
    <n v="1.4285714285714287E-4"/>
    <n v="0"/>
  </r>
  <r>
    <x v="0"/>
    <s v="EESC"/>
    <s v="Producción y Servicios"/>
    <s v="PS"/>
    <x v="14"/>
    <s v="Departamento"/>
    <s v="Producción"/>
    <s v="Producción y Servicios"/>
    <s v="Servicios y otros bienes"/>
    <s v="Servicios y otros bienes"/>
    <s v="Servicios y otros bienes"/>
    <s v="D09"/>
    <s v="P07"/>
    <s v="Prestación de servicios"/>
    <m/>
    <m/>
    <s v="Oferta de servicios de análisis de laboratorio, fisiológicos, físicos y sanitarios"/>
    <s v="A02"/>
    <n v="1E-3"/>
    <n v="1.1363636363636365E-5"/>
    <n v="4.761904761904762E-5"/>
    <n v="0"/>
  </r>
  <r>
    <x v="0"/>
    <s v="EESC"/>
    <s v="Producción y Servicios"/>
    <s v="PS"/>
    <x v="15"/>
    <s v="Rubro"/>
    <s v="Fruticultura"/>
    <s v="Producción y Servicios"/>
    <s v="Servicios y otros bienes"/>
    <s v="Servicios y otros bienes"/>
    <s v="Frutales"/>
    <s v="R32"/>
    <s v="P01"/>
    <s v="Plantas frutales producidas"/>
    <m/>
    <s v="10.000 Plantas vendidas"/>
    <s v="Producción de plantas de semilla"/>
    <s v="A01"/>
    <n v="0.38400000000000001"/>
    <n v="4.3636363636363638E-3"/>
    <n v="1.8285714285714287E-2"/>
    <n v="0"/>
  </r>
  <r>
    <x v="0"/>
    <s v="EESC"/>
    <s v="Producción y Servicios"/>
    <s v="PS"/>
    <x v="15"/>
    <s v="Rubro"/>
    <s v="Fruticultura"/>
    <s v="Producción y Servicios"/>
    <s v="Servicios y otros bienes"/>
    <s v="Servicios y otros bienes"/>
    <s v="Frutales"/>
    <s v="R32"/>
    <s v="P01"/>
    <s v="Plantas frutales producidas"/>
    <m/>
    <s v="10.000 Plantas vendidas"/>
    <s v="Producción de plantas de material vegetativo"/>
    <s v="A02"/>
    <n v="0.03"/>
    <n v="3.4090909090909088E-4"/>
    <n v="1.4285714285714286E-3"/>
    <n v="0"/>
  </r>
  <r>
    <x v="0"/>
    <s v="EESC"/>
    <s v="Producción y Servicios"/>
    <s v="PS"/>
    <x v="15"/>
    <s v="Rubro"/>
    <s v="Fruticultura"/>
    <s v="Producción y Servicios"/>
    <s v="Servicios y otros bienes"/>
    <s v="Servicios y otros bienes"/>
    <s v="Frutales"/>
    <s v="R32"/>
    <s v="P01"/>
    <s v="Plantas frutales producidas"/>
    <m/>
    <s v="10.000 Plantas vendidas"/>
    <s v="Producción de plantas injertas"/>
    <s v="A03"/>
    <n v="0.186"/>
    <n v="2.1136363636363635E-3"/>
    <n v="8.8571428571428568E-3"/>
    <n v="0"/>
  </r>
  <r>
    <x v="0"/>
    <s v="EESC"/>
    <s v="Producción y Servicios"/>
    <s v="PS"/>
    <x v="15"/>
    <s v="Rubro"/>
    <s v="Fruticultura"/>
    <s v="Producción y Servicios"/>
    <s v="Servicios y otros bienes"/>
    <s v="Servicios y otros bienes"/>
    <s v="Frutales"/>
    <s v="R32"/>
    <s v="P02"/>
    <s v="Fruta producida"/>
    <m/>
    <s v="20.500 kg de fruta"/>
    <s v="Producción de fruta (varias especies)"/>
    <s v="A01"/>
    <n v="0.4"/>
    <n v="4.5454545454545461E-3"/>
    <n v="1.9047619047619049E-2"/>
    <n v="0"/>
  </r>
  <r>
    <x v="0"/>
    <s v="EESC"/>
    <s v="Producción y Servicios"/>
    <s v="PS"/>
    <x v="16"/>
    <s v="Rubro"/>
    <s v="Ganadería"/>
    <s v="Producción y Servicios"/>
    <s v="Servicios y otros bienes"/>
    <s v="Servicios y otros bienes"/>
    <s v="Ganadería y Pastos"/>
    <s v="R33"/>
    <s v="P01"/>
    <s v="Producción comercial de leche cruda"/>
    <m/>
    <s v="292.000 litros"/>
    <s v="Producir leche bovina de alta calidad de acuerdo a normas y procedimientos establecidos"/>
    <s v="A01"/>
    <n v="0.95"/>
    <n v="1.0795454545454546E-2"/>
    <n v="4.5238095238095237E-2"/>
    <n v="0"/>
  </r>
  <r>
    <x v="0"/>
    <s v="EESC"/>
    <s v="Producción y Servicios"/>
    <s v="PS"/>
    <x v="16"/>
    <s v="Rubro"/>
    <s v="Ganadería"/>
    <s v="Producción y Servicios"/>
    <s v="Servicios y otros bienes"/>
    <s v="Servicios y otros bienes"/>
    <s v="Ganadería y Pastos"/>
    <s v="R33"/>
    <s v="P02"/>
    <s v="Producción de pie de cría"/>
    <m/>
    <s v="5 pies de cría"/>
    <s v="Producir animales machos para pies de cría con características genéticas adaptadas al medio"/>
    <s v="A01"/>
    <n v="0.05"/>
    <n v="5.6818181818181826E-4"/>
    <n v="2.3809523809523812E-3"/>
    <n v="0"/>
  </r>
  <r>
    <x v="0"/>
    <s v="EESC"/>
    <s v="Producción y Servicios"/>
    <s v="PS"/>
    <x v="17"/>
    <s v="Departamento"/>
    <s v="Nutrición y Calidad"/>
    <s v="Producción y Servicios"/>
    <s v="Servicios y otros bienes"/>
    <s v="Servicios y otros bienes"/>
    <s v="Servicios y otros bienes"/>
    <s v="D08"/>
    <s v="P01"/>
    <s v="Análisis de muestras provenientes de  proyectos de investigación de INIAP (Clientes Internos)"/>
    <m/>
    <s v="Informes de 200 muestras"/>
    <s v="Analizar 200 muestras provenientes de  proyectos de investigación de INIAP."/>
    <s v="A01"/>
    <n v="0.14000000000000001"/>
    <n v="1.590909090909091E-3"/>
    <n v="6.6666666666666671E-3"/>
    <n v="0"/>
  </r>
  <r>
    <x v="0"/>
    <s v="EESC"/>
    <s v="Producción y Servicios"/>
    <s v="PS"/>
    <x v="17"/>
    <s v="Departamento"/>
    <s v="Nutrición y Calidad"/>
    <s v="Producción y Servicios"/>
    <s v="Servicios y otros bienes"/>
    <s v="Servicios y otros bienes"/>
    <s v="Servicios y otros bienes"/>
    <s v="D08"/>
    <s v="P02"/>
    <s v="Análisis de muestras provenientes de clientes externos"/>
    <m/>
    <s v="Informes de 1.200 muestras"/>
    <s v="Analizar 1200 muestras provenientes de  clientes externos o particulares."/>
    <s v="A01"/>
    <n v="0.86"/>
    <n v="9.7727272727272732E-3"/>
    <n v="4.0952380952380948E-2"/>
    <n v="0"/>
  </r>
  <r>
    <x v="0"/>
    <s v="EESC"/>
    <s v="Producción y Servicios"/>
    <s v="PS"/>
    <x v="18"/>
    <s v="Departamento"/>
    <s v="Protección Vegetal"/>
    <s v="Producción y Servicios"/>
    <s v="Incrementar Productividad"/>
    <s v="Manejo Integrado"/>
    <s v="Servicios y otros bienes"/>
    <s v="D11"/>
    <s v="P01"/>
    <s v="Diagnóstico de problemas fitosanitarios de los cultivos del área de influencia de la EESC - clientes externos"/>
    <m/>
    <s v="190 informes de resultados (Internos y externos)"/>
    <s v="Recepción, procesamiento y análisis micológicos, bacteriológicos, virológicos y nematológicos"/>
    <s v="A01"/>
    <n v="0.7"/>
    <n v="7.9545454545454537E-3"/>
    <n v="3.3333333333333333E-2"/>
    <n v="0"/>
  </r>
  <r>
    <x v="0"/>
    <s v="EESC"/>
    <s v="Producción y Servicios"/>
    <s v="PS"/>
    <x v="18"/>
    <s v="Departamento"/>
    <s v="Protección Vegetal"/>
    <s v="Protección Vegetal"/>
    <s v="Incrementar Productividad"/>
    <s v="Manejo Integrado"/>
    <s v="Servicios y otros bienes"/>
    <s v="D11"/>
    <s v="P01"/>
    <s v="Diagnóstico de problemas fitosanitarios de los cultivos del área de influencia de la EESC - clientes externos"/>
    <m/>
    <s v="190 informes de resultados (Internos y externos)"/>
    <s v="Informes de resultados"/>
    <s v="A02"/>
    <n v="0.2"/>
    <n v="2.2727272727272731E-3"/>
    <n v="9.5238095238095247E-3"/>
    <n v="0"/>
  </r>
  <r>
    <x v="0"/>
    <s v="EESC"/>
    <s v="Producción y Servicios"/>
    <s v="PS"/>
    <x v="18"/>
    <s v="Departamento"/>
    <s v="Protección Vegetal"/>
    <s v="Producción y Servicios"/>
    <s v="Incrementar Productividad"/>
    <s v="Manejo Integrado"/>
    <s v="Servicios y otros bienes"/>
    <s v="D11"/>
    <s v="P02"/>
    <s v="Control de calidad de productos biológicos - clientes externos"/>
    <m/>
    <s v="10 informes de resultados (Internos y externos)"/>
    <s v="Recepción, procesamiento y análisis de calidad productos biológicos"/>
    <s v="A01"/>
    <n v="0.08"/>
    <n v="9.0909090909090909E-4"/>
    <n v="3.8095238095238095E-3"/>
    <n v="0"/>
  </r>
  <r>
    <x v="0"/>
    <s v="EESC"/>
    <s v="Producción y Servicios"/>
    <s v="PS"/>
    <x v="18"/>
    <s v="Departamento"/>
    <s v="Protección Vegetal"/>
    <s v="Protección Vegetal"/>
    <s v="Incrementar Productividad"/>
    <s v="Manejo Integrado"/>
    <s v="Servicios y otros bienes"/>
    <s v="D11"/>
    <s v="P02"/>
    <s v="Control de calidad de productos biológicos - clientes externos"/>
    <m/>
    <s v="10 informes de resultados (Internos y externos)"/>
    <s v="Informes de resultados"/>
    <s v="A02"/>
    <n v="0.02"/>
    <n v="2.2727272727272727E-4"/>
    <n v="9.5238095238095238E-4"/>
    <n v="0"/>
  </r>
  <r>
    <x v="0"/>
    <s v="EESC"/>
    <s v="Producción y Servicios"/>
    <s v="PS"/>
    <x v="19"/>
    <s v="Departamento"/>
    <s v="Manejo de Suelos y Aguas"/>
    <s v="Producción y Servicios"/>
    <s v="Servicios y otros bienes"/>
    <s v="Servicios y otros bienes"/>
    <s v="Servicios y otros bienes"/>
    <s v="D06"/>
    <s v="P01"/>
    <s v="Análisis químicos y físicos de suelos, plantas y aguas"/>
    <m/>
    <s v="1.800 análisis"/>
    <s v="Análisis químicos de suelos"/>
    <s v="A01"/>
    <n v="0.6"/>
    <n v="6.8181818181818179E-3"/>
    <n v="2.8571428571428571E-2"/>
    <n v="0"/>
  </r>
  <r>
    <x v="0"/>
    <s v="EESC"/>
    <s v="Producción y Servicios"/>
    <s v="PS"/>
    <x v="19"/>
    <s v="Departamento"/>
    <s v="Manejo de Suelos y Aguas"/>
    <s v="Producción y Servicios"/>
    <s v="Servicios y otros bienes"/>
    <s v="Servicios y otros bienes"/>
    <s v="Servicios y otros bienes"/>
    <s v="D06"/>
    <s v="P01"/>
    <s v="Análisis químicos y físicos de suelos, plantas y aguas"/>
    <m/>
    <s v="1.800 análisis"/>
    <s v="Análisis químicos de plantas"/>
    <s v="A02"/>
    <n v="0.3"/>
    <n v="3.4090909090909089E-3"/>
    <n v="1.4285714285714285E-2"/>
    <n v="0"/>
  </r>
  <r>
    <x v="0"/>
    <s v="EESC"/>
    <s v="Producción y Servicios"/>
    <s v="PS"/>
    <x v="19"/>
    <s v="Departamento"/>
    <s v="Manejo de Suelos y Aguas"/>
    <s v="Producción y Servicios"/>
    <s v="Servicios y otros bienes"/>
    <s v="Servicios y otros bienes"/>
    <s v="Servicios y otros bienes"/>
    <s v="D06"/>
    <s v="P01"/>
    <s v="Análisis químicos y físicos de suelos, plantas y aguas"/>
    <m/>
    <s v="1.800 análisis"/>
    <s v="Análisis químicos de aguas"/>
    <s v="A03"/>
    <n v="0.08"/>
    <n v="9.0909090909090909E-4"/>
    <n v="3.8095238095238095E-3"/>
    <n v="0"/>
  </r>
  <r>
    <x v="0"/>
    <s v="EESC"/>
    <s v="Producción y Servicios"/>
    <s v="PS"/>
    <x v="19"/>
    <s v="Departamento"/>
    <s v="Manejo de Suelos y Aguas"/>
    <s v="Producción y Servicios"/>
    <s v="Servicios y otros bienes"/>
    <s v="Servicios y otros bienes"/>
    <s v="Servicios y otros bienes"/>
    <s v="D06"/>
    <s v="P01"/>
    <s v="Análisis químicos y físicos de suelos, plantas y aguas"/>
    <m/>
    <s v="1.800 análisis"/>
    <s v="Análisis físicos de suelos"/>
    <s v="A04"/>
    <n v="0.02"/>
    <n v="2.2727272727272727E-4"/>
    <n v="9.5238095238095238E-4"/>
    <n v="0"/>
  </r>
  <r>
    <x v="0"/>
    <s v="EESC"/>
    <s v="Producción y Servicios"/>
    <s v="PS"/>
    <x v="20"/>
    <s v="Departamento"/>
    <s v="Biotecnología"/>
    <s v="Producción y Servicios"/>
    <s v="Servicios y otros bienes"/>
    <s v="Servicios y otros bienes"/>
    <s v="Servicios y otros bienes"/>
    <s v="D03"/>
    <s v="P01"/>
    <s v="Prestar servicios biotecnológicos de calidad a clientes internos y externos al instituto"/>
    <m/>
    <s v="Informes de resultados y de plantas entregadas"/>
    <s v="Producción de vitro plantas en rubros demandados"/>
    <s v="A01"/>
    <n v="0.5"/>
    <n v="5.681818181818182E-3"/>
    <n v="2.3809523809523808E-2"/>
    <n v="0"/>
  </r>
  <r>
    <x v="0"/>
    <s v="EESC"/>
    <s v="Producción y Servicios"/>
    <s v="PS"/>
    <x v="20"/>
    <s v="Departamento"/>
    <s v="Biotecnología"/>
    <s v="Producción y Servicios"/>
    <s v="Servicios y otros bienes"/>
    <s v="Servicios y otros bienes"/>
    <s v="Servicios y otros bienes"/>
    <s v="D03"/>
    <s v="P01"/>
    <s v="Prestar servicios biotecnológicos de calidad a clientes internos y externos al instituto"/>
    <m/>
    <s v="Informes de resultados y de plantas entregadas"/>
    <s v="Análisis Moleculares"/>
    <s v="A02"/>
    <n v="0.5"/>
    <n v="5.681818181818182E-3"/>
    <n v="2.3809523809523808E-2"/>
    <n v="0"/>
  </r>
  <r>
    <x v="1"/>
    <s v="EETP"/>
    <s v="Investigación"/>
    <s v="ID"/>
    <x v="21"/>
    <s v="Departamento"/>
    <s v="Recursos Fitogenéticos"/>
    <s v="Recursos Fitogenéticos"/>
    <s v="Manejo y Conservación"/>
    <s v="Recursos Genéticos"/>
    <s v="Múltiple"/>
    <s v="D15"/>
    <s v="P01"/>
    <s v="Conservación, manejo y uso de la diversidad genética vegetal conservada en la EET-Pichilingue"/>
    <m/>
    <s v="Informe de caracterización                     de la diversidad genética "/>
    <s v="Mantenimiento agronómico (chapia, corona, fertilización, control fitosanitario y poda)"/>
    <s v="A01"/>
    <n v="0.4"/>
    <n v="4.5454545454545461E-3"/>
    <n v="1.9047619047619049E-2"/>
    <n v="0"/>
  </r>
  <r>
    <x v="1"/>
    <s v="EETP"/>
    <s v="Investigación"/>
    <s v="ID"/>
    <x v="21"/>
    <s v="Departamento"/>
    <s v="Recursos Fitogenéticos"/>
    <s v="Recursos Fitogenéticos"/>
    <s v="Manejo y Conservación"/>
    <s v="Recursos Genéticos"/>
    <s v="Múltiple"/>
    <s v="D15"/>
    <s v="P01"/>
    <s v="Conservación, manejo y uso de la diversidad genética vegetal conservada en la EET-Pichilingue"/>
    <m/>
    <s v="Informe de caracterización                     de la diversidad genética "/>
    <s v="Caracterización morfológica de accesiones colectadas"/>
    <s v="A02"/>
    <n v="0.2"/>
    <n v="2.2727272727272731E-3"/>
    <n v="9.5238095238095247E-3"/>
    <n v="0"/>
  </r>
  <r>
    <x v="1"/>
    <s v="EETP"/>
    <s v="Investigación"/>
    <s v="ID"/>
    <x v="21"/>
    <s v="Departamento"/>
    <s v="Recursos Fitogenéticos"/>
    <s v="Recursos Fitogenéticos"/>
    <s v="Manejo y Conservación"/>
    <s v="Recursos Genéticos"/>
    <s v="Múltiple"/>
    <s v="D15"/>
    <s v="P01"/>
    <s v="Conservación, manejo y uso de la diversidad genética vegetal conservada en la EET-Pichilingue"/>
    <m/>
    <s v="Informe de caracterización                     de la diversidad genética "/>
    <s v="Refrescamiento de las accesiones de las colecciones de camote y especies medicinales/aromáticas"/>
    <s v="A03"/>
    <n v="0.15"/>
    <n v="1.7045454545454545E-3"/>
    <n v="7.1428571428571426E-3"/>
    <n v="0"/>
  </r>
  <r>
    <x v="1"/>
    <s v="EETP"/>
    <s v="Investigación"/>
    <s v="ID"/>
    <x v="21"/>
    <s v="Departamento"/>
    <s v="Recursos Fitogenéticos"/>
    <s v="Recursos Fitogenéticos"/>
    <s v="Manejo y Conservación"/>
    <s v="Recursos Genéticos"/>
    <s v="Múltiple"/>
    <s v="D15"/>
    <s v="P01"/>
    <s v="Conservación, manejo y uso de la diversidad genética vegetal conservada en la EET-Pichilingue"/>
    <m/>
    <s v="Informe de caracterización                     de la diversidad genética "/>
    <s v="Elaboración del Informe"/>
    <s v="A04"/>
    <n v="0.05"/>
    <n v="5.6818181818181826E-4"/>
    <n v="2.3809523809523812E-3"/>
    <n v="0"/>
  </r>
  <r>
    <x v="1"/>
    <s v="EETP"/>
    <s v="Investigación"/>
    <s v="ID"/>
    <x v="21"/>
    <s v="Departamento"/>
    <s v="Recursos Fitogenéticos"/>
    <s v="Recursos Fitogenéticos"/>
    <s v="Incrementar Productividad"/>
    <s v="Manejo Integrado"/>
    <s v="Frutales"/>
    <s v="D15"/>
    <s v="P02"/>
    <s v="Evaluación morfoagronómica y sanitaria de materiales de Passifloras"/>
    <m/>
    <s v="Informe de caracterización                     de la diversidad genética "/>
    <s v="Colecta de frutos y semillas para preparación de plantas en vivero"/>
    <s v="A01"/>
    <n v="0.05"/>
    <n v="5.6818181818181826E-4"/>
    <n v="2.3809523809523812E-3"/>
    <n v="0"/>
  </r>
  <r>
    <x v="1"/>
    <s v="EETP"/>
    <s v="Investigación"/>
    <s v="ID"/>
    <x v="21"/>
    <s v="Departamento"/>
    <s v="Recursos Fitogenéticos"/>
    <s v="Recursos Fitogenéticos"/>
    <s v="Incrementar Productividad"/>
    <s v="Manejo Integrado"/>
    <s v="Frutales"/>
    <s v="D15"/>
    <s v="P02"/>
    <s v="Evaluación morfoagronómica y sanitaria de materiales de Passifloras"/>
    <m/>
    <s v="Informe de caracterización                     de la diversidad genética "/>
    <s v="Siembra y mantenimiento agronómico (chapia, fertilización, guia por sistema de sostenimiento y poda)"/>
    <s v="A02"/>
    <n v="0.1"/>
    <n v="1.1363636363636365E-3"/>
    <n v="4.7619047619047623E-3"/>
    <n v="0"/>
  </r>
  <r>
    <x v="1"/>
    <s v="EETP"/>
    <s v="Investigación"/>
    <s v="ID"/>
    <x v="21"/>
    <s v="Departamento"/>
    <s v="Recursos Fitogenéticos"/>
    <s v="Recursos Fitogenéticos"/>
    <s v="Incrementar Productividad"/>
    <s v="Manejo Integrado"/>
    <s v="Frutales"/>
    <s v="D15"/>
    <s v="P02"/>
    <s v="Evaluación morfoagronómica y sanitaria de materiales de Passifloras"/>
    <m/>
    <s v="Informe de caracterización                     de la diversidad genética "/>
    <s v="Elaboración de informe"/>
    <s v="A03"/>
    <n v="0.05"/>
    <n v="5.6818181818181826E-4"/>
    <n v="2.3809523809523812E-3"/>
    <n v="0"/>
  </r>
  <r>
    <x v="1"/>
    <s v="EETP"/>
    <s v="Investigación"/>
    <s v="ID"/>
    <x v="4"/>
    <s v="Rubro"/>
    <s v="Maíz"/>
    <s v="Maíz"/>
    <s v="Incrementar Productividad"/>
    <s v="Mejoramiento Genético"/>
    <s v="Maíz Duro"/>
    <s v="R36"/>
    <s v="P01"/>
    <s v="Incremento de 5 líneas endogámicas progenitoras de híbridos de maíz."/>
    <m/>
    <s v="Cinco líneas endogámicas de maíz"/>
    <s v="Mantenimiento agronómico (Aplicación de fósforo y potasio, fertilización, controles químico de insectos-plagas y malezas, etc.)"/>
    <s v="A01"/>
    <n v="0.15"/>
    <n v="1.7045454545454545E-3"/>
    <n v="7.1428571428571426E-3"/>
    <n v="0"/>
  </r>
  <r>
    <x v="1"/>
    <s v="EETP"/>
    <s v="Investigación"/>
    <s v="ID"/>
    <x v="4"/>
    <s v="Rubro"/>
    <s v="Maíz"/>
    <s v="Maíz"/>
    <s v="Incrementar Productividad"/>
    <s v="Mejoramiento Genético"/>
    <s v="Maíz Duro"/>
    <s v="R36"/>
    <s v="P01"/>
    <s v="Incremento de 5 líneas endogámicas progenitoras de híbridos de maíz."/>
    <m/>
    <s v="Cinco líneas endogámicas de maíz"/>
    <s v="Toma de datos de campo (Cosecha y varias características agronómicas). "/>
    <s v="A02"/>
    <n v="0.05"/>
    <n v="5.6818181818181826E-4"/>
    <n v="2.3809523809523812E-3"/>
    <n v="0"/>
  </r>
  <r>
    <x v="1"/>
    <s v="EETP"/>
    <s v="Investigación"/>
    <s v="ID"/>
    <x v="4"/>
    <s v="Rubro"/>
    <s v="Maíz"/>
    <s v="Maíz"/>
    <s v="Incrementar Productividad"/>
    <s v="Mejoramiento Genético"/>
    <s v="Maíz Duro"/>
    <s v="R36"/>
    <s v="P01"/>
    <s v="Incremento de 5 líneas endogámicas progenitoras de híbridos de maíz."/>
    <m/>
    <s v="Cinco líneas endogámicas de maíz"/>
    <s v="Tabulación y análisis estadísticos de los datos de campo"/>
    <s v="A03"/>
    <n v="0.05"/>
    <n v="5.6818181818181826E-4"/>
    <n v="2.3809523809523812E-3"/>
    <n v="0"/>
  </r>
  <r>
    <x v="1"/>
    <s v="EETP"/>
    <s v="Investigación"/>
    <s v="ID"/>
    <x v="4"/>
    <s v="Rubro"/>
    <s v="Maíz"/>
    <s v="Maíz"/>
    <s v="Incrementar Productividad"/>
    <s v="Mejoramiento Genético"/>
    <s v="Maíz Duro"/>
    <s v="R36"/>
    <s v="P02"/>
    <s v="Evaluación de un Híbrido Simple Promisorio de maíz"/>
    <m/>
    <s v="Híbrido Promisorio de Maíz"/>
    <s v="Mantenimiento agronómico (Aplicación de fósforo y potasio, fertilización, controles químico de insectos-plagas y malezas, etc.)"/>
    <s v="A01"/>
    <n v="0.15"/>
    <n v="1.7045454545454545E-3"/>
    <n v="7.1428571428571426E-3"/>
    <n v="0"/>
  </r>
  <r>
    <x v="1"/>
    <s v="EETP"/>
    <s v="Investigación"/>
    <s v="ID"/>
    <x v="4"/>
    <s v="Rubro"/>
    <s v="Maíz"/>
    <s v="Maíz"/>
    <s v="Incrementar Productividad"/>
    <s v="Mejoramiento Genético"/>
    <s v="Maíz Duro"/>
    <s v="R36"/>
    <s v="P02"/>
    <s v="Evaluación de un Híbrido Simple Promisorio de maíz"/>
    <m/>
    <s v="Híbrido Promisorio de Maíz"/>
    <s v="Toma de datos de campo (Cosecha y varias características agronómicas). "/>
    <s v="A02"/>
    <n v="0.05"/>
    <n v="5.6818181818181826E-4"/>
    <n v="2.3809523809523812E-3"/>
    <n v="0"/>
  </r>
  <r>
    <x v="1"/>
    <s v="EETP"/>
    <s v="Investigación"/>
    <s v="ID"/>
    <x v="4"/>
    <s v="Rubro"/>
    <s v="Maíz"/>
    <s v="Maíz"/>
    <s v="Incrementar Productividad"/>
    <s v="Mejoramiento Genético"/>
    <s v="Maíz Duro"/>
    <s v="R36"/>
    <s v="P02"/>
    <s v="Evaluación de un Híbrido Simple Promisorio de maíz"/>
    <m/>
    <s v="Híbrido Promisorio de Maíz"/>
    <s v="Tabulación y análisis estadísticos de los datos de campo"/>
    <s v="A03"/>
    <n v="0.05"/>
    <n v="5.6818181818181826E-4"/>
    <n v="2.3809523809523812E-3"/>
    <n v="0"/>
  </r>
  <r>
    <x v="1"/>
    <s v="EETP"/>
    <s v="Investigación"/>
    <s v="ID"/>
    <x v="4"/>
    <s v="Rubro"/>
    <s v="Maíz"/>
    <s v="Maíz"/>
    <s v="Incrementar Productividad"/>
    <s v="Mejoramiento Genético"/>
    <s v="Maíz Duro"/>
    <s v="R36"/>
    <s v="P03"/>
    <s v="Formación de un Híbrido Simple Promisorio de maíz"/>
    <m/>
    <s v="Un Híbrido Promisorio de Maíz"/>
    <s v="Mantenimiento agronómico (Aplicación de fósforo y potasio, fertilización, controles químico de insectos-plagas y malezas, etc.)"/>
    <s v="A01"/>
    <n v="0.15"/>
    <n v="1.7045454545454545E-3"/>
    <n v="7.1428571428571426E-3"/>
    <n v="0"/>
  </r>
  <r>
    <x v="1"/>
    <s v="EETP"/>
    <s v="Investigación"/>
    <s v="ID"/>
    <x v="4"/>
    <s v="Rubro"/>
    <s v="Maíz"/>
    <s v="Maíz"/>
    <s v="Incrementar Productividad"/>
    <s v="Mejoramiento Genético"/>
    <s v="Maíz Duro"/>
    <s v="R36"/>
    <s v="P03"/>
    <s v="Formación de un Híbrido Simple Promisorio de maíz"/>
    <m/>
    <s v="Un Híbrido Promisorio de Maíz"/>
    <s v="Toma de datos de campo (Cosecha y varias características agronómicas). "/>
    <s v="A02"/>
    <n v="0.05"/>
    <n v="5.6818181818181826E-4"/>
    <n v="2.3809523809523812E-3"/>
    <n v="0"/>
  </r>
  <r>
    <x v="1"/>
    <s v="EETP"/>
    <s v="Investigación"/>
    <s v="ID"/>
    <x v="4"/>
    <s v="Rubro"/>
    <s v="Maíz"/>
    <s v="Maíz"/>
    <s v="Incrementar Productividad"/>
    <s v="Mejoramiento Genético"/>
    <s v="Maíz Duro"/>
    <s v="R36"/>
    <s v="P03"/>
    <s v="Formación de un Híbrido Simple Promisorio de maíz"/>
    <m/>
    <s v="Un Híbrido Promisorio de Maíz"/>
    <s v="Tabulación y análisis estadísticos de los datos de campo"/>
    <s v="A03"/>
    <n v="0.05"/>
    <n v="5.6818181818181826E-4"/>
    <n v="2.3809523809523812E-3"/>
    <n v="0"/>
  </r>
  <r>
    <x v="1"/>
    <s v="EETP"/>
    <s v="Investigación"/>
    <s v="ID"/>
    <x v="4"/>
    <s v="Rubro"/>
    <s v="Maíz"/>
    <s v="Maíz"/>
    <s v="Incrementar Productividad"/>
    <s v="Mejoramiento Genético"/>
    <s v="Ganadería y Pastos"/>
    <s v="R36"/>
    <s v="P04"/>
    <s v="Formación de un Híbrido QPM Forrajero de maíz"/>
    <m/>
    <s v="Híbrido QPM Forrajero de maíz"/>
    <s v="Mantenimiento agronómico (Aplicación de fósforo y potasio, fertilización, controles químico de insectos-plagas y malezas, etc.)"/>
    <s v="A01"/>
    <n v="0.15"/>
    <n v="1.7045454545454545E-3"/>
    <n v="7.1428571428571426E-3"/>
    <n v="0"/>
  </r>
  <r>
    <x v="1"/>
    <s v="EETP"/>
    <s v="Investigación"/>
    <s v="ID"/>
    <x v="4"/>
    <s v="Rubro"/>
    <s v="Maíz"/>
    <s v="Maíz"/>
    <s v="Incrementar Productividad"/>
    <s v="Mejoramiento Genético"/>
    <s v="Ganadería y Pastos"/>
    <s v="R36"/>
    <s v="P04"/>
    <s v="Formación de un Híbrido QPM Forrajero de maíz"/>
    <m/>
    <s v="Híbrido QPM Forrajero de maíz"/>
    <s v="Toma de datos de campo (Cosecha y varias características agronómicas). "/>
    <s v="A02"/>
    <n v="0.05"/>
    <n v="5.6818181818181826E-4"/>
    <n v="2.3809523809523812E-3"/>
    <n v="0"/>
  </r>
  <r>
    <x v="1"/>
    <s v="EETP"/>
    <s v="Investigación"/>
    <s v="ID"/>
    <x v="4"/>
    <s v="Rubro"/>
    <s v="Maíz"/>
    <s v="Maíz"/>
    <s v="Incrementar Productividad"/>
    <s v="Mejoramiento Genético"/>
    <s v="Ganadería y Pastos"/>
    <s v="R36"/>
    <s v="P04"/>
    <s v="Formación de un Híbrido QPM Forrajero de maíz"/>
    <m/>
    <s v="Híbrido QPM Forrajero de maíz"/>
    <s v="Tabulación y análisis estadísticos de los datos de campo"/>
    <s v="A03"/>
    <n v="0.05"/>
    <n v="5.6818181818181826E-4"/>
    <n v="2.3809523809523812E-3"/>
    <n v="0"/>
  </r>
  <r>
    <x v="1"/>
    <s v="EETP"/>
    <s v="Producción y Servicios"/>
    <s v="PS"/>
    <x v="22"/>
    <s v="Rubro"/>
    <s v="Maíz"/>
    <s v="Producción y Servicios"/>
    <s v="Servicios y otros bienes"/>
    <s v="Servicios y otros bienes"/>
    <s v="Maíz Duro"/>
    <s v="R36"/>
    <s v="P01"/>
    <s v="Evaluación de híbridos de maíz duro, en diferentes zonas del Litoral ecuatoriano."/>
    <m/>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Mantenimiento agronómico (Aplicación de fósforo y potasio, fertilización, controles químico de insectos-plagas y malezas, etc.)"/>
    <s v="A01"/>
    <n v="0.25"/>
    <n v="2.840909090909091E-3"/>
    <n v="1.1904761904761904E-2"/>
    <n v="0"/>
  </r>
  <r>
    <x v="1"/>
    <s v="EETP"/>
    <s v="Producción y Servicios"/>
    <s v="PS"/>
    <x v="22"/>
    <s v="Rubro"/>
    <s v="Maíz"/>
    <s v="Producción y Servicios"/>
    <s v="Servicios y otros bienes"/>
    <s v="Servicios y otros bienes"/>
    <s v="Maíz Duro"/>
    <s v="R36"/>
    <s v="P01"/>
    <s v="Evaluación de híbridos de maíz duro, en diferentes zonas del Litoral ecuatoriano."/>
    <m/>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Toma de datos de campo (Cosecha y varias características agronómicas). "/>
    <s v="A02"/>
    <n v="0.15"/>
    <n v="1.7045454545454545E-3"/>
    <n v="7.1428571428571426E-3"/>
    <n v="0"/>
  </r>
  <r>
    <x v="1"/>
    <s v="EETP"/>
    <s v="Producción y Servicios"/>
    <s v="PS"/>
    <x v="22"/>
    <s v="Rubro"/>
    <s v="Maíz"/>
    <s v="Producción y Servicios"/>
    <s v="Servicios y otros bienes"/>
    <s v="Servicios y otros bienes"/>
    <s v="Maíz Duro"/>
    <s v="R36"/>
    <s v="P01"/>
    <s v="Evaluación de híbridos de maíz duro, en diferentes zonas del Litoral ecuatoriano."/>
    <m/>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Evaluación y análisis estadísticos de los datos de campo"/>
    <s v="A03"/>
    <n v="0.2"/>
    <n v="2.2727272727272731E-3"/>
    <n v="9.5238095238095247E-3"/>
    <n v="0"/>
  </r>
  <r>
    <x v="1"/>
    <s v="EETP"/>
    <s v="Producción y Servicios"/>
    <s v="PS"/>
    <x v="22"/>
    <s v="Rubro"/>
    <s v="Maíz"/>
    <s v="Producción y Servicios"/>
    <s v="Servicios y otros bienes"/>
    <s v="Servicios y otros bienes"/>
    <s v="Maíz Duro"/>
    <s v="R36"/>
    <s v="P01"/>
    <s v="Evaluación de híbridos de maíz duro, en diferentes zonas del Litoral ecuatoriano."/>
    <m/>
    <s v="Ensayos de Adaptación y Eficien-cia.  Se realizarán 34 ensayos en diferentes empresas: 12 con AGRI-COLA S.A.S.,  5 con  PRONACA, 5 con DUPONT, 6 con  AGROCEN-TRO y  6 con INTEROC), durante las épocas lluviosa y seca 2018.  Entregándose como resultado final un total de 10 Informes Técnicos (uno por época de cada empresa)."/>
    <s v="Elaboración de Informes"/>
    <s v="A04"/>
    <n v="0.4"/>
    <n v="4.5454545454545461E-3"/>
    <n v="1.9047619047619049E-2"/>
    <n v="0"/>
  </r>
  <r>
    <x v="1"/>
    <s v="EETP"/>
    <s v="Investigación"/>
    <s v="ID"/>
    <x v="23"/>
    <s v="Departamento"/>
    <s v="Protección Vegetal"/>
    <s v="Protección Vegetal"/>
    <s v="Incrementar Productividad"/>
    <s v="Manejo Integrado"/>
    <s v="Cacao y Café"/>
    <s v="D11"/>
    <s v="P01"/>
    <s v="Determinación de hongos patogenos cultivables asociados a enfermedades basales en cacao"/>
    <m/>
    <s v="Informe de determinación de hongos patógenos asociados a enferemedades basales en cacao"/>
    <s v="Colecta de muestras en campo"/>
    <s v="A01"/>
    <n v="0.14000000000000001"/>
    <n v="1.590909090909091E-3"/>
    <n v="6.6666666666666671E-3"/>
    <n v="0"/>
  </r>
  <r>
    <x v="1"/>
    <s v="EETP"/>
    <s v="Investigación"/>
    <s v="ID"/>
    <x v="23"/>
    <s v="Departamento"/>
    <s v="Protección Vegetal"/>
    <s v="Protección Vegetal"/>
    <s v="Incrementar Productividad"/>
    <s v="Manejo Integrado"/>
    <s v="Cacao y Café"/>
    <s v="D11"/>
    <s v="P01"/>
    <s v="Determinación de hongos patogenos cultivables asociados a enfermedades basales en cacao"/>
    <m/>
    <s v="Informe de determinación de hongos patógenos asociados a enferemedades basales en cacao"/>
    <s v="Aislamiento, mantenimiento de organismos cultivables asociados en cacao"/>
    <s v="A02"/>
    <n v="0.09"/>
    <n v="1.0227272727272726E-3"/>
    <n v="4.2857142857142859E-3"/>
    <n v="0"/>
  </r>
  <r>
    <x v="1"/>
    <s v="EETP"/>
    <s v="Investigación"/>
    <s v="ID"/>
    <x v="23"/>
    <s v="Departamento"/>
    <s v="Protección Vegetal"/>
    <s v="Protección Vegetal"/>
    <s v="Incrementar Productividad"/>
    <s v="Manejo Integrado"/>
    <s v="Cacao y Café"/>
    <s v="D11"/>
    <s v="P01"/>
    <s v="Determinación de hongos patogenos cultivables asociados a enfermedades basales en cacao"/>
    <m/>
    <s v="Informe de determinación de hongos patógenos asociados a enferemedades basales en cacao"/>
    <s v="inoculaciones y registro de datos"/>
    <s v="A03"/>
    <n v="0.15"/>
    <n v="1.7045454545454545E-3"/>
    <n v="7.1428571428571426E-3"/>
    <n v="0"/>
  </r>
  <r>
    <x v="1"/>
    <s v="EETP"/>
    <s v="Investigación"/>
    <s v="ID"/>
    <x v="23"/>
    <s v="Departamento"/>
    <s v="Protección Vegetal"/>
    <s v="Protección Vegetal"/>
    <s v="Incrementar Productividad"/>
    <s v="Manejo Integrado"/>
    <s v="Cacao y Café"/>
    <s v="D11"/>
    <s v="P01"/>
    <s v="Determinación de hongos patogenos cultivables asociados a enfermedades basales en cacao"/>
    <m/>
    <s v="Informe de determinación de hongos patógenos asociados a enferemedades basales en cacao"/>
    <s v="Elaboración del Informe"/>
    <s v="A04"/>
    <n v="7.0000000000000007E-2"/>
    <n v="7.9545454545454548E-4"/>
    <n v="3.3333333333333335E-3"/>
    <n v="0"/>
  </r>
  <r>
    <x v="1"/>
    <s v="EETP"/>
    <s v="Investigación"/>
    <s v="ID"/>
    <x v="23"/>
    <s v="Departamento"/>
    <s v="Protección Vegetal"/>
    <s v="Protección Vegetal"/>
    <s v="Incrementar Productividad"/>
    <s v="Manejo Integrado"/>
    <s v="Banano y Plátano"/>
    <s v="D11"/>
    <s v="P02"/>
    <s v="Estimación del umbral de daño causado por Cosmopolites sordidus (Coleoptera: Dryophthoridae) en tres cultivares de plátano"/>
    <m/>
    <s v="Informe de la estimación del umbral de daño causado por Cosmopolites sordidus en cultivares de plátano"/>
    <s v="Preparación de trampas en el campo"/>
    <s v="A01"/>
    <n v="0.1"/>
    <n v="1.1363636363636365E-3"/>
    <n v="4.7619047619047623E-3"/>
    <n v="0"/>
  </r>
  <r>
    <x v="1"/>
    <s v="EETP"/>
    <s v="Investigación"/>
    <s v="ID"/>
    <x v="23"/>
    <s v="Departamento"/>
    <s v="Protección Vegetal"/>
    <s v="Protección Vegetal"/>
    <s v="Incrementar Productividad"/>
    <s v="Manejo Integrado"/>
    <s v="Banano y Plátano"/>
    <s v="D11"/>
    <s v="P02"/>
    <s v="Estimación del umbral de daño causado por Cosmopolites sordidus (Coleoptera: Dryophthoridae) en tres cultivares de plátano"/>
    <m/>
    <s v="Informe de la estimación del umbral de daño causado por Cosmopolites sordidus en cultivares de plátano"/>
    <s v="Recolección de insectos en trampas y preparación de nuevas trampas"/>
    <s v="A02"/>
    <n v="0.2"/>
    <n v="2.2727272727272731E-3"/>
    <n v="9.5238095238095247E-3"/>
    <n v="0"/>
  </r>
  <r>
    <x v="1"/>
    <s v="EETP"/>
    <s v="Investigación"/>
    <s v="ID"/>
    <x v="23"/>
    <s v="Departamento"/>
    <s v="Protección Vegetal"/>
    <s v="Protección Vegetal"/>
    <s v="Incrementar Productividad"/>
    <s v="Manejo Integrado"/>
    <s v="Banano y Plátano"/>
    <s v="D11"/>
    <s v="P02"/>
    <s v="Estimación del umbral de daño causado por Cosmopolites sordidus (Coleoptera: Dryophthoridae) en tres cultivares de plátano"/>
    <m/>
    <s v="Informe de la estimación del umbral de daño causado por Cosmopolites sordidus en cultivares de plátano"/>
    <s v="Registro de datos"/>
    <s v="A03"/>
    <n v="0.08"/>
    <n v="9.0909090909090909E-4"/>
    <n v="3.8095238095238095E-3"/>
    <n v="0"/>
  </r>
  <r>
    <x v="1"/>
    <s v="EETP"/>
    <s v="Investigación"/>
    <s v="ID"/>
    <x v="23"/>
    <s v="Departamento"/>
    <s v="Protección Vegetal"/>
    <s v="Protección Vegetal"/>
    <s v="Incrementar Productividad"/>
    <s v="Manejo Integrado"/>
    <s v="Banano y Plátano"/>
    <s v="D11"/>
    <s v="P02"/>
    <s v="Estimación del umbral de daño causado por Cosmopolites sordidus (Coleoptera: Dryophthoridae) en tres cultivares de plátano"/>
    <m/>
    <s v="Informe de la estimación del umbral de daño causado por Cosmopolites sordidus en cultivares de plátano"/>
    <s v="Elaboración del Informe"/>
    <s v="A04"/>
    <n v="7.0000000000000007E-2"/>
    <n v="7.9545454545454548E-4"/>
    <n v="3.3333333333333335E-3"/>
    <n v="0"/>
  </r>
  <r>
    <x v="1"/>
    <s v="EETP"/>
    <s v="Investigación"/>
    <s v="ID"/>
    <x v="23"/>
    <s v="Departamento"/>
    <s v="Protección Vegetal"/>
    <s v="Producción y Servicios"/>
    <s v="Servicios y otros bienes"/>
    <s v="Servicios y otros bienes"/>
    <s v="Servicios y otros bienes"/>
    <s v="D11"/>
    <s v="P03"/>
    <s v="3 Análisis fitopatológico/insectos a muestras vegetales"/>
    <m/>
    <s v="Reportes de Ingresos"/>
    <s v="Ánálisis de muestras fitopatológicos ( carga microbiana, determinación de hongos, etc)"/>
    <s v="A01"/>
    <n v="0.04"/>
    <n v="4.5454545454545455E-4"/>
    <n v="1.9047619047619048E-3"/>
    <n v="0"/>
  </r>
  <r>
    <x v="1"/>
    <s v="EETP"/>
    <s v="Investigación"/>
    <s v="ID"/>
    <x v="23"/>
    <s v="Departamento"/>
    <s v="Protección Vegetal"/>
    <s v="Producción y Servicios"/>
    <s v="Servicios y otros bienes"/>
    <s v="Servicios y otros bienes"/>
    <s v="Servicios y otros bienes"/>
    <s v="D11"/>
    <s v="P03"/>
    <s v="3 Análisis fitopatológico/insectos a muestras vegetales"/>
    <m/>
    <s v="Reportes de Ingresos"/>
    <s v="Ánálisis de muestras insectos ( nematológicos y determinación insectos)"/>
    <s v="A02"/>
    <n v="0.06"/>
    <n v="6.8181818181818176E-4"/>
    <n v="2.8571428571428571E-3"/>
    <n v="0"/>
  </r>
  <r>
    <x v="1"/>
    <s v="EETP"/>
    <s v="Investigación"/>
    <s v="ID"/>
    <x v="24"/>
    <s v="Rubro"/>
    <s v="Cacao"/>
    <m/>
    <s v="Incrementar Productividad"/>
    <s v="Mejoramiento Genético"/>
    <s v="Cacao y Café"/>
    <s v="R24"/>
    <s v="P01"/>
    <s v="Caracterización y evaluación de genotipos de cacao (Theobroma cacao L.) con potencial para su liberación comercial"/>
    <m/>
    <s v="Informe Técnico Anual"/>
    <s v="Cosecha y registro de datos en campo (productivos y sanitarios) con frecuencia mensual"/>
    <s v="A01"/>
    <n v="0.25"/>
    <n v="2.840909090909091E-3"/>
    <n v="1.1904761904761904E-2"/>
    <n v="0"/>
  </r>
  <r>
    <x v="1"/>
    <s v="EETP"/>
    <s v="Investigación"/>
    <s v="ID"/>
    <x v="24"/>
    <s v="Rubro"/>
    <s v="Cacao"/>
    <m/>
    <s v="Incrementar Productividad"/>
    <s v="Mejoramiento Genético"/>
    <s v="Cacao y Café"/>
    <s v="R24"/>
    <s v="P01"/>
    <s v="Caracterización y evaluación de genotipos de cacao (Theobroma cacao L.) con potencial para su liberación comercial"/>
    <m/>
    <s v="Informe Técnico Anual"/>
    <s v="Manejo agronómico (control de malezas, fertilización, control  cultural de plagas y enfermades, poda)"/>
    <s v="A02"/>
    <n v="0.25"/>
    <n v="2.840909090909091E-3"/>
    <n v="1.1904761904761904E-2"/>
    <n v="0"/>
  </r>
  <r>
    <x v="1"/>
    <s v="EETP"/>
    <s v="Investigación"/>
    <s v="ID"/>
    <x v="24"/>
    <s v="Rubro"/>
    <s v="Cacao"/>
    <m/>
    <s v="Incrementar Productividad"/>
    <s v="Mejoramiento Genético"/>
    <s v="Cacao y Café"/>
    <s v="R24"/>
    <s v="P01"/>
    <s v="Caracterización y evaluación de genotipos de cacao (Theobroma cacao L.) con potencial para su liberación comercial"/>
    <m/>
    <s v="Informe Técnico Anual"/>
    <s v="Riego ensayos durante época seca"/>
    <s v="A03"/>
    <n v="0.15"/>
    <n v="1.7045454545454545E-3"/>
    <n v="7.1428571428571426E-3"/>
    <n v="0"/>
  </r>
  <r>
    <x v="1"/>
    <s v="EETP"/>
    <s v="Investigación"/>
    <s v="ID"/>
    <x v="24"/>
    <s v="Rubro"/>
    <s v="Cacao"/>
    <m/>
    <s v="Incrementar Productividad"/>
    <s v="Mejoramiento Genético"/>
    <s v="Cacao y Café"/>
    <s v="R24"/>
    <s v="P01"/>
    <s v="Caracterización y evaluación de genotipos de cacao (Theobroma cacao L.) con potencial para su liberación comercial"/>
    <m/>
    <s v="Informe Técnico Anual"/>
    <s v="Manejo postcosecha (cosecha, fermentación y secado)"/>
    <s v="A04"/>
    <n v="0.15"/>
    <n v="1.7045454545454545E-3"/>
    <n v="7.1428571428571426E-3"/>
    <n v="0"/>
  </r>
  <r>
    <x v="1"/>
    <s v="EETP"/>
    <s v="Investigación"/>
    <s v="ID"/>
    <x v="24"/>
    <s v="Rubro"/>
    <s v="Cacao"/>
    <m/>
    <s v="Incrementar Productividad"/>
    <s v="Mejoramiento Genético"/>
    <s v="Cacao y Café"/>
    <s v="R24"/>
    <s v="P01"/>
    <s v="Caracterización y evaluación de genotipos de cacao (Theobroma cacao L.) con potencial para su liberación comercial"/>
    <m/>
    <s v="Informe Técnico Anual"/>
    <s v="Control de calidad (análisis físico, preparación de muestras, análisis sensorial)"/>
    <s v="A05"/>
    <n v="0.1"/>
    <n v="1.1363636363636365E-3"/>
    <n v="4.7619047619047623E-3"/>
    <n v="0"/>
  </r>
  <r>
    <x v="1"/>
    <s v="EETP"/>
    <s v="Investigación"/>
    <s v="ID"/>
    <x v="24"/>
    <s v="Rubro"/>
    <s v="Cacao"/>
    <m/>
    <s v="Incrementar Productividad"/>
    <s v="Mejoramiento Genético"/>
    <s v="Cacao y Café"/>
    <s v="R24"/>
    <s v="P01"/>
    <s v="Caracterización y evaluación de genotipos de cacao (Theobroma cacao L.) con potencial para su liberación comercial"/>
    <m/>
    <s v="Informe Técnico Anual"/>
    <s v="Elaboración del Informe Técnico Anual"/>
    <s v="A06"/>
    <n v="0.1"/>
    <n v="1.1363636363636365E-3"/>
    <n v="4.7619047619047623E-3"/>
    <n v="0"/>
  </r>
  <r>
    <x v="1"/>
    <s v="EETP"/>
    <s v="Investigación"/>
    <s v="ID"/>
    <x v="25"/>
    <s v="Rubro"/>
    <s v="Café"/>
    <m/>
    <s v="Incrementar Productividad"/>
    <s v="Mejoramiento Genético"/>
    <s v="Cacao y Café"/>
    <s v="R26"/>
    <s v="P01"/>
    <s v="Evaluación de genotipos de café arábigo (Coffea arabica) introducidos al Ecuador y otros desarrollados en territorio."/>
    <m/>
    <s v="Informe Técnico Anual"/>
    <s v="Manejo agronómico (control de malezas, fertilización, control cultural de plagas y enfermedades, poda)"/>
    <s v="A01"/>
    <n v="0.12"/>
    <n v="1.3636363636363635E-3"/>
    <n v="5.7142857142857143E-3"/>
    <n v="0"/>
  </r>
  <r>
    <x v="1"/>
    <s v="EETP"/>
    <s v="Investigación"/>
    <s v="ID"/>
    <x v="25"/>
    <s v="Rubro"/>
    <s v="Café"/>
    <m/>
    <s v="Incrementar Productividad"/>
    <s v="Mejoramiento Genético"/>
    <s v="Cacao y Café"/>
    <s v="R26"/>
    <s v="P01"/>
    <s v="Evaluación de genotipos de café arábigo (Coffea arabica) introducidos al Ecuador y otros desarrollados en territorio."/>
    <m/>
    <s v="Informe Técnico Anual"/>
    <s v="Cosecha y registro de datos en campo (agronómicos, productivos y sanitarios) con frecuencia semestral "/>
    <s v="A02"/>
    <n v="0.12"/>
    <n v="1.3636363636363635E-3"/>
    <n v="5.7142857142857143E-3"/>
    <n v="0"/>
  </r>
  <r>
    <x v="1"/>
    <s v="EETP"/>
    <s v="Investigación"/>
    <s v="ID"/>
    <x v="25"/>
    <s v="Rubro"/>
    <s v="Café"/>
    <m/>
    <s v="Incrementar Productividad"/>
    <s v="Mejoramiento Genético"/>
    <s v="Cacao y Café"/>
    <s v="R26"/>
    <s v="P01"/>
    <s v="Evaluación de genotipos de café arábigo (Coffea arabica) introducidos al Ecuador y otros desarrollados en territorio."/>
    <m/>
    <s v="Informe Técnico Anual"/>
    <s v="Riego ensayos durante época seca"/>
    <s v="A03"/>
    <n v="0.09"/>
    <n v="1.0227272727272726E-3"/>
    <n v="4.2857142857142859E-3"/>
    <n v="0"/>
  </r>
  <r>
    <x v="1"/>
    <s v="EETP"/>
    <s v="Investigación"/>
    <s v="ID"/>
    <x v="25"/>
    <s v="Rubro"/>
    <s v="Café"/>
    <m/>
    <s v="Incrementar Productividad"/>
    <s v="Mejoramiento Genético"/>
    <s v="Cacao y Café"/>
    <s v="R26"/>
    <s v="P01"/>
    <s v="Evaluación de genotipos de café arábigo (Coffea arabica) introducidos al Ecuador y otros desarrollados en territorio."/>
    <m/>
    <s v="Informe Técnico Anual"/>
    <s v="Evaluación física y organoléptica de variedades e híbridos  de café"/>
    <s v="A04"/>
    <n v="0.12"/>
    <n v="1.3636363636363635E-3"/>
    <n v="5.7142857142857143E-3"/>
    <n v="0"/>
  </r>
  <r>
    <x v="1"/>
    <s v="EETP"/>
    <s v="Investigación"/>
    <s v="ID"/>
    <x v="25"/>
    <s v="Rubro"/>
    <s v="Café"/>
    <m/>
    <s v="Incrementar Productividad"/>
    <s v="Mejoramiento Genético"/>
    <s v="Cacao y Café"/>
    <s v="R26"/>
    <s v="P01"/>
    <s v="Evaluación de genotipos de café arábigo (Coffea arabica) introducidos al Ecuador y otros desarrollados en territorio."/>
    <m/>
    <s v="Informe Técnico Anual"/>
    <s v="Elaboración Informe Técnico Anual"/>
    <s v="A05"/>
    <n v="0.05"/>
    <n v="5.6818181818181826E-4"/>
    <n v="2.3809523809523812E-3"/>
    <n v="0"/>
  </r>
  <r>
    <x v="1"/>
    <s v="EETP"/>
    <s v="Investigación"/>
    <s v="ID"/>
    <x v="25"/>
    <s v="Rubro"/>
    <s v="Café"/>
    <m/>
    <s v="Incrementar Productividad"/>
    <s v="Mejoramiento Genético"/>
    <s v="Cacao y Café"/>
    <s v="R26"/>
    <s v="P02"/>
    <s v="Evaluación, desarrollo y entrega de clones superiores de café robusta (C. canephora P.), para beneficio del sector cafetalero nacional"/>
    <m/>
    <s v="Informe Técnico Anual"/>
    <s v="Manejo agronómico (control de malezas, fertilización, control cultural de plagas y enfermedades, poda)"/>
    <s v="A01"/>
    <n v="0.12"/>
    <n v="1.3636363636363635E-3"/>
    <n v="5.7142857142857143E-3"/>
    <n v="0"/>
  </r>
  <r>
    <x v="1"/>
    <s v="EETP"/>
    <s v="Investigación"/>
    <s v="ID"/>
    <x v="25"/>
    <s v="Rubro"/>
    <s v="Café"/>
    <m/>
    <s v="Incrementar Productividad"/>
    <s v="Mejoramiento Genético"/>
    <s v="Cacao y Café"/>
    <s v="R26"/>
    <s v="P02"/>
    <s v="Evaluación, desarrollo y entrega de clones superiores de café robusta (C. canephora P.), para beneficio del sector cafetalero nacional"/>
    <m/>
    <s v="Informe Técnico Anual"/>
    <s v="Cosecha y registro de datos en campo con frecuencia semestral (productivos y sanitarios)"/>
    <s v="A02"/>
    <n v="0.12"/>
    <n v="1.3636363636363635E-3"/>
    <n v="5.7142857142857143E-3"/>
    <n v="0"/>
  </r>
  <r>
    <x v="1"/>
    <s v="EETP"/>
    <s v="Investigación"/>
    <s v="ID"/>
    <x v="25"/>
    <s v="Rubro"/>
    <s v="Café"/>
    <m/>
    <s v="Incrementar Productividad"/>
    <s v="Mejoramiento Genético"/>
    <s v="Cacao y Café"/>
    <s v="R26"/>
    <s v="P02"/>
    <s v="Evaluación, desarrollo y entrega de clones superiores de café robusta (C. canephora P.), para beneficio del sector cafetalero nacional"/>
    <m/>
    <s v="Informe Técnico Anual"/>
    <s v="Riego ensayos durante época seca"/>
    <s v="A03"/>
    <n v="0.09"/>
    <n v="1.0227272727272726E-3"/>
    <n v="4.2857142857142859E-3"/>
    <n v="0"/>
  </r>
  <r>
    <x v="1"/>
    <s v="EETP"/>
    <s v="Investigación"/>
    <s v="ID"/>
    <x v="25"/>
    <s v="Rubro"/>
    <s v="Café"/>
    <m/>
    <s v="Incrementar Productividad"/>
    <s v="Mejoramiento Genético"/>
    <s v="Cacao y Café"/>
    <s v="R26"/>
    <s v="P02"/>
    <s v="Evaluación, desarrollo y entrega de clones superiores de café robusta (C. canephora P.), para beneficio del sector cafetalero nacional"/>
    <m/>
    <s v="Informe Técnico Anual"/>
    <s v="Evaluación organoléptica de progenies o cultivares de café"/>
    <s v="A04"/>
    <n v="0.12"/>
    <n v="1.3636363636363635E-3"/>
    <n v="5.7142857142857143E-3"/>
    <n v="0"/>
  </r>
  <r>
    <x v="1"/>
    <s v="EETP"/>
    <s v="Investigación"/>
    <s v="ID"/>
    <x v="25"/>
    <s v="Rubro"/>
    <s v="Café"/>
    <m/>
    <s v="Incrementar Productividad"/>
    <s v="Mejoramiento Genético"/>
    <s v="Cacao y Café"/>
    <s v="R26"/>
    <s v="P02"/>
    <s v="Evaluación, desarrollo y entrega de clones superiores de café robusta (C. canephora P.), para beneficio del sector cafetalero nacional"/>
    <m/>
    <s v="Informe Técnico Anual"/>
    <s v="Elaboración Informe Técnico Anual"/>
    <s v="A05"/>
    <n v="0.05"/>
    <n v="5.6818181818181826E-4"/>
    <n v="2.3809523809523812E-3"/>
    <n v="0"/>
  </r>
  <r>
    <x v="1"/>
    <s v="EETP"/>
    <s v="Producción y Servicios"/>
    <s v="PS"/>
    <x v="26"/>
    <s v="Laboratorio"/>
    <s v="Cacao y Café - Calidad"/>
    <s v="Producción y Servicios"/>
    <s v="Servicios y otros bienes"/>
    <s v="Servicios y otros bienes"/>
    <s v="Cacao y Café"/>
    <s v="L20"/>
    <s v="P01"/>
    <s v="Análisis físico de almendras de cacao"/>
    <m/>
    <s v="Reporte de ingresos"/>
    <s v="Entrega de muestras por parte usuarios del Laboratorio"/>
    <s v="A01"/>
    <n v="0.01"/>
    <n v="1.1363636363636364E-4"/>
    <n v="4.7619047619047619E-4"/>
    <n v="0"/>
  </r>
  <r>
    <x v="1"/>
    <s v="EETP"/>
    <s v="Producción y Servicios"/>
    <s v="PS"/>
    <x v="26"/>
    <s v="Laboratorio"/>
    <s v="Cacao y Café - Calidad"/>
    <s v="Producción y Servicios"/>
    <s v="Servicios y otros bienes"/>
    <s v="Servicios y otros bienes"/>
    <s v="Cacao y Café"/>
    <s v="L20"/>
    <s v="P01"/>
    <s v="Análisis físico de almendras de cacao"/>
    <m/>
    <s v="Reporte de ingresos"/>
    <s v="Preparación de muestras "/>
    <s v="A02"/>
    <n v="0.05"/>
    <n v="5.6818181818181826E-4"/>
    <n v="2.3809523809523812E-3"/>
    <n v="0"/>
  </r>
  <r>
    <x v="1"/>
    <s v="EETP"/>
    <s v="Producción y Servicios"/>
    <s v="PS"/>
    <x v="26"/>
    <s v="Laboratorio"/>
    <s v="Cacao y Café - Calidad"/>
    <s v="Producción y Servicios"/>
    <s v="Servicios y otros bienes"/>
    <s v="Servicios y otros bienes"/>
    <s v="Cacao y Café"/>
    <s v="L20"/>
    <s v="P01"/>
    <s v="Análisis físico de almendras de cacao"/>
    <m/>
    <s v="Reporte de ingresos"/>
    <s v="Ejecución de análisis"/>
    <s v="A03"/>
    <n v="0.05"/>
    <n v="5.6818181818181826E-4"/>
    <n v="2.3809523809523812E-3"/>
    <n v="0"/>
  </r>
  <r>
    <x v="1"/>
    <s v="EETP"/>
    <s v="Producción y Servicios"/>
    <s v="PS"/>
    <x v="26"/>
    <s v="Laboratorio"/>
    <s v="Cacao y Café - Calidad"/>
    <s v="Producción y Servicios"/>
    <s v="Servicios y otros bienes"/>
    <s v="Servicios y otros bienes"/>
    <s v="Cacao y Café"/>
    <s v="L20"/>
    <s v="P01"/>
    <s v="Análisis físico de almendras de cacao"/>
    <m/>
    <s v="Reporte de ingresos"/>
    <s v="Emisión de reportes y entrega de resultados"/>
    <s v="A04"/>
    <n v="0.01"/>
    <n v="1.1363636363636364E-4"/>
    <n v="4.7619047619047619E-4"/>
    <n v="0"/>
  </r>
  <r>
    <x v="1"/>
    <s v="EETP"/>
    <s v="Producción y Servicios"/>
    <s v="PS"/>
    <x v="26"/>
    <s v="Laboratorio"/>
    <s v="Cacao y Café - Calidad"/>
    <s v="Producción y Servicios"/>
    <s v="Servicios y otros bienes"/>
    <s v="Servicios y otros bienes"/>
    <s v="Cacao y Café"/>
    <s v="L20"/>
    <s v="P01"/>
    <s v="Análisis físico de almendras de cacao"/>
    <m/>
    <s v="Reporte de ingresos"/>
    <s v="Elaboración Informe Técnico Anual"/>
    <s v="A05"/>
    <n v="0.02"/>
    <n v="2.2727272727272727E-4"/>
    <n v="9.5238095238095238E-4"/>
    <n v="0"/>
  </r>
  <r>
    <x v="1"/>
    <s v="EETP"/>
    <s v="Producción y Servicios"/>
    <s v="PS"/>
    <x v="26"/>
    <s v="Laboratorio"/>
    <s v="Cacao y Café - Calidad"/>
    <s v="Producción y Servicios"/>
    <s v="Servicios y otros bienes"/>
    <s v="Servicios y otros bienes"/>
    <s v="Cacao y Café"/>
    <s v="L20"/>
    <s v="P02"/>
    <s v="Análisis sensorial de almendras de cacao"/>
    <m/>
    <s v="Reportes de Ingresos"/>
    <s v="Entrega de muestras por parte usuarios del Laboratorio"/>
    <s v="A01"/>
    <n v="0.01"/>
    <n v="1.1363636363636364E-4"/>
    <n v="4.7619047619047619E-4"/>
    <n v="0"/>
  </r>
  <r>
    <x v="1"/>
    <s v="EETP"/>
    <s v="Producción y Servicios"/>
    <s v="PS"/>
    <x v="26"/>
    <s v="Laboratorio"/>
    <s v="Cacao y Café - Calidad"/>
    <s v="Producción y Servicios"/>
    <s v="Servicios y otros bienes"/>
    <s v="Servicios y otros bienes"/>
    <s v="Cacao y Café"/>
    <s v="L20"/>
    <s v="P02"/>
    <s v="Análisis sensorial de almendras de cacao"/>
    <m/>
    <s v="Reportes de Ingresos"/>
    <s v="Preparación de muestras "/>
    <s v="A02"/>
    <n v="0.05"/>
    <n v="5.6818181818181826E-4"/>
    <n v="2.3809523809523812E-3"/>
    <n v="0"/>
  </r>
  <r>
    <x v="1"/>
    <s v="EETP"/>
    <s v="Producción y Servicios"/>
    <s v="PS"/>
    <x v="26"/>
    <s v="Laboratorio"/>
    <s v="Cacao y Café - Calidad"/>
    <s v="Producción y Servicios"/>
    <s v="Servicios y otros bienes"/>
    <s v="Servicios y otros bienes"/>
    <s v="Cacao y Café"/>
    <s v="L20"/>
    <s v="P02"/>
    <s v="Análisis sensorial de almendras de cacao"/>
    <m/>
    <s v="Reportes de Ingresos"/>
    <s v="Ejecución de análisis"/>
    <s v="A03"/>
    <n v="0.05"/>
    <n v="5.6818181818181826E-4"/>
    <n v="2.3809523809523812E-3"/>
    <n v="0"/>
  </r>
  <r>
    <x v="1"/>
    <s v="EETP"/>
    <s v="Producción y Servicios"/>
    <s v="PS"/>
    <x v="26"/>
    <s v="Laboratorio"/>
    <s v="Cacao y Café - Calidad"/>
    <s v="Producción y Servicios"/>
    <s v="Servicios y otros bienes"/>
    <s v="Servicios y otros bienes"/>
    <s v="Cacao y Café"/>
    <s v="L20"/>
    <s v="P02"/>
    <s v="Análisis sensorial de almendras de cacao"/>
    <m/>
    <s v="Reportes de Ingresos"/>
    <s v="Emisión de reportes y entrega de resultados"/>
    <s v="A04"/>
    <n v="0.01"/>
    <n v="1.1363636363636364E-4"/>
    <n v="4.7619047619047619E-4"/>
    <n v="0"/>
  </r>
  <r>
    <x v="1"/>
    <s v="EETP"/>
    <s v="Producción y Servicios"/>
    <s v="PS"/>
    <x v="26"/>
    <s v="Laboratorio"/>
    <s v="Cacao y Café - Calidad"/>
    <s v="Producción y Servicios"/>
    <s v="Servicios y otros bienes"/>
    <s v="Servicios y otros bienes"/>
    <s v="Cacao y Café"/>
    <s v="L20"/>
    <s v="P02"/>
    <s v="Análisis sensorial de almendras de cacao"/>
    <m/>
    <s v="Reportes de Ingresos"/>
    <s v="Elaboración Informe Técnico Anual"/>
    <s v="A05"/>
    <n v="0.02"/>
    <n v="2.2727272727272727E-4"/>
    <n v="9.5238095238095238E-4"/>
    <n v="0"/>
  </r>
  <r>
    <x v="1"/>
    <s v="EETP"/>
    <s v="Producción y Servicios"/>
    <s v="PS"/>
    <x v="26"/>
    <s v="Laboratorio"/>
    <s v="Cacao y Café - Calidad"/>
    <s v="Producción y Servicios"/>
    <s v="Servicios y otros bienes"/>
    <s v="Servicios y otros bienes"/>
    <s v="Cacao y Café"/>
    <s v="L20"/>
    <s v="P03"/>
    <s v="Elaboración barras de chocolate (20 g)"/>
    <m/>
    <s v="Reporte de ingresos"/>
    <s v="Entrega de muestras por parte usuarios del Laboratorio"/>
    <s v="A01"/>
    <n v="0.02"/>
    <n v="2.2727272727272727E-4"/>
    <n v="9.5238095238095238E-4"/>
    <n v="0"/>
  </r>
  <r>
    <x v="1"/>
    <s v="EETP"/>
    <s v="Producción y Servicios"/>
    <s v="PS"/>
    <x v="26"/>
    <s v="Laboratorio"/>
    <s v="Cacao y Café - Calidad"/>
    <s v="Producción y Servicios"/>
    <s v="Servicios y otros bienes"/>
    <s v="Servicios y otros bienes"/>
    <s v="Cacao y Café"/>
    <s v="L20"/>
    <s v="P03"/>
    <s v="Elaboración barras de chocolate (20 g)"/>
    <m/>
    <s v="Reporte de ingresos"/>
    <s v="Procesamiento "/>
    <s v="A02"/>
    <n v="0.25"/>
    <n v="2.840909090909091E-3"/>
    <n v="1.1904761904761904E-2"/>
    <n v="0"/>
  </r>
  <r>
    <x v="1"/>
    <s v="EETP"/>
    <s v="Producción y Servicios"/>
    <s v="PS"/>
    <x v="26"/>
    <s v="Laboratorio"/>
    <s v="Cacao y Café - Calidad"/>
    <s v="Producción y Servicios"/>
    <s v="Servicios y otros bienes"/>
    <s v="Servicios y otros bienes"/>
    <s v="Cacao y Café"/>
    <s v="L20"/>
    <s v="P03"/>
    <s v="Elaboración barras de chocolate (20 g)"/>
    <m/>
    <s v="Reporte de ingresos"/>
    <s v="Entrega del producto"/>
    <s v="A03"/>
    <n v="0.01"/>
    <n v="1.1363636363636364E-4"/>
    <n v="4.7619047619047619E-4"/>
    <n v="0"/>
  </r>
  <r>
    <x v="1"/>
    <s v="EETP"/>
    <s v="Producción y Servicios"/>
    <s v="PS"/>
    <x v="26"/>
    <s v="Laboratorio"/>
    <s v="Cacao y Café - Calidad"/>
    <s v="Producción y Servicios"/>
    <s v="Servicios y otros bienes"/>
    <s v="Servicios y otros bienes"/>
    <s v="Cacao y Café"/>
    <s v="L20"/>
    <s v="P03"/>
    <s v="Elaboración barras de chocolate (20 g)"/>
    <m/>
    <s v="Reporte de ingresos"/>
    <s v="Elaboración Informe Técnico Anual"/>
    <s v="A04"/>
    <n v="0.02"/>
    <n v="2.2727272727272727E-4"/>
    <n v="9.5238095238095238E-4"/>
    <n v="0"/>
  </r>
  <r>
    <x v="1"/>
    <s v="EETP"/>
    <s v="Producción y Servicios"/>
    <s v="PS"/>
    <x v="26"/>
    <s v="Laboratorio"/>
    <s v="Cacao y Café - Calidad"/>
    <s v="Producción y Servicios"/>
    <s v="Servicios y otros bienes"/>
    <s v="Servicios y otros bienes"/>
    <s v="Cacao y Café"/>
    <s v="L20"/>
    <s v="P04"/>
    <s v="Procesamiento pasta de cacao (3-12 kg)"/>
    <m/>
    <s v="Reporte de ingresos"/>
    <s v="Entrega de muestras por parte usuarios del Laboratorio"/>
    <s v="A01"/>
    <n v="0.01"/>
    <n v="1.1363636363636364E-4"/>
    <n v="4.7619047619047619E-4"/>
    <n v="0"/>
  </r>
  <r>
    <x v="1"/>
    <s v="EETP"/>
    <s v="Producción y Servicios"/>
    <s v="PS"/>
    <x v="26"/>
    <s v="Laboratorio"/>
    <s v="Cacao y Café - Calidad"/>
    <s v="Producción y Servicios"/>
    <s v="Servicios y otros bienes"/>
    <s v="Servicios y otros bienes"/>
    <s v="Cacao y Café"/>
    <s v="L20"/>
    <s v="P04"/>
    <s v="Procesamiento pasta de cacao (3-12 kg)"/>
    <m/>
    <s v="Reporte de ingresos"/>
    <s v="Procesamiento "/>
    <s v="A02"/>
    <n v="0.25"/>
    <n v="2.840909090909091E-3"/>
    <n v="1.1904761904761904E-2"/>
    <n v="0"/>
  </r>
  <r>
    <x v="1"/>
    <s v="EETP"/>
    <s v="Producción y Servicios"/>
    <s v="PS"/>
    <x v="26"/>
    <s v="Laboratorio"/>
    <s v="Cacao y Café - Calidad"/>
    <s v="Producción y Servicios"/>
    <s v="Servicios y otros bienes"/>
    <s v="Servicios y otros bienes"/>
    <s v="Cacao y Café"/>
    <s v="L20"/>
    <s v="P04"/>
    <s v="Procesamiento pasta de cacao (3-12 kg)"/>
    <m/>
    <s v="Reporte de ingresos"/>
    <s v="Entrega del producto"/>
    <s v="A03"/>
    <n v="0.02"/>
    <n v="2.2727272727272727E-4"/>
    <n v="9.5238095238095238E-4"/>
    <n v="0"/>
  </r>
  <r>
    <x v="1"/>
    <s v="EETP"/>
    <s v="Producción y Servicios"/>
    <s v="PS"/>
    <x v="26"/>
    <s v="Laboratorio"/>
    <s v="Cacao y Café - Calidad"/>
    <s v="Producción y Servicios"/>
    <s v="Servicios y otros bienes"/>
    <s v="Servicios y otros bienes"/>
    <s v="Cacao y Café"/>
    <s v="L20"/>
    <s v="P04"/>
    <s v="Procesamiento pasta de cacao (3-12 kg)"/>
    <m/>
    <s v="Reporte de ingresos"/>
    <s v="Elaboración Informe Técnico Anual"/>
    <s v="A04"/>
    <n v="0.02"/>
    <n v="2.2727272727272727E-4"/>
    <n v="9.5238095238095238E-4"/>
    <n v="0"/>
  </r>
  <r>
    <x v="1"/>
    <s v="EETP"/>
    <s v="Producción y Servicios"/>
    <s v="PS"/>
    <x v="26"/>
    <s v="Laboratorio"/>
    <s v="Cacao y Café - Calidad"/>
    <s v="Producción y Servicios"/>
    <s v="Servicios y otros bienes"/>
    <s v="Servicios y otros bienes"/>
    <s v="Cacao y Café"/>
    <s v="L20"/>
    <s v="P05"/>
    <s v="Entrenamiento y/o Capacitaciones"/>
    <m/>
    <s v="Reporte de ingresos"/>
    <s v="Capacitación/entrenamiento usuarios del Laboratorio"/>
    <s v="A01"/>
    <n v="0.08"/>
    <n v="9.0909090909090909E-4"/>
    <n v="3.8095238095238095E-3"/>
    <n v="0"/>
  </r>
  <r>
    <x v="1"/>
    <s v="EETP"/>
    <s v="Producción y Servicios"/>
    <s v="PS"/>
    <x v="26"/>
    <s v="Laboratorio"/>
    <s v="Cacao y Café - Calidad"/>
    <s v="Producción y Servicios"/>
    <s v="Servicios y otros bienes"/>
    <s v="Servicios y otros bienes"/>
    <s v="Cacao y Café"/>
    <s v="L20"/>
    <s v="P05"/>
    <s v="Entrenamiento y/o Capacitaciones"/>
    <m/>
    <s v="Reporte de ingresos"/>
    <s v="Elaboración informe"/>
    <s v="A02"/>
    <n v="0.01"/>
    <n v="1.1363636363636364E-4"/>
    <n v="4.7619047619047619E-4"/>
    <n v="0"/>
  </r>
  <r>
    <x v="1"/>
    <s v="EETP"/>
    <s v="Producción y Servicios"/>
    <s v="PS"/>
    <x v="26"/>
    <s v="Laboratorio"/>
    <s v="Cacao y Café - Calidad"/>
    <s v="Producción y Servicios"/>
    <s v="Servicios y otros bienes"/>
    <s v="Servicios y otros bienes"/>
    <s v="Cacao y Café"/>
    <s v="L20"/>
    <s v="P05"/>
    <s v="Entrenamiento y/o Capacitaciones"/>
    <m/>
    <s v="Reporte de ingresos"/>
    <s v="Elaboración Informe Técnico Anual"/>
    <s v="A03"/>
    <n v="0.03"/>
    <n v="3.4090909090909088E-4"/>
    <n v="1.4285714285714286E-3"/>
    <n v="0"/>
  </r>
  <r>
    <x v="1"/>
    <s v="EETP"/>
    <s v="Producción y Servicios"/>
    <s v="PS"/>
    <x v="26"/>
    <s v="Laboratorio"/>
    <s v="Cacao y Café - Calidad"/>
    <s v="Producción y Servicios"/>
    <s v="Servicios y otros bienes"/>
    <s v="Servicios y otros bienes"/>
    <s v="Cacao y Café"/>
    <s v="L20"/>
    <s v="P05"/>
    <s v="Entrenamiento y/o Capacitaciones"/>
    <m/>
    <s v="Reporte de ingresos"/>
    <s v="Otros Ingresos"/>
    <s v="A04"/>
    <n v="0"/>
    <n v="0"/>
    <n v="0"/>
    <n v="0"/>
  </r>
  <r>
    <x v="1"/>
    <s v="EETP"/>
    <s v="Investigación"/>
    <s v="ID"/>
    <x v="27"/>
    <s v="Departamento"/>
    <s v="Biotecnología"/>
    <m/>
    <s v="Incrementar Productividad"/>
    <s v="Mejoramiento Genético"/>
    <s v="Cacao y Café"/>
    <s v="D03"/>
    <s v="P01"/>
    <s v="Evaluación comparativa de plantas de varios genotipos de cacao obtenidas por estacas ortotrópicas y Embriogénesis Somática en tres localidades"/>
    <m/>
    <s v="Informe del comportamiento de  plantas a nivel de campo"/>
    <s v="Mantenimiento agronómico (fertilización, control fitosanitario y poda)"/>
    <s v="A01"/>
    <n v="0.15"/>
    <n v="1.7045454545454545E-3"/>
    <n v="7.1428571428571426E-3"/>
    <n v="0"/>
  </r>
  <r>
    <x v="1"/>
    <s v="EETP"/>
    <s v="Investigación"/>
    <s v="ID"/>
    <x v="27"/>
    <s v="Departamento"/>
    <s v="Biotecnología"/>
    <m/>
    <s v="Incrementar Productividad"/>
    <s v="Mejoramiento Genético"/>
    <s v="Cacao y Café"/>
    <s v="D03"/>
    <s v="P01"/>
    <s v="Evaluación comparativa de plantas de varios genotipos de cacao obtenidas por estacas ortotrópicas y Embriogénesis Somática en tres localidades"/>
    <m/>
    <s v="Informe del comportamiento de  plantas a nivel de campo"/>
    <s v="Cosecha y registro de datos de rendimiento (mensual)"/>
    <s v="A02"/>
    <n v="0.1"/>
    <n v="1.1363636363636365E-3"/>
    <n v="4.7619047619047623E-3"/>
    <n v="0"/>
  </r>
  <r>
    <x v="1"/>
    <s v="EETP"/>
    <s v="Investigación"/>
    <s v="ID"/>
    <x v="27"/>
    <s v="Departamento"/>
    <s v="Biotecnología"/>
    <m/>
    <s v="Incrementar Productividad"/>
    <s v="Mejoramiento Genético"/>
    <s v="Cacao y Café"/>
    <s v="D03"/>
    <s v="P01"/>
    <s v="Evaluación comparativa de plantas de varios genotipos de cacao obtenidas por estacas ortotrópicas y Embriogénesis Somática en tres localidades"/>
    <m/>
    <s v="Informe del comportamiento de  plantas a nivel de campo"/>
    <s v="Elaboración del Informe"/>
    <s v="A03"/>
    <n v="0.05"/>
    <n v="5.6818181818181826E-4"/>
    <n v="2.3809523809523812E-3"/>
    <n v="0"/>
  </r>
  <r>
    <x v="1"/>
    <s v="EETP"/>
    <s v="Investigación"/>
    <s v="ID"/>
    <x v="27"/>
    <s v="Departamento"/>
    <s v="Biotecnología"/>
    <m/>
    <s v="Valor Agregado"/>
    <s v="Producto"/>
    <s v="Cacao y Café"/>
    <s v="D03"/>
    <s v="P02"/>
    <s v="Desarrollo de sistema para certificaciòn genética de plantas de cacao Nacional mediante herramientas moleculares."/>
    <m/>
    <s v="Informe Técnico conteniendo protocolos para la certificación genética de genotipos comerciales de cacao"/>
    <s v="Extracción, cuantificación de ADN de plantas de genotipos recomendados INIAP y comerciales no INIAP"/>
    <s v="A01"/>
    <n v="0.05"/>
    <n v="5.6818181818181826E-4"/>
    <n v="2.3809523809523812E-3"/>
    <n v="0"/>
  </r>
  <r>
    <x v="1"/>
    <s v="EETP"/>
    <s v="Investigación"/>
    <s v="ID"/>
    <x v="27"/>
    <s v="Departamento"/>
    <s v="Biotecnología"/>
    <m/>
    <s v="Valor Agregado"/>
    <s v="Producto"/>
    <s v="Cacao y Café"/>
    <s v="D03"/>
    <s v="P02"/>
    <s v="Desarrollo de sistema para certificaciòn genética de plantas de cacao Nacional mediante herramientas moleculares."/>
    <m/>
    <s v="Informe Técnico conteniendo protocolos para la certificación genética de genotipos comerciales de cacao"/>
    <s v="Selección y Validación de marcadores moleculares microsatelites (SSR`s) promisorios"/>
    <s v="A02"/>
    <n v="0.05"/>
    <n v="5.6818181818181826E-4"/>
    <n v="2.3809523809523812E-3"/>
    <n v="0"/>
  </r>
  <r>
    <x v="1"/>
    <s v="EETP"/>
    <s v="Investigación"/>
    <s v="ID"/>
    <x v="27"/>
    <s v="Departamento"/>
    <s v="Biotecnología"/>
    <m/>
    <s v="Valor Agregado"/>
    <s v="Producto"/>
    <s v="Cacao y Café"/>
    <s v="D03"/>
    <s v="P02"/>
    <s v="Desarrollo de sistema para certificaciòn genética de plantas de cacao Nacional mediante herramientas moleculares."/>
    <m/>
    <s v="Informe Técnico conteniendo protocolos para la certificación genética de genotipos comerciales de cacao"/>
    <s v="Genotipaje de plantas a partir de muestras de ADN en geles de poliacrilamida"/>
    <s v="A03"/>
    <n v="0.1"/>
    <n v="1.1363636363636365E-3"/>
    <n v="4.7619047619047623E-3"/>
    <n v="0"/>
  </r>
  <r>
    <x v="1"/>
    <s v="EETP"/>
    <s v="Investigación"/>
    <s v="ID"/>
    <x v="27"/>
    <s v="Departamento"/>
    <s v="Biotecnología"/>
    <m/>
    <s v="Valor Agregado"/>
    <s v="Producto"/>
    <s v="Cacao y Café"/>
    <s v="D03"/>
    <s v="P02"/>
    <s v="Desarrollo de sistema para certificaciòn genética de plantas de cacao Nacional mediante herramientas moleculares."/>
    <m/>
    <s v="Informe Técnico conteniendo protocolos para la certificación genética de genotipos comerciales de cacao"/>
    <s v="Elaboraciòn de matrices alelicas y analisis de datos "/>
    <s v="A04"/>
    <n v="0.05"/>
    <n v="5.6818181818181826E-4"/>
    <n v="2.3809523809523812E-3"/>
    <n v="0"/>
  </r>
  <r>
    <x v="1"/>
    <s v="EETP"/>
    <s v="Investigación"/>
    <s v="ID"/>
    <x v="27"/>
    <s v="Departamento"/>
    <s v="Biotecnología"/>
    <m/>
    <s v="Valor Agregado"/>
    <s v="Producto"/>
    <s v="Cacao y Café"/>
    <s v="D03"/>
    <s v="P02"/>
    <s v="Desarrollo de sistema para certificaciòn genética de plantas de cacao Nacional mediante herramientas moleculares."/>
    <m/>
    <s v="Informe Técnico conteniendo protocolos para la certificación genética de genotipos comerciales de cacao"/>
    <s v="Elaboración de Informe"/>
    <s v="A05"/>
    <n v="0.05"/>
    <n v="5.6818181818181826E-4"/>
    <n v="2.3809523809523812E-3"/>
    <n v="0"/>
  </r>
  <r>
    <x v="1"/>
    <s v="EETP"/>
    <s v="Investigación"/>
    <s v="ID"/>
    <x v="27"/>
    <s v="Departamento"/>
    <s v="Biotecnología"/>
    <m/>
    <s v="Valor Agregado"/>
    <s v="Producto"/>
    <s v="Cacao y Café"/>
    <s v="D03"/>
    <s v="P03"/>
    <s v="Desarrollo de sistema para detección y cuantificación de mezclas de cacao Nacional con CCN-51 mediante herramientas moleculares."/>
    <m/>
    <s v="Informe de avance de protocolos para detecciòn de mezclas de cacao Nacional y CCN-51"/>
    <s v="Extracción, cuantificación de ADN de plantas de colecciones"/>
    <s v="A01"/>
    <n v="0.05"/>
    <n v="5.6818181818181826E-4"/>
    <n v="2.3809523809523812E-3"/>
    <n v="0"/>
  </r>
  <r>
    <x v="1"/>
    <s v="EETP"/>
    <s v="Investigación"/>
    <s v="ID"/>
    <x v="27"/>
    <s v="Departamento"/>
    <s v="Biotecnología"/>
    <m/>
    <s v="Valor Agregado"/>
    <s v="Producto"/>
    <s v="Cacao y Café"/>
    <s v="D03"/>
    <s v="P03"/>
    <s v="Desarrollo de sistema para detección y cuantificación de mezclas de cacao Nacional con CCN-51 mediante herramientas moleculares."/>
    <m/>
    <s v="Informe de avance de protocolos para detecciòn de mezclas de cacao Nacional y CCN-51"/>
    <s v="Validación de marcadores moleculeras microsatelites (SSR`s) "/>
    <s v="A02"/>
    <n v="0.05"/>
    <n v="5.6818181818181826E-4"/>
    <n v="2.3809523809523812E-3"/>
    <n v="0"/>
  </r>
  <r>
    <x v="1"/>
    <s v="EETP"/>
    <s v="Investigación"/>
    <s v="ID"/>
    <x v="27"/>
    <s v="Departamento"/>
    <s v="Biotecnología"/>
    <m/>
    <s v="Valor Agregado"/>
    <s v="Producto"/>
    <s v="Cacao y Café"/>
    <s v="D03"/>
    <s v="P03"/>
    <s v="Desarrollo de sistema para detección y cuantificación de mezclas de cacao Nacional con CCN-51 mediante herramientas moleculares."/>
    <m/>
    <s v="Informe de avance de protocolos para detecciòn de mezclas de cacao Nacional y CCN-51"/>
    <s v="Ajuste de PCRrt para corridas de mezclas simuladas"/>
    <s v="A03"/>
    <n v="0.05"/>
    <n v="5.6818181818181826E-4"/>
    <n v="2.3809523809523812E-3"/>
    <n v="0"/>
  </r>
  <r>
    <x v="1"/>
    <s v="EETP"/>
    <s v="Investigación"/>
    <s v="ID"/>
    <x v="27"/>
    <s v="Departamento"/>
    <s v="Biotecnología"/>
    <m/>
    <s v="Valor Agregado"/>
    <s v="Producto"/>
    <s v="Cacao y Café"/>
    <s v="D03"/>
    <s v="P03"/>
    <s v="Desarrollo de sistema para detección y cuantificación de mezclas de cacao Nacional con CCN-51 mediante herramientas moleculares."/>
    <m/>
    <s v="Informe de avance de protocolos para detecciòn de mezclas de cacao Nacional y CCN-51"/>
    <s v="Genotipaje de a partir de muestras de ADN de almendras  "/>
    <s v="A04"/>
    <n v="0.1"/>
    <n v="1.1363636363636365E-3"/>
    <n v="4.7619047619047623E-3"/>
    <n v="0"/>
  </r>
  <r>
    <x v="1"/>
    <s v="EETP"/>
    <s v="Investigación"/>
    <s v="ID"/>
    <x v="27"/>
    <s v="Departamento"/>
    <s v="Biotecnología"/>
    <m/>
    <s v="Valor Agregado"/>
    <s v="Producto"/>
    <s v="Cacao y Café"/>
    <s v="D03"/>
    <s v="P03"/>
    <s v="Desarrollo de sistema para detección y cuantificación de mezclas de cacao Nacional con CCN-51 mediante herramientas moleculares."/>
    <m/>
    <s v="Informe de avance de protocolos para detecciòn de mezclas de cacao Nacional y CCN-51"/>
    <s v="Elaboraciòn de matrices alelicas y analisis de datos "/>
    <s v="A05"/>
    <n v="0.05"/>
    <n v="5.6818181818181826E-4"/>
    <n v="2.3809523809523812E-3"/>
    <n v="0"/>
  </r>
  <r>
    <x v="1"/>
    <s v="EETP"/>
    <s v="Investigación"/>
    <s v="ID"/>
    <x v="27"/>
    <s v="Departamento"/>
    <s v="Biotecnología"/>
    <m/>
    <s v="Valor Agregado"/>
    <s v="Producto"/>
    <s v="Cacao y Café"/>
    <s v="D03"/>
    <s v="P03"/>
    <s v="Desarrollo de sistema para detección y cuantificación de mezclas de cacao Nacional con CCN-51 mediante herramientas moleculares."/>
    <m/>
    <s v="Informe de avance de protocolos para detecciòn de mezclas de cacao Nacional y CCN-51"/>
    <s v="Elaboración de Informe"/>
    <s v="A06"/>
    <n v="0.1"/>
    <n v="1.1363636363636365E-3"/>
    <n v="4.7619047619047623E-3"/>
    <n v="0"/>
  </r>
  <r>
    <x v="1"/>
    <s v="EETP"/>
    <s v="Investigación"/>
    <s v="ID"/>
    <x v="28"/>
    <s v="Departamento"/>
    <s v="Suelos y Aguas / Cacao"/>
    <m/>
    <s v="Incrementar Productividad"/>
    <s v="Manejo Integrado"/>
    <s v="Cacao y Café"/>
    <s v="D16"/>
    <s v="P01"/>
    <s v="Estudio de la fertilización del cultivo de cacao Nacional en Quevedo"/>
    <m/>
    <s v="Informe anual "/>
    <s v="Mantenimiento agronómico (chapia, corona, fertilización, control fitosanitario y poda)"/>
    <s v="A01"/>
    <n v="0.15"/>
    <n v="1.7045454545454545E-3"/>
    <n v="7.1428571428571426E-3"/>
    <n v="0"/>
  </r>
  <r>
    <x v="1"/>
    <s v="EETP"/>
    <s v="Investigación"/>
    <s v="ID"/>
    <x v="28"/>
    <s v="Departamento"/>
    <s v="Suelos y Aguas / Cacao"/>
    <m/>
    <s v="Incrementar Productividad"/>
    <s v="Manejo Integrado"/>
    <s v="Cacao y Café"/>
    <s v="D16"/>
    <s v="P01"/>
    <s v="Estudio de la fertilización del cultivo de cacao Nacional en Quevedo"/>
    <m/>
    <s v="Informe anual "/>
    <s v="Colecta de datos fisiológicos y rendimiento (mensual)"/>
    <s v="A02"/>
    <n v="0.15"/>
    <n v="1.7045454545454545E-3"/>
    <n v="7.1428571428571426E-3"/>
    <n v="0"/>
  </r>
  <r>
    <x v="1"/>
    <s v="EETP"/>
    <s v="Investigación"/>
    <s v="ID"/>
    <x v="28"/>
    <s v="Departamento"/>
    <s v="Suelos y Aguas / Cacao"/>
    <m/>
    <s v="Incrementar Productividad"/>
    <s v="Manejo Integrado"/>
    <s v="Cacao y Café"/>
    <s v="D16"/>
    <s v="P01"/>
    <s v="Estudio de la fertilización del cultivo de cacao Nacional en Quevedo"/>
    <m/>
    <s v="Informe anual "/>
    <s v="Elaboración del Informe"/>
    <s v="A03"/>
    <n v="0.05"/>
    <n v="5.6818181818181826E-4"/>
    <n v="2.3809523809523812E-3"/>
    <n v="0"/>
  </r>
  <r>
    <x v="1"/>
    <s v="EETP"/>
    <s v="Investigación"/>
    <s v="ID"/>
    <x v="28"/>
    <s v="Departamento"/>
    <s v="Suelos y Aguas / Cacao"/>
    <m/>
    <s v="Incrementar Productividad"/>
    <s v="Manejo Integrado"/>
    <s v="Maíz Duro"/>
    <s v="D16"/>
    <s v="P02"/>
    <s v="Distancias y densidades de siembra del híbrido promisorio de maíz"/>
    <m/>
    <s v="Informe anual "/>
    <s v="Siembra de parcelas"/>
    <s v="A01"/>
    <n v="0.1"/>
    <n v="1.1363636363636365E-3"/>
    <n v="4.7619047619047623E-3"/>
    <n v="0"/>
  </r>
  <r>
    <x v="1"/>
    <s v="EETP"/>
    <s v="Investigación"/>
    <s v="ID"/>
    <x v="28"/>
    <s v="Departamento"/>
    <s v="Suelos y Aguas / Cacao"/>
    <m/>
    <s v="Incrementar Productividad"/>
    <s v="Manejo Integrado"/>
    <s v="Maíz Duro"/>
    <s v="D16"/>
    <s v="P02"/>
    <s v="Distancias y densidades de siembra del híbrido promisorio de maíz"/>
    <m/>
    <s v="Informe anual "/>
    <s v="Mantenimiento agronómico (control quimico y manual de malezas, fertilización, control fitosanitario)"/>
    <s v="A02"/>
    <n v="0.1"/>
    <n v="1.1363636363636365E-3"/>
    <n v="4.7619047619047623E-3"/>
    <n v="0"/>
  </r>
  <r>
    <x v="1"/>
    <s v="EETP"/>
    <s v="Investigación"/>
    <s v="ID"/>
    <x v="28"/>
    <s v="Departamento"/>
    <s v="Suelos y Aguas / Cacao"/>
    <m/>
    <s v="Incrementar Productividad"/>
    <s v="Manejo Integrado"/>
    <s v="Maíz Duro"/>
    <s v="D16"/>
    <s v="P02"/>
    <s v="Distancias y densidades de siembra del híbrido promisorio de maíz"/>
    <m/>
    <s v="Informe anual "/>
    <s v="Cosecha y registro de datos "/>
    <s v="A03"/>
    <n v="0.1"/>
    <n v="1.1363636363636365E-3"/>
    <n v="4.7619047619047623E-3"/>
    <n v="0"/>
  </r>
  <r>
    <x v="1"/>
    <s v="EETP"/>
    <s v="Investigación"/>
    <s v="ID"/>
    <x v="28"/>
    <s v="Departamento"/>
    <s v="Suelos y Aguas / Cacao"/>
    <m/>
    <s v="Incrementar Productividad"/>
    <s v="Manejo Integrado"/>
    <s v="Maíz Duro"/>
    <s v="D16"/>
    <s v="P02"/>
    <s v="Distancias y densidades de siembra del híbrido promisorio de maíz"/>
    <m/>
    <s v="Informe anual "/>
    <s v="Elaboración del Informe"/>
    <s v="A04"/>
    <n v="0.05"/>
    <n v="5.6818181818181826E-4"/>
    <n v="2.3809523809523812E-3"/>
    <n v="0"/>
  </r>
  <r>
    <x v="1"/>
    <s v="EETP"/>
    <s v="Investigación"/>
    <s v="ID"/>
    <x v="28"/>
    <s v="Departamento"/>
    <s v="Suelos y Aguas / Cacao"/>
    <s v="Producción y Servicios"/>
    <s v="Servicios y otros bienes"/>
    <s v="Servicios y otros bienes"/>
    <s v="Servicios y otros bienes"/>
    <s v="D16"/>
    <s v="P03"/>
    <s v="Prestación de servicios de Análisis de Suelos, Tejidos Vegetales y Aguas a productores y empresas agrícolas"/>
    <m/>
    <s v="Reporte de ingresos"/>
    <s v="Ingreso de muestras y codificación"/>
    <s v="A01"/>
    <n v="0.05"/>
    <n v="5.6818181818181826E-4"/>
    <n v="2.3809523809523812E-3"/>
    <n v="0"/>
  </r>
  <r>
    <x v="1"/>
    <s v="EETP"/>
    <s v="Investigación"/>
    <s v="ID"/>
    <x v="28"/>
    <s v="Departamento"/>
    <s v="Suelos y Aguas / Cacao"/>
    <s v="Producción y Servicios"/>
    <s v="Servicios y otros bienes"/>
    <s v="Servicios y otros bienes"/>
    <s v="Servicios y otros bienes"/>
    <s v="D16"/>
    <s v="P03"/>
    <s v="Prestación de servicios de Análisis de Suelos, Tejidos Vegetales y Aguas a productores y empresas agrícolas"/>
    <m/>
    <s v="Reporte de ingresos"/>
    <s v="Precesamiento y analisis de muestras de suelos, tejidos vegetales, aguas "/>
    <s v="A02"/>
    <n v="0.2"/>
    <n v="2.2727272727272731E-3"/>
    <n v="9.5238095238095247E-3"/>
    <n v="0"/>
  </r>
  <r>
    <x v="1"/>
    <s v="EETP"/>
    <s v="Investigación"/>
    <s v="ID"/>
    <x v="28"/>
    <s v="Departamento"/>
    <s v="Suelos y Aguas / Cacao"/>
    <s v="Producción y Servicios"/>
    <s v="Servicios y otros bienes"/>
    <s v="Servicios y otros bienes"/>
    <s v="Servicios y otros bienes"/>
    <s v="D16"/>
    <s v="P03"/>
    <s v="Prestación de servicios de Análisis de Suelos, Tejidos Vegetales y Aguas a productores y empresas agrícolas"/>
    <m/>
    <s v="Reporte de ingresos"/>
    <s v="Digitación  y entrega de Resultados de analisis"/>
    <s v="A03"/>
    <n v="0.05"/>
    <n v="5.6818181818181826E-4"/>
    <n v="2.3809523809523812E-3"/>
    <n v="0"/>
  </r>
  <r>
    <x v="1"/>
    <s v="EETP"/>
    <s v="Investigación"/>
    <s v="ID"/>
    <x v="29"/>
    <s v="Rubro"/>
    <s v="Forestería"/>
    <m/>
    <s v="Incrementar Productividad"/>
    <s v="Mejoramiento Genético"/>
    <s v="Forestales"/>
    <s v="R30"/>
    <s v="P01"/>
    <s v="Comportamiento de 13 procedencias de teca en la EETP"/>
    <m/>
    <s v="Informe técnico de comportamiento de procedencias de teca"/>
    <s v="Toma de datos de variables dasométricas una vez al año"/>
    <s v="A01"/>
    <n v="0.1"/>
    <n v="1.1363636363636365E-3"/>
    <n v="4.7619047619047623E-3"/>
    <n v="0"/>
  </r>
  <r>
    <x v="1"/>
    <s v="EETP"/>
    <s v="Investigación"/>
    <s v="ID"/>
    <x v="29"/>
    <s v="Rubro"/>
    <s v="Forestería"/>
    <m/>
    <s v="Incrementar Productividad"/>
    <s v="Mejoramiento Genético"/>
    <s v="Forestales"/>
    <s v="R30"/>
    <s v="P01"/>
    <s v="Comportamiento de 13 procedencias de teca en la EETP"/>
    <m/>
    <s v="Informe técnico de comportamiento de procedencias de teca"/>
    <s v="Digitación de datos de las variables dasométricas"/>
    <s v="A02"/>
    <n v="0.1"/>
    <n v="1.1363636363636365E-3"/>
    <n v="4.7619047619047623E-3"/>
    <n v="0"/>
  </r>
  <r>
    <x v="1"/>
    <s v="EETP"/>
    <s v="Investigación"/>
    <s v="ID"/>
    <x v="29"/>
    <s v="Rubro"/>
    <s v="Forestería"/>
    <m/>
    <s v="Incrementar Productividad"/>
    <s v="Mejoramiento Genético"/>
    <s v="Forestales"/>
    <s v="R30"/>
    <s v="P01"/>
    <s v="Comportamiento de 13 procedencias de teca en la EETP"/>
    <m/>
    <s v="Informe técnico de comportamiento de procedencias de teca"/>
    <s v="Manejo silvicultural (chapi, poda, raleo monitoreo fitosanitario)"/>
    <s v="A03"/>
    <n v="0.05"/>
    <n v="5.6818181818181826E-4"/>
    <n v="2.3809523809523812E-3"/>
    <n v="0"/>
  </r>
  <r>
    <x v="1"/>
    <s v="EETP"/>
    <s v="Investigación"/>
    <s v="ID"/>
    <x v="29"/>
    <s v="Rubro"/>
    <s v="Forestería"/>
    <m/>
    <s v="Incrementar Productividad"/>
    <s v="Mejoramiento Genético"/>
    <s v="Forestales"/>
    <s v="R30"/>
    <s v="P01"/>
    <s v="Comportamiento de 13 procedencias de teca en la EETP"/>
    <m/>
    <s v="Informe técnico de comportamiento de procedencias de teca"/>
    <s v="Elaboración de informe"/>
    <s v="A04"/>
    <n v="0.05"/>
    <n v="5.6818181818181826E-4"/>
    <n v="2.3809523809523812E-3"/>
    <n v="0"/>
  </r>
  <r>
    <x v="1"/>
    <s v="EETP"/>
    <s v="Investigación"/>
    <s v="ID"/>
    <x v="29"/>
    <s v="Rubro"/>
    <s v="Forestería"/>
    <m/>
    <s v="Incrementar Productividad"/>
    <s v="Mejoramiento Genético"/>
    <s v="Forestales"/>
    <s v="R30"/>
    <s v="P02"/>
    <s v="Comportamiento de procedencias de Melina en la EETP"/>
    <m/>
    <s v="Informe técnico de comportamiento de procedencias de Melina"/>
    <s v="Toma de datos de variables dasométricas una vez al año"/>
    <s v="A01"/>
    <n v="0.1"/>
    <n v="1.1363636363636365E-3"/>
    <n v="4.7619047619047623E-3"/>
    <n v="0"/>
  </r>
  <r>
    <x v="1"/>
    <s v="EETP"/>
    <s v="Investigación"/>
    <s v="ID"/>
    <x v="29"/>
    <s v="Rubro"/>
    <s v="Forestería"/>
    <m/>
    <s v="Incrementar Productividad"/>
    <s v="Mejoramiento Genético"/>
    <s v="Forestales"/>
    <s v="R30"/>
    <s v="P02"/>
    <s v="Comportamiento de procedencias de Melina en la EETP"/>
    <m/>
    <s v="Informe técnico de comportamiento de procedencias de Melina"/>
    <s v="Digitación de datos de las variables dasométricas"/>
    <s v="A02"/>
    <n v="0.1"/>
    <n v="1.1363636363636365E-3"/>
    <n v="4.7619047619047623E-3"/>
    <n v="0"/>
  </r>
  <r>
    <x v="1"/>
    <s v="EETP"/>
    <s v="Investigación"/>
    <s v="ID"/>
    <x v="29"/>
    <s v="Rubro"/>
    <s v="Forestería"/>
    <m/>
    <s v="Incrementar Productividad"/>
    <s v="Mejoramiento Genético"/>
    <s v="Forestales"/>
    <s v="R30"/>
    <s v="P02"/>
    <s v="Comportamiento de procedencias de Melina en la EETP"/>
    <m/>
    <s v="Informe técnico de comportamiento de procedencias de Melina"/>
    <s v="Manejo silvicultural (chapi, poda y raleo)"/>
    <s v="A03"/>
    <n v="0.05"/>
    <n v="5.6818181818181826E-4"/>
    <n v="2.3809523809523812E-3"/>
    <n v="0"/>
  </r>
  <r>
    <x v="1"/>
    <s v="EETP"/>
    <s v="Investigación"/>
    <s v="ID"/>
    <x v="29"/>
    <s v="Rubro"/>
    <s v="Forestería"/>
    <m/>
    <s v="Incrementar Productividad"/>
    <s v="Mejoramiento Genético"/>
    <s v="Forestales"/>
    <s v="R30"/>
    <s v="P02"/>
    <s v="Comportamiento de procedencias de Melina en la EETP"/>
    <m/>
    <s v="Informe técnico de comportamiento de procedencias de Melina"/>
    <s v="Elaboración de informe"/>
    <s v="A04"/>
    <n v="0.05"/>
    <n v="5.6818181818181826E-4"/>
    <n v="2.3809523809523812E-3"/>
    <n v="0"/>
  </r>
  <r>
    <x v="1"/>
    <s v="EETP"/>
    <s v="Investigación"/>
    <s v="ID"/>
    <x v="29"/>
    <s v="Rubro"/>
    <s v="Forestería"/>
    <m/>
    <s v="Incrementar Productividad"/>
    <s v="Mejoramiento Genético"/>
    <s v="Forestales"/>
    <s v="R30"/>
    <s v="P03"/>
    <s v=" Adaptación de especies forestales del género Paulownia spp en la EETP "/>
    <m/>
    <s v="Informe Técnico de adaptabilidad de especie Paulownia"/>
    <s v="Toma de datos de variables dasométricas semestral"/>
    <s v="A01"/>
    <n v="0.15"/>
    <n v="1.7045454545454545E-3"/>
    <n v="7.1428571428571426E-3"/>
    <n v="0"/>
  </r>
  <r>
    <x v="1"/>
    <s v="EETP"/>
    <s v="Investigación"/>
    <s v="ID"/>
    <x v="29"/>
    <s v="Rubro"/>
    <s v="Forestería"/>
    <m/>
    <s v="Incrementar Productividad"/>
    <s v="Mejoramiento Genético"/>
    <s v="Forestales"/>
    <s v="R30"/>
    <s v="P03"/>
    <s v=" Adaptación de especies forestales del género Paulownia spp en la EETP "/>
    <m/>
    <s v="Informe Técnico de adaptabilidad de especie Paulownia"/>
    <s v="Digitación de datos de las variables dasométricas"/>
    <s v="A02"/>
    <n v="0.1"/>
    <n v="1.1363636363636365E-3"/>
    <n v="4.7619047619047623E-3"/>
    <n v="0"/>
  </r>
  <r>
    <x v="1"/>
    <s v="EETP"/>
    <s v="Investigación"/>
    <s v="ID"/>
    <x v="29"/>
    <s v="Rubro"/>
    <s v="Forestería"/>
    <m/>
    <s v="Incrementar Productividad"/>
    <s v="Mejoramiento Genético"/>
    <s v="Forestales"/>
    <s v="R30"/>
    <s v="P03"/>
    <s v=" Adaptación de especies forestales del género Paulownia spp en la EETP "/>
    <m/>
    <s v="Informe Técnico de adaptabilidad de especie Paulownia"/>
    <s v="Manejo silvicultural (chapi, poda y raleo)"/>
    <s v="A03"/>
    <n v="0.05"/>
    <n v="5.6818181818181826E-4"/>
    <n v="2.3809523809523812E-3"/>
    <n v="0"/>
  </r>
  <r>
    <x v="1"/>
    <s v="EETP"/>
    <s v="Investigación"/>
    <s v="ID"/>
    <x v="29"/>
    <s v="Rubro"/>
    <s v="Forestería"/>
    <m/>
    <s v="Incrementar Productividad"/>
    <s v="Mejoramiento Genético"/>
    <s v="Forestales"/>
    <s v="R30"/>
    <s v="P03"/>
    <s v=" Adaptación de especies forestales del género Paulownia spp en la EETP "/>
    <m/>
    <s v="Informe Técnico de adaptabilidad de especie Paulownia"/>
    <s v="Toma de muestras de suelos para análisis fisico quimico"/>
    <s v="A04"/>
    <n v="0.05"/>
    <n v="5.6818181818181826E-4"/>
    <n v="2.3809523809523812E-3"/>
    <n v="0"/>
  </r>
  <r>
    <x v="1"/>
    <s v="EETP"/>
    <s v="Investigación"/>
    <s v="ID"/>
    <x v="29"/>
    <s v="Rubro"/>
    <s v="Forestería"/>
    <m/>
    <s v="Incrementar Productividad"/>
    <s v="Mejoramiento Genético"/>
    <s v="Forestales"/>
    <s v="R30"/>
    <s v="P03"/>
    <s v=" Adaptación de especies forestales del género Paulownia spp en la EETP "/>
    <m/>
    <s v="Informe Técnico de adaptabilidad de especie Paulownia"/>
    <s v="Elaboración de informe"/>
    <s v="A05"/>
    <n v="0.05"/>
    <n v="5.6818181818181826E-4"/>
    <n v="2.3809523809523812E-3"/>
    <n v="0"/>
  </r>
  <r>
    <x v="1"/>
    <s v="EETP"/>
    <s v="Producción y Servicios"/>
    <s v="PS"/>
    <x v="30"/>
    <s v="Rubro"/>
    <s v="Ganadería"/>
    <s v="Producción y Servicios"/>
    <s v="Producción de Semillas"/>
    <s v="Producción de Semillas"/>
    <s v="Ganadería y Pastos"/>
    <s v="R33"/>
    <s v="P01"/>
    <s v="Producción de bovinos para ser utilizado como  pie de cria. "/>
    <m/>
    <s v="Reportes de Ingresos"/>
    <s v="Plan sanitario de ganado bovino"/>
    <s v="A01"/>
    <n v="0.25"/>
    <n v="2.840909090909091E-3"/>
    <n v="1.1904761904761904E-2"/>
    <n v="0"/>
  </r>
  <r>
    <x v="1"/>
    <s v="EETP"/>
    <s v="Producción y Servicios"/>
    <s v="PS"/>
    <x v="30"/>
    <s v="Rubro"/>
    <s v="Ganadería"/>
    <s v="Producción y Servicios"/>
    <s v="Producción de Semillas"/>
    <s v="Producción de Semillas"/>
    <s v="Ganadería y Pastos"/>
    <s v="R33"/>
    <s v="P01"/>
    <s v="Producción de bovinos para ser utilizado como  pie de cria. "/>
    <m/>
    <s v="Reportes de Ingresos"/>
    <s v="Mantenimiento agronómico (chapia, corona, fertilización, control quimico de malezas y corte de igualacion) de pasturas destinadas a la produccion "/>
    <s v="A02"/>
    <n v="0.25"/>
    <n v="2.840909090909091E-3"/>
    <n v="1.1904761904761904E-2"/>
    <n v="0"/>
  </r>
  <r>
    <x v="1"/>
    <s v="EETP"/>
    <s v="Producción y Servicios"/>
    <s v="PS"/>
    <x v="30"/>
    <s v="Rubro"/>
    <s v="Ganadería"/>
    <s v="Producción y Servicios"/>
    <s v="Producción de Semillas"/>
    <s v="Producción de Semillas"/>
    <s v="Ganadería y Pastos"/>
    <s v="R33"/>
    <s v="P01"/>
    <s v="Producción de bovinos para ser utilizado como  pie de cria. "/>
    <m/>
    <s v="Reportes de Ingresos"/>
    <s v="Aactividades de nanejo de los semovientes "/>
    <s v="A03"/>
    <n v="0.25"/>
    <n v="2.840909090909091E-3"/>
    <n v="1.1904761904761904E-2"/>
    <n v="0"/>
  </r>
  <r>
    <x v="1"/>
    <s v="EETP"/>
    <s v="Producción y Servicios"/>
    <s v="PS"/>
    <x v="30"/>
    <s v="Rubro"/>
    <s v="Ganadería"/>
    <s v="Producción y Servicios"/>
    <s v="Producción de Semillas"/>
    <s v="Producción de Semillas"/>
    <s v="Ganadería y Pastos"/>
    <s v="R33"/>
    <s v="P01"/>
    <s v="Producción de bovinos para ser utilizado como  pie de cria. "/>
    <m/>
    <s v="Reportes de Ingresos"/>
    <s v="Plan reproductivo para el mejoramiento bovino"/>
    <s v="A04"/>
    <n v="0.25"/>
    <n v="2.840909090909091E-3"/>
    <n v="1.1904761904761904E-2"/>
    <n v="0"/>
  </r>
  <r>
    <x v="1"/>
    <s v="EETP"/>
    <s v="Investigación"/>
    <s v="ID"/>
    <x v="31"/>
    <s v="Rubro"/>
    <s v="Ganadería"/>
    <m/>
    <s v="Manejo y Conservación"/>
    <s v="Recursos Genéticos"/>
    <s v="Ganadería y Pastos"/>
    <s v="R33"/>
    <s v="P01"/>
    <s v="Caracterización morfológica, productiva y de valor nutricional de 8 ecotipos de  Megathyrsus maximus"/>
    <m/>
    <s v="Informe Final"/>
    <s v="Evaluación agronomica de 8 ecotipos de  Megathyrsus maximus"/>
    <s v="A01"/>
    <n v="0.2"/>
    <n v="2.2727272727272731E-3"/>
    <n v="9.5238095238095247E-3"/>
    <n v="0"/>
  </r>
  <r>
    <x v="1"/>
    <s v="EETP"/>
    <s v="Investigación"/>
    <s v="ID"/>
    <x v="31"/>
    <s v="Rubro"/>
    <s v="Ganadería"/>
    <m/>
    <s v="Manejo y Conservación"/>
    <s v="Recursos Genéticos"/>
    <s v="Ganadería y Pastos"/>
    <s v="R33"/>
    <s v="P01"/>
    <s v="Caracterización morfológica, productiva y de valor nutricional de 8 ecotipos de  Megathyrsus maximus"/>
    <m/>
    <s v="Informe Final"/>
    <s v="Evaluacion productiva de 8 ecotipos de  Megathyrsus maximus"/>
    <s v="A02"/>
    <n v="0.2"/>
    <n v="2.2727272727272731E-3"/>
    <n v="9.5238095238095247E-3"/>
    <n v="0"/>
  </r>
  <r>
    <x v="1"/>
    <s v="EETP"/>
    <s v="Investigación"/>
    <s v="ID"/>
    <x v="31"/>
    <s v="Rubro"/>
    <s v="Ganadería"/>
    <m/>
    <s v="Manejo y Conservación"/>
    <s v="Recursos Genéticos"/>
    <s v="Ganadería y Pastos"/>
    <s v="R33"/>
    <s v="P01"/>
    <s v="Caracterización morfológica, productiva y de valor nutricional de 8 ecotipos de  Megathyrsus maximus"/>
    <m/>
    <s v="Informe Final"/>
    <s v="valoracion quimica de 8 ecotipos de  Megathyrsus maximus"/>
    <s v="A03"/>
    <n v="0.2"/>
    <n v="2.2727272727272731E-3"/>
    <n v="9.5238095238095247E-3"/>
    <n v="0"/>
  </r>
  <r>
    <x v="1"/>
    <s v="EETP"/>
    <s v="Investigación"/>
    <s v="ID"/>
    <x v="31"/>
    <s v="Rubro"/>
    <s v="Ganadería"/>
    <m/>
    <s v="Manejo y Conservación"/>
    <s v="Recursos Genéticos"/>
    <s v="Ganadería y Pastos"/>
    <s v="R33"/>
    <s v="P01"/>
    <s v="Caracterización morfológica, productiva y de valor nutricional de 8 ecotipos de  Megathyrsus maximus"/>
    <m/>
    <s v="Informe Final"/>
    <s v="Derragabilidad ruminal de de 8 ecotipos de  Megathyrsus maximus"/>
    <s v="A04"/>
    <n v="0.4"/>
    <n v="4.5454545454545461E-3"/>
    <n v="1.9047619047619049E-2"/>
    <n v="0"/>
  </r>
  <r>
    <x v="1"/>
    <s v="EETP"/>
    <s v="Producción y Servicios"/>
    <s v="PS"/>
    <x v="32"/>
    <s v="Departamento"/>
    <s v="Producción y Servicios"/>
    <s v="Producción y Servicios"/>
    <s v="Servicios y otros bienes"/>
    <s v="Servicios y otros bienes"/>
    <s v="Palma Aceitera"/>
    <s v="D10"/>
    <s v="P01"/>
    <s v="Comercialización de fruta fresca de palma africana "/>
    <m/>
    <s v="Reporte de ticketes de bascula de la EETP"/>
    <s v="Manteniemiento agronomico de los lotes (desyerbe)"/>
    <s v="A01"/>
    <n v="0.25"/>
    <n v="2.840909090909091E-3"/>
    <n v="1.1904761904761904E-2"/>
    <n v="0"/>
  </r>
  <r>
    <x v="1"/>
    <s v="EETP"/>
    <s v="Producción y Servicios"/>
    <s v="PS"/>
    <x v="32"/>
    <s v="Departamento"/>
    <s v="Producción y Servicios"/>
    <s v="Producción y Servicios"/>
    <s v="Servicios y otros bienes"/>
    <s v="Servicios y otros bienes"/>
    <s v="Palma Aceitera"/>
    <s v="D10"/>
    <s v="P01"/>
    <s v="Comercialización de fruta fresca de palma africana "/>
    <m/>
    <s v="Reporte de ticketes de bascula de la EETP"/>
    <s v="Coronado de plantas"/>
    <s v="A02"/>
    <n v="0.15"/>
    <n v="1.7045454545454545E-3"/>
    <n v="7.1428571428571426E-3"/>
    <n v="0"/>
  </r>
  <r>
    <x v="1"/>
    <s v="EETP"/>
    <s v="Producción y Servicios"/>
    <s v="PS"/>
    <x v="32"/>
    <s v="Departamento"/>
    <s v="Producción y Servicios"/>
    <s v="Producción y Servicios"/>
    <s v="Servicios y otros bienes"/>
    <s v="Servicios y otros bienes"/>
    <s v="Palma Aceitera"/>
    <s v="D10"/>
    <s v="P01"/>
    <s v="Comercialización de fruta fresca de palma africana "/>
    <m/>
    <s v="Reporte de ticketes de bascula de la EETP"/>
    <s v="Deshoje "/>
    <s v="A03"/>
    <n v="0.15"/>
    <n v="1.7045454545454545E-3"/>
    <n v="7.1428571428571426E-3"/>
    <n v="0"/>
  </r>
  <r>
    <x v="1"/>
    <s v="EETP"/>
    <s v="Producción y Servicios"/>
    <s v="PS"/>
    <x v="32"/>
    <s v="Departamento"/>
    <s v="Producción y Servicios"/>
    <s v="Producción y Servicios"/>
    <s v="Servicios y otros bienes"/>
    <s v="Servicios y otros bienes"/>
    <s v="Palma Aceitera"/>
    <s v="D10"/>
    <s v="P01"/>
    <s v="Comercialización de fruta fresca de palma africana "/>
    <m/>
    <s v="Reporte de ticketes de bascula de la EETP"/>
    <s v="Fertilización "/>
    <s v="A04"/>
    <n v="0.05"/>
    <n v="5.6818181818181826E-4"/>
    <n v="2.3809523809523812E-3"/>
    <n v="0"/>
  </r>
  <r>
    <x v="1"/>
    <s v="EETP"/>
    <s v="Producción y Servicios"/>
    <s v="PS"/>
    <x v="32"/>
    <s v="Departamento"/>
    <s v="Producción y Servicios"/>
    <s v="Producción y Servicios"/>
    <s v="Servicios y otros bienes"/>
    <s v="Servicios y otros bienes"/>
    <s v="Palma Aceitera"/>
    <s v="D10"/>
    <s v="P01"/>
    <s v="Comercialización de fruta fresca de palma africana "/>
    <m/>
    <s v="Reporte de ticketes de bascula de la EETP"/>
    <s v="Cosecha "/>
    <s v="A05"/>
    <n v="0.3"/>
    <n v="3.4090909090909089E-3"/>
    <n v="1.4285714285714285E-2"/>
    <n v="0"/>
  </r>
  <r>
    <x v="1"/>
    <s v="EETP"/>
    <s v="Producción y Servicios"/>
    <s v="PS"/>
    <x v="32"/>
    <s v="Departamento"/>
    <s v="Producción y Servicios"/>
    <s v="Producción y Servicios"/>
    <s v="Servicios y otros bienes"/>
    <s v="Servicios y otros bienes"/>
    <s v="Palma Aceitera"/>
    <s v="D10"/>
    <s v="P01"/>
    <s v="Comercialización de fruta fresca de palma africana "/>
    <m/>
    <s v="Reporte de ticketes de bascula de la EETP"/>
    <s v="Comercialización y transporte de fruta fresca "/>
    <s v="A06"/>
    <n v="0.1"/>
    <n v="1.1363636363636365E-3"/>
    <n v="4.7619047619047623E-3"/>
    <n v="0"/>
  </r>
  <r>
    <x v="1"/>
    <s v="EETP"/>
    <s v="Producción y Servicios"/>
    <s v="PS"/>
    <x v="33"/>
    <s v="Departamento"/>
    <s v="Producción y Servicios"/>
    <s v="Producción y Servicios"/>
    <s v="Producción de Semillas"/>
    <s v="Producción de Semillas"/>
    <s v="Maíz Duro"/>
    <s v="D10"/>
    <s v="P01"/>
    <s v="Multiplicar semilla basica de parentales del hibrido de maiz INIAP H-551 en lotes aislado."/>
    <m/>
    <s v="Informe Técnico Anual"/>
    <s v="Siembra y manejo agronomico de lotes de multiplicación de semilla resgistrada del himbrido simple (parental femenino 551)"/>
    <s v="A01"/>
    <n v="0.05"/>
    <n v="5.6818181818181826E-4"/>
    <n v="2.3809523809523812E-3"/>
    <n v="0"/>
  </r>
  <r>
    <x v="1"/>
    <s v="EETP"/>
    <s v="Producción y Servicios"/>
    <s v="PS"/>
    <x v="33"/>
    <s v="Departamento"/>
    <s v="Producción y Servicios"/>
    <s v="Producción y Servicios"/>
    <s v="Producción de Semillas"/>
    <s v="Producción de Semillas"/>
    <s v="Maíz Duro"/>
    <s v="D10"/>
    <s v="P01"/>
    <s v="Multiplicar semilla basica de parentales del hibrido de maiz INIAP H-551 en lotes aislado."/>
    <m/>
    <s v="Informe Técnico Anual"/>
    <s v="Siembra y manejo agronomico de lotes de multiplicación de semilla registrada de la linea S4B- 523 (parental femenino del hibrido simple )"/>
    <s v="A02"/>
    <n v="0.05"/>
    <n v="5.6818181818181826E-4"/>
    <n v="2.3809523809523812E-3"/>
    <n v="0"/>
  </r>
  <r>
    <x v="1"/>
    <s v="EETP"/>
    <s v="Producción y Servicios"/>
    <s v="PS"/>
    <x v="33"/>
    <s v="Departamento"/>
    <s v="Producción y Servicios"/>
    <s v="Producción y Servicios"/>
    <s v="Producción de Semillas"/>
    <s v="Producción de Semillas"/>
    <s v="Maíz Duro"/>
    <s v="D10"/>
    <s v="P01"/>
    <s v="Multiplicar semilla basica de parentales del hibrido de maiz INIAP H-551 en lotes aislado."/>
    <m/>
    <s v="Informe Técnico Anual"/>
    <s v="Siembra y manejo agronomico de lotes de multiplicación de semilla registrada de la linea S4B- 521 (parental masculino del hibrido simple )"/>
    <s v="A03"/>
    <n v="0.05"/>
    <n v="5.6818181818181826E-4"/>
    <n v="2.3809523809523812E-3"/>
    <n v="0"/>
  </r>
  <r>
    <x v="1"/>
    <s v="EETP"/>
    <s v="Producción y Servicios"/>
    <s v="PS"/>
    <x v="33"/>
    <s v="Departamento"/>
    <s v="Producción y Servicios"/>
    <s v="Producción y Servicios"/>
    <s v="Producción de Semillas"/>
    <s v="Producción de Semillas"/>
    <s v="Maíz Duro"/>
    <s v="D10"/>
    <s v="P01"/>
    <s v="Multiplicar semilla basica de parentales del hibrido de maiz INIAP H-551 en lotes aislado."/>
    <m/>
    <s v="Informe Técnico Anual"/>
    <s v="Siembra y manejo agronomico de lotes de multiplicación de semilla registrada de la linea S4B- 520 (parental masculino del hibrido 551 )"/>
    <s v="A04"/>
    <n v="0.05"/>
    <n v="5.6818181818181826E-4"/>
    <n v="2.3809523809523812E-3"/>
    <n v="0"/>
  </r>
  <r>
    <x v="1"/>
    <s v="EETP"/>
    <s v="Producción y Servicios"/>
    <s v="PS"/>
    <x v="33"/>
    <s v="Departamento"/>
    <s v="Producción y Servicios"/>
    <s v="Producción y Servicios"/>
    <s v="Producción de Semillas"/>
    <s v="Producción de Semillas"/>
    <s v="Maíz Duro"/>
    <s v="D10"/>
    <s v="P01"/>
    <s v="Multiplicar semilla basica de parentales del hibrido de maiz INIAP H-551 en lotes aislado."/>
    <m/>
    <s v="Informe Técnico Anual"/>
    <s v="Beneficio y almacenamiento de semilla "/>
    <s v="A05"/>
    <n v="0.02"/>
    <n v="2.2727272727272727E-4"/>
    <n v="9.5238095238095238E-4"/>
    <n v="0"/>
  </r>
  <r>
    <x v="1"/>
    <s v="EETP"/>
    <s v="Producción y Servicios"/>
    <s v="PS"/>
    <x v="33"/>
    <s v="Departamento"/>
    <s v="Producción y Servicios"/>
    <s v="Producción y Servicios"/>
    <s v="Producción de Semillas"/>
    <s v="Producción de Semillas"/>
    <s v="Maíz Duro"/>
    <s v="D10"/>
    <s v="P01"/>
    <s v="Multiplicar semilla basica de parentales del hibrido de maiz INIAP H-551 en lotes aislado."/>
    <m/>
    <s v="Informe Técnico Anual"/>
    <s v="Comercialización a multiplicadores "/>
    <s v="A06"/>
    <n v="0.02"/>
    <n v="2.2727272727272727E-4"/>
    <n v="9.5238095238095238E-4"/>
    <n v="0"/>
  </r>
  <r>
    <x v="1"/>
    <s v="EETP"/>
    <s v="Producción y Servicios"/>
    <s v="PS"/>
    <x v="33"/>
    <s v="Departamento"/>
    <s v="Producción y Servicios"/>
    <s v="Producción y Servicios"/>
    <s v="Producción de Semillas"/>
    <s v="Producción de Semillas"/>
    <s v="Maíz Duro"/>
    <s v="D10"/>
    <s v="P02"/>
    <s v="Multiplicar semilla categoria certificada del  hibrido de maiz INIAP H-551."/>
    <m/>
    <s v="Informe Técnico Anual"/>
    <s v="Siembra y manejo agronomico de lotes de multiplicación de semilla certificada 551"/>
    <s v="A01"/>
    <n v="0.24"/>
    <n v="2.7272727272727271E-3"/>
    <n v="1.1428571428571429E-2"/>
    <n v="0"/>
  </r>
  <r>
    <x v="1"/>
    <s v="EETP"/>
    <s v="Producción y Servicios"/>
    <s v="PS"/>
    <x v="33"/>
    <s v="Departamento"/>
    <s v="Producción y Servicios"/>
    <s v="Producción y Servicios"/>
    <s v="Producción de Semillas"/>
    <s v="Producción de Semillas"/>
    <s v="Maíz Duro"/>
    <s v="D10"/>
    <s v="P02"/>
    <s v="Multiplicar semilla categoria certificada del  hibrido de maiz INIAP H-551."/>
    <m/>
    <s v="Informe Técnico Anual"/>
    <s v="Beneficio y almacenamiento de semilla "/>
    <s v="A02"/>
    <n v="0.04"/>
    <n v="4.5454545454545455E-4"/>
    <n v="1.9047619047619048E-3"/>
    <n v="0"/>
  </r>
  <r>
    <x v="1"/>
    <s v="EETP"/>
    <s v="Producción y Servicios"/>
    <s v="PS"/>
    <x v="33"/>
    <s v="Departamento"/>
    <s v="Producción y Servicios"/>
    <s v="Producción y Servicios"/>
    <s v="Producción de Semillas"/>
    <s v="Producción de Semillas"/>
    <s v="Maíz Duro"/>
    <s v="D10"/>
    <s v="P02"/>
    <s v="Multiplicar semilla categoria certificada del  hibrido de maiz INIAP H-551."/>
    <m/>
    <s v="Informe Técnico Anual"/>
    <s v="Comercialización a agricultores "/>
    <s v="A03"/>
    <n v="0.02"/>
    <n v="2.2727272727272727E-4"/>
    <n v="9.5238095238095238E-4"/>
    <n v="0"/>
  </r>
  <r>
    <x v="1"/>
    <s v="EETP"/>
    <s v="Producción y Servicios"/>
    <s v="PS"/>
    <x v="33"/>
    <s v="Departamento"/>
    <s v="Producción y Servicios"/>
    <s v="Producción y Servicios"/>
    <s v="Producción de Semillas"/>
    <s v="Producción de Semillas"/>
    <s v="Maíz Duro"/>
    <s v="D10"/>
    <s v="P03"/>
    <s v="produción de semilla  basica  y certificada  de lineas e hibrido promisorio de maíz."/>
    <m/>
    <s v="Informe Técnico Anual"/>
    <s v="Manejo de lote de produción de semilla basica de parental masculino (CML-172)"/>
    <s v="A01"/>
    <n v="0.05"/>
    <n v="5.6818181818181826E-4"/>
    <n v="2.3809523809523812E-3"/>
    <n v="0"/>
  </r>
  <r>
    <x v="1"/>
    <s v="EETP"/>
    <s v="Producción y Servicios"/>
    <s v="PS"/>
    <x v="33"/>
    <s v="Departamento"/>
    <s v="Producción y Servicios"/>
    <s v="Producción y Servicios"/>
    <s v="Producción de Semillas"/>
    <s v="Producción de Semillas"/>
    <s v="Maíz Duro"/>
    <s v="D10"/>
    <s v="P03"/>
    <s v="produción de semilla  basica  y certificada  de lineas e hibrido promisorio de maíz."/>
    <m/>
    <s v="Informe Técnico Anual"/>
    <s v="Manejo de lote de produción de semilla basica de parental  femenino (L-21-3-1-1-COM-2)"/>
    <s v="A02"/>
    <n v="0.05"/>
    <n v="5.6818181818181826E-4"/>
    <n v="2.3809523809523812E-3"/>
    <n v="0"/>
  </r>
  <r>
    <x v="1"/>
    <s v="EETP"/>
    <s v="Producción y Servicios"/>
    <s v="PS"/>
    <x v="33"/>
    <s v="Departamento"/>
    <s v="Producción y Servicios"/>
    <s v="Producción y Servicios"/>
    <s v="Producción de Semillas"/>
    <s v="Producción de Semillas"/>
    <s v="Maíz Duro"/>
    <s v="D10"/>
    <s v="P03"/>
    <s v="produción de semilla  basica  y certificada  de lineas e hibrido promisorio de maíz."/>
    <m/>
    <s v="Informe Técnico Anual"/>
    <s v="Siembra y manejo de lote de producción de semilla certificada del hibrido simple  (promisorio)"/>
    <s v="A03"/>
    <n v="0.15"/>
    <n v="1.7045454545454545E-3"/>
    <n v="7.1428571428571426E-3"/>
    <n v="0"/>
  </r>
  <r>
    <x v="1"/>
    <s v="EETP"/>
    <s v="Producción y Servicios"/>
    <s v="PS"/>
    <x v="33"/>
    <s v="Departamento"/>
    <s v="Producción y Servicios"/>
    <s v="Producción y Servicios"/>
    <s v="Producción de Semillas"/>
    <s v="Producción de Semillas"/>
    <s v="Maíz Duro"/>
    <s v="D10"/>
    <s v="P03"/>
    <s v="produción de semilla  basica  y certificada  de lineas e hibrido promisorio de maíz."/>
    <m/>
    <s v="Informe Técnico Anual"/>
    <s v="Beneficio y almacenamiento de semilla "/>
    <s v="A04"/>
    <n v="0.04"/>
    <n v="4.5454545454545455E-4"/>
    <n v="1.9047619047619048E-3"/>
    <n v="0"/>
  </r>
  <r>
    <x v="1"/>
    <s v="EETP"/>
    <s v="Producción y Servicios"/>
    <s v="PS"/>
    <x v="33"/>
    <s v="Departamento"/>
    <s v="Producción y Servicios"/>
    <s v="Producción y Servicios"/>
    <s v="Producción de Semillas"/>
    <s v="Producción de Semillas"/>
    <s v="Maíz Duro"/>
    <s v="D10"/>
    <s v="P03"/>
    <s v="produción de semilla  basica  y certificada  de lineas e hibrido promisorio de maíz."/>
    <m/>
    <s v="Informe Técnico Anual"/>
    <s v="Comercialización a multiplicadores "/>
    <s v="A05"/>
    <n v="0.02"/>
    <n v="2.2727272727272727E-4"/>
    <n v="9.5238095238095238E-4"/>
    <n v="0"/>
  </r>
  <r>
    <x v="1"/>
    <s v="EETP"/>
    <s v="Producción y Servicios"/>
    <s v="PS"/>
    <x v="33"/>
    <s v="Departamento"/>
    <s v="Producción y Servicios"/>
    <s v="Producción y Servicios"/>
    <s v="Producción de Semillas"/>
    <s v="Producción de Semillas"/>
    <s v="Soya"/>
    <s v="D10"/>
    <s v="P04"/>
    <s v="Multiplicar semilla de Soya categoría registrada INIAP 307."/>
    <m/>
    <s v="Informe Técnico Anual"/>
    <s v="Siembra y manejo agronomico de lotes de multiplicación de semilla registrada  de soya INIAP-307"/>
    <s v="A01"/>
    <n v="0.02"/>
    <n v="2.2727272727272727E-4"/>
    <n v="9.5238095238095238E-4"/>
    <n v="0"/>
  </r>
  <r>
    <x v="1"/>
    <s v="EETP"/>
    <s v="Producción y Servicios"/>
    <s v="PS"/>
    <x v="33"/>
    <s v="Departamento"/>
    <s v="Producción y Servicios"/>
    <s v="Producción y Servicios"/>
    <s v="Producción de Semillas"/>
    <s v="Producción de Semillas"/>
    <s v="Soya"/>
    <s v="D10"/>
    <s v="P04"/>
    <s v="Multiplicar semilla de Soya categoría registrada INIAP 307."/>
    <m/>
    <s v="Informe Técnico Anual"/>
    <s v="Beneficio y almacenamiento de semilla "/>
    <s v="A02"/>
    <n v="0.03"/>
    <n v="3.4090909090909088E-4"/>
    <n v="1.4285714285714286E-3"/>
    <n v="0"/>
  </r>
  <r>
    <x v="1"/>
    <s v="EETP"/>
    <s v="Producción y Servicios"/>
    <s v="PS"/>
    <x v="33"/>
    <s v="Departamento"/>
    <s v="Producción y Servicios"/>
    <s v="Producción y Servicios"/>
    <s v="Producción de Semillas"/>
    <s v="Producción de Semillas"/>
    <s v="Soya"/>
    <s v="D10"/>
    <s v="P04"/>
    <s v="Multiplicar semilla de Soya categoría registrada INIAP 307."/>
    <m/>
    <s v="Informe Técnico Anual"/>
    <s v="Comercialización a multiplicadores "/>
    <s v="A03"/>
    <n v="0.02"/>
    <n v="2.2727272727272727E-4"/>
    <n v="9.5238095238095238E-4"/>
    <n v="0"/>
  </r>
  <r>
    <x v="1"/>
    <s v="EETP"/>
    <s v="Producción y Servicios"/>
    <s v="PS"/>
    <x v="33"/>
    <s v="Departamento"/>
    <s v="Producción y Servicios"/>
    <s v="Producción y Servicios"/>
    <s v="Producción de Semillas"/>
    <s v="Producción de Semillas"/>
    <s v="Soya"/>
    <s v="D10"/>
    <s v="P05"/>
    <s v="Multiplicar semilla de Soya categoría certificada  INIAP 307."/>
    <m/>
    <s v="Informe Técnico Anual"/>
    <s v="Siembra y manejo agronomico de lotes de multiplicación de semilla certificada  de soya INIAP-307"/>
    <s v="A01"/>
    <n v="0.02"/>
    <n v="2.2727272727272727E-4"/>
    <n v="9.5238095238095238E-4"/>
    <n v="0"/>
  </r>
  <r>
    <x v="1"/>
    <s v="EETP"/>
    <s v="Producción y Servicios"/>
    <s v="PS"/>
    <x v="33"/>
    <s v="Departamento"/>
    <s v="Producción y Servicios"/>
    <s v="Producción y Servicios"/>
    <s v="Producción de Semillas"/>
    <s v="Producción de Semillas"/>
    <s v="Soya"/>
    <s v="D10"/>
    <s v="P05"/>
    <s v="Multiplicar semilla de Soya categoría certificada  INIAP 307."/>
    <m/>
    <s v="Informe Técnico Anual"/>
    <s v="Beneficio y almacenamiento de semilla "/>
    <s v="A02"/>
    <n v="0.04"/>
    <n v="4.5454545454545455E-4"/>
    <n v="1.9047619047619048E-3"/>
    <n v="0"/>
  </r>
  <r>
    <x v="1"/>
    <s v="EETP"/>
    <s v="Producción y Servicios"/>
    <s v="PS"/>
    <x v="33"/>
    <s v="Departamento"/>
    <s v="Producción y Servicios"/>
    <s v="Producción y Servicios"/>
    <s v="Producción de Semillas"/>
    <s v="Producción de Semillas"/>
    <s v="Soya"/>
    <s v="D10"/>
    <s v="P05"/>
    <s v="Multiplicar semilla de Soya categoría certificada  INIAP 307."/>
    <m/>
    <s v="Informe Técnico Anual"/>
    <s v="Comercialización a multiplicadores "/>
    <s v="A03"/>
    <n v="0.02"/>
    <n v="2.2727272727272727E-4"/>
    <n v="9.5238095238095238E-4"/>
    <n v="0"/>
  </r>
  <r>
    <x v="1"/>
    <s v="EETP"/>
    <s v="Producción y Servicios"/>
    <s v="PS"/>
    <x v="34"/>
    <s v="Departamento"/>
    <s v="Producción y Servicios"/>
    <s v="Producción y Servicios"/>
    <s v="Servicios y otros bienes"/>
    <s v="Servicios y otros bienes"/>
    <s v="Cacao y Café"/>
    <s v="D10"/>
    <s v="P01"/>
    <s v="Cosechar, transportar, beneficiar y comercializar almendras secas de cacao."/>
    <m/>
    <s v="Reportes de Ingresos"/>
    <s v="Manteniemiento agronomico de los lotes (desyerbe)"/>
    <s v="A01"/>
    <n v="0.35"/>
    <n v="3.9772727272727269E-3"/>
    <n v="1.6666666666666666E-2"/>
    <n v="0"/>
  </r>
  <r>
    <x v="1"/>
    <s v="EETP"/>
    <s v="Producción y Servicios"/>
    <s v="PS"/>
    <x v="34"/>
    <s v="Departamento"/>
    <s v="Producción y Servicios"/>
    <s v="Producción y Servicios"/>
    <s v="Servicios y otros bienes"/>
    <s v="Servicios y otros bienes"/>
    <s v="Cacao y Café"/>
    <s v="D10"/>
    <s v="P01"/>
    <s v="Cosechar, transportar, beneficiar y comercializar almendras secas de cacao."/>
    <m/>
    <s v="Reportes de Ingresos"/>
    <s v="Deschuponar "/>
    <s v="A02"/>
    <n v="0.15"/>
    <n v="1.7045454545454545E-3"/>
    <n v="7.1428571428571426E-3"/>
    <n v="0"/>
  </r>
  <r>
    <x v="1"/>
    <s v="EETP"/>
    <s v="Producción y Servicios"/>
    <s v="PS"/>
    <x v="34"/>
    <s v="Departamento"/>
    <s v="Producción y Servicios"/>
    <s v="Producción y Servicios"/>
    <s v="Servicios y otros bienes"/>
    <s v="Servicios y otros bienes"/>
    <s v="Cacao y Café"/>
    <s v="D10"/>
    <s v="P01"/>
    <s v="Cosechar, transportar, beneficiar y comercializar almendras secas de cacao."/>
    <m/>
    <s v="Reportes de Ingresos"/>
    <s v="Podas (fitosanitaria y mantenimiento)"/>
    <s v="A03"/>
    <n v="0.3"/>
    <n v="3.4090909090909089E-3"/>
    <n v="1.4285714285714285E-2"/>
    <n v="0"/>
  </r>
  <r>
    <x v="1"/>
    <s v="EETP"/>
    <s v="Producción y Servicios"/>
    <s v="PS"/>
    <x v="34"/>
    <s v="Departamento"/>
    <s v="Producción y Servicios"/>
    <s v="Producción y Servicios"/>
    <s v="Servicios y otros bienes"/>
    <s v="Servicios y otros bienes"/>
    <s v="Cacao y Café"/>
    <s v="D10"/>
    <s v="P01"/>
    <s v="Cosechar, transportar, beneficiar y comercializar almendras secas de cacao."/>
    <m/>
    <s v="Reportes de Ingresos"/>
    <s v="Fertilización "/>
    <s v="A04"/>
    <n v="0.05"/>
    <n v="5.6818181818181826E-4"/>
    <n v="2.3809523809523812E-3"/>
    <n v="0"/>
  </r>
  <r>
    <x v="1"/>
    <s v="EETP"/>
    <s v="Producción y Servicios"/>
    <s v="PS"/>
    <x v="34"/>
    <s v="Departamento"/>
    <s v="Producción y Servicios"/>
    <s v="Producción y Servicios"/>
    <s v="Servicios y otros bienes"/>
    <s v="Servicios y otros bienes"/>
    <s v="Cacao y Café"/>
    <s v="D10"/>
    <s v="P01"/>
    <s v="Cosechar, transportar, beneficiar y comercializar almendras secas de cacao."/>
    <m/>
    <s v="Reportes de Ingresos"/>
    <s v="Cosecha y entrega a la Unidad de Beneficio "/>
    <s v="A05"/>
    <n v="0.15"/>
    <n v="1.7045454545454545E-3"/>
    <n v="7.1428571428571426E-3"/>
    <n v="0"/>
  </r>
  <r>
    <x v="1"/>
    <s v="EETP"/>
    <s v="Producción y Servicios"/>
    <s v="PS"/>
    <x v="35"/>
    <s v="Departamento"/>
    <s v="Producción y Servicios"/>
    <s v="Producción y Servicios"/>
    <s v="Producción de Semillas"/>
    <s v="Producción de Semillas"/>
    <s v="Cacao y Café"/>
    <s v="D14"/>
    <s v="P01"/>
    <s v="Multiplicar y comercializar plantas de cacao Tipo Nacional de los clones Aroma Pichilingue y Fino de Aroma, para las diferentes zonas de recomendación primaria."/>
    <m/>
    <s v="Reportes de Ingresos"/>
    <s v="Preparación del sustrato, llenado y ubicación de fundas"/>
    <s v="A01"/>
    <n v="0.05"/>
    <n v="5.6818181818181826E-4"/>
    <n v="2.3809523809523812E-3"/>
    <n v="0"/>
  </r>
  <r>
    <x v="1"/>
    <s v="EETP"/>
    <s v="Producción y Servicios"/>
    <s v="PS"/>
    <x v="35"/>
    <s v="Departamento"/>
    <s v="Producción y Servicios"/>
    <s v="Producción y Servicios"/>
    <s v="Producción de Semillas"/>
    <s v="Producción de Semillas"/>
    <s v="Cacao y Café"/>
    <s v="D14"/>
    <s v="P01"/>
    <s v="Multiplicar y comercializar plantas de cacao Tipo Nacional de los clones Aroma Pichilingue y Fino de Aroma, para las diferentes zonas de recomendación primaria."/>
    <m/>
    <s v="Reportes de Ingresos"/>
    <s v="Siembra de semillas, patron (cacao nacional)"/>
    <s v="A02"/>
    <n v="0.1"/>
    <n v="1.1363636363636365E-3"/>
    <n v="4.7619047619047623E-3"/>
    <n v="0"/>
  </r>
  <r>
    <x v="1"/>
    <s v="EETP"/>
    <s v="Producción y Servicios"/>
    <s v="PS"/>
    <x v="35"/>
    <s v="Departamento"/>
    <s v="Producción y Servicios"/>
    <s v="Producción y Servicios"/>
    <s v="Producción de Semillas"/>
    <s v="Producción de Semillas"/>
    <s v="Cacao y Café"/>
    <s v="D14"/>
    <s v="P01"/>
    <s v="Multiplicar y comercializar plantas de cacao Tipo Nacional de los clones Aroma Pichilingue y Fino de Aroma, para las diferentes zonas de recomendación primaria."/>
    <m/>
    <s v="Reportes de Ingresos"/>
    <s v="Proceso de injertación "/>
    <s v="A03"/>
    <n v="0.3"/>
    <n v="3.4090909090909089E-3"/>
    <n v="1.4285714285714285E-2"/>
    <n v="0"/>
  </r>
  <r>
    <x v="1"/>
    <s v="EETP"/>
    <s v="Producción y Servicios"/>
    <s v="PS"/>
    <x v="35"/>
    <s v="Departamento"/>
    <s v="Producción y Servicios"/>
    <s v="Producción y Servicios"/>
    <s v="Producción de Semillas"/>
    <s v="Producción de Semillas"/>
    <s v="Cacao y Café"/>
    <s v="D14"/>
    <s v="P01"/>
    <s v="Multiplicar y comercializar plantas de cacao Tipo Nacional de los clones Aroma Pichilingue y Fino de Aroma, para las diferentes zonas de recomendación primaria."/>
    <m/>
    <s v="Reportes de Ingresos"/>
    <s v="Manejo de clones "/>
    <s v="A04"/>
    <n v="0.1"/>
    <n v="1.1363636363636365E-3"/>
    <n v="4.7619047619047623E-3"/>
    <n v="0"/>
  </r>
  <r>
    <x v="1"/>
    <s v="EETP"/>
    <s v="Producción y Servicios"/>
    <s v="PS"/>
    <x v="35"/>
    <s v="Departamento"/>
    <s v="Producción y Servicios"/>
    <s v="Producción y Servicios"/>
    <s v="Producción de Semillas"/>
    <s v="Producción de Semillas"/>
    <s v="Cacao y Café"/>
    <s v="D14"/>
    <s v="P01"/>
    <s v="Multiplicar y comercializar plantas de cacao Tipo Nacional de los clones Aroma Pichilingue y Fino de Aroma, para las diferentes zonas de recomendación primaria."/>
    <m/>
    <s v="Reportes de Ingresos"/>
    <s v="Comercialización y entrega de plantas Aroma pichilingue y Fino Pichilingue a los agricultores "/>
    <s v="A05"/>
    <n v="0.05"/>
    <n v="5.6818181818181826E-4"/>
    <n v="2.3809523809523812E-3"/>
    <n v="0"/>
  </r>
  <r>
    <x v="1"/>
    <s v="EETP"/>
    <s v="Producción y Servicios"/>
    <s v="PS"/>
    <x v="35"/>
    <s v="Departamento"/>
    <s v="Producción y Servicios"/>
    <s v="Producción y Servicios"/>
    <s v="Producción de Semillas"/>
    <s v="Producción de Semillas"/>
    <s v="Cacao y Café"/>
    <s v="D14"/>
    <s v="P02"/>
    <s v="Cosechar, clasificar y comercializar varetas porta yemas de cacao Tipo Nacional de los diferentes clones con siglas EET´s."/>
    <m/>
    <s v="Reportes de Ingresos"/>
    <s v="Mantenimiento agronomico de jardines clonales "/>
    <s v="A01"/>
    <n v="0.1"/>
    <n v="1.1363636363636365E-3"/>
    <n v="4.7619047619047623E-3"/>
    <n v="0"/>
  </r>
  <r>
    <x v="1"/>
    <s v="EETP"/>
    <s v="Producción y Servicios"/>
    <s v="PS"/>
    <x v="35"/>
    <s v="Departamento"/>
    <s v="Producción y Servicios"/>
    <s v="Producción y Servicios"/>
    <s v="Producción de Semillas"/>
    <s v="Producción de Semillas"/>
    <s v="Cacao y Café"/>
    <s v="D14"/>
    <s v="P02"/>
    <s v="Cosechar, clasificar y comercializar varetas porta yemas de cacao Tipo Nacional de los diferentes clones con siglas EET´s."/>
    <m/>
    <s v="Reportes de Ingresos"/>
    <s v="Selección y corte de varetas porta yemas de los diferentes clones"/>
    <s v="A02"/>
    <n v="0.05"/>
    <n v="5.6818181818181826E-4"/>
    <n v="2.3809523809523812E-3"/>
    <n v="0"/>
  </r>
  <r>
    <x v="1"/>
    <s v="EETP"/>
    <s v="Producción y Servicios"/>
    <s v="PS"/>
    <x v="35"/>
    <s v="Departamento"/>
    <s v="Producción y Servicios"/>
    <s v="Producción y Servicios"/>
    <s v="Producción de Semillas"/>
    <s v="Producción de Semillas"/>
    <s v="Cacao y Café"/>
    <s v="D14"/>
    <s v="P02"/>
    <s v="Cosechar, clasificar y comercializar varetas porta yemas de cacao Tipo Nacional de los diferentes clones con siglas EET´s."/>
    <m/>
    <s v="Reportes de Ingresos"/>
    <s v="Utilización de varetas porta yemas para la multiplicación de clones "/>
    <s v="A03"/>
    <n v="0.1"/>
    <n v="1.1363636363636365E-3"/>
    <n v="4.7619047619047623E-3"/>
    <n v="0"/>
  </r>
  <r>
    <x v="1"/>
    <s v="EETP"/>
    <s v="Producción y Servicios"/>
    <s v="PS"/>
    <x v="35"/>
    <s v="Departamento"/>
    <s v="Producción y Servicios"/>
    <s v="Producción y Servicios"/>
    <s v="Producción de Semillas"/>
    <s v="Producción de Semillas"/>
    <s v="Cacao y Café"/>
    <s v="D14"/>
    <s v="P02"/>
    <s v="Cosechar, clasificar y comercializar varetas porta yemas de cacao Tipo Nacional de los diferentes clones con siglas EET´s."/>
    <m/>
    <s v="Reportes de Ingresos"/>
    <s v="Comercializacion y entrega de varetas porta yemas de los diferentes clones a los agricultores "/>
    <s v="A04"/>
    <n v="0.05"/>
    <n v="5.6818181818181826E-4"/>
    <n v="2.3809523809523812E-3"/>
    <n v="0"/>
  </r>
  <r>
    <x v="1"/>
    <s v="EETP"/>
    <s v="Producción y Servicios"/>
    <s v="PS"/>
    <x v="35"/>
    <s v="Departamento"/>
    <s v="Producción y Servicios"/>
    <s v="Producción y Servicios"/>
    <s v="Producción de Semillas"/>
    <s v="Producción de Semillas"/>
    <s v="Cacao y Café"/>
    <s v="D14"/>
    <s v="P03"/>
    <s v="Cosechar, clasificar y comercializar mazorcas para patrones de Cacao Tipo Nacional, resistentes a enfermedades radiculares."/>
    <m/>
    <s v="Reportes de Ingresos"/>
    <s v="Mantenimiento agronomicos de los jardines para mazorcas de  patronaje"/>
    <s v="A01"/>
    <n v="0.05"/>
    <n v="5.6818181818181826E-4"/>
    <n v="2.3809523809523812E-3"/>
    <n v="0"/>
  </r>
  <r>
    <x v="1"/>
    <s v="EETP"/>
    <s v="Producción y Servicios"/>
    <s v="PS"/>
    <x v="35"/>
    <s v="Departamento"/>
    <s v="Producción y Servicios"/>
    <s v="Producción y Servicios"/>
    <s v="Producción de Semillas"/>
    <s v="Producción de Semillas"/>
    <s v="Cacao y Café"/>
    <s v="D14"/>
    <s v="P03"/>
    <s v="Cosechar, clasificar y comercializar mazorcas para patrones de Cacao Tipo Nacional, resistentes a enfermedades radiculares."/>
    <m/>
    <s v="Reportes de Ingresos"/>
    <s v="Selección y corte de mazorcas para la siembra de patrones tipo nacional "/>
    <s v="A02"/>
    <n v="0.02"/>
    <n v="2.2727272727272727E-4"/>
    <n v="9.5238095238095238E-4"/>
    <n v="0"/>
  </r>
  <r>
    <x v="1"/>
    <s v="EETP"/>
    <s v="Producción y Servicios"/>
    <s v="PS"/>
    <x v="35"/>
    <s v="Departamento"/>
    <s v="Producción y Servicios"/>
    <s v="Producción y Servicios"/>
    <s v="Producción de Semillas"/>
    <s v="Producción de Semillas"/>
    <s v="Cacao y Café"/>
    <s v="D14"/>
    <s v="P03"/>
    <s v="Cosechar, clasificar y comercializar mazorcas para patrones de Cacao Tipo Nacional, resistentes a enfermedades radiculares."/>
    <m/>
    <s v="Reportes de Ingresos"/>
    <s v="Utilización de mazorcas para la multiplicacion de patrones en el vivero de la Estación "/>
    <s v="A03"/>
    <n v="0.02"/>
    <n v="2.2727272727272727E-4"/>
    <n v="9.5238095238095238E-4"/>
    <n v="0"/>
  </r>
  <r>
    <x v="1"/>
    <s v="EETP"/>
    <s v="Producción y Servicios"/>
    <s v="PS"/>
    <x v="35"/>
    <s v="Departamento"/>
    <s v="Producción y Servicios"/>
    <s v="Producción y Servicios"/>
    <s v="Producción de Semillas"/>
    <s v="Producción de Semillas"/>
    <s v="Cacao y Café"/>
    <s v="D14"/>
    <s v="P03"/>
    <s v="Cosechar, clasificar y comercializar mazorcas para patrones de Cacao Tipo Nacional, resistentes a enfermedades radiculares."/>
    <m/>
    <s v="Reportes de Ingresos"/>
    <s v="Comercialización y entrega de mazorcas tipo nacional a los agricultores "/>
    <s v="A04"/>
    <n v="0.01"/>
    <n v="1.1363636363636364E-4"/>
    <n v="4.7619047619047619E-4"/>
    <n v="0"/>
  </r>
  <r>
    <x v="1"/>
    <s v="EETP"/>
    <s v="Producción y Servicios"/>
    <s v="PS"/>
    <x v="36"/>
    <s v="Departamento"/>
    <s v="Producción y Servicios"/>
    <s v="Producción y Servicios"/>
    <s v="Servicios y otros bienes"/>
    <s v="Servicios y otros bienes"/>
    <s v="Caucho"/>
    <s v="D10"/>
    <s v="P01"/>
    <s v="Cosechar, transportar y comercializar el caucho humedo recolectado en los lotes de produccion de la  EETP"/>
    <m/>
    <s v="Reporte de ingresos"/>
    <s v="Manteniemiento agronomico de los lotes (desyerbe)"/>
    <s v="A01"/>
    <n v="0.3"/>
    <n v="3.4090909090909089E-3"/>
    <n v="1.4285714285714285E-2"/>
    <n v="0"/>
  </r>
  <r>
    <x v="1"/>
    <s v="EETP"/>
    <s v="Producción y Servicios"/>
    <s v="PS"/>
    <x v="36"/>
    <s v="Departamento"/>
    <s v="Producción y Servicios"/>
    <s v="Producción y Servicios"/>
    <s v="Servicios y otros bienes"/>
    <s v="Servicios y otros bienes"/>
    <s v="Caucho"/>
    <s v="D10"/>
    <s v="P01"/>
    <s v="Cosechar, transportar y comercializar el caucho humedo recolectado en los lotes de produccion de la  EETP"/>
    <m/>
    <s v="Reporte de ingresos"/>
    <s v="Pica "/>
    <s v="A02"/>
    <n v="0.35"/>
    <n v="3.9772727272727269E-3"/>
    <n v="1.6666666666666666E-2"/>
    <n v="0"/>
  </r>
  <r>
    <x v="1"/>
    <s v="EETP"/>
    <s v="Producción y Servicios"/>
    <s v="PS"/>
    <x v="36"/>
    <s v="Departamento"/>
    <s v="Producción y Servicios"/>
    <s v="Producción y Servicios"/>
    <s v="Servicios y otros bienes"/>
    <s v="Servicios y otros bienes"/>
    <s v="Caucho"/>
    <s v="D10"/>
    <s v="P01"/>
    <s v="Cosechar, transportar y comercializar el caucho humedo recolectado en los lotes de produccion de la  EETP"/>
    <m/>
    <s v="Reporte de ingresos"/>
    <s v="Estimulación de arboles "/>
    <s v="A03"/>
    <n v="0.05"/>
    <n v="5.6818181818181826E-4"/>
    <n v="2.3809523809523812E-3"/>
    <n v="0"/>
  </r>
  <r>
    <x v="1"/>
    <s v="EETP"/>
    <s v="Producción y Servicios"/>
    <s v="PS"/>
    <x v="36"/>
    <s v="Departamento"/>
    <s v="Producción y Servicios"/>
    <s v="Producción y Servicios"/>
    <s v="Servicios y otros bienes"/>
    <s v="Servicios y otros bienes"/>
    <s v="Caucho"/>
    <s v="D10"/>
    <s v="P01"/>
    <s v="Cosechar, transportar y comercializar el caucho humedo recolectado en los lotes de produccion de la  EETP"/>
    <m/>
    <s v="Reporte de ingresos"/>
    <s v="Toma de datos "/>
    <s v="A04"/>
    <n v="0.2"/>
    <n v="2.2727272727272731E-3"/>
    <n v="9.5238095238095247E-3"/>
    <n v="0"/>
  </r>
  <r>
    <x v="1"/>
    <s v="EETP"/>
    <s v="Producción y Servicios"/>
    <s v="PS"/>
    <x v="36"/>
    <s v="Departamento"/>
    <s v="Producción y Servicios"/>
    <s v="Producción y Servicios"/>
    <s v="Servicios y otros bienes"/>
    <s v="Servicios y otros bienes"/>
    <s v="Caucho"/>
    <s v="D10"/>
    <s v="P01"/>
    <s v="Cosechar, transportar y comercializar el caucho humedo recolectado en los lotes de produccion de la  EETP"/>
    <m/>
    <s v="Reporte de ingresos"/>
    <s v="Cosecha y transporte de la Chipa "/>
    <s v="A05"/>
    <n v="0.1"/>
    <n v="1.1363636363636365E-3"/>
    <n v="4.7619047619047623E-3"/>
    <n v="0"/>
  </r>
  <r>
    <x v="1"/>
    <s v="EETP"/>
    <s v="Producción y Servicios"/>
    <s v="PS"/>
    <x v="37"/>
    <s v="Departamento"/>
    <s v="Producción y Servicios"/>
    <s v="Producción y Servicios"/>
    <s v="Servicios y otros bienes"/>
    <s v="Servicios y otros bienes"/>
    <s v="Cacao y Café"/>
    <s v="D10"/>
    <s v="P01"/>
    <s v="Cosechar productos de las investigaciones realizadas por el programa de cacao, Recursos Fitogéneticos, Producción y comercializar. "/>
    <m/>
    <s v="Reporte de ingresos"/>
    <s v=" Venta de café bola robusta"/>
    <s v="A01"/>
    <n v="0.15"/>
    <n v="1.7045454545454545E-3"/>
    <n v="7.1428571428571426E-3"/>
    <n v="0"/>
  </r>
  <r>
    <x v="1"/>
    <s v="EETP"/>
    <s v="Producción y Servicios"/>
    <s v="PS"/>
    <x v="37"/>
    <s v="Departamento"/>
    <s v="Producción y Servicios"/>
    <s v="Producción y Servicios"/>
    <s v="Servicios y otros bienes"/>
    <s v="Servicios y otros bienes"/>
    <s v="Cacao y Café"/>
    <s v="D10"/>
    <s v="P01"/>
    <s v="Cosechar productos de las investigaciones realizadas por el programa de cacao, Recursos Fitogéneticos, Producción y comercializar. "/>
    <m/>
    <s v="Reporte de ingresos"/>
    <s v=" Venta café cereza"/>
    <s v="A02"/>
    <n v="0.15"/>
    <n v="1.7045454545454545E-3"/>
    <n v="7.1428571428571426E-3"/>
    <n v="0"/>
  </r>
  <r>
    <x v="1"/>
    <s v="EETP"/>
    <s v="Producción y Servicios"/>
    <s v="PS"/>
    <x v="37"/>
    <s v="Departamento"/>
    <s v="Producción y Servicios"/>
    <s v="Producción y Servicios"/>
    <s v="Servicios y otros bienes"/>
    <s v="Servicios y otros bienes"/>
    <s v="Cacao y Café"/>
    <s v="D10"/>
    <s v="P01"/>
    <s v="Cosechar productos de las investigaciones realizadas por el programa de cacao, Recursos Fitogéneticos, Producción y comercializar. "/>
    <m/>
    <s v="Reporte de ingresos"/>
    <s v="Venta de maiz Comercial"/>
    <s v="A03"/>
    <n v="0.2"/>
    <n v="2.2727272727272731E-3"/>
    <n v="9.5238095238095247E-3"/>
    <n v="0"/>
  </r>
  <r>
    <x v="1"/>
    <s v="EETP"/>
    <s v="Producción y Servicios"/>
    <s v="PS"/>
    <x v="37"/>
    <s v="Departamento"/>
    <s v="Producción y Servicios"/>
    <s v="Producción y Servicios"/>
    <s v="Servicios y otros bienes"/>
    <s v="Servicios y otros bienes"/>
    <s v="Cacao y Café"/>
    <s v="D10"/>
    <s v="P01"/>
    <s v="Cosechar productos de las investigaciones realizadas por el programa de cacao, Recursos Fitogéneticos, Producción y comercializar. "/>
    <m/>
    <s v="Reporte de ingresos"/>
    <s v="Venta de Guaba de bejuco"/>
    <s v="A04"/>
    <n v="0.1"/>
    <n v="1.1363636363636365E-3"/>
    <n v="4.7619047619047623E-3"/>
    <n v="0"/>
  </r>
  <r>
    <x v="1"/>
    <s v="EETP"/>
    <s v="Producción y Servicios"/>
    <s v="PS"/>
    <x v="37"/>
    <s v="Departamento"/>
    <s v="Producción y Servicios"/>
    <s v="Producción y Servicios"/>
    <s v="Servicios y otros bienes"/>
    <s v="Servicios y otros bienes"/>
    <s v="Cacao y Café"/>
    <s v="D10"/>
    <s v="P01"/>
    <s v="Cosechar productos de las investigaciones realizadas por el programa de cacao, Recursos Fitogéneticos, Producción y comercializar. "/>
    <m/>
    <s v="Reporte de ingresos"/>
    <s v="Venta de Soya soya comercial "/>
    <s v="A05"/>
    <n v="0.2"/>
    <n v="2.2727272727272731E-3"/>
    <n v="9.5238095238095247E-3"/>
    <n v="0"/>
  </r>
  <r>
    <x v="1"/>
    <s v="EETP"/>
    <s v="Producción y Servicios"/>
    <s v="PS"/>
    <x v="37"/>
    <s v="Departamento"/>
    <s v="Producción y Servicios"/>
    <s v="Producción y Servicios"/>
    <s v="Servicios y otros bienes"/>
    <s v="Servicios y otros bienes"/>
    <s v="Cacao y Café"/>
    <s v="D10"/>
    <s v="P01"/>
    <s v="Cosechar productos de las investigaciones realizadas por el programa de cacao, Recursos Fitogéneticos, Producción y comercializar. "/>
    <m/>
    <s v="Reporte de ingresos"/>
    <s v=" Venta de Mango"/>
    <s v="A06"/>
    <n v="0.1"/>
    <n v="1.1363636363636365E-3"/>
    <n v="4.7619047619047623E-3"/>
    <n v="0"/>
  </r>
  <r>
    <x v="1"/>
    <s v="EETP"/>
    <s v="Producción y Servicios"/>
    <s v="PS"/>
    <x v="37"/>
    <s v="Departamento"/>
    <s v="Producción y Servicios"/>
    <s v="Producción y Servicios"/>
    <s v="Servicios y otros bienes"/>
    <s v="Servicios y otros bienes"/>
    <s v="Cacao y Café"/>
    <s v="D10"/>
    <s v="P01"/>
    <s v="Cosechar productos de las investigaciones realizadas por el programa de cacao, Recursos Fitogéneticos, Producción y comercializar. "/>
    <m/>
    <s v="Reporte de ingresos"/>
    <s v="Venta de Cítricos"/>
    <s v="A07"/>
    <n v="0.1"/>
    <n v="1.1363636363636365E-3"/>
    <n v="4.7619047619047623E-3"/>
    <n v="0"/>
  </r>
  <r>
    <x v="1"/>
    <s v="EETP"/>
    <s v="Transferencia de Tecnología"/>
    <s v="TT"/>
    <x v="38"/>
    <s v="Departamento"/>
    <s v="Producción y Servicios"/>
    <s v="Producción y Servicios"/>
    <s v="Servicios y otros bienes"/>
    <s v="Servicios y otros bienes"/>
    <s v="Servicios y otros bienes"/>
    <s v="D17"/>
    <s v="P01"/>
    <s v="Otros Servicios  "/>
    <m/>
    <s v="Reporte de ingresos"/>
    <s v="Servicios de Capacitación"/>
    <s v="A01"/>
    <n v="0.2"/>
    <n v="2.2727272727272731E-3"/>
    <n v="9.5238095238095247E-3"/>
    <n v="0"/>
  </r>
  <r>
    <x v="1"/>
    <s v="EETP"/>
    <s v="Producción y Servicios"/>
    <s v="PS"/>
    <x v="38"/>
    <s v="Departamento"/>
    <s v="Producción y Servicios"/>
    <s v="Producción y Servicios"/>
    <s v="Servicios y otros bienes"/>
    <s v="Servicios y otros bienes"/>
    <s v="Servicios y otros bienes"/>
    <s v="D10"/>
    <s v="P01"/>
    <s v="Otros Servicios  "/>
    <m/>
    <s v="Reporte de ingresos"/>
    <s v="Servicios de Hospedaje"/>
    <s v="A02"/>
    <n v="0.1"/>
    <n v="1.1363636363636365E-3"/>
    <n v="4.7619047619047623E-3"/>
    <n v="0"/>
  </r>
  <r>
    <x v="1"/>
    <s v="EETP"/>
    <s v="Producción y Servicios"/>
    <s v="PS"/>
    <x v="38"/>
    <s v="Departamento"/>
    <s v="Producción y Servicios"/>
    <s v="Producción y Servicios"/>
    <s v="Servicios y otros bienes"/>
    <s v="Servicios y otros bienes"/>
    <s v="Servicios y otros bienes"/>
    <s v="D10"/>
    <s v="P01"/>
    <s v="Otros Servicios  "/>
    <m/>
    <s v="Reporte de ingresos"/>
    <s v="Servicios de Fotocopiados"/>
    <s v="A03"/>
    <n v="0.1"/>
    <n v="1.1363636363636365E-3"/>
    <n v="4.7619047619047623E-3"/>
    <n v="0"/>
  </r>
  <r>
    <x v="1"/>
    <s v="EETP"/>
    <s v="Producción y Servicios"/>
    <s v="PS"/>
    <x v="38"/>
    <s v="Departamento"/>
    <s v="Producción y Servicios"/>
    <s v="Producción y Servicios"/>
    <s v="Servicios y otros bienes"/>
    <s v="Servicios y otros bienes"/>
    <s v="Servicios y otros bienes"/>
    <s v="D10"/>
    <s v="P01"/>
    <s v="Otros Servicios  "/>
    <m/>
    <s v="Reporte de ingresos"/>
    <s v="Servicios de procesamiento y Almacenamientos de semillas UBS"/>
    <s v="A04"/>
    <n v="0.15"/>
    <n v="1.7045454545454545E-3"/>
    <n v="7.1428571428571426E-3"/>
    <n v="0"/>
  </r>
  <r>
    <x v="1"/>
    <s v="EETP"/>
    <s v="Producción y Servicios"/>
    <s v="PS"/>
    <x v="38"/>
    <s v="Departamento"/>
    <s v="Producción y Servicios"/>
    <s v="Producción y Servicios"/>
    <s v="Servicios y otros bienes"/>
    <s v="Servicios y otros bienes"/>
    <s v="Servicios y otros bienes"/>
    <s v="D10"/>
    <s v="P01"/>
    <s v="Otros Servicios  "/>
    <m/>
    <s v="Reporte de ingresos"/>
    <s v="Venta de Publicaciones"/>
    <s v="A05"/>
    <n v="0.15"/>
    <n v="1.7045454545454545E-3"/>
    <n v="7.1428571428571426E-3"/>
    <n v="0"/>
  </r>
  <r>
    <x v="1"/>
    <s v="EETP"/>
    <s v="Producción y Servicios"/>
    <s v="PS"/>
    <x v="38"/>
    <s v="Departamento"/>
    <s v="Producción y Servicios"/>
    <s v="Producción y Servicios"/>
    <s v="Servicios y otros bienes"/>
    <s v="Servicios y otros bienes"/>
    <s v="Servicios y otros bienes"/>
    <s v="D10"/>
    <s v="P01"/>
    <s v="Otros Servicios  "/>
    <m/>
    <s v="Reporte de ingresos"/>
    <s v="Regalias"/>
    <s v="A06"/>
    <n v="0.3"/>
    <n v="3.4090909090909089E-3"/>
    <n v="1.4285714285714285E-2"/>
    <n v="0"/>
  </r>
  <r>
    <x v="1"/>
    <s v="EETP"/>
    <s v="Investigación"/>
    <s v="ID"/>
    <x v="39"/>
    <s v="Rubro"/>
    <s v="Banano"/>
    <m/>
    <s v="Manejo y Conservación"/>
    <s v="Suelos y Aguas"/>
    <s v="Banano y Plátano"/>
    <s v="R22"/>
    <s v="P01"/>
    <s v="Estimación del flujo del agua en el suelo mediante enfoques de uso de datos de campo y  modelo de flujo en el cultivo de Banano (Mussa spp)."/>
    <m/>
    <s v="Informe Técnico conteniendo Estimación del flujo del agua en el suelo mediante enfoques de uso de datos de campo y  modelo de flujo "/>
    <s v="Cosecha y registro de datos en campo (productivos y sanitarios) con frecuencia mensual"/>
    <s v="A01"/>
    <n v="0.3"/>
    <n v="3.4090909090909089E-3"/>
    <n v="1.4285714285714285E-2"/>
    <n v="0"/>
  </r>
  <r>
    <x v="1"/>
    <s v="EETP"/>
    <s v="Investigación"/>
    <s v="ID"/>
    <x v="39"/>
    <s v="Rubro"/>
    <s v="Banano"/>
    <m/>
    <s v="Manejo y Conservación"/>
    <s v="Suelos y Aguas"/>
    <s v="Banano y Plátano"/>
    <s v="R22"/>
    <s v="P01"/>
    <s v="Estimación del flujo del agua en el suelo mediante enfoques de uso de datos de campo y  modelo de flujo en el cultivo de Banano (Mussa spp)."/>
    <m/>
    <s v="Informe Técnico conteniendo Estimación del flujo del agua en el suelo mediante enfoques de uso de datos de campo y  modelo de flujo "/>
    <s v="Manejo agronómico (control de malezas, fertilización, control  cultural de plagas y enfermades, poda)"/>
    <s v="A02"/>
    <n v="0.3"/>
    <n v="3.4090909090909089E-3"/>
    <n v="1.4285714285714285E-2"/>
    <n v="0"/>
  </r>
  <r>
    <x v="1"/>
    <s v="EETP"/>
    <s v="Investigación"/>
    <s v="ID"/>
    <x v="39"/>
    <s v="Rubro"/>
    <s v="Banano"/>
    <m/>
    <s v="Manejo y Conservación"/>
    <s v="Suelos y Aguas"/>
    <s v="Banano y Plátano"/>
    <s v="R22"/>
    <s v="P01"/>
    <s v="Estimación del flujo del agua en el suelo mediante enfoques de uso de datos de campo y  modelo de flujo en el cultivo de Banano (Mussa spp)."/>
    <m/>
    <s v="Informe Técnico conteniendo Estimación del flujo del agua en el suelo mediante enfoques de uso de datos de campo y  modelo de flujo "/>
    <s v="Riego ensayos durante época seca"/>
    <s v="A03"/>
    <n v="0.2"/>
    <n v="2.2727272727272731E-3"/>
    <n v="9.5238095238095247E-3"/>
    <n v="0"/>
  </r>
  <r>
    <x v="1"/>
    <s v="EETP"/>
    <s v="Investigación"/>
    <s v="ID"/>
    <x v="39"/>
    <s v="Rubro"/>
    <s v="Banano"/>
    <m/>
    <s v="Manejo y Conservación"/>
    <s v="Suelos y Aguas"/>
    <s v="Banano y Plátano"/>
    <s v="R22"/>
    <s v="P01"/>
    <s v="Estimación del flujo del agua en el suelo mediante enfoques de uso de datos de campo y  modelo de flujo en el cultivo de Banano (Mussa spp)."/>
    <m/>
    <s v="Informe Técnico conteniendo Estimación del flujo del agua en el suelo mediante enfoques de uso de datos de campo y  modelo de flujo "/>
    <s v="Elaboración del Informe Técnico Anual"/>
    <s v="A04"/>
    <n v="0.2"/>
    <n v="2.2727272727272731E-3"/>
    <n v="9.5238095238095247E-3"/>
    <n v="0"/>
  </r>
  <r>
    <x v="1"/>
    <s v="EETP"/>
    <s v="Transferencia de Tecnología"/>
    <s v="TT"/>
    <x v="13"/>
    <s v="Departamento"/>
    <s v="Transferencia"/>
    <m/>
    <s v="Incrementar Productividad"/>
    <s v="Manejo Integrado"/>
    <s v="Múltiple"/>
    <s v="D17"/>
    <s v="P01"/>
    <s v="Cursos de capacitación dirigidos a técnicos extensionistas y promotores locales en los rubros maíz, cacao y ganadería."/>
    <m/>
    <s v="Técnicos extencionistas del MAG y  promotores  locales  preparados  en el manejo eficiente de los  rubros  maiz, cacao y ganaderia   /   Informes"/>
    <s v="Elaboración de curriculo y agenda."/>
    <s v="A01"/>
    <n v="0.05"/>
    <n v="5.6818181818181826E-4"/>
    <n v="2.3809523809523812E-3"/>
    <n v="0"/>
  </r>
  <r>
    <x v="1"/>
    <s v="EETP"/>
    <s v="Transferencia de Tecnología"/>
    <s v="TT"/>
    <x v="13"/>
    <s v="Departamento"/>
    <s v="Transferencia"/>
    <m/>
    <s v="Incrementar Productividad"/>
    <s v="Manejo Integrado"/>
    <s v="Múltiple"/>
    <s v="D17"/>
    <s v="P01"/>
    <s v="Cursos de capacitación dirigidos a técnicos extensionistas y promotores locales en los rubros maíz, cacao y ganadería."/>
    <m/>
    <s v="Técnicos extencionistas del MAG y  promotores  locales  preparados  en el manejo eficiente de los  rubros  maiz, cacao y ganaderia   /   Informes"/>
    <s v="Elaboración de presentaciones"/>
    <s v="A02"/>
    <n v="0.05"/>
    <n v="5.6818181818181826E-4"/>
    <n v="2.3809523809523812E-3"/>
    <n v="0"/>
  </r>
  <r>
    <x v="1"/>
    <s v="EETP"/>
    <s v="Transferencia de Tecnología"/>
    <s v="TT"/>
    <x v="13"/>
    <s v="Departamento"/>
    <s v="Transferencia"/>
    <m/>
    <s v="Incrementar Productividad"/>
    <s v="Manejo Integrado"/>
    <s v="Múltiple"/>
    <s v="D17"/>
    <s v="P01"/>
    <s v="Cursos de capacitación dirigidos a técnicos extensionistas y promotores locales en los rubros maíz, cacao y ganadería."/>
    <m/>
    <s v="Técnicos extencionistas del MAG y  promotores  locales  preparados  en el manejo eficiente de los  rubros  maiz, cacao y ganaderia   /   Informes"/>
    <s v="Elaboración de evaluaciones inicial y final "/>
    <s v="A03"/>
    <n v="0.05"/>
    <n v="5.6818181818181826E-4"/>
    <n v="2.3809523809523812E-3"/>
    <n v="0"/>
  </r>
  <r>
    <x v="1"/>
    <s v="EETP"/>
    <s v="Transferencia de Tecnología"/>
    <s v="TT"/>
    <x v="13"/>
    <s v="Departamento"/>
    <s v="Transferencia"/>
    <m/>
    <s v="Incrementar Productividad"/>
    <s v="Manejo Integrado"/>
    <s v="Múltiple"/>
    <s v="D17"/>
    <s v="P01"/>
    <s v="Cursos de capacitación dirigidos a técnicos extensionistas y promotores locales en los rubros maíz, cacao y ganadería."/>
    <m/>
    <s v="Técnicos extencionistas del MAG y  promotores  locales  preparados  en el manejo eficiente de los  rubros  maiz, cacao y ganaderia   /   Informes"/>
    <s v="Desarrollo de los módulos teóricos y prácticos"/>
    <s v="A04"/>
    <n v="0.3"/>
    <n v="3.4090909090909089E-3"/>
    <n v="1.4285714285714285E-2"/>
    <n v="0"/>
  </r>
  <r>
    <x v="1"/>
    <s v="EETP"/>
    <s v="Transferencia de Tecnología"/>
    <s v="TT"/>
    <x v="13"/>
    <s v="Departamento"/>
    <s v="Transferencia"/>
    <m/>
    <s v="Incrementar Productividad"/>
    <s v="Manejo Integrado"/>
    <s v="Múltiple"/>
    <s v="D17"/>
    <s v="P01"/>
    <s v="Cursos de capacitación dirigidos a técnicos extensionistas y promotores locales en los rubros maíz, cacao y ganadería."/>
    <m/>
    <s v="Técnicos extencionistas del MAG y  promotores  locales  preparados  en el manejo eficiente de los  rubros  maiz, cacao y ganaderia   /   Informes"/>
    <s v="Elaboración de informe"/>
    <s v="A05"/>
    <n v="0.05"/>
    <n v="5.6818181818181826E-4"/>
    <n v="2.3809523809523812E-3"/>
    <n v="0"/>
  </r>
  <r>
    <x v="1"/>
    <s v="EETP"/>
    <s v="Transferencia de Tecnología"/>
    <s v="TT"/>
    <x v="13"/>
    <s v="Departamento"/>
    <s v="Transferencia"/>
    <m/>
    <s v="Incrementar Productividad"/>
    <s v="Mejoramiento Genético"/>
    <s v="Cacao y Café"/>
    <s v="D17"/>
    <s v="P02"/>
    <s v="Validación de selecciones avanzadas de cacao tipo nacional, café arábigo y robusta."/>
    <m/>
    <s v="Selecciones de cacao nacional, café arabigo y café robusta  validadas."/>
    <s v="Toma de datos de campo "/>
    <s v="A01"/>
    <n v="0.1"/>
    <n v="1.1363636363636365E-3"/>
    <n v="4.7619047619047623E-3"/>
    <n v="0"/>
  </r>
  <r>
    <x v="1"/>
    <s v="EETP"/>
    <s v="Transferencia de Tecnología"/>
    <s v="TT"/>
    <x v="13"/>
    <s v="Departamento"/>
    <s v="Transferencia"/>
    <m/>
    <s v="Incrementar Productividad"/>
    <s v="Mejoramiento Genético"/>
    <s v="Cacao y Café"/>
    <s v="D17"/>
    <s v="P02"/>
    <s v="Validación de selecciones avanzadas de cacao tipo nacional, café arábigo y robusta."/>
    <m/>
    <s v="Selecciones de cacao nacional, café arabigo y café robusta  validadas."/>
    <s v="Mantenimiento agronómico (chapia, corona, fertilización, control fitosanitario y poda)"/>
    <s v="A02"/>
    <n v="0.25"/>
    <n v="2.840909090909091E-3"/>
    <n v="1.1904761904761904E-2"/>
    <n v="0"/>
  </r>
  <r>
    <x v="1"/>
    <s v="EETP"/>
    <s v="Transferencia de Tecnología"/>
    <s v="TT"/>
    <x v="13"/>
    <s v="Departamento"/>
    <s v="Transferencia"/>
    <m/>
    <s v="Incrementar Productividad"/>
    <s v="Mejoramiento Genético"/>
    <s v="Cacao y Café"/>
    <s v="D17"/>
    <s v="P02"/>
    <s v="Validación de selecciones avanzadas de cacao tipo nacional, café arábigo y robusta."/>
    <m/>
    <s v="Selecciones de cacao nacional, café arabigo y café robusta  validadas."/>
    <s v="Evaluación de datos productivos"/>
    <s v="A03"/>
    <n v="0.05"/>
    <n v="5.6818181818181826E-4"/>
    <n v="2.3809523809523812E-3"/>
    <n v="0"/>
  </r>
  <r>
    <x v="1"/>
    <s v="EETP"/>
    <s v="Transferencia de Tecnología"/>
    <s v="TT"/>
    <x v="13"/>
    <s v="Departamento"/>
    <s v="Transferencia"/>
    <m/>
    <s v="Incrementar Productividad"/>
    <s v="Mejoramiento Genético"/>
    <s v="Cacao y Café"/>
    <s v="D17"/>
    <s v="P02"/>
    <s v="Validación de selecciones avanzadas de cacao tipo nacional, café arábigo y robusta."/>
    <m/>
    <s v="Selecciones de cacao nacional, café arabigo y café robusta  validadas."/>
    <s v="Elaboración del Informe"/>
    <s v="A04"/>
    <n v="0.1"/>
    <n v="1.1363636363636365E-3"/>
    <n v="4.7619047619047623E-3"/>
    <n v="0"/>
  </r>
  <r>
    <x v="2"/>
    <s v="EEA"/>
    <s v="Investigación"/>
    <s v="ID"/>
    <x v="40"/>
    <s v="Rubro"/>
    <s v="Cereales"/>
    <s v="Cereales"/>
    <s v="Incrementar Productividad"/>
    <s v="Mejoramiento Genético"/>
    <s v="Cereales"/>
    <s v="R29"/>
    <s v="P01"/>
    <s v="Líneas avanzadas de cebada (Hordeum vulgare) de grano descubierto   biofortificadas en varias localidades de la sierra sur evaluados."/>
    <m/>
    <s v="Informe final de 10 materiales de cebada seleccionados con características para la industria.   "/>
    <s v="Ensayo regional de 15 lineas en 3 repeticiones (Bullcay, Luis Cordero)"/>
    <s v="A01"/>
    <n v="0.1"/>
    <n v="1.1363636363636365E-3"/>
    <n v="1.2500000000000001E-2"/>
    <n v="0"/>
  </r>
  <r>
    <x v="2"/>
    <s v="EEA"/>
    <s v="Investigación"/>
    <s v="ID"/>
    <x v="40"/>
    <s v="Rubro"/>
    <s v="Cereales"/>
    <s v="Cereales"/>
    <s v="Incrementar Productividad"/>
    <s v="Mejoramiento Genético"/>
    <s v="Cereales"/>
    <s v="R29"/>
    <s v="P01"/>
    <s v="Líneas avanzadas de cebada (Hordeum vulgare) de grano descubierto   biofortificadas en varias localidades de la sierra sur evaluados."/>
    <m/>
    <s v="Informe final de 10 materiales de cebada seleccionados con características para la industria.   "/>
    <s v="Evaluación de caracteristicas agronómica, resistencia y tolerancia a enfermedades, "/>
    <s v="A02"/>
    <n v="0.05"/>
    <n v="5.6818181818181826E-4"/>
    <n v="6.2500000000000003E-3"/>
    <n v="0"/>
  </r>
  <r>
    <x v="2"/>
    <s v="EEA"/>
    <s v="Investigación"/>
    <s v="ID"/>
    <x v="40"/>
    <s v="Rubro"/>
    <s v="Cereales"/>
    <s v="Cereales"/>
    <s v="Incrementar Productividad"/>
    <s v="Mejoramiento Genético"/>
    <s v="Cereales"/>
    <s v="R29"/>
    <s v="P01"/>
    <s v="Líneas avanzadas de cebada (Hordeum vulgare) de grano descubierto   biofortificadas en varias localidades de la sierra sur evaluados."/>
    <m/>
    <s v="Informe final de 10 materiales de cebada seleccionados con características para la industria.   "/>
    <s v="Analisis estadístico y presentación de resultados"/>
    <s v="A03"/>
    <n v="0.05"/>
    <n v="5.6818181818181826E-4"/>
    <n v="6.2500000000000003E-3"/>
    <n v="0"/>
  </r>
  <r>
    <x v="2"/>
    <s v="EEA"/>
    <s v="Investigación"/>
    <s v="ID"/>
    <x v="40"/>
    <s v="Rubro"/>
    <s v="Cereales"/>
    <s v="Cereales"/>
    <s v="Incrementar Productividad"/>
    <s v="Mejoramiento Genético"/>
    <s v="Cereales"/>
    <s v="R29"/>
    <s v="P02"/>
    <s v="Líneas avanzadas de cebada cervecera  (Hordeum vulgare L.) con  con características para la industria,  en varias localidades de la sierra sur evaluado."/>
    <m/>
    <s v="Informe final de 10 líneas de cebada seleccionados con características para cervecería . "/>
    <s v="Ensayo regional de 35 lineas en 3 repeticiones (Bullcay, Nabón)"/>
    <s v="A01"/>
    <n v="0.1"/>
    <n v="1.1363636363636365E-3"/>
    <n v="1.2500000000000001E-2"/>
    <n v="0"/>
  </r>
  <r>
    <x v="2"/>
    <s v="EEA"/>
    <s v="Investigación"/>
    <s v="ID"/>
    <x v="40"/>
    <s v="Rubro"/>
    <s v="Cereales"/>
    <s v="Cereales"/>
    <s v="Incrementar Productividad"/>
    <s v="Mejoramiento Genético"/>
    <s v="Cereales"/>
    <s v="R29"/>
    <s v="P02"/>
    <s v="Líneas avanzadas de cebada cervecera  (Hordeum vulgare L.) con  con características para la industria,  en varias localidades de la sierra sur evaluado."/>
    <m/>
    <s v="Informe final de 10 líneas de cebada seleccionados con características para cervecería . "/>
    <s v="Evaluación de caracteristicas agronómica, resistencia y tolerancia a enfermedades, "/>
    <s v="A02"/>
    <n v="0.05"/>
    <n v="5.6818181818181826E-4"/>
    <n v="6.2500000000000003E-3"/>
    <n v="0"/>
  </r>
  <r>
    <x v="2"/>
    <s v="EEA"/>
    <s v="Investigación"/>
    <s v="ID"/>
    <x v="40"/>
    <s v="Rubro"/>
    <s v="Cereales"/>
    <s v="Cereales"/>
    <s v="Incrementar Productividad"/>
    <s v="Mejoramiento Genético"/>
    <s v="Cereales"/>
    <s v="R29"/>
    <s v="P02"/>
    <s v="Líneas avanzadas de cebada cervecera  (Hordeum vulgare L.) con  con características para la industria,  en varias localidades de la sierra sur evaluado."/>
    <m/>
    <s v="Informe final de 10 líneas de cebada seleccionados con características para cervecería . "/>
    <s v="Analisis estadístico y presentación de resultados"/>
    <s v="A03"/>
    <n v="0.05"/>
    <n v="5.6818181818181826E-4"/>
    <n v="6.2500000000000003E-3"/>
    <n v="0"/>
  </r>
  <r>
    <x v="2"/>
    <s v="EEA"/>
    <s v="Investigación"/>
    <s v="ID"/>
    <x v="40"/>
    <s v="Rubro"/>
    <s v="Cereales"/>
    <s v="Cereales"/>
    <s v="Incrementar Productividad"/>
    <s v="Mejoramiento Genético"/>
    <s v="Cereales"/>
    <s v="R29"/>
    <s v="P03"/>
    <s v="Líneas  Promisorias de trigo blanco con alta proteína para la industria  en varias localidades de la sierra sur evaluado."/>
    <m/>
    <s v="Informe final de una linea de trigo seleccionado con  rendimientos de 5 t/ha, resistentes a enfermedades  y/o alto contenido de proteína."/>
    <s v="Ensayo regional de 6 lineas en 3 repeticiones (Bullcay, Saraguro y Luis Cordero)"/>
    <s v="A01"/>
    <n v="0.05"/>
    <n v="5.6818181818181826E-4"/>
    <n v="6.2500000000000003E-3"/>
    <n v="0"/>
  </r>
  <r>
    <x v="2"/>
    <s v="EEA"/>
    <s v="Investigación"/>
    <s v="ID"/>
    <x v="40"/>
    <s v="Rubro"/>
    <s v="Cereales"/>
    <s v="Cereales"/>
    <s v="Incrementar Productividad"/>
    <s v="Mejoramiento Genético"/>
    <s v="Cereales"/>
    <s v="R29"/>
    <s v="P03"/>
    <s v="Líneas  Promisorias de trigo blanco con alta proteína para la industria  en varias localidades de la sierra sur evaluado."/>
    <m/>
    <s v="Informe final de una linea de trigo seleccionado con  rendimientos de 5 t/ha, resistentes a enfermedades  y/o alto contenido de proteína."/>
    <s v="Evaluación de caracteristicas agronómica, resistencia y tolerancia a enfermedades, "/>
    <s v="A02"/>
    <n v="0.05"/>
    <n v="5.6818181818181826E-4"/>
    <n v="6.2500000000000003E-3"/>
    <n v="0"/>
  </r>
  <r>
    <x v="2"/>
    <s v="EEA"/>
    <s v="Investigación"/>
    <s v="ID"/>
    <x v="40"/>
    <s v="Rubro"/>
    <s v="Cereales"/>
    <s v="Cereales"/>
    <s v="Incrementar Productividad"/>
    <s v="Mejoramiento Genético"/>
    <s v="Cereales"/>
    <s v="R29"/>
    <s v="P03"/>
    <s v="Líneas  Promisorias de trigo blanco con alta proteína para la industria  en varias localidades de la sierra sur evaluado."/>
    <m/>
    <s v="Informe final de una linea de trigo seleccionado con  rendimientos de 5 t/ha, resistentes a enfermedades  y/o alto contenido de proteína."/>
    <s v="Analisis estadístico y presentación de resultados"/>
    <s v="A03"/>
    <n v="0.05"/>
    <n v="5.6818181818181826E-4"/>
    <n v="6.2500000000000003E-3"/>
    <n v="0"/>
  </r>
  <r>
    <x v="2"/>
    <s v="EEA"/>
    <s v="Investigación"/>
    <s v="ID"/>
    <x v="40"/>
    <s v="Rubro"/>
    <s v="Cereales"/>
    <s v="Cereales"/>
    <s v="Incrementar Productividad"/>
    <s v="Mejoramiento Genético"/>
    <s v="Cereales"/>
    <s v="R29"/>
    <s v="P04"/>
    <s v="Líneas avanzadas de avena  con  con características para  forraje   en varias localidades de la sierra sur evaluado."/>
    <m/>
    <s v="Informe final de 5 lineas de avena forrajera seleccionados."/>
    <s v="Ensayo regional de 7 lineas en 3 repeticiones (Bullcay, Luis Cordero)"/>
    <s v="A01"/>
    <n v="0.05"/>
    <n v="5.6818181818181826E-4"/>
    <n v="6.2500000000000003E-3"/>
    <n v="0"/>
  </r>
  <r>
    <x v="2"/>
    <s v="EEA"/>
    <s v="Investigación"/>
    <s v="ID"/>
    <x v="40"/>
    <s v="Rubro"/>
    <s v="Cereales"/>
    <s v="Cereales"/>
    <s v="Incrementar Productividad"/>
    <s v="Mejoramiento Genético"/>
    <s v="Cereales"/>
    <s v="R29"/>
    <s v="P04"/>
    <s v="Líneas avanzadas de avena  con  con características para  forraje   en varias localidades de la sierra sur evaluado."/>
    <m/>
    <s v="Informe final de 5 lineas de avena forrajera seleccionados."/>
    <s v="Evaluación de caracteristicas agronómica, resistencia y tolerancia a enfermedades, "/>
    <s v="A02"/>
    <n v="0.05"/>
    <n v="5.6818181818181826E-4"/>
    <n v="6.2500000000000003E-3"/>
    <n v="0"/>
  </r>
  <r>
    <x v="2"/>
    <s v="EEA"/>
    <s v="Investigación"/>
    <s v="ID"/>
    <x v="40"/>
    <s v="Rubro"/>
    <s v="Cereales"/>
    <s v="Cereales"/>
    <s v="Incrementar Productividad"/>
    <s v="Mejoramiento Genético"/>
    <s v="Cereales"/>
    <s v="R29"/>
    <s v="P04"/>
    <s v="Líneas avanzadas de avena  con  con características para  forraje   en varias localidades de la sierra sur evaluado."/>
    <m/>
    <s v="Informe final de 5 lineas de avena forrajera seleccionados."/>
    <s v="Analisis estadístico y presentación de resultados"/>
    <s v="A03"/>
    <n v="0.05"/>
    <n v="5.6818181818181826E-4"/>
    <n v="6.2500000000000003E-3"/>
    <n v="0"/>
  </r>
  <r>
    <x v="2"/>
    <s v="EEA"/>
    <s v="Investigación"/>
    <s v="ID"/>
    <x v="40"/>
    <s v="Rubro"/>
    <s v="Cereales"/>
    <s v="Cereales"/>
    <s v="Incrementar Productividad"/>
    <s v="Manejo Integrado"/>
    <s v="Cereales"/>
    <s v="R29"/>
    <s v="P05"/>
    <s v="Estrategias de agricultura de conservación  en varias localidades de la Sierra Sur evaluado."/>
    <m/>
    <s v="Informe final de evaluación de tres prácticas de agricultura de conservación en tres localidades y  en dos rotaciones de cultivo (maíz – arveja)"/>
    <s v="Ensayos experimentales en Luis Cordero y Bullcay"/>
    <s v="A01"/>
    <n v="0.05"/>
    <n v="5.6818181818181826E-4"/>
    <n v="6.2500000000000003E-3"/>
    <n v="0"/>
  </r>
  <r>
    <x v="2"/>
    <s v="EEA"/>
    <s v="Investigación"/>
    <s v="ID"/>
    <x v="40"/>
    <s v="Rubro"/>
    <s v="Cereales"/>
    <s v="Cereales"/>
    <s v="Incrementar Productividad"/>
    <s v="Manejo Integrado"/>
    <s v="Cereales"/>
    <s v="R29"/>
    <s v="P05"/>
    <s v="Estrategias de agricultura de conservación  en varias localidades de la Sierra Sur evaluado."/>
    <m/>
    <s v="Informe final de evaluación de tres prácticas de agricultura de conservación en tres localidades y  en dos rotaciones de cultivo (maíz – arveja)"/>
    <s v="Evaluación de caracteristicas agronómica, resistencia y tolerancia a enfermedades, "/>
    <s v="A02"/>
    <n v="0.05"/>
    <n v="5.6818181818181826E-4"/>
    <n v="6.2500000000000003E-3"/>
    <n v="0"/>
  </r>
  <r>
    <x v="2"/>
    <s v="EEA"/>
    <s v="Investigación"/>
    <s v="ID"/>
    <x v="40"/>
    <s v="Rubro"/>
    <s v="Cereales"/>
    <s v="Cereales"/>
    <s v="Incrementar Productividad"/>
    <s v="Manejo Integrado"/>
    <s v="Cereales"/>
    <s v="R29"/>
    <s v="P05"/>
    <s v="Estrategias de agricultura de conservación  en varias localidades de la Sierra Sur evaluado."/>
    <m/>
    <s v="Informe final de evaluación de tres prácticas de agricultura de conservación en tres localidades y  en dos rotaciones de cultivo (maíz – arveja)"/>
    <s v="Analisis estadístico y presentación de resultados"/>
    <s v="A03"/>
    <n v="0.05"/>
    <n v="5.6818181818181826E-4"/>
    <n v="6.2500000000000003E-3"/>
    <n v="0"/>
  </r>
  <r>
    <x v="2"/>
    <s v="EEA"/>
    <s v="Investigación"/>
    <s v="ID"/>
    <x v="40"/>
    <s v="Rubro"/>
    <s v="Cereales"/>
    <s v="Cereales"/>
    <s v="Incrementar Productividad"/>
    <s v="Mejoramiento Genético"/>
    <s v="Cereales"/>
    <s v="R29"/>
    <s v="P06"/>
    <s v="Publicación científica sobre &quot;INIAP Ñusta&quot; variedad de cebada de grano descubierto generada."/>
    <m/>
    <s v="Documento sobre &quot;INIAP Ñusta&quot; variedad de cebada de grano descubierto generada."/>
    <s v="Escritura del documento"/>
    <s v="A01"/>
    <n v="0.15"/>
    <n v="1.7045454545454545E-3"/>
    <n v="1.8749999999999999E-2"/>
    <n v="0"/>
  </r>
  <r>
    <x v="2"/>
    <s v="EEA"/>
    <s v="Investigación"/>
    <s v="ID"/>
    <x v="41"/>
    <s v="Rubro"/>
    <s v="Raíces y Tubérculos"/>
    <s v="Raíces y Tubérculos"/>
    <s v="Incrementar Productividad"/>
    <s v="Mejoramiento Genético"/>
    <s v="Raíces y Tubérculos"/>
    <s v="R38"/>
    <s v="P01"/>
    <s v="Mejor clon promisorio de papa seleccionada para futura liberación como variedad mejorada."/>
    <m/>
    <s v="Informe final del mejor clon promisorio de papa seleccionado."/>
    <s v="Establecimiento de ensayos-validación con clones promisorios de papa en Cañar, Azuay y Loja, en campo"/>
    <s v="A01"/>
    <n v="0.1"/>
    <n v="1.1363636363636365E-3"/>
    <n v="1.2500000000000001E-2"/>
    <n v="0"/>
  </r>
  <r>
    <x v="2"/>
    <s v="EEA"/>
    <s v="Investigación"/>
    <s v="ID"/>
    <x v="41"/>
    <s v="Rubro"/>
    <s v="Raíces y Tubérculos"/>
    <s v="Raíces y Tubérculos"/>
    <s v="Incrementar Productividad"/>
    <s v="Mejoramiento Genético"/>
    <s v="Raíces y Tubérculos"/>
    <s v="R38"/>
    <s v="P01"/>
    <s v="Mejor clon promisorio de papa seleccionada para futura liberación como variedad mejorada."/>
    <m/>
    <s v="Informe final del mejor clon promisorio de papa seleccionado."/>
    <s v="Evaluación de ensayos-validación con clones promisorios de papa en Cañar, Azuay y Loja, establecidos en campo"/>
    <s v="A02"/>
    <n v="0.1"/>
    <n v="1.1363636363636365E-3"/>
    <n v="1.2500000000000001E-2"/>
    <n v="0"/>
  </r>
  <r>
    <x v="2"/>
    <s v="EEA"/>
    <s v="Investigación"/>
    <s v="ID"/>
    <x v="41"/>
    <s v="Rubro"/>
    <s v="Raíces y Tubérculos"/>
    <s v="Raíces y Tubérculos"/>
    <s v="Incrementar Productividad"/>
    <s v="Mejoramiento Genético"/>
    <s v="Raíces y Tubérculos"/>
    <s v="R38"/>
    <s v="P01"/>
    <s v="Mejor clon promisorio de papa seleccionada para futura liberación como variedad mejorada."/>
    <m/>
    <s v="Informe final del mejor clon promisorio de papa seleccionado."/>
    <s v="Selección de mejor clon promisorio para futura liberación como variedad mejorada."/>
    <s v="A03"/>
    <n v="0.1"/>
    <n v="1.1363636363636365E-3"/>
    <n v="1.2500000000000001E-2"/>
    <n v="0"/>
  </r>
  <r>
    <x v="2"/>
    <s v="EEA"/>
    <s v="Investigación"/>
    <s v="ID"/>
    <x v="41"/>
    <s v="Rubro"/>
    <s v="Raíces y Tubérculos"/>
    <s v="Raíces y Tubérculos"/>
    <s v="Incrementar Productividad"/>
    <s v="Mejoramiento Genético"/>
    <s v="Raíces y Tubérculos"/>
    <s v="R38"/>
    <s v="P01"/>
    <s v="Mejor clon promisorio de papa seleccionada para futura liberación como variedad mejorada."/>
    <m/>
    <s v="Informe final del mejor clon promisorio de papa seleccionado."/>
    <s v="Evaluación estadística y redacción de informe"/>
    <s v="A04"/>
    <n v="0.05"/>
    <n v="5.6818181818181826E-4"/>
    <n v="6.2500000000000003E-3"/>
    <n v="0"/>
  </r>
  <r>
    <x v="2"/>
    <s v="EEA"/>
    <s v="Investigación"/>
    <s v="ID"/>
    <x v="41"/>
    <s v="Rubro"/>
    <s v="Raíces y Tubérculos"/>
    <s v="Raíces y Tubérculos"/>
    <s v="Manejo y Conservación"/>
    <s v="Recursos Genéticos"/>
    <s v="Raíces y Tubérculos"/>
    <s v="R38"/>
    <s v="P02"/>
    <s v="20 colectas promisorias de papas nativas tipo: Bolonas, Jubaleñas, Suscaleñas, Chaucha amarilla y papas Carrizos, en Cañar, Azuay y Loja, seleccionadas."/>
    <m/>
    <s v="Informe final de 20 colectas promisorias de papas nativas tipo: Bolonas, Jubaleñas, Suscaleñas, Chaucha amarilla y Carrizos seleccionadas."/>
    <s v="Establecimiento de ensayos con colectas promisorias de papas nativas tipo Bolonas, Jubaleñas, Suscaleñas, Chauchas amarillas y papas Carrizos,en Cañar, Azuay y Loja, en campo."/>
    <s v="A01"/>
    <n v="0.2"/>
    <n v="2.2727272727272731E-3"/>
    <n v="2.5000000000000001E-2"/>
    <n v="0"/>
  </r>
  <r>
    <x v="2"/>
    <s v="EEA"/>
    <s v="Investigación"/>
    <s v="ID"/>
    <x v="41"/>
    <s v="Rubro"/>
    <s v="Raíces y Tubérculos"/>
    <s v="Raíces y Tubérculos"/>
    <s v="Manejo y Conservación"/>
    <s v="Recursos Genéticos"/>
    <s v="Raíces y Tubérculos"/>
    <s v="R38"/>
    <s v="P02"/>
    <s v="20 colectas promisorias de papas nativas tipo: Bolonas, Jubaleñas, Suscaleñas, Chaucha amarilla y papas Carrizos, en Cañar, Azuay y Loja, seleccionadas."/>
    <m/>
    <s v="Informe final de 20 colectas promisorias de papas nativas tipo: Bolonas, Jubaleñas, Suscaleñas, Chaucha amarilla y Carrizos seleccionadas."/>
    <s v="Evaluación de ensayos con colectas promisorias de papas nativas tipo Bolonas, Jubaleñas, Suscaleñas, Chauchas amarillas y papas Carrizos, en Cañar, Azuay y Loja, establecidas en campo."/>
    <s v="A02"/>
    <n v="0.2"/>
    <n v="2.2727272727272731E-3"/>
    <n v="2.5000000000000001E-2"/>
    <n v="0"/>
  </r>
  <r>
    <x v="2"/>
    <s v="EEA"/>
    <s v="Investigación"/>
    <s v="ID"/>
    <x v="41"/>
    <s v="Rubro"/>
    <s v="Raíces y Tubérculos"/>
    <s v="Raíces y Tubérculos"/>
    <s v="Manejo y Conservación"/>
    <s v="Recursos Genéticos"/>
    <s v="Raíces y Tubérculos"/>
    <s v="R38"/>
    <s v="P02"/>
    <s v="20 colectas promisorias de papas nativas tipo: Bolonas, Jubaleñas, Suscaleñas, Chaucha amarilla y papas Carrizos, en Cañar, Azuay y Loja, seleccionadas."/>
    <m/>
    <s v="Informe final de 20 colectas promisorias de papas nativas tipo: Bolonas, Jubaleñas, Suscaleñas, Chaucha amarilla y Carrizos seleccionadas."/>
    <s v="Selección de colectas promisorias de papas nativas tipo Bolonas, Jubaleñas, Suscaleñas, Chaucha amarilla y papas Cariizos, en Cañar, Azuay y Loja."/>
    <s v="A03"/>
    <n v="0.2"/>
    <n v="2.2727272727272731E-3"/>
    <n v="2.5000000000000001E-2"/>
    <n v="0"/>
  </r>
  <r>
    <x v="2"/>
    <s v="EEA"/>
    <s v="Investigación"/>
    <s v="ID"/>
    <x v="41"/>
    <s v="Rubro"/>
    <s v="Raíces y Tubérculos"/>
    <s v="Raíces y Tubérculos"/>
    <s v="Manejo y Conservación"/>
    <s v="Recursos Genéticos"/>
    <s v="Raíces y Tubérculos"/>
    <s v="R38"/>
    <s v="P02"/>
    <s v="20 colectas promisorias de papas nativas tipo: Bolonas, Jubaleñas, Suscaleñas, Chaucha amarilla y papas Carrizos, en Cañar, Azuay y Loja, seleccionadas."/>
    <m/>
    <s v="Informe final de 20 colectas promisorias de papas nativas tipo: Bolonas, Jubaleñas, Suscaleñas, Chaucha amarilla y Carrizos seleccionadas."/>
    <s v="Evaluación estadística y redacción de informe"/>
    <s v="A04"/>
    <n v="0.05"/>
    <n v="5.6818181818181826E-4"/>
    <n v="6.2500000000000003E-3"/>
    <n v="0"/>
  </r>
  <r>
    <x v="2"/>
    <s v="EEA"/>
    <s v="Investigación"/>
    <s v="ID"/>
    <x v="42"/>
    <s v="Rubro"/>
    <s v="Maíz"/>
    <s v="Maíz"/>
    <s v="Incrementar Productividad"/>
    <s v="Mejoramiento Genético"/>
    <s v="Maíz Suave"/>
    <s v="R36"/>
    <s v="P01"/>
    <s v=" Población de maíz I-103 Mishqui Sara evaluada y selección de 100 familias con 12 hileras."/>
    <m/>
    <s v="Informe final de la selección de 100 familias de maíz I-103 Mishqui Sara."/>
    <s v="Implementación de parcela con maíz I 103 Mishqui Sara en campo. "/>
    <s v="A01"/>
    <n v="2.5000000000000001E-2"/>
    <n v="2.8409090909090913E-4"/>
    <n v="3.1250000000000002E-3"/>
    <n v="0"/>
  </r>
  <r>
    <x v="2"/>
    <s v="EEA"/>
    <s v="Investigación"/>
    <s v="ID"/>
    <x v="42"/>
    <s v="Rubro"/>
    <s v="Maíz"/>
    <s v="Maíz"/>
    <s v="Incrementar Productividad"/>
    <s v="Mejoramiento Genético"/>
    <s v="Maíz Suave"/>
    <s v="R36"/>
    <s v="P01"/>
    <s v=" Población de maíz I-103 Mishqui Sara evaluada y selección de 100 familias con 12 hileras."/>
    <m/>
    <s v="Informe final de la selección de 100 familias de maíz I-103 Mishqui Sara."/>
    <s v="Evaluación, identificación y cruzamientos dirigidos en parcela de I-103 parara la formación de familias"/>
    <s v="A02"/>
    <n v="2.5000000000000001E-2"/>
    <n v="2.8409090909090913E-4"/>
    <n v="3.1250000000000002E-3"/>
    <n v="0"/>
  </r>
  <r>
    <x v="2"/>
    <s v="EEA"/>
    <s v="Investigación"/>
    <s v="ID"/>
    <x v="42"/>
    <s v="Rubro"/>
    <s v="Maíz"/>
    <s v="Maíz"/>
    <s v="Incrementar Productividad"/>
    <s v="Mejoramiento Genético"/>
    <s v="Maíz Suave"/>
    <s v="R36"/>
    <s v="P01"/>
    <s v=" Población de maíz I-103 Mishqui Sara evaluada y selección de 100 familias con 12 hileras."/>
    <m/>
    <s v="Informe final de la selección de 100 familias de maíz I-103 Mishqui Sara."/>
    <s v="100 familias de maíz I-103 Mishqui Sara seleccionadas. "/>
    <s v="A03"/>
    <n v="2.5000000000000001E-2"/>
    <n v="2.8409090909090913E-4"/>
    <n v="3.1250000000000002E-3"/>
    <n v="0"/>
  </r>
  <r>
    <x v="2"/>
    <s v="EEA"/>
    <s v="Investigación"/>
    <s v="ID"/>
    <x v="42"/>
    <s v="Rubro"/>
    <s v="Maíz"/>
    <s v="Maíz"/>
    <s v="Incrementar Productividad"/>
    <s v="Mejoramiento Genético"/>
    <s v="Maíz Suave"/>
    <s v="R36"/>
    <s v="P01"/>
    <s v=" Población de maíz I-103 Mishqui Sara evaluada y selección de 100 familias con 12 hileras."/>
    <m/>
    <s v="Informe final de la selección de 100 familias de maíz I-103 Mishqui Sara."/>
    <s v="Evaluación estadística y redacción de informe"/>
    <s v="A04"/>
    <n v="2.5000000000000001E-2"/>
    <n v="2.8409090909090913E-4"/>
    <n v="3.1250000000000002E-3"/>
    <n v="0"/>
  </r>
  <r>
    <x v="2"/>
    <s v="EEA"/>
    <s v="Investigación"/>
    <s v="ID"/>
    <x v="42"/>
    <s v="Rubro"/>
    <s v="Maíz"/>
    <s v="Maíz"/>
    <s v="Incrementar Productividad"/>
    <s v="Mejoramiento Genético"/>
    <s v="Maíz Suave"/>
    <s v="R36"/>
    <s v="P02"/>
    <s v="50 colectas de maíz Zhima evaluadas y selección de 150 familias."/>
    <m/>
    <s v="Informe final de la selección de 150 familias de maíz Zhima."/>
    <s v="Establecimiento de parcela con colectas de maíz Zhima   en campo. "/>
    <s v="A01"/>
    <n v="0.05"/>
    <n v="5.6818181818181826E-4"/>
    <n v="6.2500000000000003E-3"/>
    <n v="0"/>
  </r>
  <r>
    <x v="2"/>
    <s v="EEA"/>
    <s v="Investigación"/>
    <s v="ID"/>
    <x v="42"/>
    <s v="Rubro"/>
    <s v="Maíz"/>
    <s v="Maíz"/>
    <s v="Incrementar Productividad"/>
    <s v="Mejoramiento Genético"/>
    <s v="Maíz Suave"/>
    <s v="R36"/>
    <s v="P02"/>
    <s v="50 colectas de maíz Zhima evaluadas y selección de 150 familias."/>
    <m/>
    <s v="Informe final de la selección de 150 familias de maíz Zhima."/>
    <s v="Evaluación, identificación y cruzamientos dirigidos en parcela de Zhima  parara la formación de familias"/>
    <s v="A02"/>
    <n v="0.05"/>
    <n v="5.6818181818181826E-4"/>
    <n v="6.2500000000000003E-3"/>
    <n v="0"/>
  </r>
  <r>
    <x v="2"/>
    <s v="EEA"/>
    <s v="Investigación"/>
    <s v="ID"/>
    <x v="42"/>
    <s v="Rubro"/>
    <s v="Maíz"/>
    <s v="Maíz"/>
    <s v="Incrementar Productividad"/>
    <s v="Mejoramiento Genético"/>
    <s v="Maíz Suave"/>
    <s v="R36"/>
    <s v="P02"/>
    <s v="50 colectas de maíz Zhima evaluadas y selección de 150 familias."/>
    <m/>
    <s v="Informe final de la selección de 150 familias de maíz Zhima."/>
    <s v="150 familias de Zhima seleccionadas. "/>
    <s v="A03"/>
    <n v="0.05"/>
    <n v="5.6818181818181826E-4"/>
    <n v="6.2500000000000003E-3"/>
    <n v="0"/>
  </r>
  <r>
    <x v="2"/>
    <s v="EEA"/>
    <s v="Investigación"/>
    <s v="ID"/>
    <x v="42"/>
    <s v="Rubro"/>
    <s v="Maíz"/>
    <s v="Maíz"/>
    <s v="Incrementar Productividad"/>
    <s v="Mejoramiento Genético"/>
    <s v="Maíz Suave"/>
    <s v="R36"/>
    <s v="P02"/>
    <s v="50 colectas de maíz Zhima evaluadas y selección de 150 familias."/>
    <m/>
    <s v="Informe final de la selección de 150 familias de maíz Zhima."/>
    <s v="Evaluación estadística y redacción de informe"/>
    <s v="A04"/>
    <n v="0.05"/>
    <n v="5.6818181818181826E-4"/>
    <n v="6.2500000000000003E-3"/>
    <n v="0"/>
  </r>
  <r>
    <x v="2"/>
    <s v="EEA"/>
    <s v="Investigación"/>
    <s v="ID"/>
    <x v="42"/>
    <s v="Rubro"/>
    <s v="Maíz"/>
    <s v="Maíz"/>
    <s v="Incrementar Productividad"/>
    <s v="Mejoramiento Genético"/>
    <s v="Ganadería y Pastos"/>
    <s v="R36"/>
    <s v="P03"/>
    <s v="3 variedades de maíz evaluadas y selección de una variedad de maíz con potencial forrajero."/>
    <m/>
    <s v="Informe final de la selección de una variedad de maíz con potencial forrajero."/>
    <s v="Establecimiento de ensayo para definir variedades con potencial forrajero en campo."/>
    <s v="A01"/>
    <n v="2.5000000000000001E-2"/>
    <n v="2.8409090909090913E-4"/>
    <n v="3.1250000000000002E-3"/>
    <n v="0"/>
  </r>
  <r>
    <x v="2"/>
    <s v="EEA"/>
    <s v="Investigación"/>
    <s v="ID"/>
    <x v="42"/>
    <s v="Rubro"/>
    <s v="Maíz"/>
    <s v="Maíz"/>
    <s v="Incrementar Productividad"/>
    <s v="Mejoramiento Genético"/>
    <s v="Ganadería y Pastos"/>
    <s v="R36"/>
    <s v="P03"/>
    <s v="3 variedades de maíz evaluadas y selección de una variedad de maíz con potencial forrajero."/>
    <m/>
    <s v="Informe final de la selección de una variedad de maíz con potencial forrajero."/>
    <s v="Evaluación de ensayo para definir variedades con potencial forrajero en campo."/>
    <s v="A02"/>
    <n v="2.5000000000000001E-2"/>
    <n v="2.8409090909090913E-4"/>
    <n v="3.1250000000000002E-3"/>
    <n v="0"/>
  </r>
  <r>
    <x v="2"/>
    <s v="EEA"/>
    <s v="Investigación"/>
    <s v="ID"/>
    <x v="42"/>
    <s v="Rubro"/>
    <s v="Maíz"/>
    <s v="Maíz"/>
    <s v="Incrementar Productividad"/>
    <s v="Mejoramiento Genético"/>
    <s v="Ganadería y Pastos"/>
    <s v="R36"/>
    <s v="P03"/>
    <s v="3 variedades de maíz evaluadas y selección de una variedad de maíz con potencial forrajero."/>
    <m/>
    <s v="Informe final de la selección de una variedad de maíz con potencial forrajero."/>
    <s v="Una variedad con potencial forrajero seleccionada."/>
    <s v="A03"/>
    <n v="2.5000000000000001E-2"/>
    <n v="2.8409090909090913E-4"/>
    <n v="3.1250000000000002E-3"/>
    <n v="0"/>
  </r>
  <r>
    <x v="2"/>
    <s v="EEA"/>
    <s v="Investigación"/>
    <s v="ID"/>
    <x v="42"/>
    <s v="Rubro"/>
    <s v="Maíz"/>
    <s v="Maíz"/>
    <s v="Incrementar Productividad"/>
    <s v="Mejoramiento Genético"/>
    <s v="Ganadería y Pastos"/>
    <s v="R36"/>
    <s v="P03"/>
    <s v="3 variedades de maíz evaluadas y selección de una variedad de maíz con potencial forrajero."/>
    <m/>
    <s v="Informe final de la selección de una variedad de maíz con potencial forrajero."/>
    <s v="Evaluación estadística y redacción de informe."/>
    <s v="A04"/>
    <n v="2.5000000000000001E-2"/>
    <n v="2.8409090909090913E-4"/>
    <n v="3.1250000000000002E-3"/>
    <n v="0"/>
  </r>
  <r>
    <x v="2"/>
    <s v="EEA"/>
    <s v="Investigación"/>
    <s v="ID"/>
    <x v="42"/>
    <s v="Rubro"/>
    <s v="Maíz"/>
    <s v="Maíz"/>
    <s v="Incrementar Productividad"/>
    <s v="Mejoramiento Genético"/>
    <s v="Maíz Duro"/>
    <s v="R36"/>
    <s v="P04"/>
    <s v="15 híbridos de maíz amarillo duro seleccionados con rendimientos superiores a 7 toneladas/hectárea."/>
    <m/>
    <s v="Informe final de la selección de 15 hibridos de maíz amarillo duro."/>
    <s v="Establecimiento de ensayos  híbridos amarillos en campo. "/>
    <s v="A01"/>
    <n v="0.05"/>
    <n v="5.6818181818181826E-4"/>
    <n v="6.2500000000000003E-3"/>
    <n v="0"/>
  </r>
  <r>
    <x v="2"/>
    <s v="EEA"/>
    <s v="Investigación"/>
    <s v="ID"/>
    <x v="42"/>
    <s v="Rubro"/>
    <s v="Maíz"/>
    <s v="Maíz"/>
    <s v="Incrementar Productividad"/>
    <s v="Mejoramiento Genético"/>
    <s v="Maíz Duro"/>
    <s v="R36"/>
    <s v="P04"/>
    <s v="15 híbridos de maíz amarillo duro seleccionados con rendimientos superiores a 7 toneladas/hectárea."/>
    <m/>
    <s v="Informe final de la selección de 15 hibridos de maíz amarillo duro."/>
    <s v="Evaluación de ensayos para definir híbridos con potencial de rendimiento superior a 8 t/ha  en campo."/>
    <s v="A02"/>
    <n v="0.05"/>
    <n v="5.6818181818181826E-4"/>
    <n v="6.2500000000000003E-3"/>
    <n v="0"/>
  </r>
  <r>
    <x v="2"/>
    <s v="EEA"/>
    <s v="Investigación"/>
    <s v="ID"/>
    <x v="42"/>
    <s v="Rubro"/>
    <s v="Maíz"/>
    <s v="Maíz"/>
    <s v="Incrementar Productividad"/>
    <s v="Mejoramiento Genético"/>
    <s v="Maíz Duro"/>
    <s v="R36"/>
    <s v="P04"/>
    <s v="15 híbridos de maíz amarillo duro seleccionados con rendimientos superiores a 7 toneladas/hectárea."/>
    <m/>
    <s v="Informe final de la selección de 15 hibridos de maíz amarillo duro."/>
    <s v="15 híbridos de maíz amarillo duro seleccionados"/>
    <s v="A03"/>
    <n v="0.05"/>
    <n v="5.6818181818181826E-4"/>
    <n v="6.2500000000000003E-3"/>
    <n v="0"/>
  </r>
  <r>
    <x v="2"/>
    <s v="EEA"/>
    <s v="Investigación"/>
    <s v="ID"/>
    <x v="42"/>
    <s v="Rubro"/>
    <s v="Maíz"/>
    <s v="Maíz"/>
    <s v="Incrementar Productividad"/>
    <s v="Mejoramiento Genético"/>
    <s v="Maíz Duro"/>
    <s v="R36"/>
    <s v="P04"/>
    <s v="15 híbridos de maíz amarillo duro seleccionados con rendimientos superiores a 7 toneladas/hectárea."/>
    <m/>
    <s v="Informe final de la selección de 15 hibridos de maíz amarillo duro."/>
    <s v="Evaluación estadística y redacción de informe."/>
    <s v="A04"/>
    <n v="0.05"/>
    <n v="5.6818181818181826E-4"/>
    <n v="6.2500000000000003E-3"/>
    <n v="0"/>
  </r>
  <r>
    <x v="2"/>
    <s v="EEA"/>
    <s v="Investigación"/>
    <s v="ID"/>
    <x v="42"/>
    <s v="Rubro"/>
    <s v="Maíz"/>
    <s v="Maíz"/>
    <s v="Incrementar Productividad"/>
    <s v="Mejoramiento Genético"/>
    <s v="Maíz Duro"/>
    <s v="R36"/>
    <s v="P05"/>
    <s v="2 híbridos de maíz blanco duro seleccionados con rendimientos superiores a 8 toneladas/hectárea."/>
    <m/>
    <s v="Informe final de la selección de 2 hibridos de maíz duro blanco."/>
    <s v="Establecimiento de ensayos  híbridos blancos en campo. "/>
    <s v="A01"/>
    <n v="0.05"/>
    <n v="5.6818181818181826E-4"/>
    <n v="6.2500000000000003E-3"/>
    <n v="0"/>
  </r>
  <r>
    <x v="2"/>
    <s v="EEA"/>
    <s v="Investigación"/>
    <s v="ID"/>
    <x v="42"/>
    <s v="Rubro"/>
    <s v="Maíz"/>
    <s v="Maíz"/>
    <s v="Incrementar Productividad"/>
    <s v="Mejoramiento Genético"/>
    <s v="Maíz Duro"/>
    <s v="R36"/>
    <s v="P05"/>
    <s v="2 híbridos de maíz blanco duro seleccionados con rendimientos superiores a 8 toneladas/hectárea."/>
    <m/>
    <s v="Informe final de la selección de 2 hibridos de maíz duro blanco."/>
    <s v="Evaluación de ensayos para definir híbridos con potencial de rendimiento superior a 8 t/ha  en campo."/>
    <s v="A02"/>
    <n v="0.05"/>
    <n v="5.6818181818181826E-4"/>
    <n v="6.2500000000000003E-3"/>
    <n v="0"/>
  </r>
  <r>
    <x v="2"/>
    <s v="EEA"/>
    <s v="Investigación"/>
    <s v="ID"/>
    <x v="42"/>
    <s v="Rubro"/>
    <s v="Maíz"/>
    <s v="Maíz"/>
    <s v="Incrementar Productividad"/>
    <s v="Mejoramiento Genético"/>
    <s v="Maíz Duro"/>
    <s v="R36"/>
    <s v="P05"/>
    <s v="2 híbridos de maíz blanco duro seleccionados con rendimientos superiores a 8 toneladas/hectárea."/>
    <m/>
    <s v="Informe final de la selección de 2 hibridos de maíz duro blanco."/>
    <s v="2 híbridos de maíz blanco duro seleccionados"/>
    <s v="A03"/>
    <n v="0.05"/>
    <n v="5.6818181818181826E-4"/>
    <n v="6.2500000000000003E-3"/>
    <n v="0"/>
  </r>
  <r>
    <x v="2"/>
    <s v="EEA"/>
    <s v="Investigación"/>
    <s v="ID"/>
    <x v="42"/>
    <s v="Rubro"/>
    <s v="Maíz"/>
    <s v="Maíz"/>
    <s v="Incrementar Productividad"/>
    <s v="Mejoramiento Genético"/>
    <s v="Maíz Duro"/>
    <s v="R36"/>
    <s v="P05"/>
    <s v="2 híbridos de maíz blanco duro seleccionados con rendimientos superiores a 8 toneladas/hectárea."/>
    <m/>
    <s v="Informe final de la selección de 2 hibridos de maíz duro blanco."/>
    <s v="Evaluación estadística y redacción de informe."/>
    <s v="A04"/>
    <n v="0.05"/>
    <n v="5.6818181818181826E-4"/>
    <n v="6.2500000000000003E-3"/>
    <n v="0"/>
  </r>
  <r>
    <x v="2"/>
    <s v="EEA"/>
    <s v="Investigación"/>
    <s v="ID"/>
    <x v="42"/>
    <s v="Rubro"/>
    <s v="Maíz"/>
    <s v="Maíz"/>
    <s v="Incrementar Productividad"/>
    <s v="Mejoramiento Genético"/>
    <s v="Maíz Duro"/>
    <s v="R36"/>
    <s v="P06"/>
    <s v="20 Híbridos (Simples y triples) de maíces amarillos y blancos formados."/>
    <m/>
    <s v="Informe final de la obtención de 20 hibridos de maices amarillos y blancos. "/>
    <s v="Establecimiento de bloque de cruzamientos  con líneas parentales de maíces amarillos y blancos duros para formación de F1 en campo "/>
    <s v="A01"/>
    <n v="0.05"/>
    <n v="5.6818181818181826E-4"/>
    <n v="6.2500000000000003E-3"/>
    <n v="0"/>
  </r>
  <r>
    <x v="2"/>
    <s v="EEA"/>
    <s v="Investigación"/>
    <s v="ID"/>
    <x v="42"/>
    <s v="Rubro"/>
    <s v="Maíz"/>
    <s v="Maíz"/>
    <s v="Incrementar Productividad"/>
    <s v="Mejoramiento Genético"/>
    <s v="Maíz Duro"/>
    <s v="R36"/>
    <s v="P06"/>
    <s v="20 Híbridos (Simples y triples) de maíces amarillos y blancos formados."/>
    <m/>
    <s v="Informe final de la obtención de 20 hibridos de maices amarillos y blancos. "/>
    <s v="Cruzamientos dirigidos de líneas parentales amarillos y blancos duros"/>
    <s v="A02"/>
    <n v="0.05"/>
    <n v="5.6818181818181826E-4"/>
    <n v="6.2500000000000003E-3"/>
    <n v="0"/>
  </r>
  <r>
    <x v="2"/>
    <s v="EEA"/>
    <s v="Investigación"/>
    <s v="ID"/>
    <x v="42"/>
    <s v="Rubro"/>
    <s v="Maíz"/>
    <s v="Maíz"/>
    <s v="Incrementar Productividad"/>
    <s v="Mejoramiento Genético"/>
    <s v="Maíz Duro"/>
    <s v="R36"/>
    <s v="P06"/>
    <s v="20 Híbridos (Simples y triples) de maíces amarillos y blancos formados."/>
    <m/>
    <s v="Informe final de la obtención de 20 hibridos de maices amarillos y blancos. "/>
    <s v="F1  de maíces amarillos y blancos obtenidos"/>
    <s v="A03"/>
    <n v="0.05"/>
    <n v="5.6818181818181826E-4"/>
    <n v="6.2500000000000003E-3"/>
    <n v="0"/>
  </r>
  <r>
    <x v="2"/>
    <s v="EEA"/>
    <s v="Investigación"/>
    <s v="ID"/>
    <x v="42"/>
    <s v="Rubro"/>
    <s v="Maíz"/>
    <s v="Maíz"/>
    <s v="Incrementar Productividad"/>
    <s v="Mejoramiento Genético"/>
    <s v="Maíz Duro"/>
    <s v="R36"/>
    <s v="P06"/>
    <s v="20 Híbridos (Simples y triples) de maíces amarillos y blancos formados."/>
    <m/>
    <s v="Informe final de la obtención de 20 hibridos de maices amarillos y blancos. "/>
    <s v="Evaluación estadística y redacción de informe."/>
    <s v="A04"/>
    <n v="0.05"/>
    <n v="5.6818181818181826E-4"/>
    <n v="6.2500000000000003E-3"/>
    <n v="0"/>
  </r>
  <r>
    <x v="2"/>
    <s v="EEA"/>
    <s v="Investigación"/>
    <s v="ID"/>
    <x v="43"/>
    <s v="Rubro"/>
    <s v="Frutales"/>
    <s v="Frutales"/>
    <s v="Incrementar Productividad"/>
    <s v="Mejoramiento Genético"/>
    <s v="Frutales"/>
    <s v="R31"/>
    <s v="P01"/>
    <s v="Parcelas de adaptación establecidas de los materiales silvestres de mora recolectados."/>
    <m/>
    <s v="Informe final de la parcela de adaptación de mora silvestre."/>
    <s v="Recolección de materiales silvestres"/>
    <s v="A01"/>
    <n v="0.1"/>
    <n v="1.1363636363636365E-3"/>
    <n v="1.2500000000000001E-2"/>
    <n v="0"/>
  </r>
  <r>
    <x v="2"/>
    <s v="EEA"/>
    <s v="Investigación"/>
    <s v="ID"/>
    <x v="43"/>
    <s v="Rubro"/>
    <s v="Frutales"/>
    <s v="Frutales"/>
    <s v="Incrementar Productividad"/>
    <s v="Mejoramiento Genético"/>
    <s v="Frutales"/>
    <s v="R31"/>
    <s v="P01"/>
    <s v="Parcelas de adaptación establecidas de los materiales silvestres de mora recolectados."/>
    <m/>
    <s v="Informe final de la parcela de adaptación de mora silvestre."/>
    <s v="Preparar las plantas para las parcelas de investigación"/>
    <s v="A02"/>
    <n v="0.05"/>
    <n v="5.6818181818181826E-4"/>
    <n v="6.2500000000000003E-3"/>
    <n v="0"/>
  </r>
  <r>
    <x v="2"/>
    <s v="EEA"/>
    <s v="Investigación"/>
    <s v="ID"/>
    <x v="43"/>
    <s v="Rubro"/>
    <s v="Frutales"/>
    <s v="Frutales"/>
    <s v="Incrementar Productividad"/>
    <s v="Mejoramiento Genético"/>
    <s v="Frutales"/>
    <s v="R31"/>
    <s v="P01"/>
    <s v="Parcelas de adaptación establecidas de los materiales silvestres de mora recolectados."/>
    <m/>
    <s v="Informe final de la parcela de adaptación de mora silvestre."/>
    <s v="Toma de datos agronómicos para caracterización morfológica"/>
    <s v="A03"/>
    <n v="0.05"/>
    <n v="5.6818181818181826E-4"/>
    <n v="6.2500000000000003E-3"/>
    <n v="0"/>
  </r>
  <r>
    <x v="2"/>
    <s v="EEA"/>
    <s v="Investigación"/>
    <s v="ID"/>
    <x v="43"/>
    <s v="Rubro"/>
    <s v="Frutales"/>
    <s v="Frutales"/>
    <s v="Incrementar Productividad"/>
    <s v="Mejoramiento Genético"/>
    <s v="Frutales"/>
    <s v="R31"/>
    <s v="P01"/>
    <s v="Parcelas de adaptación establecidas de los materiales silvestres de mora recolectados."/>
    <m/>
    <s v="Informe final de la parcela de adaptación de mora silvestre."/>
    <s v="Análisis de Ploidia "/>
    <s v="A04"/>
    <n v="0.05"/>
    <n v="5.6818181818181826E-4"/>
    <n v="6.2500000000000003E-3"/>
    <n v="0"/>
  </r>
  <r>
    <x v="2"/>
    <s v="EEA"/>
    <s v="Investigación"/>
    <s v="ID"/>
    <x v="43"/>
    <s v="Rubro"/>
    <s v="Frutales"/>
    <s v="Frutales"/>
    <s v="Incrementar Productividad"/>
    <s v="Mejoramiento Genético"/>
    <s v="Frutales"/>
    <s v="R31"/>
    <s v="P02"/>
    <s v="Ensayo de niveles de fertilización en chirimoya evaluado."/>
    <m/>
    <s v="Informe final del ensayo de fertilizadción de chirimoya."/>
    <s v="Manejo del huerto de chirimoya"/>
    <s v="A01"/>
    <n v="0.05"/>
    <n v="5.6818181818181826E-4"/>
    <n v="6.2500000000000003E-3"/>
    <n v="0"/>
  </r>
  <r>
    <x v="2"/>
    <s v="EEA"/>
    <s v="Investigación"/>
    <s v="ID"/>
    <x v="43"/>
    <s v="Rubro"/>
    <s v="Frutales"/>
    <s v="Frutales"/>
    <s v="Incrementar Productividad"/>
    <s v="Mejoramiento Genético"/>
    <s v="Frutales"/>
    <s v="R31"/>
    <s v="P02"/>
    <s v="Ensayo de niveles de fertilización en chirimoya evaluado."/>
    <m/>
    <s v="Informe final del ensayo de fertilizadción de chirimoya."/>
    <s v="Aplicación de niveles de fertilización"/>
    <s v="A02"/>
    <n v="0.05"/>
    <n v="5.6818181818181826E-4"/>
    <n v="6.2500000000000003E-3"/>
    <n v="0"/>
  </r>
  <r>
    <x v="2"/>
    <s v="EEA"/>
    <s v="Investigación"/>
    <s v="ID"/>
    <x v="43"/>
    <s v="Rubro"/>
    <s v="Frutales"/>
    <s v="Frutales"/>
    <s v="Incrementar Productividad"/>
    <s v="Mejoramiento Genético"/>
    <s v="Frutales"/>
    <s v="R31"/>
    <s v="P02"/>
    <s v="Ensayo de niveles de fertilización en chirimoya evaluado."/>
    <m/>
    <s v="Informe final del ensayo de fertilizadción de chirimoya."/>
    <s v="Toma de datos de campo"/>
    <s v="A03"/>
    <n v="0.05"/>
    <n v="5.6818181818181826E-4"/>
    <n v="6.2500000000000003E-3"/>
    <n v="0"/>
  </r>
  <r>
    <x v="2"/>
    <s v="EEA"/>
    <s v="Investigación"/>
    <s v="ID"/>
    <x v="43"/>
    <s v="Rubro"/>
    <s v="Frutales"/>
    <s v="Frutales"/>
    <s v="Incrementar Productividad"/>
    <s v="Mejoramiento Genético"/>
    <s v="Frutales"/>
    <s v="R31"/>
    <s v="P02"/>
    <s v="Ensayo de niveles de fertilización en chirimoya evaluado."/>
    <m/>
    <s v="Informe final del ensayo de fertilizadción de chirimoya."/>
    <s v="Evaluación estadística y redacción de informe"/>
    <s v="A04"/>
    <n v="0.1"/>
    <n v="1.1363636363636365E-3"/>
    <n v="1.2500000000000001E-2"/>
    <n v="0"/>
  </r>
  <r>
    <x v="2"/>
    <s v="EEA"/>
    <s v="Investigación"/>
    <s v="ID"/>
    <x v="43"/>
    <s v="Rubro"/>
    <s v="Frutales"/>
    <s v="Frutales"/>
    <s v="Incrementar Productividad"/>
    <s v="Manejo Integrado"/>
    <s v="Frutales"/>
    <s v="R31"/>
    <s v="P03"/>
    <s v="Solución de macro y micronutrientes para detectar deficiencias en chirimoya evaluado."/>
    <m/>
    <s v="Informe final de la evaluación de la solución de macro y micronutrientes para detectar deficiencias en chirimoya. "/>
    <s v="Desarrollar una metodología para interpretación de macro y micronutrientes."/>
    <s v="A01"/>
    <n v="0.15"/>
    <n v="1.7045454545454545E-3"/>
    <n v="1.8749999999999999E-2"/>
    <n v="0"/>
  </r>
  <r>
    <x v="2"/>
    <s v="EEA"/>
    <s v="Investigación"/>
    <s v="ID"/>
    <x v="43"/>
    <s v="Rubro"/>
    <s v="Frutales"/>
    <s v="Frutales"/>
    <s v="Incrementar Productividad"/>
    <s v="Manejo Integrado"/>
    <s v="Frutales"/>
    <s v="R31"/>
    <s v="P03"/>
    <s v="Solución de macro y micronutrientes para detectar deficiencias en chirimoya evaluado."/>
    <m/>
    <s v="Informe final de la evaluación de la solución de macro y micronutrientes para detectar deficiencias en chirimoya. "/>
    <s v="Implementación de la investigación mediante una comprobación (scrining) de dosis de nutrientes."/>
    <s v="A02"/>
    <n v="0.05"/>
    <n v="5.6818181818181826E-4"/>
    <n v="6.2500000000000003E-3"/>
    <n v="0"/>
  </r>
  <r>
    <x v="2"/>
    <s v="EEA"/>
    <s v="Investigación"/>
    <s v="ID"/>
    <x v="43"/>
    <s v="Rubro"/>
    <s v="Frutales"/>
    <s v="Frutales"/>
    <s v="Incrementar Productividad"/>
    <s v="Manejo Integrado"/>
    <s v="Frutales"/>
    <s v="R31"/>
    <s v="P03"/>
    <s v="Solución de macro y micronutrientes para detectar deficiencias en chirimoya evaluado."/>
    <m/>
    <s v="Informe final de la evaluación de la solución de macro y micronutrientes para detectar deficiencias en chirimoya. "/>
    <s v="Elaboración del Informe"/>
    <s v="A03"/>
    <n v="0.05"/>
    <n v="5.6818181818181826E-4"/>
    <n v="6.2500000000000003E-3"/>
    <n v="0"/>
  </r>
  <r>
    <x v="2"/>
    <s v="EEA"/>
    <s v="Investigación"/>
    <s v="ID"/>
    <x v="43"/>
    <s v="Rubro"/>
    <s v="Frutales"/>
    <s v="Frutales"/>
    <s v="Manejo y Conservación"/>
    <s v="Recursos Genéticos"/>
    <s v="Frutales"/>
    <s v="R31"/>
    <s v="P04"/>
    <s v="Caracterización agromorfologica en chirimoya generado"/>
    <m/>
    <s v="Documento sobre Caracterización agromorfologica en chirimoya generado."/>
    <s v="Escritura del documento"/>
    <s v="A01"/>
    <n v="0.25"/>
    <n v="2.840909090909091E-3"/>
    <n v="3.125E-2"/>
    <n v="0"/>
  </r>
  <r>
    <x v="2"/>
    <s v="EEA"/>
    <s v="Investigación"/>
    <s v="ID"/>
    <x v="44"/>
    <s v="Rubro"/>
    <s v="Ganadería y Pastos"/>
    <s v="Ganadería y Pastos"/>
    <s v="Incrementar Productividad"/>
    <s v="Agrobiotecnología"/>
    <s v="Ganadería y Pastos"/>
    <s v="R34"/>
    <s v="P01"/>
    <s v="Alternativa tecnológica para el mejoramiento de pastos en la Sierra-Sur ecuatoriana seleccionado."/>
    <m/>
    <s v="Informe final de la alternativa tecnológica para el mejoramiento de pastos seleccionada."/>
    <s v="Establecer dos replicas de ensayos experimentales ejecutados en la Estación Experimental Santa Catalina"/>
    <s v="A01"/>
    <n v="1"/>
    <n v="1.1363636363636364E-2"/>
    <n v="0.125"/>
    <n v="0"/>
  </r>
  <r>
    <x v="2"/>
    <s v="EEA"/>
    <s v="Investigación"/>
    <s v="ID"/>
    <x v="45"/>
    <s v="Departamento"/>
    <s v="Protección Vegetal"/>
    <s v="Protección Vegetal"/>
    <s v="Incrementar Productividad"/>
    <s v="Manejo Integrado"/>
    <s v="Maíz Suave"/>
    <s v="D11"/>
    <s v="P01"/>
    <s v="Colección de insectos de Spodoptera frugiperla disponible"/>
    <m/>
    <s v="Informe final sobre la colección de insectos de Spodoptera frugiperla."/>
    <s v="Colecta de especimenes"/>
    <s v="A01"/>
    <n v="0.15"/>
    <n v="1.7045454545454545E-3"/>
    <n v="1.8749999999999999E-2"/>
    <n v="0"/>
  </r>
  <r>
    <x v="2"/>
    <s v="EEA"/>
    <s v="Investigación"/>
    <s v="ID"/>
    <x v="45"/>
    <s v="Departamento"/>
    <s v="Protección Vegetal"/>
    <s v="Protección Vegetal"/>
    <s v="Incrementar Productividad"/>
    <s v="Manejo Integrado"/>
    <s v="Maíz Suave"/>
    <s v="D11"/>
    <s v="P01"/>
    <s v="Colección de insectos de Spodoptera frugiperla disponible"/>
    <m/>
    <s v="Informe final sobre la colección de insectos de Spodoptera frugiperla."/>
    <s v="Preparación, montaje y genitalia de especimenes colectados"/>
    <s v="A02"/>
    <n v="0.15"/>
    <n v="1.7045454545454545E-3"/>
    <n v="1.8749999999999999E-2"/>
    <n v="0"/>
  </r>
  <r>
    <x v="2"/>
    <s v="EEA"/>
    <s v="Investigación"/>
    <s v="ID"/>
    <x v="45"/>
    <s v="Departamento"/>
    <s v="Protección Vegetal"/>
    <s v="Protección Vegetal"/>
    <s v="Incrementar Productividad"/>
    <s v="Manejo Integrado"/>
    <s v="Maíz Suave"/>
    <s v="D11"/>
    <s v="P01"/>
    <s v="Colección de insectos de Spodoptera frugiperla disponible"/>
    <m/>
    <s v="Informe final sobre la colección de insectos de Spodoptera frugiperla."/>
    <s v="Caracetrización morfológica de la colección."/>
    <s v="A03"/>
    <n v="0.05"/>
    <n v="5.6818181818181826E-4"/>
    <n v="6.2500000000000003E-3"/>
    <n v="0"/>
  </r>
  <r>
    <x v="2"/>
    <s v="EEA"/>
    <s v="Investigación"/>
    <s v="ID"/>
    <x v="45"/>
    <s v="Departamento"/>
    <s v="Protección Vegetal"/>
    <s v="Protección Vegetal"/>
    <s v="Incrementar Productividad"/>
    <s v="Manejo Integrado"/>
    <s v="Maíz Suave"/>
    <s v="D11"/>
    <s v="P01"/>
    <s v="Colección de insectos de Spodoptera frugiperla disponible"/>
    <m/>
    <s v="Informe final sobre la colección de insectos de Spodoptera frugiperla."/>
    <s v="Elaboración del Informe"/>
    <s v="A04"/>
    <n v="0.05"/>
    <n v="5.6818181818181826E-4"/>
    <n v="6.2500000000000003E-3"/>
    <n v="0"/>
  </r>
  <r>
    <x v="2"/>
    <s v="EEA"/>
    <s v="Investigación"/>
    <s v="ID"/>
    <x v="45"/>
    <s v="Departamento"/>
    <s v="Protección Vegetal"/>
    <s v="Protección Vegetal"/>
    <s v="Incrementar Productividad"/>
    <s v="Manejo Integrado"/>
    <s v="Maíz Suave"/>
    <s v="D11"/>
    <s v="P02"/>
    <s v="Identificación morfológica de la Colección de especímenes del género spodoptera disponible"/>
    <m/>
    <s v="Informe final sobre la Identificación morfológica de la Colección de especímenes del género spodoptera."/>
    <s v="Preparación, montaje y genitalia de especimenes colectados"/>
    <s v="A01"/>
    <n v="0.2"/>
    <n v="2.2727272727272731E-3"/>
    <n v="2.5000000000000001E-2"/>
    <n v="0"/>
  </r>
  <r>
    <x v="2"/>
    <s v="EEA"/>
    <s v="Investigación"/>
    <s v="ID"/>
    <x v="45"/>
    <s v="Departamento"/>
    <s v="Protección Vegetal"/>
    <s v="Protección Vegetal"/>
    <s v="Incrementar Productividad"/>
    <s v="Manejo Integrado"/>
    <s v="Maíz Suave"/>
    <s v="D11"/>
    <s v="P02"/>
    <s v="Identificación morfológica de la Colección de especímenes del género spodoptera disponible"/>
    <m/>
    <s v="Informe final sobre la Identificación morfológica de la Colección de especímenes del género spodoptera."/>
    <s v="Caracetrización morfológica de la colección."/>
    <s v="A02"/>
    <n v="0.05"/>
    <n v="5.6818181818181826E-4"/>
    <n v="6.2500000000000003E-3"/>
    <n v="0"/>
  </r>
  <r>
    <x v="2"/>
    <s v="EEA"/>
    <s v="Investigación"/>
    <s v="ID"/>
    <x v="45"/>
    <s v="Departamento"/>
    <s v="Protección Vegetal"/>
    <s v="Protección Vegetal"/>
    <s v="Incrementar Productividad"/>
    <s v="Manejo Integrado"/>
    <s v="Maíz Suave"/>
    <s v="D11"/>
    <s v="P02"/>
    <s v="Identificación morfológica de la Colección de especímenes del género spodoptera disponible"/>
    <m/>
    <s v="Informe final sobre la Identificación morfológica de la Colección de especímenes del género spodoptera."/>
    <s v="Elaboración del Informe"/>
    <s v="A03"/>
    <n v="0.05"/>
    <n v="5.6818181818181826E-4"/>
    <n v="6.2500000000000003E-3"/>
    <n v="0"/>
  </r>
  <r>
    <x v="2"/>
    <s v="EEA"/>
    <s v="Investigación"/>
    <s v="ID"/>
    <x v="45"/>
    <s v="Departamento"/>
    <s v="Protección Vegetal"/>
    <s v="Protección Vegetal"/>
    <s v="Incrementar Productividad"/>
    <s v="Manejo Integrado"/>
    <s v="Leguminosas y Granos Andinos"/>
    <s v="D11"/>
    <s v="P03"/>
    <s v="Publicación científica sobre descripción  del insecto barrenador del chocho (Lupinus mutabilis Sweet) Diptera: Cecidomyiidae generado."/>
    <m/>
    <s v="Documento cientifico sobre descripción  del insecto barrenador del chocho (Lupinus mutabilis Sweet) Diptera: Cecidomyiidae generado."/>
    <s v="Preparación de especimenes en laboratorio"/>
    <s v="A01"/>
    <n v="0.05"/>
    <n v="5.6818181818181826E-4"/>
    <n v="6.2500000000000003E-3"/>
    <n v="0"/>
  </r>
  <r>
    <x v="2"/>
    <s v="EEA"/>
    <s v="Investigación"/>
    <s v="ID"/>
    <x v="45"/>
    <s v="Departamento"/>
    <s v="Protección Vegetal"/>
    <s v="Protección Vegetal"/>
    <s v="Incrementar Productividad"/>
    <s v="Manejo Integrado"/>
    <s v="Leguminosas y Granos Andinos"/>
    <s v="D11"/>
    <s v="P03"/>
    <s v="Publicación científica sobre descripción  del insecto barrenador del chocho (Lupinus mutabilis Sweet) Diptera: Cecidomyiidae generado."/>
    <m/>
    <s v="Documento cientifico sobre descripción  del insecto barrenador del chocho (Lupinus mutabilis Sweet) Diptera: Cecidomyiidae generado."/>
    <s v="Descripción y microfotografía de especimenes"/>
    <s v="A02"/>
    <n v="0.1"/>
    <n v="1.1363636363636365E-3"/>
    <n v="1.2500000000000001E-2"/>
    <n v="0"/>
  </r>
  <r>
    <x v="2"/>
    <s v="EEA"/>
    <s v="Investigación"/>
    <s v="ID"/>
    <x v="45"/>
    <s v="Departamento"/>
    <s v="Protección Vegetal"/>
    <s v="Protección Vegetal"/>
    <s v="Incrementar Productividad"/>
    <s v="Manejo Integrado"/>
    <s v="Leguminosas y Granos Andinos"/>
    <s v="D11"/>
    <s v="P03"/>
    <s v="Publicación científica sobre descripción  del insecto barrenador del chocho (Lupinus mutabilis Sweet) Diptera: Cecidomyiidae generado."/>
    <m/>
    <s v="Documento cientifico sobre descripción  del insecto barrenador del chocho (Lupinus mutabilis Sweet) Diptera: Cecidomyiidae generado."/>
    <s v="Escritura del documento"/>
    <s v="A03"/>
    <n v="0.15"/>
    <n v="1.7045454545454545E-3"/>
    <n v="1.8749999999999999E-2"/>
    <n v="0"/>
  </r>
  <r>
    <x v="2"/>
    <s v="EEA"/>
    <s v="Transferencia de Tecnología"/>
    <s v="TT"/>
    <x v="13"/>
    <s v="Departamento"/>
    <s v="Transferencia"/>
    <s v="Transferencia"/>
    <s v="Incrementar Productividad"/>
    <s v="Mejoramiento Genético"/>
    <s v="Múltiple"/>
    <s v="D17"/>
    <s v="P01"/>
    <s v="Diez procesos de validación de tecnologías promisorias en: trigo (2),  cebada (3), avena (1), papa (2), maíz suave (1) y chirimoya (1) evaluados."/>
    <m/>
    <s v="Informe final de los Diez procesos de validación de tecnologías promisorias evaluados"/>
    <s v="Elaboración de protocolo de validación"/>
    <s v="A01"/>
    <n v="0.2"/>
    <n v="2.2727272727272731E-3"/>
    <n v="2.5000000000000001E-2"/>
    <n v="0"/>
  </r>
  <r>
    <x v="2"/>
    <s v="EEA"/>
    <s v="Transferencia de Tecnología"/>
    <s v="TT"/>
    <x v="13"/>
    <s v="Departamento"/>
    <s v="Transferencia"/>
    <s v="Transferencia"/>
    <s v="Incrementar Productividad"/>
    <s v="Mejoramiento Genético"/>
    <s v="Múltiple"/>
    <s v="D17"/>
    <s v="P01"/>
    <s v="Diez procesos de validación de tecnologías promisorias en: trigo (2),  cebada (3), avena (1), papa (2), maíz suave (1) y chirimoya (1) evaluados."/>
    <m/>
    <s v="Informe final de los Diez procesos de validación de tecnologías promisorias evaluados"/>
    <s v="Instalación y evaluación de ensayo de validación "/>
    <s v="A02"/>
    <n v="0.4"/>
    <n v="4.5454545454545461E-3"/>
    <n v="0.05"/>
    <n v="0"/>
  </r>
  <r>
    <x v="2"/>
    <s v="EEA"/>
    <s v="Transferencia de Tecnología"/>
    <s v="TT"/>
    <x v="13"/>
    <s v="Departamento"/>
    <s v="Transferencia"/>
    <s v="Transferencia"/>
    <s v="Incrementar Productividad"/>
    <s v="Mejoramiento Genético"/>
    <s v="Múltiple"/>
    <s v="D17"/>
    <s v="P01"/>
    <s v="Diez procesos de validación de tecnologías promisorias en: trigo (2),  cebada (3), avena (1), papa (2), maíz suave (1) y chirimoya (1) evaluados."/>
    <m/>
    <s v="Informe final de los Diez procesos de validación de tecnologías promisorias evaluados"/>
    <s v="Elaboración de informe final"/>
    <s v="A03"/>
    <n v="0.2"/>
    <n v="2.2727272727272731E-3"/>
    <n v="2.5000000000000001E-2"/>
    <n v="0"/>
  </r>
  <r>
    <x v="2"/>
    <s v="EEA"/>
    <s v="Transferencia de Tecnología"/>
    <s v="TT"/>
    <x v="13"/>
    <s v="Departamento"/>
    <s v="Transferencia"/>
    <s v="Transferencia"/>
    <s v="Incrementar Productividad"/>
    <s v="Manejo Integrado"/>
    <s v="Frutales"/>
    <s v="D17"/>
    <s v="P02"/>
    <s v="Un curso de capacitación en Polinización de chirimoya dirigido a técnicos y agricultores elaborado."/>
    <m/>
    <s v="Informe final del curso de capacitación en Polinización de chirimoya dirigido a técnicos y agricultores elaborado"/>
    <s v="Elaboración de currículo de capacitación"/>
    <s v="A01"/>
    <n v="0.05"/>
    <n v="5.6818181818181826E-4"/>
    <n v="6.2500000000000003E-3"/>
    <n v="0"/>
  </r>
  <r>
    <x v="2"/>
    <s v="EEA"/>
    <s v="Transferencia de Tecnología"/>
    <s v="TT"/>
    <x v="13"/>
    <s v="Departamento"/>
    <s v="Transferencia"/>
    <s v="Transferencia"/>
    <s v="Incrementar Productividad"/>
    <s v="Manejo Integrado"/>
    <s v="Frutales"/>
    <s v="D17"/>
    <s v="P02"/>
    <s v="Un curso de capacitación en Polinización de chirimoya dirigido a técnicos y agricultores elaborado."/>
    <m/>
    <s v="Informe final del curso de capacitación en Polinización de chirimoya dirigido a técnicos y agricultores elaborado"/>
    <s v="Curso de capacitación"/>
    <s v="A02"/>
    <n v="0.1"/>
    <n v="1.1363636363636365E-3"/>
    <n v="1.2500000000000001E-2"/>
    <n v="0"/>
  </r>
  <r>
    <x v="2"/>
    <s v="EEA"/>
    <s v="Transferencia de Tecnología"/>
    <s v="TT"/>
    <x v="13"/>
    <s v="Departamento"/>
    <s v="Transferencia"/>
    <s v="Transferencia"/>
    <s v="Incrementar Productividad"/>
    <s v="Manejo Integrado"/>
    <s v="Frutales"/>
    <s v="D17"/>
    <s v="P02"/>
    <s v="Un curso de capacitación en Polinización de chirimoya dirigido a técnicos y agricultores elaborado."/>
    <m/>
    <s v="Informe final del curso de capacitación en Polinización de chirimoya dirigido a técnicos y agricultores elaborado"/>
    <s v="Elaboración y entrega de curso de capacitación "/>
    <s v="A03"/>
    <n v="0.05"/>
    <n v="5.6818181818181826E-4"/>
    <n v="6.2500000000000003E-3"/>
    <n v="0"/>
  </r>
  <r>
    <x v="2"/>
    <s v="EEA"/>
    <s v="Producción y Servicios"/>
    <s v="PS"/>
    <x v="46"/>
    <s v="Departamento"/>
    <s v="Producción"/>
    <s v="Producción y Servicios"/>
    <s v="Producción de Semillas"/>
    <s v="Producción de Semillas"/>
    <s v="Maíz Duro"/>
    <s v="D09"/>
    <s v="P01"/>
    <s v="Producción de Semillas"/>
    <m/>
    <s v="Informe final de la producción y venta de las semillas de: maíz I - 103, cebada Ñusta y Trigo Vivar"/>
    <s v="Producción de semilla de maíz INIAP 103 Mishqui Sara categoría Básica"/>
    <s v="A01"/>
    <n v="0.1"/>
    <n v="1.1363636363636365E-3"/>
    <n v="1.2500000000000001E-2"/>
    <n v="0"/>
  </r>
  <r>
    <x v="2"/>
    <s v="EEA"/>
    <s v="Producción y Servicios"/>
    <s v="PS"/>
    <x v="46"/>
    <s v="Departamento"/>
    <s v="Producción"/>
    <s v="Producción y Servicios"/>
    <s v="Producción de Semillas"/>
    <s v="Producción de Semillas"/>
    <s v="Maíz Duro"/>
    <s v="D09"/>
    <s v="P01"/>
    <s v="Producción de Semillas"/>
    <m/>
    <s v="Informe final de la producción y venta de las semillas de: maíz I - 103, cebada Ñusta y Trigo Vivar"/>
    <s v="Producción de semilla de maíz INIAP 103 Mishqui Sara categoría Certificada"/>
    <s v="A02"/>
    <n v="0.1"/>
    <n v="1.1363636363636365E-3"/>
    <n v="1.2500000000000001E-2"/>
    <n v="0"/>
  </r>
  <r>
    <x v="2"/>
    <s v="EEA"/>
    <s v="Producción y Servicios"/>
    <s v="PS"/>
    <x v="46"/>
    <s v="Departamento"/>
    <s v="Producción"/>
    <s v="Producción y Servicios"/>
    <s v="Producción de Semillas"/>
    <s v="Producción de Semillas"/>
    <s v="Maíz Duro"/>
    <s v="D09"/>
    <s v="P01"/>
    <s v="Producción de Semillas"/>
    <m/>
    <s v="Informe final de la producción y venta de las semillas de: maíz I - 103, cebada Ñusta y Trigo Vivar"/>
    <s v="Producción de semilla de cebada INIAP Ñusta categoría Registrada"/>
    <s v="A03"/>
    <n v="0.1"/>
    <n v="1.1363636363636365E-3"/>
    <n v="1.2500000000000001E-2"/>
    <n v="0"/>
  </r>
  <r>
    <x v="2"/>
    <s v="EEA"/>
    <s v="Producción y Servicios"/>
    <s v="PS"/>
    <x v="46"/>
    <s v="Departamento"/>
    <s v="Producción"/>
    <s v="Producción y Servicios"/>
    <s v="Producción de Semillas"/>
    <s v="Producción de Semillas"/>
    <s v="Maíz Duro"/>
    <s v="D09"/>
    <s v="P01"/>
    <s v="Producción de Semillas"/>
    <m/>
    <s v="Informe final de la producción y venta de las semillas de: maíz I - 103, cebada Ñusta y Trigo Vivar"/>
    <s v="Producción de semilla de trigo INIAP Vivar 2010 categoría Registrada"/>
    <s v="A04"/>
    <n v="0.1"/>
    <n v="1.1363636363636365E-3"/>
    <n v="1.2500000000000001E-2"/>
    <n v="0"/>
  </r>
  <r>
    <x v="2"/>
    <s v="EEA"/>
    <s v="Producción y Servicios"/>
    <s v="PS"/>
    <x v="46"/>
    <s v="Departamento"/>
    <s v="Producción"/>
    <s v="Producción y Servicios"/>
    <s v="Producción de Semillas"/>
    <s v="Producción de Semillas"/>
    <s v="Maíz Duro"/>
    <s v="D09"/>
    <s v="P01"/>
    <s v="Producción de Semillas"/>
    <m/>
    <s v="Informe final de la producción y venta de las semillas de: maíz I - 103, cebada Ñusta y Trigo Vivar"/>
    <s v="Venta de semilla"/>
    <s v="A05"/>
    <n v="0.1"/>
    <n v="1.1363636363636365E-3"/>
    <n v="1.2500000000000001E-2"/>
    <n v="0"/>
  </r>
  <r>
    <x v="2"/>
    <s v="EEA"/>
    <s v="Producción y Servicios"/>
    <s v="PS"/>
    <x v="46"/>
    <s v="Departamento"/>
    <s v="Producción"/>
    <s v="Producción y Servicios"/>
    <s v="Producción de Semillas"/>
    <s v="Producción de Semillas"/>
    <s v="Frutales"/>
    <s v="D09"/>
    <s v="P02"/>
    <s v="Producción de Plantas injertas"/>
    <m/>
    <s v="Informe final de la producción y comercialización de plantas injertas de frutales y ornamentales."/>
    <s v="Producción y comercialización de plantas injertas de frutales y ornamentales"/>
    <s v="A01"/>
    <n v="0.1"/>
    <n v="1.1363636363636365E-3"/>
    <n v="1.2500000000000001E-2"/>
    <n v="0"/>
  </r>
  <r>
    <x v="2"/>
    <s v="EEA"/>
    <s v="Producción y Servicios"/>
    <s v="PS"/>
    <x v="46"/>
    <s v="Departamento"/>
    <s v="Producción"/>
    <s v="Producción y Servicios"/>
    <s v="Servicios y otros bienes"/>
    <s v="Servicios y otros bienes"/>
    <s v="Servicios y otros bienes"/>
    <s v="D09"/>
    <s v="P03"/>
    <s v="Análisis de laboratorio"/>
    <m/>
    <s v="Informe final de los análisis de suelos y aguas realizados."/>
    <s v="Análisis de suelos y aguas"/>
    <s v="A01"/>
    <n v="0.4"/>
    <n v="4.5454545454545461E-3"/>
    <n v="0.05"/>
    <n v="0"/>
  </r>
  <r>
    <x v="3"/>
    <s v="EESD"/>
    <s v="Investigación"/>
    <s v="ID"/>
    <x v="47"/>
    <s v="Rubro"/>
    <s v="Palma Aceitera"/>
    <m/>
    <s v="Incrementar Productividad"/>
    <s v="Mejoramiento Genético"/>
    <s v="Palma Aceitera"/>
    <s v="R37"/>
    <s v="P01"/>
    <s v="Materiales promisorios del banco de germoplasma evaluados en su rendimiento"/>
    <m/>
    <s v="Informe anual de la evaluación de plantas promisorias del banco de germoplasma "/>
    <s v="Toma de datos de campo y analisis físico de aceite (cada 15 dias)"/>
    <s v="A01"/>
    <n v="0.15"/>
    <n v="1.7045454545454545E-3"/>
    <n v="0.03"/>
    <n v="0"/>
  </r>
  <r>
    <x v="3"/>
    <s v="EESD"/>
    <s v="Investigación"/>
    <s v="ID"/>
    <x v="47"/>
    <s v="Rubro"/>
    <s v="Palma Aceitera"/>
    <m/>
    <s v="Incrementar Productividad"/>
    <s v="Mejoramiento Genético"/>
    <s v="Palma Aceitera"/>
    <s v="R37"/>
    <s v="P01"/>
    <s v="Materiales promisorios del banco de germoplasma evaluados en su rendimiento"/>
    <m/>
    <s v="Informe anual de la evaluación de plantas promisorias del banco de germoplasma "/>
    <s v="Mantenimiento agronómico (chapia, corona, fertilización, control fitosanitario y poda)"/>
    <s v="A02"/>
    <n v="0.05"/>
    <n v="5.6818181818181826E-4"/>
    <n v="0.01"/>
    <n v="0"/>
  </r>
  <r>
    <x v="3"/>
    <s v="EESD"/>
    <s v="Investigación"/>
    <s v="ID"/>
    <x v="47"/>
    <s v="Rubro"/>
    <s v="Palma Aceitera"/>
    <m/>
    <s v="Incrementar Productividad"/>
    <s v="Mejoramiento Genético"/>
    <s v="Palma Aceitera"/>
    <s v="R37"/>
    <s v="P01"/>
    <s v="Materiales promisorios del banco de germoplasma evaluados en su rendimiento"/>
    <m/>
    <s v="Informe anual de la evaluación de plantas promisorias del banco de germoplasma "/>
    <s v="Evaluación de datos vegetativos (semestral)"/>
    <s v="A03"/>
    <n v="0.05"/>
    <n v="5.6818181818181826E-4"/>
    <n v="0.01"/>
    <n v="0"/>
  </r>
  <r>
    <x v="3"/>
    <s v="EESD"/>
    <s v="Investigación"/>
    <s v="ID"/>
    <x v="47"/>
    <s v="Rubro"/>
    <s v="Palma Aceitera"/>
    <m/>
    <s v="Incrementar Productividad"/>
    <s v="Mejoramiento Genético"/>
    <s v="Palma Aceitera"/>
    <s v="R37"/>
    <s v="P01"/>
    <s v="Materiales promisorios del banco de germoplasma evaluados en su rendimiento"/>
    <m/>
    <s v="Informe anual de la evaluación de plantas promisorias del banco de germoplasma "/>
    <s v="Elaboración del Informe"/>
    <s v="A04"/>
    <n v="0.05"/>
    <n v="5.6818181818181826E-4"/>
    <n v="0.01"/>
    <n v="0"/>
  </r>
  <r>
    <x v="3"/>
    <s v="EESD"/>
    <s v="Investigación"/>
    <s v="ID"/>
    <x v="47"/>
    <s v="Rubro"/>
    <s v="Palma Aceitera"/>
    <m/>
    <s v="Incrementar Productividad"/>
    <s v="Mejoramiento Genético"/>
    <s v="Palma Aceitera"/>
    <s v="R37"/>
    <s v="P02"/>
    <s v="Evaluación de 32 poblaciones de olíferas colectadas en la Amazonía"/>
    <m/>
    <s v="Informe anual de evaluación de las 32 poblaciones de plantas olíferas colectadas en la Amazonía"/>
    <s v="Toma de datos de campo y analisis físico de aceite (cada 15 dias)"/>
    <s v="A01"/>
    <n v="0.1"/>
    <n v="1.1363636363636365E-3"/>
    <n v="0.02"/>
    <n v="0"/>
  </r>
  <r>
    <x v="3"/>
    <s v="EESD"/>
    <s v="Investigación"/>
    <s v="ID"/>
    <x v="47"/>
    <s v="Rubro"/>
    <s v="Palma Aceitera"/>
    <m/>
    <s v="Incrementar Productividad"/>
    <s v="Mejoramiento Genético"/>
    <s v="Palma Aceitera"/>
    <s v="R37"/>
    <s v="P02"/>
    <s v="Evaluación de 32 poblaciones de olíferas colectadas en la Amazonía"/>
    <m/>
    <s v="Informe anual de evaluación de las 32 poblaciones de plantas olíferas colectadas en la Amazonía"/>
    <s v="Mantenimiento agronómico (chapia, corona, fertilización, control fitosanitario y poda)"/>
    <s v="A02"/>
    <n v="0.05"/>
    <n v="5.6818181818181826E-4"/>
    <n v="0.01"/>
    <n v="0"/>
  </r>
  <r>
    <x v="3"/>
    <s v="EESD"/>
    <s v="Investigación"/>
    <s v="ID"/>
    <x v="47"/>
    <s v="Rubro"/>
    <s v="Palma Aceitera"/>
    <m/>
    <s v="Incrementar Productividad"/>
    <s v="Mejoramiento Genético"/>
    <s v="Palma Aceitera"/>
    <s v="R37"/>
    <s v="P02"/>
    <s v="Evaluación de 32 poblaciones de olíferas colectadas en la Amazonía"/>
    <m/>
    <s v="Informe anual de evaluación de las 32 poblaciones de plantas olíferas colectadas en la Amazonía"/>
    <s v="Evaluación de datos vegetativos (semestral)"/>
    <s v="A03"/>
    <n v="0.05"/>
    <n v="5.6818181818181826E-4"/>
    <n v="0.01"/>
    <n v="0"/>
  </r>
  <r>
    <x v="3"/>
    <s v="EESD"/>
    <s v="Investigación"/>
    <s v="ID"/>
    <x v="47"/>
    <s v="Rubro"/>
    <s v="Palma Aceitera"/>
    <m/>
    <s v="Incrementar Productividad"/>
    <s v="Mejoramiento Genético"/>
    <s v="Palma Aceitera"/>
    <s v="R37"/>
    <s v="P02"/>
    <s v="Evaluación de 32 poblaciones de olíferas colectadas en la Amazonía"/>
    <m/>
    <s v="Informe anual de evaluación de las 32 poblaciones de plantas olíferas colectadas en la Amazonía"/>
    <s v="Aislamiento, polinización y cosecha de cruzamiento élite (TRIMESTRAL)"/>
    <s v="A04"/>
    <n v="0.05"/>
    <n v="5.6818181818181826E-4"/>
    <n v="0.01"/>
    <n v="0"/>
  </r>
  <r>
    <x v="3"/>
    <s v="EESD"/>
    <s v="Investigación"/>
    <s v="ID"/>
    <x v="47"/>
    <s v="Rubro"/>
    <s v="Palma Aceitera"/>
    <m/>
    <s v="Incrementar Productividad"/>
    <s v="Mejoramiento Genético"/>
    <s v="Palma Aceitera"/>
    <s v="R37"/>
    <s v="P02"/>
    <s v="Evaluación de 32 poblaciones de olíferas colectadas en la Amazonía"/>
    <m/>
    <s v="Informe anual de evaluación de las 32 poblaciones de plantas olíferas colectadas en la Amazonía"/>
    <s v="Elaboración del Informe"/>
    <s v="A05"/>
    <n v="0.05"/>
    <n v="5.6818181818181826E-4"/>
    <n v="0.01"/>
    <n v="0"/>
  </r>
  <r>
    <x v="3"/>
    <s v="EESD"/>
    <s v="Investigación"/>
    <s v="ID"/>
    <x v="47"/>
    <s v="Rubro"/>
    <s v="Palma Aceitera"/>
    <m/>
    <s v="Incrementar Productividad"/>
    <s v="Mejoramiento Genético"/>
    <s v="Palma Aceitera"/>
    <s v="R37"/>
    <s v="P03"/>
    <s v="Siembra y evaluación de los ensayos de cruzamientos entre Teneras Guineensis INIAP con polen de diferentes origenes."/>
    <m/>
    <s v="Informe anual de los cruzamientos realizados"/>
    <s v="Establecimiento del ensayo"/>
    <s v="A01"/>
    <n v="0.2"/>
    <n v="2.2727272727272731E-3"/>
    <n v="0.04"/>
    <n v="0"/>
  </r>
  <r>
    <x v="3"/>
    <s v="EESD"/>
    <s v="Investigación"/>
    <s v="ID"/>
    <x v="47"/>
    <s v="Rubro"/>
    <s v="Palma Aceitera"/>
    <m/>
    <s v="Incrementar Productividad"/>
    <s v="Mejoramiento Genético"/>
    <s v="Palma Aceitera"/>
    <s v="R37"/>
    <s v="P04"/>
    <s v="Evaluación de hibridos interespecificos OxG en diferentes localidades"/>
    <m/>
    <s v="Informe anual de la evaluación de hibridos interespecificos OxG"/>
    <s v="Evaluación de hibridos inter específicos OxG en localidad Bambú km. 28 vía Santo Domingo - Quinindé (cada 21 días) "/>
    <s v="A01"/>
    <n v="0.08"/>
    <n v="9.0909090909090909E-4"/>
    <n v="1.6E-2"/>
    <n v="0"/>
  </r>
  <r>
    <x v="3"/>
    <s v="EESD"/>
    <s v="Investigación"/>
    <s v="ID"/>
    <x v="47"/>
    <s v="Rubro"/>
    <s v="Palma Aceitera"/>
    <m/>
    <s v="Incrementar Productividad"/>
    <s v="Mejoramiento Genético"/>
    <s v="Palma Aceitera"/>
    <s v="R37"/>
    <s v="P04"/>
    <s v="Evaluación de hibridos interespecificos OxG en diferentes localidades"/>
    <m/>
    <s v="Informe anual de la evaluación de hibridos interespecificos OxG"/>
    <s v="Evaluación de hibridos interespecíficos OxG en localidad San Lorenzo - Empresa Energy Palma (bimensual) "/>
    <s v="A02"/>
    <n v="0.08"/>
    <n v="9.0909090909090909E-4"/>
    <n v="1.6E-2"/>
    <n v="0"/>
  </r>
  <r>
    <x v="3"/>
    <s v="EESD"/>
    <s v="Investigación"/>
    <s v="ID"/>
    <x v="47"/>
    <s v="Rubro"/>
    <s v="Palma Aceitera"/>
    <m/>
    <s v="Incrementar Productividad"/>
    <s v="Mejoramiento Genético"/>
    <s v="Palma Aceitera"/>
    <s v="R37"/>
    <s v="P04"/>
    <s v="Evaluación de hibridos interespecificos OxG en diferentes localidades"/>
    <m/>
    <s v="Informe anual de la evaluación de hibridos interespecificos OxG"/>
    <s v="Establecimiento de nuevos ensayos de híbridos OxG en tres localidades"/>
    <s v="A03"/>
    <n v="0.04"/>
    <n v="4.5454545454545455E-4"/>
    <n v="8.0000000000000002E-3"/>
    <n v="0"/>
  </r>
  <r>
    <x v="3"/>
    <s v="EESD"/>
    <s v="Investigación"/>
    <s v="ID"/>
    <x v="23"/>
    <s v="Departamento"/>
    <s v="Protección Vegetal"/>
    <m/>
    <s v="Incrementar Productividad"/>
    <s v="Mejoramiento Genético"/>
    <s v="Palma Aceitera"/>
    <s v="D11"/>
    <s v="P01"/>
    <s v="Evaluación de los efectos de mutagenesis en palma (primer ciclo de evaluación)"/>
    <m/>
    <s v="Informe de evaluación de plantas promisorias posibles mutantes"/>
    <s v="Ensayo masivo de inducción de mutaciones en callos con la DL50 obtenida en experimento del 2017"/>
    <s v="A01"/>
    <n v="0.05"/>
    <n v="5.6818181818181826E-4"/>
    <n v="0.01"/>
    <n v="0"/>
  </r>
  <r>
    <x v="3"/>
    <s v="EESD"/>
    <s v="Investigación"/>
    <s v="ID"/>
    <x v="23"/>
    <s v="Departamento"/>
    <s v="Protección Vegetal"/>
    <m/>
    <s v="Incrementar Productividad"/>
    <s v="Mejoramiento Genético"/>
    <s v="Palma Aceitera"/>
    <s v="D11"/>
    <s v="P01"/>
    <s v="Evaluación de los efectos de mutagenesis en palma (primer ciclo de evaluación)"/>
    <m/>
    <s v="Informe de evaluación de plantas promisorias posibles mutantes"/>
    <s v="Obtener callos embriogénicos a partir de embriones cigóticos mutados"/>
    <s v="A02"/>
    <n v="0.1"/>
    <n v="1.1363636363636365E-3"/>
    <n v="0.02"/>
    <n v="0"/>
  </r>
  <r>
    <x v="3"/>
    <s v="EESD"/>
    <s v="Investigación"/>
    <s v="ID"/>
    <x v="23"/>
    <s v="Departamento"/>
    <s v="Protección Vegetal"/>
    <m/>
    <s v="Incrementar Productividad"/>
    <s v="Mejoramiento Genético"/>
    <s v="Palma Aceitera"/>
    <s v="D11"/>
    <s v="P01"/>
    <s v="Evaluación de los efectos de mutagenesis en palma (primer ciclo de evaluación)"/>
    <m/>
    <s v="Informe de evaluación de plantas promisorias posibles mutantes"/>
    <s v="Regenerar plantas a partir de callos mutados del híbrido INIAP-Tenera de Palma de aceite "/>
    <s v="A03"/>
    <n v="0.15"/>
    <n v="1.7045454545454545E-3"/>
    <n v="0.03"/>
    <n v="0"/>
  </r>
  <r>
    <x v="3"/>
    <s v="EESD"/>
    <s v="Investigación"/>
    <s v="ID"/>
    <x v="23"/>
    <s v="Departamento"/>
    <s v="Protección Vegetal"/>
    <m/>
    <s v="Incrementar Productividad"/>
    <s v="Mejoramiento Genético"/>
    <s v="Palma Aceitera"/>
    <s v="D11"/>
    <s v="P02"/>
    <s v="Obtención de plantas madres clonadas - Fase vivero"/>
    <m/>
    <s v="Informe de evaluacion de plantas clonales regeneradas"/>
    <s v="Regenerar plantas vía embriogénesis somática mediante la aplicación y ajuste de un protocolo referido en la literatura internacional para el tipo de explante seleccionado."/>
    <s v="A01"/>
    <n v="0.3"/>
    <n v="3.4090909090909089E-3"/>
    <n v="0.06"/>
    <n v="0"/>
  </r>
  <r>
    <x v="3"/>
    <s v="EESD"/>
    <s v="Investigación"/>
    <s v="ID"/>
    <x v="23"/>
    <s v="Departamento"/>
    <s v="Protección Vegetal"/>
    <m/>
    <s v="Manejo y Conservación"/>
    <s v="Recursos Genéticos"/>
    <s v="Palma Aceitera"/>
    <s v="D11"/>
    <s v="P03"/>
    <s v="Conservar y mantener la colección de M. ulei"/>
    <m/>
    <s v="Informe anual"/>
    <s v="Mantenimiento de la colección de M. ulei existente en laboratorio"/>
    <s v="A01"/>
    <n v="0.15"/>
    <n v="1.7045454545454545E-3"/>
    <n v="0.03"/>
    <n v="0"/>
  </r>
  <r>
    <x v="3"/>
    <s v="EESD"/>
    <s v="Investigación"/>
    <s v="ID"/>
    <x v="23"/>
    <s v="Departamento"/>
    <s v="Protección Vegetal"/>
    <m/>
    <s v="Manejo y Conservación"/>
    <s v="Recursos Genéticos"/>
    <s v="Palma Aceitera"/>
    <s v="D11"/>
    <s v="P03"/>
    <s v="Conservar y mantener la colección de M. ulei"/>
    <m/>
    <s v="Informe anual"/>
    <s v="Obtener al menos 5 aislados de M. ulei procedente de diferentes regiones de cultivo de caucho"/>
    <s v="A02"/>
    <n v="0.05"/>
    <n v="5.6818181818181826E-4"/>
    <n v="0.01"/>
    <n v="0"/>
  </r>
  <r>
    <x v="3"/>
    <s v="EESD"/>
    <s v="Investigación"/>
    <s v="ID"/>
    <x v="23"/>
    <s v="Departamento"/>
    <s v="Protección Vegetal"/>
    <m/>
    <s v="Manejo y Conservación"/>
    <s v="Recursos Genéticos"/>
    <s v="Múltiple"/>
    <s v="D11"/>
    <s v="P04"/>
    <s v="Conservar y mantener la colección de hongos entomopatogenos"/>
    <m/>
    <s v="Informe anual"/>
    <s v="Colecta, aislado e identificación de hongos entomopatógenos  "/>
    <s v="A01"/>
    <n v="0.2"/>
    <n v="2.2727272727272731E-3"/>
    <n v="0.04"/>
    <n v="0"/>
  </r>
  <r>
    <x v="3"/>
    <s v="EESD"/>
    <s v="Investigación"/>
    <s v="ID"/>
    <x v="48"/>
    <s v="Rubro"/>
    <s v="Caucho"/>
    <m/>
    <s v="Incrementar Productividad"/>
    <s v="Mejoramiento Genético"/>
    <s v="Caucho"/>
    <s v="R28"/>
    <s v="P01"/>
    <s v="Evaluación de 8 clones de caucho (introducción 2004) "/>
    <m/>
    <s v="Informe de evaluación del comportamiento de los clones"/>
    <s v="Cosecha y evaluación de rendimiento (mensual)"/>
    <s v="A01"/>
    <n v="0.05"/>
    <n v="5.6818181818181826E-4"/>
    <n v="0.01"/>
    <n v="0"/>
  </r>
  <r>
    <x v="3"/>
    <s v="EESD"/>
    <s v="Investigación"/>
    <s v="ID"/>
    <x v="48"/>
    <s v="Rubro"/>
    <s v="Caucho"/>
    <m/>
    <s v="Incrementar Productividad"/>
    <s v="Mejoramiento Genético"/>
    <s v="Caucho"/>
    <s v="R28"/>
    <s v="P01"/>
    <s v="Evaluación de 8 clones de caucho (introducción 2004) "/>
    <m/>
    <s v="Informe de evaluación del comportamiento de los clones"/>
    <s v="Evaluación de fenología y densidad foliar (mensual)"/>
    <s v="A02"/>
    <n v="0.1"/>
    <n v="1.1363636363636365E-3"/>
    <n v="0.02"/>
    <n v="0"/>
  </r>
  <r>
    <x v="3"/>
    <s v="EESD"/>
    <s v="Investigación"/>
    <s v="ID"/>
    <x v="48"/>
    <s v="Rubro"/>
    <s v="Caucho"/>
    <m/>
    <s v="Incrementar Productividad"/>
    <s v="Mejoramiento Genético"/>
    <s v="Caucho"/>
    <s v="R28"/>
    <s v="P01"/>
    <s v="Evaluación de 8 clones de caucho (introducción 2004) "/>
    <m/>
    <s v="Informe de evaluación del comportamiento de los clones"/>
    <s v="Mantenimiento agronómico (Control de malezas, fitosanitario, aplicación de estimulante)"/>
    <s v="A03"/>
    <n v="0.05"/>
    <n v="5.6818181818181826E-4"/>
    <n v="0.01"/>
    <n v="0"/>
  </r>
  <r>
    <x v="3"/>
    <s v="EESD"/>
    <s v="Investigación"/>
    <s v="ID"/>
    <x v="48"/>
    <s v="Rubro"/>
    <s v="Caucho"/>
    <m/>
    <s v="Incrementar Productividad"/>
    <s v="Mejoramiento Genético"/>
    <s v="Caucho"/>
    <s v="R28"/>
    <s v="P01"/>
    <s v="Evaluación de 8 clones de caucho (introducción 2004) "/>
    <m/>
    <s v="Informe de evaluación del comportamiento de los clones"/>
    <s v="Elaboración del Informe"/>
    <s v="A04"/>
    <n v="0.1"/>
    <n v="1.1363636363636365E-3"/>
    <n v="0.02"/>
    <n v="0"/>
  </r>
  <r>
    <x v="3"/>
    <s v="EESD"/>
    <s v="Investigación"/>
    <s v="ID"/>
    <x v="48"/>
    <s v="Rubro"/>
    <s v="Caucho"/>
    <m/>
    <s v="Incrementar Productividad"/>
    <s v="Mejoramiento Genético"/>
    <s v="Caucho"/>
    <s v="R28"/>
    <s v="P02"/>
    <s v="Evaluación de 6 clones de caucho (introducción 2007) "/>
    <m/>
    <s v="Informe de evaluación del comportamiento de los clones"/>
    <s v="Evaluación de resistencia a Microcyclus ulei en ataque, esporulación y estromas de hoja (bimensual) "/>
    <s v="A01"/>
    <n v="0.2"/>
    <n v="2.2727272727272731E-3"/>
    <n v="0.04"/>
    <n v="0"/>
  </r>
  <r>
    <x v="3"/>
    <s v="EESD"/>
    <s v="Investigación"/>
    <s v="ID"/>
    <x v="48"/>
    <s v="Rubro"/>
    <s v="Caucho"/>
    <m/>
    <s v="Incrementar Productividad"/>
    <s v="Mejoramiento Genético"/>
    <s v="Caucho"/>
    <s v="R28"/>
    <s v="P02"/>
    <s v="Evaluación de 6 clones de caucho (introducción 2007) "/>
    <m/>
    <s v="Informe de evaluación del comportamiento de los clones"/>
    <s v="Evaluación de circunferencia de tronco o fuste (anual)"/>
    <s v="A02"/>
    <n v="0.05"/>
    <n v="5.6818181818181826E-4"/>
    <n v="0.01"/>
    <n v="0"/>
  </r>
  <r>
    <x v="3"/>
    <s v="EESD"/>
    <s v="Investigación"/>
    <s v="ID"/>
    <x v="48"/>
    <s v="Rubro"/>
    <s v="Caucho"/>
    <m/>
    <s v="Incrementar Productividad"/>
    <s v="Mejoramiento Genético"/>
    <s v="Caucho"/>
    <s v="R28"/>
    <s v="P02"/>
    <s v="Evaluación de 6 clones de caucho (introducción 2007) "/>
    <m/>
    <s v="Informe de evaluación del comportamiento de los clones"/>
    <s v="Mantenimiento agronómico (Control de malezas) (mensual)"/>
    <s v="A03"/>
    <n v="0.05"/>
    <n v="5.6818181818181826E-4"/>
    <n v="0.01"/>
    <n v="0"/>
  </r>
  <r>
    <x v="3"/>
    <s v="EESD"/>
    <s v="Investigación"/>
    <s v="ID"/>
    <x v="48"/>
    <s v="Rubro"/>
    <s v="Caucho"/>
    <m/>
    <s v="Incrementar Productividad"/>
    <s v="Mejoramiento Genético"/>
    <s v="Caucho"/>
    <s v="R28"/>
    <s v="P02"/>
    <s v="Evaluación de 6 clones de caucho (introducción 2007) "/>
    <m/>
    <s v="Informe de evaluación del comportamiento de los clones"/>
    <s v="Elaboración del Informe"/>
    <s v="A04"/>
    <n v="0.1"/>
    <n v="1.1363636363636365E-3"/>
    <n v="0.02"/>
    <n v="0"/>
  </r>
  <r>
    <x v="3"/>
    <s v="EESD"/>
    <s v="Investigación"/>
    <s v="ID"/>
    <x v="48"/>
    <s v="Rubro"/>
    <s v="Caucho"/>
    <m/>
    <s v="Incrementar Productividad"/>
    <s v="Manejo Integrado"/>
    <s v="Forestales"/>
    <s v="R28"/>
    <s v="P03"/>
    <s v="Protocolo de multiplicación clonal de Teca"/>
    <m/>
    <s v="Boletín técnico sobre la clonación de teca"/>
    <s v="Elaboración del Protocolo"/>
    <s v="A01"/>
    <n v="0.3"/>
    <n v="3.4090909090909089E-3"/>
    <n v="0.06"/>
    <n v="0"/>
  </r>
  <r>
    <x v="3"/>
    <s v="EESD"/>
    <s v="Transferencia de Tecnología"/>
    <s v="TT"/>
    <x v="13"/>
    <s v="Departamento"/>
    <s v="Transferencia"/>
    <m/>
    <s v="Incrementar Productividad"/>
    <s v="Manejo Integrado"/>
    <s v="Múltiple"/>
    <s v="D17"/>
    <s v="P01"/>
    <s v="Cursos de Capacitación"/>
    <m/>
    <s v="Informe de promotores agrícolas capacitados"/>
    <s v="Manejo integrado en el cultivo de cacao"/>
    <s v="A01"/>
    <n v="0.06"/>
    <n v="6.8181818181818176E-4"/>
    <n v="1.2E-2"/>
    <n v="0"/>
  </r>
  <r>
    <x v="3"/>
    <s v="EESD"/>
    <s v="Transferencia de Tecnología"/>
    <s v="TT"/>
    <x v="13"/>
    <s v="Departamento"/>
    <s v="Transferencia"/>
    <m/>
    <s v="Incrementar Productividad"/>
    <s v="Manejo Integrado"/>
    <s v="Múltiple"/>
    <s v="D17"/>
    <s v="P01"/>
    <s v="Cursos de Capacitación"/>
    <m/>
    <s v="Informe de promotores agrícolas capacitados"/>
    <s v="Manejo integrado de la ganadería bobina"/>
    <s v="A02"/>
    <n v="0.06"/>
    <n v="6.8181818181818176E-4"/>
    <n v="1.2E-2"/>
    <n v="0"/>
  </r>
  <r>
    <x v="3"/>
    <s v="EESD"/>
    <s v="Transferencia de Tecnología"/>
    <s v="TT"/>
    <x v="13"/>
    <s v="Departamento"/>
    <s v="Transferencia"/>
    <m/>
    <s v="Incrementar Productividad"/>
    <s v="Manejo Integrado"/>
    <s v="Múltiple"/>
    <s v="D17"/>
    <s v="P01"/>
    <s v="Cursos de Capacitación"/>
    <m/>
    <s v="Informe de promotores agrícolas capacitados"/>
    <s v="Manejo integrado en el cultivo de plátano"/>
    <s v="A03"/>
    <n v="0.06"/>
    <n v="6.8181818181818176E-4"/>
    <n v="1.2E-2"/>
    <n v="0"/>
  </r>
  <r>
    <x v="3"/>
    <s v="EESD"/>
    <s v="Transferencia de Tecnología"/>
    <s v="TT"/>
    <x v="13"/>
    <s v="Departamento"/>
    <s v="Transferencia"/>
    <m/>
    <s v="Incrementar Productividad"/>
    <s v="Manejo Integrado"/>
    <s v="Múltiple"/>
    <s v="D17"/>
    <s v="P01"/>
    <s v="Cursos de Capacitación"/>
    <m/>
    <s v="Informe de promotores agrícolas capacitados"/>
    <s v="Manejo integrado en el cultivo de maíz "/>
    <s v="A04"/>
    <n v="0.06"/>
    <n v="6.8181818181818176E-4"/>
    <n v="1.2E-2"/>
    <n v="0"/>
  </r>
  <r>
    <x v="3"/>
    <s v="EESD"/>
    <s v="Transferencia de Tecnología"/>
    <s v="TT"/>
    <x v="13"/>
    <s v="Departamento"/>
    <s v="Transferencia"/>
    <m/>
    <s v="Incrementar Productividad"/>
    <s v="Manejo Integrado"/>
    <s v="Múltiple"/>
    <s v="D17"/>
    <s v="P01"/>
    <s v="Cursos de Capacitación"/>
    <m/>
    <s v="Informe de promotores agrícolas capacitados"/>
    <s v="Manejo integrado del cultivo de maracuyá"/>
    <s v="A05"/>
    <n v="0.06"/>
    <n v="6.8181818181818176E-4"/>
    <n v="1.2E-2"/>
    <n v="0"/>
  </r>
  <r>
    <x v="3"/>
    <s v="EESD"/>
    <s v="Transferencia de Tecnología"/>
    <s v="TT"/>
    <x v="13"/>
    <s v="Departamento"/>
    <s v="Transferencia"/>
    <m/>
    <s v="Incrementar Productividad"/>
    <s v="Manejo Integrado"/>
    <s v="Múltiple"/>
    <s v="D17"/>
    <s v="P02"/>
    <s v="Técnicos extencionistas y promotores agrícolas capacitados"/>
    <m/>
    <s v="Informe de técnicos Extensionistas y promotores agrícolas capacitados"/>
    <s v=" 30 técnicos y promotores agrícolas capacitados en Manejo integrado en el cultivo de cacao"/>
    <s v="A01"/>
    <n v="0.06"/>
    <n v="6.8181818181818176E-4"/>
    <n v="1.2E-2"/>
    <n v="0"/>
  </r>
  <r>
    <x v="3"/>
    <s v="EESD"/>
    <s v="Transferencia de Tecnología"/>
    <s v="TT"/>
    <x v="13"/>
    <s v="Departamento"/>
    <s v="Transferencia"/>
    <m/>
    <s v="Incrementar Productividad"/>
    <s v="Manejo Integrado"/>
    <s v="Múltiple"/>
    <s v="D17"/>
    <s v="P02"/>
    <s v="Técnicos extencionistas y promotores agrícolas capacitados"/>
    <m/>
    <s v="Informe de técnicos Extensionistas y promotores agrícolas capacitados"/>
    <s v="30 técnicos y promotores agrícolas capacitados en Manejo integrado de la ganadería bobina"/>
    <s v="A02"/>
    <n v="0.06"/>
    <n v="6.8181818181818176E-4"/>
    <n v="1.2E-2"/>
    <n v="0"/>
  </r>
  <r>
    <x v="3"/>
    <s v="EESD"/>
    <s v="Transferencia de Tecnología"/>
    <s v="TT"/>
    <x v="13"/>
    <s v="Departamento"/>
    <s v="Transferencia"/>
    <m/>
    <s v="Incrementar Productividad"/>
    <s v="Manejo Integrado"/>
    <s v="Múltiple"/>
    <s v="D17"/>
    <s v="P02"/>
    <s v="Técnicos extencionistas y promotores agrícolas capacitados"/>
    <m/>
    <s v="Informe de técnicos Extensionistas y promotores agrícolas capacitados"/>
    <s v="30 técnicos y promotores agrícolas capacitados en Manejo integrado en el cultivo de plátano"/>
    <s v="A03"/>
    <n v="0.06"/>
    <n v="6.8181818181818176E-4"/>
    <n v="1.2E-2"/>
    <n v="0"/>
  </r>
  <r>
    <x v="3"/>
    <s v="EESD"/>
    <s v="Transferencia de Tecnología"/>
    <s v="TT"/>
    <x v="13"/>
    <s v="Departamento"/>
    <s v="Transferencia"/>
    <m/>
    <s v="Incrementar Productividad"/>
    <s v="Manejo Integrado"/>
    <s v="Múltiple"/>
    <s v="D17"/>
    <s v="P02"/>
    <s v="Técnicos extencionistas y promotores agrícolas capacitados"/>
    <m/>
    <s v="Informe de técnicos Extensionistas y promotores agrícolas capacitados"/>
    <s v="30 técnicos y promotores agrícolas capacitados en Manejo integrado en el cultivo de maíz "/>
    <s v="A04"/>
    <n v="0.06"/>
    <n v="6.8181818181818176E-4"/>
    <n v="1.2E-2"/>
    <n v="0"/>
  </r>
  <r>
    <x v="3"/>
    <s v="EESD"/>
    <s v="Transferencia de Tecnología"/>
    <s v="TT"/>
    <x v="13"/>
    <s v="Departamento"/>
    <s v="Transferencia"/>
    <m/>
    <s v="Incrementar Productividad"/>
    <s v="Manejo Integrado"/>
    <s v="Múltiple"/>
    <s v="D17"/>
    <s v="P02"/>
    <s v="Técnicos extencionistas y promotores agrícolas capacitados"/>
    <m/>
    <s v="Informe de técnicos Extensionistas y promotores agrícolas capacitados"/>
    <s v="30 técnicos y promotores agrícolas capacitados en Manejo integrado del cultivo de maracuyá"/>
    <s v="A05"/>
    <n v="0.06"/>
    <n v="6.8181818181818176E-4"/>
    <n v="1.2E-2"/>
    <n v="0"/>
  </r>
  <r>
    <x v="3"/>
    <s v="EESD"/>
    <s v="Transferencia de Tecnología"/>
    <s v="TT"/>
    <x v="13"/>
    <s v="Departamento"/>
    <s v="Transferencia"/>
    <m/>
    <s v="Incrementar Productividad"/>
    <s v="Manejo Integrado"/>
    <s v="Múltiple"/>
    <s v="D17"/>
    <s v="P03"/>
    <s v="Parcelas de validación, difusión y aprendizaje"/>
    <m/>
    <s v="Informe de parcelas de validación, difusión y aprendizaje "/>
    <s v=" Parcelas de validación, difusión y aprendizaje en el cultivo de cacao"/>
    <s v="A01"/>
    <n v="6.6600000000000006E-2"/>
    <n v="7.5681818181818185E-4"/>
    <n v="1.3320000000000002E-2"/>
    <n v="0"/>
  </r>
  <r>
    <x v="3"/>
    <s v="EESD"/>
    <s v="Transferencia de Tecnología"/>
    <s v="TT"/>
    <x v="13"/>
    <s v="Departamento"/>
    <s v="Transferencia"/>
    <m/>
    <s v="Incrementar Productividad"/>
    <s v="Manejo Integrado"/>
    <s v="Múltiple"/>
    <s v="D17"/>
    <s v="P03"/>
    <s v="Parcelas de validación, difusión y aprendizaje"/>
    <m/>
    <s v="Informe de parcelas de validación, difusión y aprendizaje "/>
    <s v="Parcelas de validación, difusión y aprendizaje en el cultivo de café robusta y arábigo"/>
    <s v="A02"/>
    <n v="6.6600000000000006E-2"/>
    <n v="7.5681818181818185E-4"/>
    <n v="1.3320000000000002E-2"/>
    <n v="0"/>
  </r>
  <r>
    <x v="3"/>
    <s v="EESD"/>
    <s v="Transferencia de Tecnología"/>
    <s v="TT"/>
    <x v="13"/>
    <s v="Departamento"/>
    <s v="Transferencia"/>
    <m/>
    <s v="Incrementar Productividad"/>
    <s v="Manejo Integrado"/>
    <s v="Múltiple"/>
    <s v="D17"/>
    <s v="P03"/>
    <s v="Parcelas de validación, difusión y aprendizaje"/>
    <m/>
    <s v="Informe de parcelas de validación, difusión y aprendizaje "/>
    <s v="Parcelas de  aprendizaje en el cultivo de plátano"/>
    <s v="A03"/>
    <n v="6.6699999999999995E-2"/>
    <n v="7.5795454545454538E-4"/>
    <n v="1.3339999999999999E-2"/>
    <n v="0"/>
  </r>
  <r>
    <x v="3"/>
    <s v="EESD"/>
    <s v="Transferencia de Tecnología"/>
    <s v="TT"/>
    <x v="13"/>
    <s v="Departamento"/>
    <s v="Transferencia"/>
    <m/>
    <s v="Incrementar Productividad"/>
    <s v="Manejo Integrado"/>
    <s v="Múltiple"/>
    <s v="D17"/>
    <s v="P03"/>
    <s v="Parcelas de validación, difusión y aprendizaje"/>
    <m/>
    <s v="Informe de parcelas de validación, difusión y aprendizaje "/>
    <s v="Parcelas de  aprendizaje en el cultivo de maíz"/>
    <s v="A04"/>
    <n v="6.6699999999999995E-2"/>
    <n v="7.5795454545454538E-4"/>
    <n v="1.3339999999999999E-2"/>
    <n v="0"/>
  </r>
  <r>
    <x v="3"/>
    <s v="EESD"/>
    <s v="Transferencia de Tecnología"/>
    <s v="TT"/>
    <x v="13"/>
    <s v="Departamento"/>
    <s v="Transferencia"/>
    <m/>
    <s v="Incrementar Productividad"/>
    <s v="Manejo Integrado"/>
    <s v="Múltiple"/>
    <s v="D17"/>
    <s v="P03"/>
    <s v="Parcelas de validación, difusión y aprendizaje"/>
    <m/>
    <s v="Informe de parcelas de validación, difusión y aprendizaje "/>
    <s v="Parcelas de  aprendizaje en el cultivo de maracuyá"/>
    <s v="A05"/>
    <n v="6.6699999999999995E-2"/>
    <n v="7.5795454545454538E-4"/>
    <n v="1.3339999999999999E-2"/>
    <n v="0"/>
  </r>
  <r>
    <x v="3"/>
    <s v="EESD"/>
    <s v="Transferencia de Tecnología"/>
    <s v="TT"/>
    <x v="13"/>
    <s v="Departamento"/>
    <s v="Transferencia"/>
    <m/>
    <s v="Incrementar Productividad"/>
    <s v="Manejo Integrado"/>
    <s v="Múltiple"/>
    <s v="D17"/>
    <s v="P03"/>
    <s v="Parcelas de validación, difusión y aprendizaje"/>
    <m/>
    <s v="Informe de parcelas de validación, difusión y aprendizaje "/>
    <s v="Elaboración del Informe"/>
    <s v="A06"/>
    <n v="6.6699999999999995E-2"/>
    <n v="7.5795454545454538E-4"/>
    <n v="1.3339999999999999E-2"/>
    <n v="0"/>
  </r>
  <r>
    <x v="3"/>
    <s v="EESD"/>
    <s v="Producción y Servicios"/>
    <s v="PS"/>
    <x v="46"/>
    <s v="Departamento"/>
    <s v="Producción"/>
    <s v="Producción y Servicios"/>
    <s v="Producción de Semillas"/>
    <s v="Producción de Semillas"/>
    <s v="Palma Aceitera"/>
    <s v="D09"/>
    <s v="P01"/>
    <s v="Producción de Materiales de propagación de Palma de Aceite Hibrido INIAP Tenera"/>
    <m/>
    <s v="Libro de campo"/>
    <s v="Producción de semillas germinadas de palma de aceite"/>
    <s v="A01"/>
    <n v="0.15"/>
    <n v="1.7045454545454545E-3"/>
    <n v="0.03"/>
    <n v="0"/>
  </r>
  <r>
    <x v="3"/>
    <s v="EESD"/>
    <s v="Producción y Servicios"/>
    <s v="PS"/>
    <x v="46"/>
    <s v="Departamento"/>
    <s v="Producción"/>
    <s v="Producción y Servicios"/>
    <s v="Producción de Semillas"/>
    <s v="Producción de Semillas"/>
    <s v="Palma Aceitera"/>
    <s v="D09"/>
    <s v="P01"/>
    <s v="Producción de Materiales de propagación de Palma de Aceite Hibrido INIAP Tenera"/>
    <m/>
    <s v="Libro de campo"/>
    <s v="Producción de plantas de previvero - 3 meses"/>
    <s v="A02"/>
    <n v="0.15"/>
    <n v="1.7045454545454545E-3"/>
    <n v="0.03"/>
    <n v="0"/>
  </r>
  <r>
    <x v="3"/>
    <s v="EESD"/>
    <s v="Producción y Servicios"/>
    <s v="PS"/>
    <x v="46"/>
    <s v="Departamento"/>
    <s v="Producción"/>
    <s v="Producción y Servicios"/>
    <s v="Producción de Semillas"/>
    <s v="Producción de Semillas"/>
    <s v="Palma Aceitera"/>
    <s v="D09"/>
    <s v="P01"/>
    <s v="Producción de Materiales de propagación de Palma de Aceite Hibrido INIAP Tenera"/>
    <m/>
    <s v="Libro de campo"/>
    <s v="Producción de plantas de vivero - 6 meses"/>
    <s v="A03"/>
    <n v="0.15"/>
    <n v="1.7045454545454545E-3"/>
    <n v="0.03"/>
    <n v="0"/>
  </r>
  <r>
    <x v="3"/>
    <s v="EESD"/>
    <s v="Producción y Servicios"/>
    <s v="PS"/>
    <x v="46"/>
    <s v="Departamento"/>
    <s v="Producción"/>
    <s v="Producción y Servicios"/>
    <s v="Producción de Semillas"/>
    <s v="Producción de Semillas"/>
    <s v="Palma Aceitera"/>
    <s v="D09"/>
    <s v="P01"/>
    <s v="Producción de Materiales de propagación de Palma de Aceite Hibrido INIAP Tenera"/>
    <m/>
    <s v="Libro de campo"/>
    <s v="Producción de plantas de vivero - 10/12 meses"/>
    <s v="A04"/>
    <n v="0.15"/>
    <n v="1.7045454545454545E-3"/>
    <n v="0.03"/>
    <n v="0"/>
  </r>
  <r>
    <x v="3"/>
    <s v="EESD"/>
    <s v="Producción y Servicios"/>
    <s v="PS"/>
    <x v="46"/>
    <s v="Departamento"/>
    <s v="Producción"/>
    <s v="Producción y Servicios"/>
    <s v="Producción de Semillas"/>
    <s v="Producción de Semillas"/>
    <s v="Cacao y Café"/>
    <s v="D09"/>
    <s v="P02"/>
    <s v="Producción de Materiales de propagación de Cacao tipo Nacional Fino de Aroma"/>
    <m/>
    <s v="Libro de campo"/>
    <s v="Producción de plantas de Cacao Injertas - 3 meses"/>
    <s v="A01"/>
    <n v="0.1"/>
    <n v="1.1363636363636365E-3"/>
    <n v="0.02"/>
    <n v="0"/>
  </r>
  <r>
    <x v="3"/>
    <s v="EESD"/>
    <s v="Producción y Servicios"/>
    <s v="PS"/>
    <x v="46"/>
    <s v="Departamento"/>
    <s v="Producción"/>
    <s v="Producción y Servicios"/>
    <s v="Servicios y otros bienes"/>
    <s v="Servicios y otros bienes"/>
    <s v="Servicios y otros bienes"/>
    <s v="D09"/>
    <s v="P03"/>
    <s v="Producción comercial, Investigación y remanentes "/>
    <m/>
    <s v="Libro de campo"/>
    <s v="Cosecha de fruta fresca de palma"/>
    <s v="A01"/>
    <n v="0.25"/>
    <n v="2.840909090909091E-3"/>
    <n v="0.05"/>
    <n v="0"/>
  </r>
  <r>
    <x v="3"/>
    <s v="EESD"/>
    <s v="Producción y Servicios"/>
    <s v="PS"/>
    <x v="46"/>
    <s v="Departamento"/>
    <s v="Producción"/>
    <s v="Producción y Servicios"/>
    <s v="Servicios y otros bienes"/>
    <s v="Servicios y otros bienes"/>
    <s v="Servicios y otros bienes"/>
    <s v="D09"/>
    <s v="P03"/>
    <s v="Producción comercial, Investigación y remanentes "/>
    <m/>
    <s v="Libro de campo"/>
    <s v="Cosecha de almendra de cacao"/>
    <s v="A02"/>
    <n v="0.02"/>
    <n v="2.2727272727272727E-4"/>
    <n v="4.0000000000000001E-3"/>
    <n v="0"/>
  </r>
  <r>
    <x v="3"/>
    <s v="EESD"/>
    <s v="Producción y Servicios"/>
    <s v="PS"/>
    <x v="46"/>
    <s v="Departamento"/>
    <s v="Producción"/>
    <s v="Producción y Servicios"/>
    <s v="Servicios y otros bienes"/>
    <s v="Servicios y otros bienes"/>
    <s v="Servicios y otros bienes"/>
    <s v="D09"/>
    <s v="P03"/>
    <s v="Producción comercial, Investigación y remanentes "/>
    <m/>
    <s v="Libro de campo"/>
    <s v="Cosecha de cereza de café"/>
    <s v="A03"/>
    <n v="0.01"/>
    <n v="1.1363636363636364E-4"/>
    <n v="2E-3"/>
    <n v="0"/>
  </r>
  <r>
    <x v="3"/>
    <s v="EESD"/>
    <s v="Producción y Servicios"/>
    <s v="PS"/>
    <x v="46"/>
    <s v="Departamento"/>
    <s v="Producción"/>
    <s v="Producción y Servicios"/>
    <s v="Servicios y otros bienes"/>
    <s v="Servicios y otros bienes"/>
    <s v="Servicios y otros bienes"/>
    <s v="D09"/>
    <s v="P03"/>
    <s v="Producción comercial, Investigación y remanentes "/>
    <m/>
    <s v="Libro de campo"/>
    <s v="Cosecha de chipa de caucho"/>
    <s v="A04"/>
    <n v="0.02"/>
    <n v="2.2727272727272727E-4"/>
    <n v="4.0000000000000001E-3"/>
    <n v="0"/>
  </r>
  <r>
    <x v="3"/>
    <s v="EESD"/>
    <s v="Producción y Servicios"/>
    <s v="PS"/>
    <x v="46"/>
    <s v="Departamento"/>
    <s v="Producción"/>
    <s v="Producción y Servicios"/>
    <s v="Servicios y otros bienes"/>
    <s v="Servicios y otros bienes"/>
    <s v="Servicios y otros bienes"/>
    <s v="D09"/>
    <s v="P03"/>
    <s v="Producción comercial, Investigación y remanentes "/>
    <m/>
    <s v="Libro de campo"/>
    <s v="Otros Ingresos"/>
    <s v="A05"/>
    <n v="0"/>
    <n v="0"/>
    <n v="0"/>
    <n v="0"/>
  </r>
  <r>
    <x v="4"/>
    <s v="EEP"/>
    <s v="Investigación"/>
    <s v="ID"/>
    <x v="49"/>
    <s v="Departamento"/>
    <s v="Protección Vegetal - Entomología"/>
    <m/>
    <s v="Incrementar Productividad"/>
    <s v="Manejo Integrado"/>
    <s v="Maíz Duro"/>
    <s v="D12"/>
    <s v="P01"/>
    <s v="Estudio del complejo vectores-virus en maíz"/>
    <m/>
    <s v="Informe final de actividades "/>
    <s v="Establecimiento de experimentos "/>
    <s v="A01"/>
    <n v="0.02"/>
    <n v="2.2727272727272727E-4"/>
    <n v="1.8181818181818182E-3"/>
    <n v="0"/>
  </r>
  <r>
    <x v="4"/>
    <s v="EEP"/>
    <s v="Investigación"/>
    <s v="ID"/>
    <x v="49"/>
    <s v="Departamento"/>
    <s v="Protección Vegetal - Entomología"/>
    <m/>
    <s v="Incrementar Productividad"/>
    <s v="Manejo Integrado"/>
    <s v="Maíz Duro"/>
    <s v="D12"/>
    <s v="P01"/>
    <s v="Estudio del complejo vectores-virus en maíz"/>
    <m/>
    <s v="Informe final de actividades "/>
    <s v="Mantenimiento agronómico de los experimentos (riego, fertilización, control de malezas, etc.)"/>
    <s v="A02"/>
    <n v="0.03"/>
    <n v="3.4090909090909088E-4"/>
    <n v="2.7272727272727271E-3"/>
    <n v="0"/>
  </r>
  <r>
    <x v="4"/>
    <s v="EEP"/>
    <s v="Investigación"/>
    <s v="ID"/>
    <x v="49"/>
    <s v="Departamento"/>
    <s v="Protección Vegetal - Entomología"/>
    <m/>
    <s v="Incrementar Productividad"/>
    <s v="Manejo Integrado"/>
    <s v="Maíz Duro"/>
    <s v="D12"/>
    <s v="P01"/>
    <s v="Estudio del complejo vectores-virus en maíz"/>
    <m/>
    <s v="Informe final de actividades "/>
    <s v="Levantamiento de la información"/>
    <s v="A03"/>
    <n v="0.05"/>
    <n v="5.6818181818181826E-4"/>
    <n v="4.5454545454545461E-3"/>
    <n v="0"/>
  </r>
  <r>
    <x v="4"/>
    <s v="EEP"/>
    <s v="Investigación"/>
    <s v="ID"/>
    <x v="49"/>
    <s v="Departamento"/>
    <s v="Protección Vegetal - Entomología"/>
    <m/>
    <s v="Incrementar Productividad"/>
    <s v="Manejo Integrado"/>
    <s v="Maíz Duro"/>
    <s v="D12"/>
    <s v="P01"/>
    <s v="Estudio del complejo vectores-virus en maíz"/>
    <m/>
    <s v="Informe final de actividades "/>
    <s v="Envío de muestras para analisis "/>
    <s v="A04"/>
    <n v="0.02"/>
    <n v="2.2727272727272727E-4"/>
    <n v="1.8181818181818182E-3"/>
    <n v="0"/>
  </r>
  <r>
    <x v="4"/>
    <s v="EEP"/>
    <s v="Investigación"/>
    <s v="ID"/>
    <x v="49"/>
    <s v="Departamento"/>
    <s v="Protección Vegetal - Entomología"/>
    <m/>
    <s v="Incrementar Productividad"/>
    <s v="Manejo Integrado"/>
    <s v="Maíz Duro"/>
    <s v="D12"/>
    <s v="P01"/>
    <s v="Estudio del complejo vectores-virus en maíz"/>
    <m/>
    <s v="Informe final de actividades "/>
    <s v="Elaboración del Informe"/>
    <s v="A05"/>
    <n v="0.03"/>
    <n v="3.4090909090909088E-4"/>
    <n v="2.7272727272727271E-3"/>
    <n v="0"/>
  </r>
  <r>
    <x v="4"/>
    <s v="EEP"/>
    <s v="Investigación"/>
    <s v="ID"/>
    <x v="49"/>
    <s v="Departamento"/>
    <s v="Protección Vegetal - Entomología"/>
    <m/>
    <s v="Incrementar Productividad"/>
    <s v="Manejo Integrado"/>
    <s v="Maíz Duro"/>
    <s v="D12"/>
    <s v="P02"/>
    <s v="Identificación taxonómica y molecular de especies de Spodoptera spp. (Lepidoptera: Noctuidae)"/>
    <m/>
    <s v="Informe final de actividades "/>
    <s v="Escritura y presentación de protocolo"/>
    <s v="A01"/>
    <n v="0.02"/>
    <n v="2.2727272727272727E-4"/>
    <n v="1.8181818181818182E-3"/>
    <n v="0"/>
  </r>
  <r>
    <x v="4"/>
    <s v="EEP"/>
    <s v="Investigación"/>
    <s v="ID"/>
    <x v="49"/>
    <s v="Departamento"/>
    <s v="Protección Vegetal - Entomología"/>
    <m/>
    <s v="Incrementar Productividad"/>
    <s v="Manejo Integrado"/>
    <s v="Maíz Duro"/>
    <s v="D12"/>
    <s v="P02"/>
    <s v="Identificación taxonómica y molecular de especies de Spodoptera spp. (Lepidoptera: Noctuidae)"/>
    <m/>
    <s v="Informe final de actividades "/>
    <s v="Colecta de larvas de Spodoptera frugiperda en campo de productores de maíz"/>
    <s v="A02"/>
    <n v="0.04"/>
    <n v="4.5454545454545455E-4"/>
    <n v="3.6363636363636364E-3"/>
    <n v="0"/>
  </r>
  <r>
    <x v="4"/>
    <s v="EEP"/>
    <s v="Investigación"/>
    <s v="ID"/>
    <x v="49"/>
    <s v="Departamento"/>
    <s v="Protección Vegetal - Entomología"/>
    <m/>
    <s v="Incrementar Productividad"/>
    <s v="Manejo Integrado"/>
    <s v="Maíz Duro"/>
    <s v="D12"/>
    <s v="P02"/>
    <s v="Identificación taxonómica y molecular de especies de Spodoptera spp. (Lepidoptera: Noctuidae)"/>
    <m/>
    <s v="Informe final de actividades "/>
    <s v="Procesamiento y envío de muestras"/>
    <s v="A03"/>
    <n v="0.02"/>
    <n v="2.2727272727272727E-4"/>
    <n v="1.8181818181818182E-3"/>
    <n v="0"/>
  </r>
  <r>
    <x v="4"/>
    <s v="EEP"/>
    <s v="Investigación"/>
    <s v="ID"/>
    <x v="49"/>
    <s v="Departamento"/>
    <s v="Protección Vegetal - Entomología"/>
    <m/>
    <s v="Incrementar Productividad"/>
    <s v="Manejo Integrado"/>
    <s v="Maíz Duro"/>
    <s v="D12"/>
    <s v="P02"/>
    <s v="Identificación taxonómica y molecular de especies de Spodoptera spp. (Lepidoptera: Noctuidae)"/>
    <m/>
    <s v="Informe final de actividades "/>
    <s v="Identificación taxonómica y molecular de especies de Spodoptera spp. "/>
    <s v="A04"/>
    <n v="0"/>
    <n v="0"/>
    <n v="0"/>
    <n v="0"/>
  </r>
  <r>
    <x v="4"/>
    <s v="EEP"/>
    <s v="Investigación"/>
    <s v="ID"/>
    <x v="49"/>
    <s v="Departamento"/>
    <s v="Protección Vegetal - Entomología"/>
    <m/>
    <s v="Incrementar Productividad"/>
    <s v="Manejo Integrado"/>
    <s v="Maíz Duro"/>
    <s v="D12"/>
    <s v="P02"/>
    <s v="Identificación taxonómica y molecular de especies de Spodoptera spp. (Lepidoptera: Noctuidae)"/>
    <m/>
    <s v="Informe final de actividades "/>
    <s v="Elaboración de informe"/>
    <s v="A05"/>
    <n v="0.02"/>
    <n v="2.2727272727272727E-4"/>
    <n v="1.8181818181818182E-3"/>
    <n v="0"/>
  </r>
  <r>
    <x v="4"/>
    <s v="EEP"/>
    <s v="Investigación"/>
    <s v="ID"/>
    <x v="49"/>
    <s v="Departamento"/>
    <s v="Protección Vegetal - Entomología"/>
    <m/>
    <s v="Valor Agregado"/>
    <s v="Subproductos"/>
    <s v="Agroenergía"/>
    <s v="D12"/>
    <s v="P03"/>
    <s v="Bioensayos de la eficacia del aceite de piñón Jatropha curcas L. sobre L1-L2 de Spodoptera frugiperda en maíz "/>
    <m/>
    <s v="Informe final de actividades "/>
    <s v="Escritura y presentación de protocolo"/>
    <s v="A01"/>
    <n v="0.01"/>
    <n v="1.1363636363636364E-4"/>
    <n v="9.0909090909090909E-4"/>
    <n v="0"/>
  </r>
  <r>
    <x v="4"/>
    <s v="EEP"/>
    <s v="Investigación"/>
    <s v="ID"/>
    <x v="49"/>
    <s v="Departamento"/>
    <s v="Protección Vegetal - Entomología"/>
    <m/>
    <s v="Valor Agregado"/>
    <s v="Subproductos"/>
    <s v="Agroenergía"/>
    <s v="D12"/>
    <s v="P03"/>
    <s v="Bioensayos de la eficacia del aceite de piñón Jatropha curcas L. sobre L1-L2 de Spodoptera frugiperda en maíz "/>
    <m/>
    <s v="Informe final de actividades "/>
    <s v="Establecimiento y mantenimiento de cría"/>
    <s v="A02"/>
    <n v="0.01"/>
    <n v="1.1363636363636364E-4"/>
    <n v="9.0909090909090909E-4"/>
    <n v="0"/>
  </r>
  <r>
    <x v="4"/>
    <s v="EEP"/>
    <s v="Investigación"/>
    <s v="ID"/>
    <x v="49"/>
    <s v="Departamento"/>
    <s v="Protección Vegetal - Entomología"/>
    <m/>
    <s v="Valor Agregado"/>
    <s v="Subproductos"/>
    <s v="Agroenergía"/>
    <s v="D12"/>
    <s v="P03"/>
    <s v="Bioensayos de la eficacia del aceite de piñón Jatropha curcas L. sobre L1-L2 de Spodoptera frugiperda en maíz "/>
    <m/>
    <s v="Informe final de actividades "/>
    <s v="Montaje de experimentos"/>
    <s v="A03"/>
    <n v="0.01"/>
    <n v="1.1363636363636364E-4"/>
    <n v="9.0909090909090909E-4"/>
    <n v="0"/>
  </r>
  <r>
    <x v="4"/>
    <s v="EEP"/>
    <s v="Investigación"/>
    <s v="ID"/>
    <x v="49"/>
    <s v="Departamento"/>
    <s v="Protección Vegetal - Entomología"/>
    <m/>
    <s v="Valor Agregado"/>
    <s v="Subproductos"/>
    <s v="Agroenergía"/>
    <s v="D12"/>
    <s v="P03"/>
    <s v="Bioensayos de la eficacia del aceite de piñón Jatropha curcas L. sobre L1-L2 de Spodoptera frugiperda en maíz "/>
    <m/>
    <s v="Informe final de actividades "/>
    <s v="Registro de información"/>
    <s v="A04"/>
    <n v="0.01"/>
    <n v="1.1363636363636364E-4"/>
    <n v="9.0909090909090909E-4"/>
    <n v="0"/>
  </r>
  <r>
    <x v="4"/>
    <s v="EEP"/>
    <s v="Investigación"/>
    <s v="ID"/>
    <x v="49"/>
    <s v="Departamento"/>
    <s v="Protección Vegetal - Entomología"/>
    <m/>
    <s v="Valor Agregado"/>
    <s v="Subproductos"/>
    <s v="Agroenergía"/>
    <s v="D12"/>
    <s v="P03"/>
    <s v="Bioensayos de la eficacia del aceite de piñón Jatropha curcas L. sobre L1-L2 de Spodoptera frugiperda en maíz "/>
    <m/>
    <s v="Informe final de actividades "/>
    <s v="Elaboración de informe"/>
    <s v="A05"/>
    <n v="0.01"/>
    <n v="1.1363636363636364E-4"/>
    <n v="9.0909090909090909E-4"/>
    <n v="0"/>
  </r>
  <r>
    <x v="4"/>
    <s v="EEP"/>
    <s v="Investigación"/>
    <s v="ID"/>
    <x v="49"/>
    <s v="Departamento"/>
    <s v="Protección Vegetal - Entomología"/>
    <m/>
    <s v="Incrementar Productividad"/>
    <s v="Manejo Integrado"/>
    <s v="Cacao y Café"/>
    <s v="D12"/>
    <s v="P04"/>
    <s v="Influencia del sistema de producción del cacao sobre la diversidad de polinizadores"/>
    <m/>
    <s v="Informe final de actividades "/>
    <s v="Colocación de trampas tipo piramide en tres sistemas de cacao"/>
    <s v="A01"/>
    <n v="0.02"/>
    <n v="2.2727272727272727E-4"/>
    <n v="1.8181818181818182E-3"/>
    <n v="0"/>
  </r>
  <r>
    <x v="4"/>
    <s v="EEP"/>
    <s v="Investigación"/>
    <s v="ID"/>
    <x v="49"/>
    <s v="Departamento"/>
    <s v="Protección Vegetal - Entomología"/>
    <m/>
    <s v="Incrementar Productividad"/>
    <s v="Manejo Integrado"/>
    <s v="Cacao y Café"/>
    <s v="D12"/>
    <s v="P04"/>
    <s v="Influencia del sistema de producción del cacao sobre la diversidad de polinizadores"/>
    <m/>
    <s v="Informe final de actividades "/>
    <s v="Levantamiento de la información"/>
    <s v="A02"/>
    <n v="0.02"/>
    <n v="2.2727272727272727E-4"/>
    <n v="1.8181818181818182E-3"/>
    <n v="0"/>
  </r>
  <r>
    <x v="4"/>
    <s v="EEP"/>
    <s v="Investigación"/>
    <s v="ID"/>
    <x v="49"/>
    <s v="Departamento"/>
    <s v="Protección Vegetal - Entomología"/>
    <m/>
    <s v="Incrementar Productividad"/>
    <s v="Manejo Integrado"/>
    <s v="Cacao y Café"/>
    <s v="D12"/>
    <s v="P04"/>
    <s v="Influencia del sistema de producción del cacao sobre la diversidad de polinizadores"/>
    <m/>
    <s v="Informe final de actividades "/>
    <s v="Procesamiento de muestras"/>
    <s v="A03"/>
    <n v="0.04"/>
    <n v="4.5454545454545455E-4"/>
    <n v="3.6363636363636364E-3"/>
    <n v="0"/>
  </r>
  <r>
    <x v="4"/>
    <s v="EEP"/>
    <s v="Investigación"/>
    <s v="ID"/>
    <x v="49"/>
    <s v="Departamento"/>
    <s v="Protección Vegetal - Entomología"/>
    <m/>
    <s v="Incrementar Productividad"/>
    <s v="Manejo Integrado"/>
    <s v="Cacao y Café"/>
    <s v="D12"/>
    <s v="P04"/>
    <s v="Influencia del sistema de producción del cacao sobre la diversidad de polinizadores"/>
    <m/>
    <s v="Informe final de actividades "/>
    <s v="Elaboración de informe"/>
    <s v="A04"/>
    <n v="0.02"/>
    <n v="2.2727272727272727E-4"/>
    <n v="1.8181818181818182E-3"/>
    <n v="0"/>
  </r>
  <r>
    <x v="4"/>
    <s v="EEP"/>
    <s v="Investigación"/>
    <s v="ID"/>
    <x v="49"/>
    <s v="Departamento"/>
    <s v="Protección Vegetal - Entomología"/>
    <m/>
    <s v="Incrementar Productividad"/>
    <s v="Manejo Integrado"/>
    <s v="Cacao y Café"/>
    <s v="D12"/>
    <s v="P05"/>
    <s v="Situación de la broca del café en Manabí"/>
    <m/>
    <s v="Informe final de actividades "/>
    <s v="Levantamiento de la información"/>
    <s v="A01"/>
    <n v="0.02"/>
    <n v="2.2727272727272727E-4"/>
    <n v="1.8181818181818182E-3"/>
    <n v="0"/>
  </r>
  <r>
    <x v="4"/>
    <s v="EEP"/>
    <s v="Investigación"/>
    <s v="ID"/>
    <x v="49"/>
    <s v="Departamento"/>
    <s v="Protección Vegetal - Entomología"/>
    <m/>
    <s v="Incrementar Productividad"/>
    <s v="Manejo Integrado"/>
    <s v="Cacao y Café"/>
    <s v="D12"/>
    <s v="P05"/>
    <s v="Situación de la broca del café en Manabí"/>
    <m/>
    <s v="Informe final de actividades "/>
    <s v="Procesamiento de muestras "/>
    <s v="A02"/>
    <n v="0.01"/>
    <n v="1.1363636363636364E-4"/>
    <n v="9.0909090909090909E-4"/>
    <n v="0"/>
  </r>
  <r>
    <x v="4"/>
    <s v="EEP"/>
    <s v="Investigación"/>
    <s v="ID"/>
    <x v="49"/>
    <s v="Departamento"/>
    <s v="Protección Vegetal - Entomología"/>
    <m/>
    <s v="Incrementar Productividad"/>
    <s v="Manejo Integrado"/>
    <s v="Cacao y Café"/>
    <s v="D12"/>
    <s v="P05"/>
    <s v="Situación de la broca del café en Manabí"/>
    <m/>
    <s v="Informe final de actividades "/>
    <s v="Elaboración de informe "/>
    <s v="A03"/>
    <n v="0.02"/>
    <n v="2.2727272727272727E-4"/>
    <n v="1.8181818181818182E-3"/>
    <n v="0"/>
  </r>
  <r>
    <x v="4"/>
    <s v="EEP"/>
    <s v="Investigación"/>
    <s v="ID"/>
    <x v="49"/>
    <s v="Departamento"/>
    <s v="Protección Vegetal - Entomología"/>
    <m/>
    <s v="Incrementar Productividad"/>
    <s v="Manejo Integrado"/>
    <s v="Cacao y Café"/>
    <s v="D12"/>
    <s v="P06"/>
    <s v="Artrópodos consumidores de roya"/>
    <m/>
    <s v="Informe final de actividades "/>
    <s v="Escritura y presentación de protocolo"/>
    <s v="A01"/>
    <n v="0.02"/>
    <n v="2.2727272727272727E-4"/>
    <n v="1.8181818181818182E-3"/>
    <n v="0"/>
  </r>
  <r>
    <x v="4"/>
    <s v="EEP"/>
    <s v="Investigación"/>
    <s v="ID"/>
    <x v="49"/>
    <s v="Departamento"/>
    <s v="Protección Vegetal - Entomología"/>
    <m/>
    <s v="Incrementar Productividad"/>
    <s v="Manejo Integrado"/>
    <s v="Cacao y Café"/>
    <s v="D12"/>
    <s v="P06"/>
    <s v="Artrópodos consumidores de roya"/>
    <m/>
    <s v="Informe final de actividades "/>
    <s v="Levantamiento de la información"/>
    <s v="A02"/>
    <n v="0.01"/>
    <n v="1.1363636363636364E-4"/>
    <n v="9.0909090909090909E-4"/>
    <n v="0"/>
  </r>
  <r>
    <x v="4"/>
    <s v="EEP"/>
    <s v="Investigación"/>
    <s v="ID"/>
    <x v="49"/>
    <s v="Departamento"/>
    <s v="Protección Vegetal - Entomología"/>
    <m/>
    <s v="Incrementar Productividad"/>
    <s v="Manejo Integrado"/>
    <s v="Cacao y Café"/>
    <s v="D12"/>
    <s v="P06"/>
    <s v="Artrópodos consumidores de roya"/>
    <m/>
    <s v="Informe final de actividades "/>
    <s v="Procesamiento de muestras "/>
    <s v="A03"/>
    <n v="0.01"/>
    <n v="1.1363636363636364E-4"/>
    <n v="9.0909090909090909E-4"/>
    <n v="0"/>
  </r>
  <r>
    <x v="4"/>
    <s v="EEP"/>
    <s v="Investigación"/>
    <s v="ID"/>
    <x v="49"/>
    <s v="Departamento"/>
    <s v="Protección Vegetal - Entomología"/>
    <m/>
    <s v="Incrementar Productividad"/>
    <s v="Manejo Integrado"/>
    <s v="Cacao y Café"/>
    <s v="D12"/>
    <s v="P06"/>
    <s v="Artrópodos consumidores de roya"/>
    <m/>
    <s v="Informe final de actividades "/>
    <s v="Elaboración de informe"/>
    <s v="A04"/>
    <n v="0.01"/>
    <n v="1.1363636363636364E-4"/>
    <n v="9.0909090909090909E-4"/>
    <n v="0"/>
  </r>
  <r>
    <x v="4"/>
    <s v="EEP"/>
    <s v="Investigación"/>
    <s v="ID"/>
    <x v="49"/>
    <s v="Departamento"/>
    <s v="Protección Vegetal - Entomología"/>
    <m/>
    <s v="Incrementar Productividad"/>
    <s v="Manejo Integrado"/>
    <s v="Frutales"/>
    <s v="D12"/>
    <s v="P07"/>
    <s v="Artrópodos polinizadores del cultivo de maracuyá. "/>
    <m/>
    <s v="Informe final de actividades "/>
    <s v="Escritura y presentación de protocolo"/>
    <s v="A01"/>
    <n v="0.02"/>
    <n v="2.2727272727272727E-4"/>
    <n v="1.8181818181818182E-3"/>
    <n v="0"/>
  </r>
  <r>
    <x v="4"/>
    <s v="EEP"/>
    <s v="Investigación"/>
    <s v="ID"/>
    <x v="49"/>
    <s v="Departamento"/>
    <s v="Protección Vegetal - Entomología"/>
    <m/>
    <s v="Incrementar Productividad"/>
    <s v="Manejo Integrado"/>
    <s v="Frutales"/>
    <s v="D12"/>
    <s v="P07"/>
    <s v="Artrópodos polinizadores del cultivo de maracuyá. "/>
    <m/>
    <s v="Informe final de actividades "/>
    <s v="Levantamiento de la información"/>
    <s v="A02"/>
    <n v="0.01"/>
    <n v="1.1363636363636364E-4"/>
    <n v="9.0909090909090909E-4"/>
    <n v="0"/>
  </r>
  <r>
    <x v="4"/>
    <s v="EEP"/>
    <s v="Investigación"/>
    <s v="ID"/>
    <x v="49"/>
    <s v="Departamento"/>
    <s v="Protección Vegetal - Entomología"/>
    <m/>
    <s v="Incrementar Productividad"/>
    <s v="Manejo Integrado"/>
    <s v="Frutales"/>
    <s v="D12"/>
    <s v="P07"/>
    <s v="Artrópodos polinizadores del cultivo de maracuyá. "/>
    <m/>
    <s v="Informe final de actividades "/>
    <s v="Procesamiento de muestras "/>
    <s v="A03"/>
    <n v="0.01"/>
    <n v="1.1363636363636364E-4"/>
    <n v="9.0909090909090909E-4"/>
    <n v="0"/>
  </r>
  <r>
    <x v="4"/>
    <s v="EEP"/>
    <s v="Investigación"/>
    <s v="ID"/>
    <x v="49"/>
    <s v="Departamento"/>
    <s v="Protección Vegetal - Entomología"/>
    <m/>
    <s v="Incrementar Productividad"/>
    <s v="Manejo Integrado"/>
    <s v="Frutales"/>
    <s v="D12"/>
    <s v="P07"/>
    <s v="Artrópodos polinizadores del cultivo de maracuyá. "/>
    <m/>
    <s v="Informe final de actividades "/>
    <s v="Elaboración de informe"/>
    <s v="A04"/>
    <n v="0.01"/>
    <n v="1.1363636363636364E-4"/>
    <n v="9.0909090909090909E-4"/>
    <n v="0"/>
  </r>
  <r>
    <x v="4"/>
    <s v="EEP"/>
    <s v="Investigación"/>
    <s v="ID"/>
    <x v="49"/>
    <s v="Departamento"/>
    <s v="Protección Vegetal - Entomología"/>
    <m/>
    <s v="Incrementar Productividad"/>
    <s v="Manejo Integrado"/>
    <s v="Frutales"/>
    <s v="D12"/>
    <s v="P08"/>
    <s v="Diaphorina citri Kuwayama (Hemiptera: Liviidae) y sus enemigos naturales en Manabí."/>
    <m/>
    <s v="Informe final de actividades "/>
    <s v="Levantamiento de la información"/>
    <s v="A01"/>
    <n v="0.04"/>
    <n v="4.5454545454545455E-4"/>
    <n v="3.6363636363636364E-3"/>
    <n v="0"/>
  </r>
  <r>
    <x v="4"/>
    <s v="EEP"/>
    <s v="Investigación"/>
    <s v="ID"/>
    <x v="49"/>
    <s v="Departamento"/>
    <s v="Protección Vegetal - Entomología"/>
    <m/>
    <s v="Incrementar Productividad"/>
    <s v="Manejo Integrado"/>
    <s v="Frutales"/>
    <s v="D12"/>
    <s v="P08"/>
    <s v="Diaphorina citri Kuwayama (Hemiptera: Liviidae) y sus enemigos naturales en Manabí."/>
    <m/>
    <s v="Informe final de actividades "/>
    <s v="Procesamiento de muestras "/>
    <s v="A02"/>
    <n v="0.03"/>
    <n v="3.4090909090909088E-4"/>
    <n v="2.7272727272727271E-3"/>
    <n v="0"/>
  </r>
  <r>
    <x v="4"/>
    <s v="EEP"/>
    <s v="Investigación"/>
    <s v="ID"/>
    <x v="49"/>
    <s v="Departamento"/>
    <s v="Protección Vegetal - Entomología"/>
    <m/>
    <s v="Incrementar Productividad"/>
    <s v="Manejo Integrado"/>
    <s v="Frutales"/>
    <s v="D12"/>
    <s v="P08"/>
    <s v="Diaphorina citri Kuwayama (Hemiptera: Liviidae) y sus enemigos naturales en Manabí."/>
    <m/>
    <s v="Informe final de actividades "/>
    <s v="Elaboración de informe "/>
    <s v="A03"/>
    <n v="0.03"/>
    <n v="3.4090909090909088E-4"/>
    <n v="2.7272727272727271E-3"/>
    <n v="0"/>
  </r>
  <r>
    <x v="4"/>
    <s v="EEP"/>
    <s v="Investigación"/>
    <s v="ID"/>
    <x v="49"/>
    <s v="Departamento"/>
    <s v="Protección Vegetal - Entomología"/>
    <m/>
    <s v="Incrementar Productividad"/>
    <s v="No definida"/>
    <s v="Múltiple"/>
    <s v="D12"/>
    <s v="P10"/>
    <s v="Estudio sobre biodiversidad de artrópodos e insecticidas en maíz (2015)"/>
    <m/>
    <s v="Publicación enviada"/>
    <s v="2 publicación científicas"/>
    <s v="A01"/>
    <n v="0.08"/>
    <n v="9.0909090909090909E-4"/>
    <n v="7.2727272727272727E-3"/>
    <n v="0"/>
  </r>
  <r>
    <x v="4"/>
    <s v="EEP"/>
    <s v="Investigación"/>
    <s v="ID"/>
    <x v="49"/>
    <s v="Departamento"/>
    <s v="Protección Vegetal - Entomología"/>
    <m/>
    <s v="Incrementar Productividad"/>
    <s v="No definida"/>
    <s v="Múltiple"/>
    <s v="D12"/>
    <s v="P11"/>
    <s v="Proyecto sobre desarrollo de variedades de Yuca (Senescyt 2016)"/>
    <m/>
    <s v="Publicación técnica"/>
    <s v="1 publicación técnica"/>
    <s v="A01"/>
    <n v="0.08"/>
    <n v="9.0909090909090909E-4"/>
    <n v="7.2727272727272727E-3"/>
    <n v="0"/>
  </r>
  <r>
    <x v="4"/>
    <s v="EEP"/>
    <s v="Investigación"/>
    <s v="ID"/>
    <x v="50"/>
    <s v="Departamento"/>
    <s v="Protección Vegetal - Fitopatología"/>
    <m/>
    <s v="Incrementar Productividad"/>
    <s v="Manejo Integrado"/>
    <s v="Maíz Duro"/>
    <s v="D13"/>
    <s v="P01"/>
    <s v="Evaluaciones de los problemas fitosanitarios del cultivo de maíz, ejecutadas (EEP-Portoviejo)."/>
    <m/>
    <s v="Informe de evaluaciones de los problemas fitosanitarios del cultivo de maíz, ejecutadas (EEP-Portoviejo)."/>
    <s v="Toma de datos"/>
    <s v="A01"/>
    <n v="0.15"/>
    <n v="1.7045454545454545E-3"/>
    <n v="1.3636363636363636E-2"/>
    <n v="0"/>
  </r>
  <r>
    <x v="4"/>
    <s v="EEP"/>
    <s v="Investigación"/>
    <s v="ID"/>
    <x v="50"/>
    <s v="Departamento"/>
    <s v="Protección Vegetal - Fitopatología"/>
    <m/>
    <s v="Incrementar Productividad"/>
    <s v="Manejo Integrado"/>
    <s v="Maíz Duro"/>
    <s v="D13"/>
    <s v="P01"/>
    <s v="Evaluaciones de los problemas fitosanitarios del cultivo de maíz, ejecutadas (EEP-Portoviejo)."/>
    <m/>
    <s v="Informe de evaluaciones de los problemas fitosanitarios del cultivo de maíz, ejecutadas (EEP-Portoviejo)."/>
    <s v="Tabulación y análisis estadístico"/>
    <s v="A02"/>
    <n v="0.1"/>
    <n v="1.1363636363636365E-3"/>
    <n v="9.0909090909090922E-3"/>
    <n v="0"/>
  </r>
  <r>
    <x v="4"/>
    <s v="EEP"/>
    <s v="Investigación"/>
    <s v="ID"/>
    <x v="50"/>
    <s v="Departamento"/>
    <s v="Protección Vegetal - Fitopatología"/>
    <m/>
    <s v="Incrementar Productividad"/>
    <s v="Manejo Integrado"/>
    <s v="Maíz Duro"/>
    <s v="D13"/>
    <s v="P01"/>
    <s v="Evaluaciones de los problemas fitosanitarios del cultivo de maíz, ejecutadas (EEP-Portoviejo)."/>
    <m/>
    <s v="Informe de evaluaciones de los problemas fitosanitarios del cultivo de maíz, ejecutadas (EEP-Portoviejo)."/>
    <s v="Informe final"/>
    <s v="A03"/>
    <n v="0.05"/>
    <n v="5.6818181818181826E-4"/>
    <n v="4.5454545454545461E-3"/>
    <n v="0"/>
  </r>
  <r>
    <x v="4"/>
    <s v="EEP"/>
    <s v="Investigación"/>
    <s v="ID"/>
    <x v="50"/>
    <s v="Departamento"/>
    <s v="Protección Vegetal - Fitopatología"/>
    <m/>
    <s v="Incrementar Productividad"/>
    <s v="Manejo Integrado"/>
    <s v="Cacao y Café"/>
    <s v="D13"/>
    <s v="P02"/>
    <s v="Evaluaciones fitosanitarias en café arábigo, realizadas (EEP-Portoviejo)."/>
    <m/>
    <s v="Informe de evaluaciones fitosanitarias en café arábigo, realizadas (EEP-Portoviejo)."/>
    <s v="Toma de datos"/>
    <s v="A01"/>
    <n v="0.1"/>
    <n v="1.1363636363636365E-3"/>
    <n v="9.0909090909090922E-3"/>
    <n v="0"/>
  </r>
  <r>
    <x v="4"/>
    <s v="EEP"/>
    <s v="Investigación"/>
    <s v="ID"/>
    <x v="50"/>
    <s v="Departamento"/>
    <s v="Protección Vegetal - Fitopatología"/>
    <m/>
    <s v="Incrementar Productividad"/>
    <s v="Manejo Integrado"/>
    <s v="Cacao y Café"/>
    <s v="D13"/>
    <s v="P02"/>
    <s v="Evaluaciones fitosanitarias en café arábigo, realizadas (EEP-Portoviejo)."/>
    <m/>
    <s v="Informe de evaluaciones fitosanitarias en café arábigo, realizadas (EEP-Portoviejo)."/>
    <s v="Tabulación y análisis estadístico"/>
    <s v="A02"/>
    <n v="0.03"/>
    <n v="3.4090909090909088E-4"/>
    <n v="2.7272727272727271E-3"/>
    <n v="0"/>
  </r>
  <r>
    <x v="4"/>
    <s v="EEP"/>
    <s v="Investigación"/>
    <s v="ID"/>
    <x v="50"/>
    <s v="Departamento"/>
    <s v="Protección Vegetal - Fitopatología"/>
    <m/>
    <s v="Incrementar Productividad"/>
    <s v="Manejo Integrado"/>
    <s v="Cacao y Café"/>
    <s v="D13"/>
    <s v="P02"/>
    <s v="Evaluaciones fitosanitarias en café arábigo, realizadas (EEP-Portoviejo)."/>
    <m/>
    <s v="Informe de evaluaciones fitosanitarias en café arábigo, realizadas (EEP-Portoviejo)."/>
    <s v="Informe final"/>
    <s v="A03"/>
    <n v="0.02"/>
    <n v="2.2727272727272727E-4"/>
    <n v="1.8181818181818182E-3"/>
    <n v="0"/>
  </r>
  <r>
    <x v="4"/>
    <s v="EEP"/>
    <s v="Investigación"/>
    <s v="ID"/>
    <x v="50"/>
    <s v="Departamento"/>
    <s v="Protección Vegetal - Fitopatología"/>
    <m/>
    <s v="Incrementar Productividad"/>
    <s v="Manejo Integrado"/>
    <s v="Agroenergía"/>
    <s v="D13"/>
    <s v="P03"/>
    <s v="Evaluación fitosanitaria de materiales promisorios de  Piñón"/>
    <m/>
    <s v="Informe de evaluación fitosanitaria de materiales promisorios de  Piñón"/>
    <s v="Toma de datos"/>
    <s v="A01"/>
    <n v="0.05"/>
    <n v="5.6818181818181826E-4"/>
    <n v="4.5454545454545461E-3"/>
    <n v="0"/>
  </r>
  <r>
    <x v="4"/>
    <s v="EEP"/>
    <s v="Investigación"/>
    <s v="ID"/>
    <x v="50"/>
    <s v="Departamento"/>
    <s v="Protección Vegetal - Fitopatología"/>
    <m/>
    <s v="Incrementar Productividad"/>
    <s v="Manejo Integrado"/>
    <s v="Agroenergía"/>
    <s v="D13"/>
    <s v="P03"/>
    <s v="Evaluación fitosanitaria de materiales promisorios de  Piñón"/>
    <m/>
    <s v="Informe de evaluación fitosanitaria de materiales promisorios de  Piñón"/>
    <s v="Tabulación y análisis estadístico"/>
    <s v="A02"/>
    <n v="0.03"/>
    <n v="3.4090909090909088E-4"/>
    <n v="2.7272727272727271E-3"/>
    <n v="0"/>
  </r>
  <r>
    <x v="4"/>
    <s v="EEP"/>
    <s v="Investigación"/>
    <s v="ID"/>
    <x v="50"/>
    <s v="Departamento"/>
    <s v="Protección Vegetal - Fitopatología"/>
    <m/>
    <s v="Incrementar Productividad"/>
    <s v="Manejo Integrado"/>
    <s v="Agroenergía"/>
    <s v="D13"/>
    <s v="P03"/>
    <s v="Evaluación fitosanitaria de materiales promisorios de  Piñón"/>
    <m/>
    <s v="Informe de evaluación fitosanitaria de materiales promisorios de  Piñón"/>
    <s v="Informe final"/>
    <s v="A03"/>
    <n v="0.02"/>
    <n v="2.2727272727272727E-4"/>
    <n v="1.8181818181818182E-3"/>
    <n v="0"/>
  </r>
  <r>
    <x v="4"/>
    <s v="EEP"/>
    <s v="Investigación"/>
    <s v="ID"/>
    <x v="50"/>
    <s v="Departamento"/>
    <s v="Protección Vegetal - Fitopatología"/>
    <m/>
    <s v="Incrementar Productividad"/>
    <s v="Manejo Integrado"/>
    <s v="Agroenergía"/>
    <s v="D13"/>
    <s v="P04"/>
    <s v="Determinación de patogenicidad de hongos  asociado al  Piñón"/>
    <m/>
    <s v="Informe de determinación de patogenicidad de hongos  asociado al  Piñón"/>
    <s v="Aislamiento, purificación y mantenimiento de colonias"/>
    <s v="A01"/>
    <n v="0.05"/>
    <n v="5.6818181818181826E-4"/>
    <n v="4.5454545454545461E-3"/>
    <n v="0"/>
  </r>
  <r>
    <x v="4"/>
    <s v="EEP"/>
    <s v="Investigación"/>
    <s v="ID"/>
    <x v="50"/>
    <s v="Departamento"/>
    <s v="Protección Vegetal - Fitopatología"/>
    <m/>
    <s v="Incrementar Productividad"/>
    <s v="Manejo Integrado"/>
    <s v="Agroenergía"/>
    <s v="D13"/>
    <s v="P04"/>
    <s v="Determinación de patogenicidad de hongos  asociado al  Piñón"/>
    <m/>
    <s v="Informe de determinación de patogenicidad de hongos  asociado al  Piñón"/>
    <s v="Inoculaciones en invernadero"/>
    <s v="A02"/>
    <n v="0.05"/>
    <n v="5.6818181818181826E-4"/>
    <n v="4.5454545454545461E-3"/>
    <n v="0"/>
  </r>
  <r>
    <x v="4"/>
    <s v="EEP"/>
    <s v="Investigación"/>
    <s v="ID"/>
    <x v="50"/>
    <s v="Departamento"/>
    <s v="Protección Vegetal - Fitopatología"/>
    <m/>
    <s v="Incrementar Productividad"/>
    <s v="Manejo Integrado"/>
    <s v="Agroenergía"/>
    <s v="D13"/>
    <s v="P04"/>
    <s v="Determinación de patogenicidad de hongos  asociado al  Piñón"/>
    <m/>
    <s v="Informe de determinación de patogenicidad de hongos  asociado al  Piñón"/>
    <s v="Toma de datos, tabulación y análisis"/>
    <s v="A03"/>
    <n v="0.03"/>
    <n v="3.4090909090909088E-4"/>
    <n v="2.7272727272727271E-3"/>
    <n v="0"/>
  </r>
  <r>
    <x v="4"/>
    <s v="EEP"/>
    <s v="Investigación"/>
    <s v="ID"/>
    <x v="50"/>
    <s v="Departamento"/>
    <s v="Protección Vegetal - Fitopatología"/>
    <m/>
    <s v="Incrementar Productividad"/>
    <s v="Manejo Integrado"/>
    <s v="Agroenergía"/>
    <s v="D13"/>
    <s v="P04"/>
    <s v="Determinación de patogenicidad de hongos  asociado al  Piñón"/>
    <m/>
    <s v="Informe de determinación de patogenicidad de hongos  asociado al  Piñón"/>
    <s v="Informe final"/>
    <s v="A04"/>
    <n v="0.02"/>
    <n v="2.2727272727272727E-4"/>
    <n v="1.8181818181818182E-3"/>
    <n v="0"/>
  </r>
  <r>
    <x v="4"/>
    <s v="EEP"/>
    <s v="Investigación"/>
    <s v="ID"/>
    <x v="50"/>
    <s v="Departamento"/>
    <s v="Protección Vegetal - Fitopatología"/>
    <m/>
    <s v="Valor Agregado"/>
    <s v="Subproductos"/>
    <s v="Agroenergía"/>
    <s v="D13"/>
    <s v="P05"/>
    <s v="Pruebas del efecto del aceite de Piñón sobre cultivos afectados por antracnosis y  cercosporiosis,"/>
    <m/>
    <s v="Informe de pruebas del efecto del aceite de Piñón sobre cultivos afectados por antracnosis y  cercosporiosis,"/>
    <s v="Aislamiento, purificación y mantenimiento de colonias"/>
    <s v="A01"/>
    <n v="0.05"/>
    <n v="5.6818181818181826E-4"/>
    <n v="4.5454545454545461E-3"/>
    <n v="0"/>
  </r>
  <r>
    <x v="4"/>
    <s v="EEP"/>
    <s v="Investigación"/>
    <s v="ID"/>
    <x v="50"/>
    <s v="Departamento"/>
    <s v="Protección Vegetal - Fitopatología"/>
    <m/>
    <s v="Valor Agregado"/>
    <s v="Subproductos"/>
    <s v="Agroenergía"/>
    <s v="D13"/>
    <s v="P05"/>
    <s v="Pruebas del efecto del aceite de Piñón sobre cultivos afectados por antracnosis y  cercosporiosis,"/>
    <m/>
    <s v="Informe de pruebas del efecto del aceite de Piñón sobre cultivos afectados por antracnosis y  cercosporiosis,"/>
    <s v="siembra en invernadero"/>
    <s v="A02"/>
    <n v="0.03"/>
    <n v="3.4090909090909088E-4"/>
    <n v="2.7272727272727271E-3"/>
    <n v="0"/>
  </r>
  <r>
    <x v="4"/>
    <s v="EEP"/>
    <s v="Investigación"/>
    <s v="ID"/>
    <x v="50"/>
    <s v="Departamento"/>
    <s v="Protección Vegetal - Fitopatología"/>
    <m/>
    <s v="Valor Agregado"/>
    <s v="Subproductos"/>
    <s v="Agroenergía"/>
    <s v="D13"/>
    <s v="P05"/>
    <s v="Pruebas del efecto del aceite de Piñón sobre cultivos afectados por antracnosis y  cercosporiosis,"/>
    <m/>
    <s v="Informe de pruebas del efecto del aceite de Piñón sobre cultivos afectados por antracnosis y  cercosporiosis,"/>
    <s v="Aplicación de tratamientos"/>
    <s v="A03"/>
    <n v="0.03"/>
    <n v="3.4090909090909088E-4"/>
    <n v="2.7272727272727271E-3"/>
    <n v="0"/>
  </r>
  <r>
    <x v="4"/>
    <s v="EEP"/>
    <s v="Investigación"/>
    <s v="ID"/>
    <x v="50"/>
    <s v="Departamento"/>
    <s v="Protección Vegetal - Fitopatología"/>
    <m/>
    <s v="Valor Agregado"/>
    <s v="Subproductos"/>
    <s v="Agroenergía"/>
    <s v="D13"/>
    <s v="P05"/>
    <s v="Pruebas del efecto del aceite de Piñón sobre cultivos afectados por antracnosis y  cercosporiosis,"/>
    <m/>
    <s v="Informe de pruebas del efecto del aceite de Piñón sobre cultivos afectados por antracnosis y  cercosporiosis,"/>
    <s v="Toma de datos, tabulación y análisis"/>
    <s v="A04"/>
    <n v="0.02"/>
    <n v="2.2727272727272727E-4"/>
    <n v="1.8181818181818182E-3"/>
    <n v="0"/>
  </r>
  <r>
    <x v="4"/>
    <s v="EEP"/>
    <s v="Investigación"/>
    <s v="ID"/>
    <x v="50"/>
    <s v="Departamento"/>
    <s v="Protección Vegetal - Fitopatología"/>
    <m/>
    <s v="Valor Agregado"/>
    <s v="Subproductos"/>
    <s v="Agroenergía"/>
    <s v="D13"/>
    <s v="P05"/>
    <s v="Pruebas del efecto del aceite de Piñón sobre cultivos afectados por antracnosis y  cercosporiosis,"/>
    <m/>
    <s v="Informe de pruebas del efecto del aceite de Piñón sobre cultivos afectados por antracnosis y  cercosporiosis,"/>
    <s v="Informe final"/>
    <s v="A05"/>
    <n v="0.02"/>
    <n v="2.2727272727272727E-4"/>
    <n v="1.8181818181818182E-3"/>
    <n v="0"/>
  </r>
  <r>
    <x v="4"/>
    <s v="EEP"/>
    <s v="Investigación"/>
    <s v="ID"/>
    <x v="50"/>
    <s v="Departamento"/>
    <s v="Protección Vegetal - Fitopatología"/>
    <m/>
    <s v="Incrementar Productividad"/>
    <s v="Manejo Integrado"/>
    <s v="Frutales"/>
    <s v="D13"/>
    <s v="P06"/>
    <s v="Evaluaciones de la tolerancia y/o resistencia de  passifloráceas a Fusarium"/>
    <m/>
    <s v="Informe de evaluaciones de la tolerancia y/o resistencia de  passifloráceas a Fusarium"/>
    <s v="Aislamiento, purificación y mantenimiento de colonias"/>
    <s v="A01"/>
    <n v="0.05"/>
    <n v="5.6818181818181826E-4"/>
    <n v="4.5454545454545461E-3"/>
    <n v="0"/>
  </r>
  <r>
    <x v="4"/>
    <s v="EEP"/>
    <s v="Investigación"/>
    <s v="ID"/>
    <x v="50"/>
    <s v="Departamento"/>
    <s v="Protección Vegetal - Fitopatología"/>
    <m/>
    <s v="Incrementar Productividad"/>
    <s v="Manejo Integrado"/>
    <s v="Frutales"/>
    <s v="D13"/>
    <s v="P06"/>
    <s v="Evaluaciones de la tolerancia y/o resistencia de  passifloráceas a Fusarium"/>
    <m/>
    <s v="Informe de evaluaciones de la tolerancia y/o resistencia de  passifloráceas a Fusarium"/>
    <s v="Mantenimiento e Inoculaciones de plantas en invernadero"/>
    <s v="A02"/>
    <n v="0.04"/>
    <n v="4.5454545454545455E-4"/>
    <n v="3.6363636363636364E-3"/>
    <n v="0"/>
  </r>
  <r>
    <x v="4"/>
    <s v="EEP"/>
    <s v="Investigación"/>
    <s v="ID"/>
    <x v="50"/>
    <s v="Departamento"/>
    <s v="Protección Vegetal - Fitopatología"/>
    <m/>
    <s v="Incrementar Productividad"/>
    <s v="Manejo Integrado"/>
    <s v="Frutales"/>
    <s v="D13"/>
    <s v="P06"/>
    <s v="Evaluaciones de la tolerancia y/o resistencia de  passifloráceas a Fusarium"/>
    <m/>
    <s v="Informe de evaluaciones de la tolerancia y/o resistencia de  passifloráceas a Fusarium"/>
    <s v="Toma de datos, tabulación y análisis"/>
    <s v="A03"/>
    <n v="0.04"/>
    <n v="4.5454545454545455E-4"/>
    <n v="3.6363636363636364E-3"/>
    <n v="0"/>
  </r>
  <r>
    <x v="4"/>
    <s v="EEP"/>
    <s v="Investigación"/>
    <s v="ID"/>
    <x v="50"/>
    <s v="Departamento"/>
    <s v="Protección Vegetal - Fitopatología"/>
    <m/>
    <s v="Incrementar Productividad"/>
    <s v="Manejo Integrado"/>
    <s v="Frutales"/>
    <s v="D13"/>
    <s v="P06"/>
    <s v="Evaluaciones de la tolerancia y/o resistencia de  passifloráceas a Fusarium"/>
    <m/>
    <s v="Informe de evaluaciones de la tolerancia y/o resistencia de  passifloráceas a Fusarium"/>
    <s v="Informe final"/>
    <s v="A04"/>
    <n v="0.02"/>
    <n v="2.2727272727272727E-4"/>
    <n v="1.8181818181818182E-3"/>
    <n v="0"/>
  </r>
  <r>
    <x v="4"/>
    <s v="EEP"/>
    <s v="Transferencia de Tecnología"/>
    <s v="TT"/>
    <x v="13"/>
    <s v="Departamento"/>
    <s v="Transferencia"/>
    <m/>
    <s v="Incrementar Productividad"/>
    <s v="Mejoramiento Genético"/>
    <s v="Raíces y Tubérculos"/>
    <s v="D17"/>
    <s v="P01"/>
    <s v="Validación de un material  promisorio de yuca Manihot sculenta Crantz  en cinco zonas productoras de Manabi"/>
    <m/>
    <s v="Informe anual"/>
    <s v="Establecimiento de ensayo"/>
    <s v="A01"/>
    <n v="0.02"/>
    <n v="2.2727272727272727E-4"/>
    <n v="1.8181818181818182E-3"/>
    <n v="0"/>
  </r>
  <r>
    <x v="4"/>
    <s v="EEP"/>
    <s v="Transferencia de Tecnología"/>
    <s v="TT"/>
    <x v="13"/>
    <s v="Departamento"/>
    <s v="Transferencia"/>
    <m/>
    <s v="Incrementar Productividad"/>
    <s v="Mejoramiento Genético"/>
    <s v="Raíces y Tubérculos"/>
    <s v="D17"/>
    <s v="P01"/>
    <s v="Validación de un material  promisorio de yuca Manihot sculenta Crantz  en cinco zonas productoras de Manabi"/>
    <m/>
    <s v="Informe anual"/>
    <s v="Manejo agronómico y seguimiento"/>
    <s v="A02"/>
    <n v="0.08"/>
    <n v="9.0909090909090909E-4"/>
    <n v="7.2727272727272727E-3"/>
    <n v="0"/>
  </r>
  <r>
    <x v="4"/>
    <s v="EEP"/>
    <s v="Transferencia de Tecnología"/>
    <s v="TT"/>
    <x v="13"/>
    <s v="Departamento"/>
    <s v="Transferencia"/>
    <m/>
    <s v="Incrementar Productividad"/>
    <s v="Mejoramiento Genético"/>
    <s v="Raíces y Tubérculos"/>
    <s v="D17"/>
    <s v="P01"/>
    <s v="Validación de un material  promisorio de yuca Manihot sculenta Crantz  en cinco zonas productoras de Manabi"/>
    <m/>
    <s v="Informe anual"/>
    <s v="Cosecha y toma de datos"/>
    <s v="A03"/>
    <n v="0.03"/>
    <n v="3.4090909090909088E-4"/>
    <n v="2.7272727272727271E-3"/>
    <n v="0"/>
  </r>
  <r>
    <x v="4"/>
    <s v="EEP"/>
    <s v="Transferencia de Tecnología"/>
    <s v="TT"/>
    <x v="13"/>
    <s v="Departamento"/>
    <s v="Transferencia"/>
    <m/>
    <s v="Incrementar Productividad"/>
    <s v="Mejoramiento Genético"/>
    <s v="Raíces y Tubérculos"/>
    <s v="D17"/>
    <s v="P01"/>
    <s v="Validación de un material  promisorio de yuca Manihot sculenta Crantz  en cinco zonas productoras de Manabi"/>
    <m/>
    <s v="Informe anual"/>
    <s v="Elaboración de informe"/>
    <s v="A04"/>
    <n v="0.02"/>
    <n v="2.2727272727272727E-4"/>
    <n v="1.8181818181818182E-3"/>
    <n v="0"/>
  </r>
  <r>
    <x v="4"/>
    <s v="EEP"/>
    <s v="Transferencia de Tecnología"/>
    <s v="TT"/>
    <x v="13"/>
    <s v="Departamento"/>
    <s v="Transferencia"/>
    <m/>
    <s v="Incrementar Productividad"/>
    <s v="Mejoramiento Genético"/>
    <s v="Agroenergía"/>
    <s v="D17"/>
    <s v="P02"/>
    <s v="Difusión de una línea élite de  higuerilla en asociación  con maní en tres localidades de la provincia de Manabí"/>
    <m/>
    <s v="Informe anual"/>
    <s v="Establecimiento de ensayo"/>
    <s v="A01"/>
    <n v="0.02"/>
    <n v="2.2727272727272727E-4"/>
    <n v="1.8181818181818182E-3"/>
    <n v="0"/>
  </r>
  <r>
    <x v="4"/>
    <s v="EEP"/>
    <s v="Transferencia de Tecnología"/>
    <s v="TT"/>
    <x v="13"/>
    <s v="Departamento"/>
    <s v="Transferencia"/>
    <m/>
    <s v="Incrementar Productividad"/>
    <s v="Mejoramiento Genético"/>
    <s v="Agroenergía"/>
    <s v="D17"/>
    <s v="P02"/>
    <s v="Difusión de una línea élite de  higuerilla en asociación  con maní en tres localidades de la provincia de Manabí"/>
    <m/>
    <s v="Informe anual"/>
    <s v="Manejo agronómico y seguimiento"/>
    <s v="A02"/>
    <n v="0.08"/>
    <n v="9.0909090909090909E-4"/>
    <n v="7.2727272727272727E-3"/>
    <n v="0"/>
  </r>
  <r>
    <x v="4"/>
    <s v="EEP"/>
    <s v="Transferencia de Tecnología"/>
    <s v="TT"/>
    <x v="13"/>
    <s v="Departamento"/>
    <s v="Transferencia"/>
    <m/>
    <s v="Incrementar Productividad"/>
    <s v="Mejoramiento Genético"/>
    <s v="Agroenergía"/>
    <s v="D17"/>
    <s v="P02"/>
    <s v="Difusión de una línea élite de  higuerilla en asociación  con maní en tres localidades de la provincia de Manabí"/>
    <m/>
    <s v="Informe anual"/>
    <s v="Cosecha y toma de datos"/>
    <s v="A03"/>
    <n v="0.03"/>
    <n v="3.4090909090909088E-4"/>
    <n v="2.7272727272727271E-3"/>
    <n v="0"/>
  </r>
  <r>
    <x v="4"/>
    <s v="EEP"/>
    <s v="Transferencia de Tecnología"/>
    <s v="TT"/>
    <x v="13"/>
    <s v="Departamento"/>
    <s v="Transferencia"/>
    <m/>
    <s v="Incrementar Productividad"/>
    <s v="Mejoramiento Genético"/>
    <s v="Agroenergía"/>
    <s v="D17"/>
    <s v="P02"/>
    <s v="Difusión de una línea élite de  higuerilla en asociación  con maní en tres localidades de la provincia de Manabí"/>
    <m/>
    <s v="Informe anual"/>
    <s v="Elaboración de informe"/>
    <s v="A04"/>
    <n v="0.02"/>
    <n v="2.2727272727272727E-4"/>
    <n v="1.8181818181818182E-3"/>
    <n v="0"/>
  </r>
  <r>
    <x v="4"/>
    <s v="EEP"/>
    <s v="Transferencia de Tecnología"/>
    <s v="TT"/>
    <x v="13"/>
    <s v="Departamento"/>
    <s v="Transferencia"/>
    <m/>
    <s v="Incrementar Productividad"/>
    <s v="Manejo Integrado"/>
    <s v="Maíz Duro"/>
    <s v="D17"/>
    <s v="P03"/>
    <s v="DIFUSIÓN HÍBRIDO DE MAÍZ H603 EN LOCALIDADES DE MANABÍ"/>
    <m/>
    <s v="Informe anual"/>
    <s v="Establecimiento de ensayo"/>
    <s v="A01"/>
    <n v="0.02"/>
    <n v="2.2727272727272727E-4"/>
    <n v="1.8181818181818182E-3"/>
    <n v="0"/>
  </r>
  <r>
    <x v="4"/>
    <s v="EEP"/>
    <s v="Transferencia de Tecnología"/>
    <s v="TT"/>
    <x v="13"/>
    <s v="Departamento"/>
    <s v="Transferencia"/>
    <m/>
    <s v="Incrementar Productividad"/>
    <s v="Manejo Integrado"/>
    <s v="Maíz Duro"/>
    <s v="D17"/>
    <s v="P03"/>
    <s v="DIFUSIÓN HÍBRIDO DE MAÍZ H603 EN LOCALIDADES DE MANABÍ"/>
    <m/>
    <s v="Informe anual"/>
    <s v="Manejo agronómico y seguimiento"/>
    <s v="A02"/>
    <n v="0.04"/>
    <n v="4.5454545454545455E-4"/>
    <n v="3.6363636363636364E-3"/>
    <n v="0"/>
  </r>
  <r>
    <x v="4"/>
    <s v="EEP"/>
    <s v="Transferencia de Tecnología"/>
    <s v="TT"/>
    <x v="13"/>
    <s v="Departamento"/>
    <s v="Transferencia"/>
    <m/>
    <s v="Incrementar Productividad"/>
    <s v="Manejo Integrado"/>
    <s v="Maíz Duro"/>
    <s v="D17"/>
    <s v="P03"/>
    <s v="DIFUSIÓN HÍBRIDO DE MAÍZ H603 EN LOCALIDADES DE MANABÍ"/>
    <m/>
    <s v="Informe anual"/>
    <s v="Cosecha y toma de datos"/>
    <s v="A03"/>
    <n v="0.02"/>
    <n v="2.2727272727272727E-4"/>
    <n v="1.8181818181818182E-3"/>
    <n v="0"/>
  </r>
  <r>
    <x v="4"/>
    <s v="EEP"/>
    <s v="Transferencia de Tecnología"/>
    <s v="TT"/>
    <x v="13"/>
    <s v="Departamento"/>
    <s v="Transferencia"/>
    <m/>
    <s v="Incrementar Productividad"/>
    <s v="Manejo Integrado"/>
    <s v="Maíz Duro"/>
    <s v="D17"/>
    <s v="P03"/>
    <s v="DIFUSIÓN HÍBRIDO DE MAÍZ H603 EN LOCALIDADES DE MANABÍ"/>
    <m/>
    <s v="Informe anual"/>
    <s v="Elaboración de informe"/>
    <s v="A04"/>
    <n v="0.02"/>
    <n v="2.2727272727272727E-4"/>
    <n v="1.8181818181818182E-3"/>
    <n v="0"/>
  </r>
  <r>
    <x v="4"/>
    <s v="EEP"/>
    <s v="Transferencia de Tecnología"/>
    <s v="TT"/>
    <x v="13"/>
    <s v="Departamento"/>
    <s v="Transferencia"/>
    <m/>
    <s v="Incrementar Productividad"/>
    <s v="Mejoramiento Genético"/>
    <s v="Cacao y Café"/>
    <s v="D17"/>
    <s v="P04"/>
    <s v="Validacion de los clones de cacao EET-450 y EET-454en varios ambientes de Manab"/>
    <m/>
    <s v="Informe anual"/>
    <s v="Manejo agronómico y seguimiento"/>
    <s v="A01"/>
    <n v="0.05"/>
    <n v="5.6818181818181826E-4"/>
    <n v="4.5454545454545461E-3"/>
    <n v="0"/>
  </r>
  <r>
    <x v="4"/>
    <s v="EEP"/>
    <s v="Transferencia de Tecnología"/>
    <s v="TT"/>
    <x v="13"/>
    <s v="Departamento"/>
    <s v="Transferencia"/>
    <m/>
    <s v="Incrementar Productividad"/>
    <s v="Mejoramiento Genético"/>
    <s v="Cacao y Café"/>
    <s v="D17"/>
    <s v="P04"/>
    <s v="Validacion de los clones de cacao EET-450 y EET-454en varios ambientes de Manab"/>
    <m/>
    <s v="Informe anual"/>
    <s v="Cosecha y toma de datos"/>
    <s v="A02"/>
    <n v="0.03"/>
    <n v="3.4090909090909088E-4"/>
    <n v="2.7272727272727271E-3"/>
    <n v="0"/>
  </r>
  <r>
    <x v="4"/>
    <s v="EEP"/>
    <s v="Transferencia de Tecnología"/>
    <s v="TT"/>
    <x v="13"/>
    <s v="Departamento"/>
    <s v="Transferencia"/>
    <m/>
    <s v="Incrementar Productividad"/>
    <s v="Mejoramiento Genético"/>
    <s v="Cacao y Café"/>
    <s v="D17"/>
    <s v="P04"/>
    <s v="Validacion de los clones de cacao EET-450 y EET-454en varios ambientes de Manab"/>
    <m/>
    <s v="Informe anual"/>
    <s v="Elaboración de informe"/>
    <s v="A03"/>
    <n v="0.02"/>
    <n v="2.2727272727272727E-4"/>
    <n v="1.8181818181818182E-3"/>
    <n v="0"/>
  </r>
  <r>
    <x v="4"/>
    <s v="EEP"/>
    <s v="Transferencia de Tecnología"/>
    <s v="TT"/>
    <x v="13"/>
    <s v="Departamento"/>
    <s v="Transferencia"/>
    <m/>
    <s v="Incrementar Productividad"/>
    <s v="Mejoramiento Genético"/>
    <s v="Cacao y Café"/>
    <s v="D17"/>
    <s v="P05"/>
    <s v="Validacion de clones promisorios de cacao en finca de productores "/>
    <m/>
    <s v="Informe anual"/>
    <s v="Manejo agronómico y seguimiento"/>
    <s v="A01"/>
    <n v="0.02"/>
    <n v="2.2727272727272727E-4"/>
    <n v="1.8181818181818182E-3"/>
    <n v="0"/>
  </r>
  <r>
    <x v="4"/>
    <s v="EEP"/>
    <s v="Transferencia de Tecnología"/>
    <s v="TT"/>
    <x v="13"/>
    <s v="Departamento"/>
    <s v="Transferencia"/>
    <m/>
    <s v="Incrementar Productividad"/>
    <s v="Mejoramiento Genético"/>
    <s v="Cacao y Café"/>
    <s v="D17"/>
    <s v="P05"/>
    <s v="Validacion de clones promisorios de cacao en finca de productores "/>
    <m/>
    <s v="Informe anual"/>
    <s v="Cosecha y toma de datos"/>
    <s v="A02"/>
    <n v="0.02"/>
    <n v="2.2727272727272727E-4"/>
    <n v="1.8181818181818182E-3"/>
    <n v="0"/>
  </r>
  <r>
    <x v="4"/>
    <s v="EEP"/>
    <s v="Transferencia de Tecnología"/>
    <s v="TT"/>
    <x v="13"/>
    <s v="Departamento"/>
    <s v="Transferencia"/>
    <m/>
    <s v="Incrementar Productividad"/>
    <s v="Mejoramiento Genético"/>
    <s v="Cacao y Café"/>
    <s v="D17"/>
    <s v="P05"/>
    <s v="Validacion de clones promisorios de cacao en finca de productores "/>
    <m/>
    <s v="Informe anual"/>
    <s v="Elaboración de informe"/>
    <s v="A03"/>
    <n v="0.01"/>
    <n v="1.1363636363636364E-4"/>
    <n v="9.0909090909090909E-4"/>
    <n v="0"/>
  </r>
  <r>
    <x v="4"/>
    <s v="EEP"/>
    <s v="Transferencia de Tecnología"/>
    <s v="TT"/>
    <x v="13"/>
    <s v="Departamento"/>
    <s v="Transferencia"/>
    <m/>
    <s v="Incrementar Productividad"/>
    <s v="Mejoramiento Genético"/>
    <s v="Cacao y Café"/>
    <s v="D17"/>
    <s v="P06"/>
    <s v="Validacion de clones de café arabigo fase 1 "/>
    <m/>
    <s v="Informe anual"/>
    <s v="Manejo agronómico y seguimiento"/>
    <s v="A01"/>
    <n v="0.05"/>
    <n v="5.6818181818181826E-4"/>
    <n v="4.5454545454545461E-3"/>
    <n v="0"/>
  </r>
  <r>
    <x v="4"/>
    <s v="EEP"/>
    <s v="Transferencia de Tecnología"/>
    <s v="TT"/>
    <x v="13"/>
    <s v="Departamento"/>
    <s v="Transferencia"/>
    <m/>
    <s v="Incrementar Productividad"/>
    <s v="Mejoramiento Genético"/>
    <s v="Cacao y Café"/>
    <s v="D17"/>
    <s v="P06"/>
    <s v="Validacion de clones de café arabigo fase 1 "/>
    <m/>
    <s v="Informe anual"/>
    <s v="Cosecha y toma de datos"/>
    <s v="A02"/>
    <n v="0.03"/>
    <n v="3.4090909090909088E-4"/>
    <n v="2.7272727272727271E-3"/>
    <n v="0"/>
  </r>
  <r>
    <x v="4"/>
    <s v="EEP"/>
    <s v="Transferencia de Tecnología"/>
    <s v="TT"/>
    <x v="13"/>
    <s v="Departamento"/>
    <s v="Transferencia"/>
    <m/>
    <s v="Incrementar Productividad"/>
    <s v="Mejoramiento Genético"/>
    <s v="Cacao y Café"/>
    <s v="D17"/>
    <s v="P06"/>
    <s v="Validacion de clones de café arabigo fase 1 "/>
    <m/>
    <s v="Informe anual"/>
    <s v="Elaboración de informe"/>
    <s v="A03"/>
    <n v="0.02"/>
    <n v="2.2727272727272727E-4"/>
    <n v="1.8181818181818182E-3"/>
    <n v="0"/>
  </r>
  <r>
    <x v="4"/>
    <s v="EEP"/>
    <s v="Transferencia de Tecnología"/>
    <s v="TT"/>
    <x v="13"/>
    <s v="Departamento"/>
    <s v="Transferencia"/>
    <m/>
    <s v="Incrementar Productividad"/>
    <s v="Manejo Integrado"/>
    <s v="Múltiple"/>
    <s v="D17"/>
    <s v="P07"/>
    <s v="CURSOS DE CAPACITACIÓN TECNICOS MAG"/>
    <m/>
    <s v="Informe anual"/>
    <s v="Curso de capacitación en plagas de cítricos"/>
    <s v="A01"/>
    <n v="0.04"/>
    <n v="4.5454545454545455E-4"/>
    <n v="3.6363636363636364E-3"/>
    <n v="0"/>
  </r>
  <r>
    <x v="4"/>
    <s v="EEP"/>
    <s v="Transferencia de Tecnología"/>
    <s v="TT"/>
    <x v="13"/>
    <s v="Departamento"/>
    <s v="Transferencia"/>
    <m/>
    <s v="Incrementar Productividad"/>
    <s v="Manejo Integrado"/>
    <s v="Múltiple"/>
    <s v="D17"/>
    <s v="P07"/>
    <s v="CURSOS DE CAPACITACIÓN TECNICOS MAG"/>
    <m/>
    <s v="Informe anual"/>
    <s v="Curso de capacitación semilla de maíz"/>
    <s v="A02"/>
    <n v="0.04"/>
    <n v="4.5454545454545455E-4"/>
    <n v="3.6363636363636364E-3"/>
    <n v="0"/>
  </r>
  <r>
    <x v="4"/>
    <s v="EEP"/>
    <s v="Transferencia de Tecnología"/>
    <s v="TT"/>
    <x v="13"/>
    <s v="Departamento"/>
    <s v="Transferencia"/>
    <m/>
    <s v="Incrementar Productividad"/>
    <s v="Manejo Integrado"/>
    <s v="Múltiple"/>
    <s v="D17"/>
    <s v="P07"/>
    <s v="CURSOS DE CAPACITACIÓN TECNICOS MAG"/>
    <m/>
    <s v="Informe anual"/>
    <s v="Informes y coordinación"/>
    <s v="A03"/>
    <n v="0.02"/>
    <n v="2.2727272727272727E-4"/>
    <n v="1.8181818181818182E-3"/>
    <n v="0"/>
  </r>
  <r>
    <x v="4"/>
    <s v="EEP"/>
    <s v="Transferencia de Tecnología"/>
    <s v="TT"/>
    <x v="13"/>
    <s v="Departamento"/>
    <s v="Transferencia"/>
    <m/>
    <s v="Incrementar Productividad"/>
    <s v="Manejo Integrado"/>
    <s v="Múltiple"/>
    <s v="D17"/>
    <s v="P08"/>
    <s v="CURSOS DE FORMACIÓN INIAP"/>
    <m/>
    <s v="Informe anual"/>
    <s v="Curso de capacitación semilla de maíz"/>
    <s v="A01"/>
    <n v="0.04"/>
    <n v="4.5454545454545455E-4"/>
    <n v="3.6363636363636364E-3"/>
    <n v="0"/>
  </r>
  <r>
    <x v="4"/>
    <s v="EEP"/>
    <s v="Transferencia de Tecnología"/>
    <s v="TT"/>
    <x v="13"/>
    <s v="Departamento"/>
    <s v="Transferencia"/>
    <m/>
    <s v="Incrementar Productividad"/>
    <s v="Manejo Integrado"/>
    <s v="Múltiple"/>
    <s v="D17"/>
    <s v="P08"/>
    <s v="CURSOS DE FORMACIÓN INIAP"/>
    <m/>
    <s v="Informe anual"/>
    <s v="Informes y coordinación"/>
    <s v="A02"/>
    <n v="0.01"/>
    <n v="1.1363636363636364E-4"/>
    <n v="9.0909090909090909E-4"/>
    <n v="0"/>
  </r>
  <r>
    <x v="4"/>
    <s v="EEP"/>
    <s v="Transferencia de Tecnología"/>
    <s v="TT"/>
    <x v="13"/>
    <s v="Departamento"/>
    <s v="Transferencia"/>
    <m/>
    <s v="Incrementar Productividad"/>
    <s v="Manejo Integrado"/>
    <s v="Maíz Duro"/>
    <s v="D17"/>
    <s v="P09"/>
    <s v="Capacitación - transferencia y difusión de tecnologías en maíz duro"/>
    <s v="Convenio GAD Santa Ana"/>
    <s v="Informe anual"/>
    <s v="Establecimiento y manejo de parcelas"/>
    <s v="A01"/>
    <n v="0.04"/>
    <n v="4.5454545454545455E-4"/>
    <n v="3.6363636363636364E-3"/>
    <n v="0"/>
  </r>
  <r>
    <x v="4"/>
    <s v="EEP"/>
    <s v="Transferencia de Tecnología"/>
    <s v="TT"/>
    <x v="13"/>
    <s v="Departamento"/>
    <s v="Transferencia"/>
    <m/>
    <s v="Incrementar Productividad"/>
    <s v="Manejo Integrado"/>
    <s v="Maíz Duro"/>
    <m/>
    <m/>
    <s v="Capacitación - transferencia y difusión de tecnologías en maíz duro"/>
    <s v="Convenio GAD Santa Ana"/>
    <s v="Informe anual"/>
    <s v="1 Taller de capacitación "/>
    <m/>
    <m/>
    <m/>
    <n v="0"/>
    <n v="0"/>
  </r>
  <r>
    <x v="4"/>
    <s v="EEP"/>
    <s v="Transferencia de Tecnología"/>
    <s v="TT"/>
    <x v="13"/>
    <s v="Departamento"/>
    <s v="Transferencia"/>
    <m/>
    <s v="Incrementar Productividad"/>
    <s v="Manejo Integrado"/>
    <s v="Maíz Duro"/>
    <m/>
    <m/>
    <s v="Capacitación - transferencia y difusión de tecnologías en maíz duro"/>
    <s v="Convenio GAD Santa Ana"/>
    <s v="Informe anual"/>
    <s v="Informes y coordinación"/>
    <m/>
    <m/>
    <m/>
    <n v="0"/>
    <n v="0"/>
  </r>
  <r>
    <x v="4"/>
    <s v="EEP"/>
    <s v="Transferencia de Tecnología"/>
    <s v="TT"/>
    <x v="13"/>
    <s v="Departamento"/>
    <s v="Transferencia"/>
    <m/>
    <s v="Incrementar Productividad"/>
    <s v="Manejo Integrado"/>
    <s v="Arroz"/>
    <s v="D17"/>
    <s v="P09"/>
    <s v="Capacitación - transferencia y difusión de tecnologías en arroz"/>
    <s v="Convenio GAD Santa Ana"/>
    <s v="Informe anual"/>
    <s v="Establecimiento y manejo de parcelas"/>
    <s v="A02"/>
    <n v="0.04"/>
    <n v="4.5454545454545455E-4"/>
    <n v="3.6363636363636364E-3"/>
    <n v="0"/>
  </r>
  <r>
    <x v="4"/>
    <s v="EEP"/>
    <s v="Transferencia de Tecnología"/>
    <s v="TT"/>
    <x v="13"/>
    <s v="Departamento"/>
    <s v="Transferencia"/>
    <m/>
    <s v="Incrementar Productividad"/>
    <s v="Manejo Integrado"/>
    <s v="Arroz"/>
    <m/>
    <m/>
    <s v="Capacitación - transferencia y difusión de tecnologías en arroz"/>
    <s v="Convenio GAD Santa Ana"/>
    <s v="Informe anual"/>
    <s v="1 Taller de capacitación "/>
    <m/>
    <m/>
    <m/>
    <n v="0"/>
    <n v="0"/>
  </r>
  <r>
    <x v="4"/>
    <s v="EEP"/>
    <s v="Transferencia de Tecnología"/>
    <s v="TT"/>
    <x v="13"/>
    <s v="Departamento"/>
    <s v="Transferencia"/>
    <m/>
    <s v="Incrementar Productividad"/>
    <s v="Manejo Integrado"/>
    <s v="Arroz"/>
    <m/>
    <m/>
    <s v="Capacitación - transferencia y difusión de tecnologías en arroz"/>
    <s v="Convenio GAD Santa Ana"/>
    <s v="Informe anual"/>
    <s v="Informes y coordinación"/>
    <m/>
    <m/>
    <m/>
    <n v="0"/>
    <n v="0"/>
  </r>
  <r>
    <x v="4"/>
    <s v="EEP"/>
    <s v="Transferencia de Tecnología"/>
    <s v="TT"/>
    <x v="13"/>
    <s v="Departamento"/>
    <s v="Transferencia"/>
    <m/>
    <s v="Incrementar Productividad"/>
    <s v="Manejo Integrado"/>
    <s v="Frutales"/>
    <m/>
    <m/>
    <s v="Capacitación - transferencia y difusión de tecnologías en cítricos"/>
    <s v="Convenio GAD Santa Ana"/>
    <s v="Informe anual"/>
    <s v="1 Taller de capacitación "/>
    <m/>
    <m/>
    <m/>
    <n v="0"/>
    <n v="0"/>
  </r>
  <r>
    <x v="4"/>
    <s v="EEP"/>
    <s v="Transferencia de Tecnología"/>
    <s v="TT"/>
    <x v="13"/>
    <s v="Departamento"/>
    <s v="Transferencia"/>
    <m/>
    <s v="Incrementar Productividad"/>
    <s v="Manejo Integrado"/>
    <s v="Frutales"/>
    <m/>
    <m/>
    <s v="Capacitación - transferencia y difusión de tecnologías en cítricos"/>
    <s v="Convenio GAD Santa Ana"/>
    <s v="Informe anual"/>
    <s v="Informes y coordinación"/>
    <m/>
    <m/>
    <m/>
    <n v="0"/>
    <n v="0"/>
  </r>
  <r>
    <x v="4"/>
    <s v="EEP"/>
    <s v="Transferencia de Tecnología"/>
    <s v="TT"/>
    <x v="13"/>
    <s v="Departamento"/>
    <s v="Transferencia"/>
    <m/>
    <s v="Incrementar Productividad"/>
    <s v="Manejo Integrado"/>
    <s v="Maní"/>
    <s v="D17"/>
    <s v="P10"/>
    <s v="Capacitación - transferencia y difusión de tecnologías en maní"/>
    <s v="Convenio GAD Portoviejo"/>
    <s v="Informe anual"/>
    <s v="Establecimiento y manejo de parcelas"/>
    <s v="A01"/>
    <n v="0.04"/>
    <n v="4.5454545454545455E-4"/>
    <n v="3.6363636363636364E-3"/>
    <n v="0"/>
  </r>
  <r>
    <x v="4"/>
    <s v="EEP"/>
    <s v="Transferencia de Tecnología"/>
    <s v="TT"/>
    <x v="13"/>
    <s v="Departamento"/>
    <s v="Transferencia"/>
    <m/>
    <s v="Incrementar Productividad"/>
    <s v="Manejo Integrado"/>
    <s v="Maní"/>
    <m/>
    <m/>
    <s v="Capacitación - transferencia y difusión de tecnologías en maní"/>
    <s v="Convenio GAD Portoviejo"/>
    <s v="Informe anual"/>
    <s v="1 Taller de capacitación "/>
    <m/>
    <m/>
    <m/>
    <n v="0"/>
    <n v="0"/>
  </r>
  <r>
    <x v="4"/>
    <s v="EEP"/>
    <s v="Transferencia de Tecnología"/>
    <s v="TT"/>
    <x v="13"/>
    <s v="Departamento"/>
    <s v="Transferencia"/>
    <m/>
    <s v="Incrementar Productividad"/>
    <s v="Manejo Integrado"/>
    <s v="Maní"/>
    <m/>
    <m/>
    <s v="Capacitación - transferencia y difusión de tecnologías en maní"/>
    <s v="Convenio GAD Portoviejo"/>
    <s v="Informe anual"/>
    <s v="Informes y coordinación"/>
    <m/>
    <m/>
    <m/>
    <n v="0"/>
    <n v="0"/>
  </r>
  <r>
    <x v="4"/>
    <s v="EEP"/>
    <s v="Transferencia de Tecnología"/>
    <s v="TT"/>
    <x v="13"/>
    <s v="Departamento"/>
    <s v="Transferencia"/>
    <m/>
    <s v="Incrementar Productividad"/>
    <s v="Manejo Integrado"/>
    <s v="Frutales"/>
    <s v="D17"/>
    <s v="P10"/>
    <s v="Capacitación - transferencia y difusión de tecnologías en limón"/>
    <s v="Convenio GAD Portoviejo"/>
    <s v="Informe anual"/>
    <s v="Establecimiento y manejo de parcelas"/>
    <s v="A02"/>
    <n v="0.04"/>
    <n v="4.5454545454545455E-4"/>
    <n v="3.6363636363636364E-3"/>
    <n v="0"/>
  </r>
  <r>
    <x v="4"/>
    <s v="EEP"/>
    <s v="Transferencia de Tecnología"/>
    <s v="TT"/>
    <x v="13"/>
    <s v="Departamento"/>
    <s v="Transferencia"/>
    <m/>
    <s v="Incrementar Productividad"/>
    <s v="Manejo Integrado"/>
    <s v="Frutales"/>
    <m/>
    <m/>
    <s v="Capacitación - transferencia y difusión de tecnologías en limón"/>
    <s v="Convenio GAD Portoviejo"/>
    <s v="Informe anual"/>
    <s v="1 Taller de capacitación "/>
    <m/>
    <m/>
    <m/>
    <n v="0"/>
    <n v="0"/>
  </r>
  <r>
    <x v="4"/>
    <s v="EEP"/>
    <s v="Transferencia de Tecnología"/>
    <s v="TT"/>
    <x v="13"/>
    <s v="Departamento"/>
    <s v="Transferencia"/>
    <m/>
    <s v="Incrementar Productividad"/>
    <s v="Manejo Integrado"/>
    <s v="Frutales"/>
    <s v="D17"/>
    <s v="P10"/>
    <s v="Capacitación - transferencia y difusión de tecnologías en limón"/>
    <s v="Convenio GAD Portoviejo"/>
    <s v="Informe anual"/>
    <s v="Informes y coordinación"/>
    <s v="A03"/>
    <n v="0.02"/>
    <n v="2.2727272727272727E-4"/>
    <n v="1.8181818181818182E-3"/>
    <n v="0"/>
  </r>
  <r>
    <x v="4"/>
    <s v="EEP"/>
    <s v="Investigación"/>
    <s v="ID"/>
    <x v="51"/>
    <s v="Departamento"/>
    <s v="Agroenergía"/>
    <m/>
    <s v="Incrementar Productividad"/>
    <s v="Mejoramiento Genético"/>
    <s v="Agroenergía"/>
    <s v="D01"/>
    <s v="P01"/>
    <s v="Establecimiento de ensayo de materiales promisorios de piñón en sistemas de cerca viva en campo."/>
    <m/>
    <s v="Informe de ensayo de materiales promisorios de piñón en sistemas de cerca viva en campo."/>
    <s v="Elaboración y aprobación del Protocolo"/>
    <s v="A01"/>
    <n v="0.05"/>
    <n v="5.6818181818181826E-4"/>
    <n v="4.5454545454545461E-3"/>
    <n v="0"/>
  </r>
  <r>
    <x v="4"/>
    <s v="EEP"/>
    <s v="Investigación"/>
    <s v="ID"/>
    <x v="51"/>
    <s v="Departamento"/>
    <s v="Agroenergía"/>
    <m/>
    <s v="Incrementar Productividad"/>
    <s v="Mejoramiento Genético"/>
    <s v="Agroenergía"/>
    <s v="D01"/>
    <s v="P01"/>
    <s v="Establecimiento de ensayo de materiales promisorios de piñón en sistemas de cerca viva en campo."/>
    <m/>
    <s v="Informe de ensayo de materiales promisorios de piñón en sistemas de cerca viva en campo."/>
    <s v="Establecimiento del ensayo"/>
    <s v="A02"/>
    <n v="0.05"/>
    <n v="5.6818181818181826E-4"/>
    <n v="4.5454545454545461E-3"/>
    <n v="0"/>
  </r>
  <r>
    <x v="4"/>
    <s v="EEP"/>
    <s v="Investigación"/>
    <s v="ID"/>
    <x v="51"/>
    <s v="Departamento"/>
    <s v="Agroenergía"/>
    <m/>
    <s v="Incrementar Productividad"/>
    <s v="Mejoramiento Genético"/>
    <s v="Agroenergía"/>
    <s v="D01"/>
    <s v="P01"/>
    <s v="Establecimiento de ensayo de materiales promisorios de piñón en sistemas de cerca viva en campo."/>
    <m/>
    <s v="Informe de ensayo de materiales promisorios de piñón en sistemas de cerca viva en campo."/>
    <s v="Mantenimiento agronómico (control de malezas, control fitosanitario y poda)"/>
    <s v="A03"/>
    <n v="0.03"/>
    <n v="3.4090909090909088E-4"/>
    <n v="2.7272727272727271E-3"/>
    <n v="0"/>
  </r>
  <r>
    <x v="4"/>
    <s v="EEP"/>
    <s v="Investigación"/>
    <s v="ID"/>
    <x v="51"/>
    <s v="Departamento"/>
    <s v="Agroenergía"/>
    <m/>
    <s v="Incrementar Productividad"/>
    <s v="Mejoramiento Genético"/>
    <s v="Agroenergía"/>
    <s v="D01"/>
    <s v="P01"/>
    <s v="Establecimiento de ensayo de materiales promisorios de piñón en sistemas de cerca viva en campo."/>
    <m/>
    <s v="Informe de ensayo de materiales promisorios de piñón en sistemas de cerca viva en campo."/>
    <s v="Toma de datos "/>
    <s v="A04"/>
    <n v="0.03"/>
    <n v="3.4090909090909088E-4"/>
    <n v="2.7272727272727271E-3"/>
    <n v="0"/>
  </r>
  <r>
    <x v="4"/>
    <s v="EEP"/>
    <s v="Investigación"/>
    <s v="ID"/>
    <x v="51"/>
    <s v="Departamento"/>
    <s v="Agroenergía"/>
    <m/>
    <s v="Incrementar Productividad"/>
    <s v="Mejoramiento Genético"/>
    <s v="Agroenergía"/>
    <s v="D01"/>
    <s v="P01"/>
    <s v="Establecimiento de ensayo de materiales promisorios de piñón en sistemas de cerca viva en campo."/>
    <m/>
    <s v="Informe de ensayo de materiales promisorios de piñón en sistemas de cerca viva en campo."/>
    <s v="Elaboración de informe final"/>
    <s v="A05"/>
    <n v="0.04"/>
    <n v="4.5454545454545455E-4"/>
    <n v="3.6363636363636364E-3"/>
    <n v="0"/>
  </r>
  <r>
    <x v="4"/>
    <s v="EEP"/>
    <s v="Investigación"/>
    <s v="ID"/>
    <x v="51"/>
    <s v="Departamento"/>
    <s v="Agroenergía"/>
    <m/>
    <s v="Valor Agregado"/>
    <s v="Subproductos"/>
    <s v="Agroenergía"/>
    <s v="D01"/>
    <s v="P02"/>
    <s v="Estudio de obtención de un aceite vegetal formulado para uso agrícola."/>
    <m/>
    <s v="Informe de obtención de un aceite vegetal formulado para uso agrícola."/>
    <s v="Aprobación de Protocolo"/>
    <s v="A01"/>
    <n v="0.05"/>
    <n v="5.6818181818181826E-4"/>
    <n v="4.5454545454545461E-3"/>
    <n v="0"/>
  </r>
  <r>
    <x v="4"/>
    <s v="EEP"/>
    <s v="Investigación"/>
    <s v="ID"/>
    <x v="51"/>
    <s v="Departamento"/>
    <s v="Agroenergía"/>
    <m/>
    <s v="Valor Agregado"/>
    <s v="Subproductos"/>
    <s v="Agroenergía"/>
    <s v="D01"/>
    <s v="P02"/>
    <s v="Estudio de obtención de un aceite vegetal formulado para uso agrícola."/>
    <m/>
    <s v="Informe de obtención de un aceite vegetal formulado para uso agrícola."/>
    <s v="Establecimiento del ensayo y análisis químico cuantitativo"/>
    <s v="A02"/>
    <n v="0.05"/>
    <n v="5.6818181818181826E-4"/>
    <n v="4.5454545454545461E-3"/>
    <n v="0"/>
  </r>
  <r>
    <x v="4"/>
    <s v="EEP"/>
    <s v="Investigación"/>
    <s v="ID"/>
    <x v="51"/>
    <s v="Departamento"/>
    <s v="Agroenergía"/>
    <m/>
    <s v="Valor Agregado"/>
    <s v="Subproductos"/>
    <s v="Agroenergía"/>
    <s v="D01"/>
    <s v="P02"/>
    <s v="Estudio de obtención de un aceite vegetal formulado para uso agrícola."/>
    <m/>
    <s v="Informe de obtención de un aceite vegetal formulado para uso agrícola."/>
    <s v="Toma de datos en laboratorio"/>
    <s v="A03"/>
    <n v="0.03"/>
    <n v="3.4090909090909088E-4"/>
    <n v="2.7272727272727271E-3"/>
    <n v="0"/>
  </r>
  <r>
    <x v="4"/>
    <s v="EEP"/>
    <s v="Investigación"/>
    <s v="ID"/>
    <x v="51"/>
    <s v="Departamento"/>
    <s v="Agroenergía"/>
    <m/>
    <s v="Valor Agregado"/>
    <s v="Subproductos"/>
    <s v="Agroenergía"/>
    <s v="D01"/>
    <s v="P02"/>
    <s v="Estudio de obtención de un aceite vegetal formulado para uso agrícola."/>
    <m/>
    <s v="Informe de obtención de un aceite vegetal formulado para uso agrícola."/>
    <s v="Análisis e interepretación de datos obtenidos"/>
    <s v="A04"/>
    <n v="0.03"/>
    <n v="3.4090909090909088E-4"/>
    <n v="2.7272727272727271E-3"/>
    <n v="0"/>
  </r>
  <r>
    <x v="4"/>
    <s v="EEP"/>
    <s v="Investigación"/>
    <s v="ID"/>
    <x v="51"/>
    <s v="Departamento"/>
    <s v="Agroenergía"/>
    <m/>
    <s v="Valor Agregado"/>
    <s v="Subproductos"/>
    <s v="Agroenergía"/>
    <s v="D01"/>
    <s v="P02"/>
    <s v="Estudio de obtención de un aceite vegetal formulado para uso agrícola."/>
    <m/>
    <s v="Informe de obtención de un aceite vegetal formulado para uso agrícola."/>
    <s v="Elaboración del informe final"/>
    <s v="A05"/>
    <n v="0.04"/>
    <n v="4.5454545454545455E-4"/>
    <n v="3.6363636363636364E-3"/>
    <n v="0"/>
  </r>
  <r>
    <x v="4"/>
    <s v="EEP"/>
    <s v="Investigación"/>
    <s v="ID"/>
    <x v="51"/>
    <s v="Departamento"/>
    <s v="Agroenergía"/>
    <m/>
    <s v="Incrementar Productividad"/>
    <s v="Manejo Integrado"/>
    <s v="Agroenergía"/>
    <s v="D01"/>
    <s v="P03"/>
    <s v="Manejo Y procesamiento de la cosecha de Piñón (Jatropha curcas L.) para obtener aceite de buena calidad."/>
    <m/>
    <s v="Informe de manejo Y procesamiento de la cosecha de Piñón (Jatropha curcas L.) para obtener aceite de buena calidad."/>
    <s v="Elaboración de Publicación Técnica"/>
    <s v="A01"/>
    <n v="0.05"/>
    <n v="5.6818181818181826E-4"/>
    <n v="4.5454545454545461E-3"/>
    <n v="0"/>
  </r>
  <r>
    <x v="4"/>
    <s v="EEP"/>
    <s v="Investigación"/>
    <s v="ID"/>
    <x v="51"/>
    <s v="Departamento"/>
    <s v="Agroenergía"/>
    <m/>
    <s v="Valor Agregado"/>
    <s v="Subproductos"/>
    <s v="Agroenergía"/>
    <s v="D01"/>
    <s v="P04"/>
    <s v="Jabones a base de Piñón (Jatropha curcas L.)                                           "/>
    <m/>
    <s v="Informe de avances"/>
    <s v="Elaboración de Publicación Técnica"/>
    <s v="A01"/>
    <n v="0.05"/>
    <n v="5.6818181818181826E-4"/>
    <n v="4.5454545454545461E-3"/>
    <n v="0"/>
  </r>
  <r>
    <x v="4"/>
    <s v="EEP"/>
    <s v="Investigación"/>
    <s v="ID"/>
    <x v="51"/>
    <s v="Departamento"/>
    <s v="Agroenergía"/>
    <m/>
    <s v="Manejo y Conservación"/>
    <s v="Recursos Genéticos"/>
    <s v="Agroenergía"/>
    <s v="D01"/>
    <s v="P05"/>
    <s v="Conservación y mantenimiento del banco de germoplasma de piñón."/>
    <m/>
    <s v="Informe de Conservación y Mantenimiento del banco de germoplasma de piñón."/>
    <s v="Mantenimiento agronómico (control de malezas, control fitosanitario y poda)"/>
    <s v="A01"/>
    <n v="0.03"/>
    <n v="3.4090909090909088E-4"/>
    <n v="2.7272727272727271E-3"/>
    <n v="0"/>
  </r>
  <r>
    <x v="4"/>
    <s v="EEP"/>
    <s v="Investigación"/>
    <s v="ID"/>
    <x v="51"/>
    <s v="Departamento"/>
    <s v="Agroenergía"/>
    <m/>
    <s v="Manejo y Conservación"/>
    <s v="Recursos Genéticos"/>
    <s v="Agroenergía"/>
    <s v="D01"/>
    <s v="P05"/>
    <s v="Conservación y mantenimiento del banco de germoplasma de piñón."/>
    <m/>
    <s v="Informe de Conservación y Mantenimiento del banco de germoplasma de piñón."/>
    <s v="Cosecha y toma de datos (de acuerdo a la variedad)"/>
    <s v="A02"/>
    <n v="0.03"/>
    <n v="3.4090909090909088E-4"/>
    <n v="2.7272727272727271E-3"/>
    <n v="0"/>
  </r>
  <r>
    <x v="4"/>
    <s v="EEP"/>
    <s v="Investigación"/>
    <s v="ID"/>
    <x v="51"/>
    <s v="Departamento"/>
    <s v="Agroenergía"/>
    <m/>
    <s v="Manejo y Conservación"/>
    <s v="Recursos Genéticos"/>
    <s v="Agroenergía"/>
    <s v="D01"/>
    <s v="P05"/>
    <s v="Conservación y mantenimiento del banco de germoplasma de piñón."/>
    <m/>
    <s v="Informe de Conservación y Mantenimiento del banco de germoplasma de piñón."/>
    <s v="Elaboración del informe final"/>
    <s v="A03"/>
    <n v="0.04"/>
    <n v="4.5454545454545455E-4"/>
    <n v="3.6363636363636364E-3"/>
    <n v="0"/>
  </r>
  <r>
    <x v="4"/>
    <s v="EEP"/>
    <s v="Investigación"/>
    <s v="ID"/>
    <x v="51"/>
    <s v="Departamento"/>
    <s v="Agroenergía"/>
    <m/>
    <s v="Manejo y Conservación"/>
    <s v="Recursos Genéticos"/>
    <s v="Agroenergía"/>
    <s v="D01"/>
    <s v="P06"/>
    <s v="Establecimiento y Evaluación del banco germoplasma de higuerilla."/>
    <m/>
    <s v="Informe de Establecimiento y Evaluación del banco germoplasma de higuerilla."/>
    <s v="Elaboración y aprobación del Protocolo"/>
    <s v="A01"/>
    <n v="0.05"/>
    <n v="5.6818181818181826E-4"/>
    <n v="4.5454545454545461E-3"/>
    <n v="0"/>
  </r>
  <r>
    <x v="4"/>
    <s v="EEP"/>
    <s v="Investigación"/>
    <s v="ID"/>
    <x v="51"/>
    <s v="Departamento"/>
    <s v="Agroenergía"/>
    <m/>
    <s v="Manejo y Conservación"/>
    <s v="Recursos Genéticos"/>
    <s v="Agroenergía"/>
    <s v="D01"/>
    <s v="P06"/>
    <s v="Establecimiento y Evaluación del banco germoplasma de higuerilla."/>
    <m/>
    <s v="Informe de Establecimiento y Evaluación del banco germoplasma de higuerilla."/>
    <s v="Establecimiento del ensayo"/>
    <s v="A02"/>
    <n v="0.05"/>
    <n v="5.6818181818181826E-4"/>
    <n v="4.5454545454545461E-3"/>
    <n v="0"/>
  </r>
  <r>
    <x v="4"/>
    <s v="EEP"/>
    <s v="Investigación"/>
    <s v="ID"/>
    <x v="51"/>
    <s v="Departamento"/>
    <s v="Agroenergía"/>
    <m/>
    <s v="Manejo y Conservación"/>
    <s v="Recursos Genéticos"/>
    <s v="Agroenergía"/>
    <s v="D01"/>
    <s v="P06"/>
    <s v="Establecimiento y Evaluación del banco germoplasma de higuerilla."/>
    <m/>
    <s v="Informe de Establecimiento y Evaluación del banco germoplasma de higuerilla."/>
    <s v="Mantenimiento agronómico (control de malezas, control fitosanitario y poda)"/>
    <s v="A03"/>
    <n v="0.02"/>
    <n v="2.2727272727272727E-4"/>
    <n v="1.8181818181818182E-3"/>
    <n v="0"/>
  </r>
  <r>
    <x v="4"/>
    <s v="EEP"/>
    <s v="Investigación"/>
    <s v="ID"/>
    <x v="51"/>
    <s v="Departamento"/>
    <s v="Agroenergía"/>
    <m/>
    <s v="Manejo y Conservación"/>
    <s v="Recursos Genéticos"/>
    <s v="Agroenergía"/>
    <s v="D01"/>
    <s v="P06"/>
    <s v="Establecimiento y Evaluación del banco germoplasma de higuerilla."/>
    <m/>
    <s v="Informe de Establecimiento y Evaluación del banco germoplasma de higuerilla."/>
    <s v="Toma de datos "/>
    <s v="A04"/>
    <n v="0.02"/>
    <n v="2.2727272727272727E-4"/>
    <n v="1.8181818181818182E-3"/>
    <n v="0"/>
  </r>
  <r>
    <x v="4"/>
    <s v="EEP"/>
    <s v="Investigación"/>
    <s v="ID"/>
    <x v="51"/>
    <s v="Departamento"/>
    <s v="Agroenergía"/>
    <m/>
    <s v="Manejo y Conservación"/>
    <s v="Recursos Genéticos"/>
    <s v="Agroenergía"/>
    <s v="D01"/>
    <s v="P06"/>
    <s v="Establecimiento y Evaluación del banco germoplasma de higuerilla."/>
    <m/>
    <s v="Informe de Establecimiento y Evaluación del banco germoplasma de higuerilla."/>
    <s v="Sistematización y análisis estadístico de datos"/>
    <s v="A05"/>
    <n v="0.02"/>
    <n v="2.2727272727272727E-4"/>
    <n v="1.8181818181818182E-3"/>
    <n v="0"/>
  </r>
  <r>
    <x v="4"/>
    <s v="EEP"/>
    <s v="Investigación"/>
    <s v="ID"/>
    <x v="51"/>
    <s v="Departamento"/>
    <s v="Agroenergía"/>
    <m/>
    <s v="Manejo y Conservación"/>
    <s v="Recursos Genéticos"/>
    <s v="Agroenergía"/>
    <s v="D01"/>
    <s v="P06"/>
    <s v="Establecimiento y Evaluación del banco germoplasma de higuerilla."/>
    <m/>
    <s v="Informe de Establecimiento y Evaluación del banco germoplasma de higuerilla."/>
    <s v="Elaboración de informe final"/>
    <s v="A06"/>
    <n v="0.04"/>
    <n v="4.5454545454545455E-4"/>
    <n v="3.6363636363636364E-3"/>
    <n v="0"/>
  </r>
  <r>
    <x v="4"/>
    <s v="EEP"/>
    <s v="Investigación"/>
    <s v="ID"/>
    <x v="51"/>
    <s v="Departamento"/>
    <s v="Agroenergía"/>
    <m/>
    <s v="Incrementar Productividad"/>
    <s v="Mejoramiento Genético"/>
    <s v="Agroenergía"/>
    <s v="D01"/>
    <s v="P07"/>
    <s v="Determinación del balance energético en el ciclo de producción de tres híbridos comerciales de maíz duro en la E.E. Portoviejo"/>
    <m/>
    <s v="Informe de Determinación del balance energético en el ciclo de producción de tres híbridos comerciales de maíz duro en la E.E. Portoviejo"/>
    <s v="Elaboración y aprobación del Protocolo"/>
    <s v="A01"/>
    <n v="0.02"/>
    <n v="2.2727272727272727E-4"/>
    <n v="1.8181818181818182E-3"/>
    <n v="0"/>
  </r>
  <r>
    <x v="4"/>
    <s v="EEP"/>
    <s v="Investigación"/>
    <s v="ID"/>
    <x v="51"/>
    <s v="Departamento"/>
    <s v="Agroenergía"/>
    <m/>
    <s v="Incrementar Productividad"/>
    <s v="Mejoramiento Genético"/>
    <s v="Agroenergía"/>
    <s v="D01"/>
    <s v="P07"/>
    <s v="Determinación del balance energético en el ciclo de producción de tres híbridos comerciales de maíz duro en la E.E. Portoviejo"/>
    <m/>
    <s v="Informe de Determinación del balance energético en el ciclo de producción de tres híbridos comerciales de maíz duro en la E.E. Portoviejo"/>
    <s v="Toma de datos"/>
    <s v="A02"/>
    <n v="0.02"/>
    <n v="2.2727272727272727E-4"/>
    <n v="1.8181818181818182E-3"/>
    <n v="0"/>
  </r>
  <r>
    <x v="4"/>
    <s v="EEP"/>
    <s v="Investigación"/>
    <s v="ID"/>
    <x v="51"/>
    <s v="Departamento"/>
    <s v="Agroenergía"/>
    <m/>
    <s v="Incrementar Productividad"/>
    <s v="Mejoramiento Genético"/>
    <s v="Agroenergía"/>
    <s v="D01"/>
    <s v="P07"/>
    <s v="Determinación del balance energético en el ciclo de producción de tres híbridos comerciales de maíz duro en la E.E. Portoviejo"/>
    <m/>
    <s v="Informe de Determinación del balance energético en el ciclo de producción de tres híbridos comerciales de maíz duro en la E.E. Portoviejo"/>
    <s v="Análisis e interepretación de datos obtenidos"/>
    <s v="A03"/>
    <n v="0.02"/>
    <n v="2.2727272727272727E-4"/>
    <n v="1.8181818181818182E-3"/>
    <n v="0"/>
  </r>
  <r>
    <x v="4"/>
    <s v="EEP"/>
    <s v="Investigación"/>
    <s v="ID"/>
    <x v="51"/>
    <s v="Departamento"/>
    <s v="Agroenergía"/>
    <m/>
    <s v="Incrementar Productividad"/>
    <s v="Mejoramiento Genético"/>
    <s v="Agroenergía"/>
    <s v="D01"/>
    <s v="P07"/>
    <s v="Determinación del balance energético en el ciclo de producción de tres híbridos comerciales de maíz duro en la E.E. Portoviejo"/>
    <m/>
    <s v="Informe de Determinación del balance energético en el ciclo de producción de tres híbridos comerciales de maíz duro en la E.E. Portoviejo"/>
    <s v="Elaboración de informe final"/>
    <s v="A04"/>
    <n v="0.04"/>
    <n v="4.5454545454545455E-4"/>
    <n v="3.6363636363636364E-3"/>
    <n v="0"/>
  </r>
  <r>
    <x v="4"/>
    <s v="EEP"/>
    <s v="Investigación"/>
    <s v="ID"/>
    <x v="51"/>
    <s v="Departamento"/>
    <s v="Agroenergía"/>
    <m/>
    <s v="Incrementar Productividad"/>
    <s v="Mejoramiento Genético"/>
    <s v="Agroenergía"/>
    <s v="D01"/>
    <s v="P08"/>
    <s v="Estudio sobre caracterización física-química del aceite  de líneas promisorias de la colección de piñón"/>
    <m/>
    <s v="Informe de Estudio sobre caracterización física-química del aceite  de líneas promisorias de la colección de piñón"/>
    <s v="Establecimiento del ensayo y análisis químico-físico"/>
    <s v="A01"/>
    <n v="0.02"/>
    <n v="2.2727272727272727E-4"/>
    <n v="1.8181818181818182E-3"/>
    <n v="0"/>
  </r>
  <r>
    <x v="4"/>
    <s v="EEP"/>
    <s v="Investigación"/>
    <s v="ID"/>
    <x v="51"/>
    <s v="Departamento"/>
    <s v="Agroenergía"/>
    <m/>
    <s v="Incrementar Productividad"/>
    <s v="Mejoramiento Genético"/>
    <s v="Agroenergía"/>
    <s v="D01"/>
    <s v="P08"/>
    <s v="Estudio sobre caracterización física-química del aceite  de líneas promisorias de la colección de piñón"/>
    <m/>
    <s v="Informe de Estudio sobre caracterización física-química del aceite  de líneas promisorias de la colección de piñón"/>
    <s v="Toma de datos  de laboratorio"/>
    <s v="A02"/>
    <n v="0.02"/>
    <n v="2.2727272727272727E-4"/>
    <n v="1.8181818181818182E-3"/>
    <n v="0"/>
  </r>
  <r>
    <x v="4"/>
    <s v="EEP"/>
    <s v="Investigación"/>
    <s v="ID"/>
    <x v="51"/>
    <s v="Departamento"/>
    <s v="Agroenergía"/>
    <m/>
    <s v="Incrementar Productividad"/>
    <s v="Mejoramiento Genético"/>
    <s v="Agroenergía"/>
    <s v="D01"/>
    <s v="P08"/>
    <s v="Estudio sobre caracterización física-química del aceite  de líneas promisorias de la colección de piñón"/>
    <m/>
    <s v="Informe de Estudio sobre caracterización física-química del aceite  de líneas promisorias de la colección de piñón"/>
    <s v="Análisis e interepretación de datos obtenidos"/>
    <s v="A03"/>
    <n v="0.02"/>
    <n v="2.2727272727272727E-4"/>
    <n v="1.8181818181818182E-3"/>
    <n v="0"/>
  </r>
  <r>
    <x v="4"/>
    <s v="EEP"/>
    <s v="Investigación"/>
    <s v="ID"/>
    <x v="51"/>
    <s v="Departamento"/>
    <s v="Agroenergía"/>
    <m/>
    <s v="Incrementar Productividad"/>
    <s v="Mejoramiento Genético"/>
    <s v="Agroenergía"/>
    <s v="D01"/>
    <s v="P08"/>
    <s v="Estudio sobre caracterización física-química del aceite  de líneas promisorias de la colección de piñón"/>
    <m/>
    <s v="Informe de Estudio sobre caracterización física-química del aceite  de líneas promisorias de la colección de piñón"/>
    <s v="Elaboración de informe final"/>
    <s v="A04"/>
    <n v="0.04"/>
    <n v="4.5454545454545455E-4"/>
    <n v="3.6363636363636364E-3"/>
    <n v="0"/>
  </r>
  <r>
    <x v="4"/>
    <s v="EEP"/>
    <s v="Investigación"/>
    <s v="ID"/>
    <x v="52"/>
    <s v="Rubro"/>
    <s v="Cacao y Café"/>
    <m/>
    <s v="Manejo y Conservación"/>
    <s v="Recursos Genéticos"/>
    <s v="Cacao y Café"/>
    <s v="R25"/>
    <s v="P01"/>
    <s v="Accesiones de cacao nacional recolectado en la provincia de Manabí, como base para un banco de germoplasma y  futuro mejoramiento genético en la (EEP)."/>
    <m/>
    <s v="Informe de evaluación banco de germoplasma "/>
    <s v="Toma de datos agronómicos en campo (semestral)."/>
    <s v="A01"/>
    <n v="0.1"/>
    <n v="1.1363636363636365E-3"/>
    <n v="9.0909090909090922E-3"/>
    <n v="0"/>
  </r>
  <r>
    <x v="4"/>
    <s v="EEP"/>
    <s v="Investigación"/>
    <s v="ID"/>
    <x v="52"/>
    <s v="Rubro"/>
    <s v="Cacao y Café"/>
    <m/>
    <s v="Manejo y Conservación"/>
    <s v="Recursos Genéticos"/>
    <s v="Cacao y Café"/>
    <s v="R25"/>
    <s v="P01"/>
    <s v="Accesiones de cacao nacional recolectado en la provincia de Manabí, como base para un banco de germoplasma y  futuro mejoramiento genético en la (EEP)."/>
    <m/>
    <s v="Informe de evaluación banco de germoplasma "/>
    <s v="Mantenimiento (control de malezas, fertilización, control fitosanitario, riego y poda)."/>
    <s v="A02"/>
    <n v="0.05"/>
    <n v="5.6818181818181826E-4"/>
    <n v="4.5454545454545461E-3"/>
    <n v="0"/>
  </r>
  <r>
    <x v="4"/>
    <s v="EEP"/>
    <s v="Investigación"/>
    <s v="ID"/>
    <x v="52"/>
    <s v="Rubro"/>
    <s v="Cacao y Café"/>
    <m/>
    <s v="Manejo y Conservación"/>
    <s v="Recursos Genéticos"/>
    <s v="Cacao y Café"/>
    <s v="R25"/>
    <s v="P01"/>
    <s v="Accesiones de cacao nacional recolectado en la provincia de Manabí, como base para un banco de germoplasma y  futuro mejoramiento genético en la (EEP)."/>
    <m/>
    <s v="Informe de evaluación banco de germoplasma "/>
    <s v="Establecimiento de nuevas accesiones de cacao nacional (Limpieza de terreno, regulacion de sombra balizado y siembra)."/>
    <s v="A03"/>
    <n v="0.05"/>
    <n v="5.6818181818181826E-4"/>
    <n v="4.5454545454545461E-3"/>
    <n v="0"/>
  </r>
  <r>
    <x v="4"/>
    <s v="EEP"/>
    <s v="Investigación"/>
    <s v="ID"/>
    <x v="52"/>
    <s v="Rubro"/>
    <s v="Cacao y Café"/>
    <m/>
    <s v="Manejo y Conservación"/>
    <s v="Recursos Genéticos"/>
    <s v="Cacao y Café"/>
    <s v="R25"/>
    <s v="P01"/>
    <s v="Accesiones de cacao nacional recolectado en la provincia de Manabí, como base para un banco de germoplasma y  futuro mejoramiento genético en la (EEP)."/>
    <m/>
    <s v="Informe de evaluación banco de germoplasma "/>
    <s v="Elaboración del Informe"/>
    <s v="A04"/>
    <n v="0.1"/>
    <n v="1.1363636363636365E-3"/>
    <n v="9.0909090909090922E-3"/>
    <n v="0"/>
  </r>
  <r>
    <x v="4"/>
    <s v="EEP"/>
    <s v="Investigación"/>
    <s v="ID"/>
    <x v="52"/>
    <s v="Rubro"/>
    <s v="Cacao y Café"/>
    <m/>
    <s v="Incrementar Productividad"/>
    <s v="Mejoramiento Genético"/>
    <s v="Cacao y Café"/>
    <s v="R25"/>
    <s v="P02"/>
    <s v="Comportamiento de clones de cacao (Theobroma cacao L) bajo tres fercuencias de riego en sistema agroforestal en el valle del rio portoviejo"/>
    <m/>
    <s v="Informe de evaluación ensayo de investigación cacao"/>
    <s v="Toma de datos agronómicos en cacao, laurel y naranja (semestral)."/>
    <s v="A01"/>
    <n v="0.1"/>
    <n v="1.1363636363636365E-3"/>
    <n v="9.0909090909090922E-3"/>
    <n v="0"/>
  </r>
  <r>
    <x v="4"/>
    <s v="EEP"/>
    <s v="Investigación"/>
    <s v="ID"/>
    <x v="52"/>
    <s v="Rubro"/>
    <s v="Cacao y Café"/>
    <m/>
    <s v="Incrementar Productividad"/>
    <s v="Mejoramiento Genético"/>
    <s v="Cacao y Café"/>
    <s v="R25"/>
    <s v="P02"/>
    <s v="Comportamiento de clones de cacao (Theobroma cacao L) bajo tres fercuencias de riego en sistema agroforestal en el valle del rio portoviejo"/>
    <m/>
    <s v="Informe de evaluación ensayo de investigación cacao"/>
    <s v="Mantenimiento (control de malezas, fertilización, control fitosanitario, frecuencias de riego y podas)."/>
    <s v="A02"/>
    <n v="0.1"/>
    <n v="1.1363636363636365E-3"/>
    <n v="9.0909090909090922E-3"/>
    <n v="0"/>
  </r>
  <r>
    <x v="4"/>
    <s v="EEP"/>
    <s v="Investigación"/>
    <s v="ID"/>
    <x v="52"/>
    <s v="Rubro"/>
    <s v="Cacao y Café"/>
    <m/>
    <s v="Incrementar Productividad"/>
    <s v="Mejoramiento Genético"/>
    <s v="Cacao y Café"/>
    <s v="R25"/>
    <s v="P02"/>
    <s v="Comportamiento de clones de cacao (Theobroma cacao L) bajo tres fercuencias de riego en sistema agroforestal en el valle del rio portoviejo"/>
    <m/>
    <s v="Informe de evaluación ensayo de investigación cacao"/>
    <s v="Evaluación de platano y maíz como alternativa de sombra temporal y ecomica."/>
    <s v="A03"/>
    <n v="0.1"/>
    <n v="1.1363636363636365E-3"/>
    <n v="9.0909090909090922E-3"/>
    <n v="0"/>
  </r>
  <r>
    <x v="4"/>
    <s v="EEP"/>
    <s v="Investigación"/>
    <s v="ID"/>
    <x v="52"/>
    <s v="Rubro"/>
    <s v="Cacao y Café"/>
    <m/>
    <s v="Incrementar Productividad"/>
    <s v="Mejoramiento Genético"/>
    <s v="Cacao y Café"/>
    <s v="R25"/>
    <s v="P02"/>
    <s v="Comportamiento de clones de cacao (Theobroma cacao L) bajo tres fercuencias de riego en sistema agroforestal en el valle del rio portoviejo"/>
    <m/>
    <s v="Informe de evaluación ensayo de investigación cacao"/>
    <s v="Elaboración del Informe"/>
    <s v="A04"/>
    <n v="0.05"/>
    <n v="5.6818181818181826E-4"/>
    <n v="4.5454545454545461E-3"/>
    <n v="0"/>
  </r>
  <r>
    <x v="4"/>
    <s v="EEP"/>
    <s v="Investigación"/>
    <s v="ID"/>
    <x v="52"/>
    <s v="Rubro"/>
    <s v="Cacao y Café"/>
    <m/>
    <s v="Incrementar Productividad"/>
    <s v="Manejo Integrado"/>
    <s v="Cacao y Café"/>
    <s v="R25"/>
    <s v="P03"/>
    <s v="Evaluaciones agronómicas, productivas, sanitarias y organolepticas de café arábigo y robusta en las localidades de Paján, 24 de Mayo, Jipijapa y Portoviejo."/>
    <m/>
    <s v="Informe de evaluación ensayos de investigación café arábigo y robusta"/>
    <s v="Toma de datos agronómicos y productivos en café arábigo y robusta."/>
    <s v="A01"/>
    <n v="0.1"/>
    <n v="1.1363636363636365E-3"/>
    <n v="9.0909090909090922E-3"/>
    <n v="0"/>
  </r>
  <r>
    <x v="4"/>
    <s v="EEP"/>
    <s v="Investigación"/>
    <s v="ID"/>
    <x v="52"/>
    <s v="Rubro"/>
    <s v="Cacao y Café"/>
    <m/>
    <s v="Incrementar Productividad"/>
    <s v="Manejo Integrado"/>
    <s v="Cacao y Café"/>
    <s v="R25"/>
    <s v="P03"/>
    <s v="Evaluaciones agronómicas, productivas, sanitarias y organolepticas de café arábigo y robusta en las localidades de Paján, 24 de Mayo, Jipijapa y Portoviejo."/>
    <m/>
    <s v="Informe de evaluación ensayos de investigación café arábigo y robusta"/>
    <s v="Mantenimiento (control de malezas, fertilización, control fitosanitario, riego y podas)."/>
    <s v="A02"/>
    <n v="0.1"/>
    <n v="1.1363636363636365E-3"/>
    <n v="9.0909090909090922E-3"/>
    <n v="0"/>
  </r>
  <r>
    <x v="4"/>
    <s v="EEP"/>
    <s v="Investigación"/>
    <s v="ID"/>
    <x v="52"/>
    <s v="Rubro"/>
    <s v="Cacao y Café"/>
    <m/>
    <s v="Incrementar Productividad"/>
    <s v="Manejo Integrado"/>
    <s v="Cacao y Café"/>
    <s v="R25"/>
    <s v="P03"/>
    <s v="Evaluaciones agronómicas, productivas, sanitarias y organolepticas de café arábigo y robusta en las localidades de Paján, 24 de Mayo, Jipijapa y Portoviejo."/>
    <m/>
    <s v="Informe de evaluación ensayos de investigación café arábigo y robusta"/>
    <s v="Análisis en laboratorio de calidad integral en granos  de café robusta (análisis físicos)."/>
    <s v="A03"/>
    <n v="0.1"/>
    <n v="1.1363636363636365E-3"/>
    <n v="9.0909090909090922E-3"/>
    <n v="0"/>
  </r>
  <r>
    <x v="4"/>
    <s v="EEP"/>
    <s v="Investigación"/>
    <s v="ID"/>
    <x v="52"/>
    <s v="Rubro"/>
    <s v="Cacao y Café"/>
    <m/>
    <s v="Incrementar Productividad"/>
    <s v="Manejo Integrado"/>
    <s v="Cacao y Café"/>
    <s v="R25"/>
    <s v="P03"/>
    <s v="Evaluaciones agronómicas, productivas, sanitarias y organolepticas de café arábigo y robusta en las localidades de Paján, 24 de Mayo, Jipijapa y Portoviejo."/>
    <m/>
    <s v="Informe de evaluación ensayos de investigación café arábigo y robusta"/>
    <s v="Elaboración del Informe"/>
    <s v="A04"/>
    <n v="0.05"/>
    <n v="5.6818181818181826E-4"/>
    <n v="4.5454545454545461E-3"/>
    <n v="0"/>
  </r>
  <r>
    <x v="4"/>
    <s v="EEP"/>
    <s v="Investigación"/>
    <s v="ID"/>
    <x v="52"/>
    <s v="Rubro"/>
    <s v="Cacao y Café"/>
    <m/>
    <s v="Incrementar Productividad"/>
    <s v="Manejo Integrado"/>
    <s v="Cacao y Café"/>
    <s v="R25"/>
    <s v="P03"/>
    <s v="Evaluaciones agronómicas, productivas, sanitarias y organolepticas de café arábigo y robusta en las localidades de Paján, 24 de Mayo, Jipijapa y Portoviejo."/>
    <m/>
    <m/>
    <s v="Preparación publicación ???"/>
    <m/>
    <m/>
    <m/>
    <n v="0"/>
    <n v="0"/>
  </r>
  <r>
    <x v="4"/>
    <s v="EEP"/>
    <s v="Investigación"/>
    <s v="ID"/>
    <x v="29"/>
    <s v="Rubro"/>
    <s v="Forestería"/>
    <m/>
    <s v="Incrementar Productividad"/>
    <s v="Manejo Integrado"/>
    <s v="Forestales"/>
    <s v="R30"/>
    <s v="P01"/>
    <s v="Evaluación  Agronómica en especies de Teca, Melina, Eucalipto en la EEP"/>
    <m/>
    <s v="Informes de evaluación agronómica"/>
    <s v="Mantenimiento de los lotes"/>
    <s v="A01"/>
    <n v="7.4999999999999997E-2"/>
    <n v="8.5227272727272723E-4"/>
    <n v="6.8181818181818179E-3"/>
    <n v="0"/>
  </r>
  <r>
    <x v="4"/>
    <s v="EEP"/>
    <s v="Investigación"/>
    <s v="ID"/>
    <x v="29"/>
    <s v="Rubro"/>
    <s v="Forestería"/>
    <m/>
    <s v="Incrementar Productividad"/>
    <s v="Manejo Integrado"/>
    <s v="Forestales"/>
    <s v="R30"/>
    <s v="P01"/>
    <s v="Evaluación  Agronómica en especies de Teca, Melina, Eucalipto en la EEP"/>
    <m/>
    <s v="Informes de evaluación agronómica"/>
    <s v="Evaluación en teca"/>
    <s v="A02"/>
    <n v="0.17499999999999999"/>
    <n v="1.9886363636363634E-3"/>
    <n v="1.5909090909090907E-2"/>
    <n v="0"/>
  </r>
  <r>
    <x v="4"/>
    <s v="EEP"/>
    <s v="Investigación"/>
    <s v="ID"/>
    <x v="29"/>
    <s v="Rubro"/>
    <s v="Forestería"/>
    <m/>
    <s v="Incrementar Productividad"/>
    <s v="Manejo Integrado"/>
    <s v="Forestales"/>
    <s v="R30"/>
    <s v="P01"/>
    <s v="Evaluación  Agronómica en especies de Teca, Melina, Eucalipto en la EEP"/>
    <m/>
    <s v="Informes de evaluación agronómica"/>
    <s v="Evaluación en melina"/>
    <s v="A03"/>
    <n v="0.17499999999999999"/>
    <n v="1.9886363636363634E-3"/>
    <n v="1.5909090909090907E-2"/>
    <n v="0"/>
  </r>
  <r>
    <x v="4"/>
    <s v="EEP"/>
    <s v="Investigación"/>
    <s v="ID"/>
    <x v="29"/>
    <s v="Rubro"/>
    <s v="Forestería"/>
    <m/>
    <s v="Incrementar Productividad"/>
    <s v="Manejo Integrado"/>
    <s v="Forestales"/>
    <s v="R30"/>
    <s v="P01"/>
    <s v="Evaluación  Agronómica en especies de Teca, Melina, Eucalipto en la EEP"/>
    <m/>
    <s v="Informes de evaluación agronómica"/>
    <s v="Evaluación en eucalipto"/>
    <s v="A04"/>
    <n v="0.125"/>
    <n v="1.4204545454545455E-3"/>
    <n v="1.1363636363636364E-2"/>
    <n v="0"/>
  </r>
  <r>
    <x v="4"/>
    <s v="EEP"/>
    <s v="Investigación"/>
    <s v="ID"/>
    <x v="29"/>
    <s v="Rubro"/>
    <s v="Forestería"/>
    <m/>
    <s v="Incrementar Productividad"/>
    <s v="Manejo Integrado"/>
    <s v="Forestales"/>
    <s v="R30"/>
    <s v="P01"/>
    <s v="Evaluación  Agronómica en especies de Teca, Melina, Eucalipto en la EEP"/>
    <m/>
    <s v="Informes de evaluación agronómica"/>
    <s v="Informe final"/>
    <s v="A05"/>
    <n v="0.15"/>
    <n v="1.7045454545454545E-3"/>
    <n v="1.3636363636363636E-2"/>
    <n v="0"/>
  </r>
  <r>
    <x v="4"/>
    <s v="EEP"/>
    <s v="Investigación"/>
    <s v="ID"/>
    <x v="29"/>
    <s v="Rubro"/>
    <s v="Forestería"/>
    <m/>
    <s v="Manejo y Conservación"/>
    <s v="Recursos Genéticos"/>
    <s v="Forestales"/>
    <s v="R30"/>
    <s v="P02"/>
    <s v="Conservación y manejo de colecciones  Centrolobium ochroxylum (Amarillo de Guayaquil), Swietenia macrophylla (caoba), Miroxylon peruiferum (bálsamo), Maclura tinctorea (moral fino) y Tabebuias/handroanthus (guayacanes), realizado"/>
    <m/>
    <s v=" informes de manejo de especies"/>
    <s v="mantenimiento de los lotes"/>
    <s v="A01"/>
    <n v="0.05"/>
    <n v="5.6818181818181826E-4"/>
    <n v="4.5454545454545461E-3"/>
    <n v="0"/>
  </r>
  <r>
    <x v="4"/>
    <s v="EEP"/>
    <s v="Investigación"/>
    <s v="ID"/>
    <x v="29"/>
    <s v="Rubro"/>
    <s v="Forestería"/>
    <m/>
    <s v="Manejo y Conservación"/>
    <s v="Recursos Genéticos"/>
    <s v="Forestales"/>
    <s v="R30"/>
    <s v="P02"/>
    <s v="Conservación y manejo de colecciones  Centrolobium ochroxylum (Amarillo de Guayaquil), Swietenia macrophylla (caoba), Miroxylon peruiferum (bálsamo), Maclura tinctorea (moral fino) y Tabebuias/handroanthus (guayacanes), realizado"/>
    <m/>
    <s v=" informes de manejo de especies"/>
    <s v="evaluación de colecciones"/>
    <s v="A02"/>
    <n v="0.15"/>
    <n v="1.7045454545454545E-3"/>
    <n v="1.3636363636363636E-2"/>
    <n v="0"/>
  </r>
  <r>
    <x v="4"/>
    <s v="EEP"/>
    <s v="Investigación"/>
    <s v="ID"/>
    <x v="29"/>
    <s v="Rubro"/>
    <s v="Forestería"/>
    <m/>
    <s v="Manejo y Conservación"/>
    <s v="Recursos Genéticos"/>
    <s v="Forestales"/>
    <s v="R30"/>
    <s v="P02"/>
    <s v="Conservación y manejo de colecciones  Centrolobium ochroxylum (Amarillo de Guayaquil), Swietenia macrophylla (caoba), Miroxylon peruiferum (bálsamo), Maclura tinctorea (moral fino) y Tabebuias/handroanthus (guayacanes), realizado"/>
    <m/>
    <s v=" informes de manejo de especies"/>
    <s v="Informe final"/>
    <s v="A03"/>
    <n v="0.1"/>
    <n v="1.1363636363636365E-3"/>
    <n v="9.0909090909090922E-3"/>
    <n v="0"/>
  </r>
  <r>
    <x v="4"/>
    <s v="EEP"/>
    <s v="Investigación"/>
    <s v="ID"/>
    <x v="53"/>
    <s v="Rubro"/>
    <s v="Yuca"/>
    <m/>
    <s v="Manejo y Conservación"/>
    <s v="Recursos Genéticos"/>
    <s v="Raíces y Tubérculos"/>
    <s v="R40"/>
    <s v="P01"/>
    <s v="Refrescamiento de dos variedades liberadas por el INIAP "/>
    <m/>
    <s v="Informe del refrescamiento de dos variedades liberadas por el INIAP "/>
    <s v="Elaboración y aprobación del Protocolo"/>
    <s v="A01"/>
    <n v="0.05"/>
    <n v="5.6818181818181826E-4"/>
    <n v="4.5454545454545461E-3"/>
    <n v="0"/>
  </r>
  <r>
    <x v="4"/>
    <s v="EEP"/>
    <s v="Investigación"/>
    <s v="ID"/>
    <x v="53"/>
    <s v="Rubro"/>
    <s v="Yuca"/>
    <m/>
    <s v="Manejo y Conservación"/>
    <s v="Recursos Genéticos"/>
    <s v="Raíces y Tubérculos"/>
    <s v="R40"/>
    <s v="P01"/>
    <s v="Refrescamiento de dos variedades liberadas por el INIAP "/>
    <m/>
    <s v="Informe del refrescamiento de dos variedades liberadas por el INIAP "/>
    <s v="Campo-Vivero (selección de plantas madres, siembra y mantenimiento agronómico)"/>
    <s v="A02"/>
    <n v="0.1"/>
    <n v="1.1363636363636365E-3"/>
    <n v="9.0909090909090922E-3"/>
    <n v="0"/>
  </r>
  <r>
    <x v="4"/>
    <s v="EEP"/>
    <s v="Investigación"/>
    <s v="ID"/>
    <x v="53"/>
    <s v="Rubro"/>
    <s v="Yuca"/>
    <m/>
    <s v="Manejo y Conservación"/>
    <s v="Recursos Genéticos"/>
    <s v="Raíces y Tubérculos"/>
    <s v="R40"/>
    <s v="P01"/>
    <s v="Refrescamiento de dos variedades liberadas por el INIAP "/>
    <m/>
    <s v="Informe del refrescamiento de dos variedades liberadas por el INIAP "/>
    <s v="Laboratorio (desinfeción de materiales de laboratorio, preparación de medios de cultivo, extracción y siembra de ápices y multiplicación In Vitro) "/>
    <s v="A03"/>
    <n v="0.15"/>
    <n v="1.7045454545454545E-3"/>
    <n v="1.3636363636363636E-2"/>
    <n v="0"/>
  </r>
  <r>
    <x v="4"/>
    <s v="EEP"/>
    <s v="Investigación"/>
    <s v="ID"/>
    <x v="53"/>
    <s v="Rubro"/>
    <s v="Yuca"/>
    <m/>
    <s v="Manejo y Conservación"/>
    <s v="Recursos Genéticos"/>
    <s v="Raíces y Tubérculos"/>
    <s v="R40"/>
    <s v="P01"/>
    <s v="Refrescamiento de dos variedades liberadas por el INIAP "/>
    <m/>
    <s v="Informe del refrescamiento de dos variedades liberadas por el INIAP "/>
    <s v="Inverndero (adaptación y endurecimiento)"/>
    <s v="A04"/>
    <n v="0.05"/>
    <n v="5.6818181818181826E-4"/>
    <n v="4.5454545454545461E-3"/>
    <n v="0"/>
  </r>
  <r>
    <x v="4"/>
    <s v="EEP"/>
    <s v="Investigación"/>
    <s v="ID"/>
    <x v="53"/>
    <s v="Rubro"/>
    <s v="Yuca"/>
    <m/>
    <s v="Manejo y Conservación"/>
    <s v="Recursos Genéticos"/>
    <s v="Raíces y Tubérculos"/>
    <s v="R40"/>
    <s v="P01"/>
    <s v="Refrescamiento de dos variedades liberadas por el INIAP "/>
    <m/>
    <s v="Informe del refrescamiento de dos variedades liberadas por el INIAP "/>
    <s v="Toma de datos, sistematización y análisis estadístico"/>
    <s v="A05"/>
    <n v="0.1"/>
    <n v="1.1363636363636365E-3"/>
    <n v="9.0909090909090922E-3"/>
    <n v="0"/>
  </r>
  <r>
    <x v="4"/>
    <s v="EEP"/>
    <s v="Investigación"/>
    <s v="ID"/>
    <x v="53"/>
    <s v="Rubro"/>
    <s v="Yuca"/>
    <m/>
    <s v="Manejo y Conservación"/>
    <s v="Recursos Genéticos"/>
    <s v="Raíces y Tubérculos"/>
    <s v="R40"/>
    <s v="P01"/>
    <s v="Refrescamiento de dos variedades liberadas por el INIAP "/>
    <m/>
    <s v="Informe del refrescamiento de dos variedades liberadas por el INIAP "/>
    <s v="Elaboración del Informe"/>
    <s v="A06"/>
    <n v="0.05"/>
    <n v="5.6818181818181826E-4"/>
    <n v="4.5454545454545461E-3"/>
    <n v="0"/>
  </r>
  <r>
    <x v="4"/>
    <s v="EEP"/>
    <s v="Investigación"/>
    <s v="ID"/>
    <x v="53"/>
    <s v="Rubro"/>
    <s v="Yuca"/>
    <m/>
    <s v="Manejo y Conservación"/>
    <s v="Recursos Genéticos"/>
    <s v="Raíces y Tubérculos"/>
    <s v="R40"/>
    <s v="P02"/>
    <s v="Conservación y Mantenimiento del Banco de Germoplasma de yuca"/>
    <m/>
    <s v="Informe de Conservación y Mantenimiento del Banco de Germoplasma de yuca"/>
    <s v="Toma de datos de campo de 266 accesiones"/>
    <s v="A01"/>
    <n v="0.15"/>
    <n v="1.7045454545454545E-3"/>
    <n v="1.3636363636363636E-2"/>
    <n v="0"/>
  </r>
  <r>
    <x v="4"/>
    <s v="EEP"/>
    <s v="Investigación"/>
    <s v="ID"/>
    <x v="53"/>
    <s v="Rubro"/>
    <s v="Yuca"/>
    <m/>
    <s v="Manejo y Conservación"/>
    <s v="Recursos Genéticos"/>
    <s v="Raíces y Tubérculos"/>
    <s v="R40"/>
    <s v="P02"/>
    <s v="Conservación y Mantenimiento del Banco de Germoplasma de yuca"/>
    <m/>
    <s v="Informe de Conservación y Mantenimiento del Banco de Germoplasma de yuca"/>
    <s v="Sistematización y análisis estadístico"/>
    <s v="A02"/>
    <n v="0.05"/>
    <n v="5.6818181818181826E-4"/>
    <n v="4.5454545454545461E-3"/>
    <n v="0"/>
  </r>
  <r>
    <x v="4"/>
    <s v="EEP"/>
    <s v="Investigación"/>
    <s v="ID"/>
    <x v="53"/>
    <s v="Rubro"/>
    <s v="Yuca"/>
    <m/>
    <s v="Manejo y Conservación"/>
    <s v="Recursos Genéticos"/>
    <s v="Raíces y Tubérculos"/>
    <s v="R40"/>
    <s v="P02"/>
    <s v="Conservación y Mantenimiento del Banco de Germoplasma de yuca"/>
    <m/>
    <s v="Informe de Conservación y Mantenimiento del Banco de Germoplasma de yuca"/>
    <s v="Elaboración del Informe"/>
    <s v="A03"/>
    <n v="0.05"/>
    <n v="5.6818181818181826E-4"/>
    <n v="4.5454545454545461E-3"/>
    <n v="0"/>
  </r>
  <r>
    <x v="4"/>
    <s v="EEP"/>
    <s v="Investigación"/>
    <s v="ID"/>
    <x v="53"/>
    <s v="Rubro"/>
    <s v="Yuca"/>
    <m/>
    <s v="Manejo y Conservación"/>
    <s v="Recursos Genéticos"/>
    <s v="Raíces y Tubérculos"/>
    <s v="R40"/>
    <s v="P03"/>
    <s v="Mantenimiento de lote de multiplicación de semilla vegetativa de variedades de yuca"/>
    <m/>
    <s v="Informe de mantenimiento de lote de multiplicación de semilla vegetativa de variedades de yuca"/>
    <s v="Establecimiento de lotes con variedades de yuca promisoria, del  agricultor y liberadas por el INIAP"/>
    <s v="A01"/>
    <n v="0.1"/>
    <n v="1.1363636363636365E-3"/>
    <n v="9.0909090909090922E-3"/>
    <n v="0"/>
  </r>
  <r>
    <x v="4"/>
    <s v="EEP"/>
    <s v="Investigación"/>
    <s v="ID"/>
    <x v="53"/>
    <s v="Rubro"/>
    <s v="Yuca"/>
    <m/>
    <s v="Manejo y Conservación"/>
    <s v="Recursos Genéticos"/>
    <s v="Raíces y Tubérculos"/>
    <s v="R40"/>
    <s v="P03"/>
    <s v="Mantenimiento de lote de multiplicación de semilla vegetativa de variedades de yuca"/>
    <m/>
    <s v="Informe de mantenimiento de lote de multiplicación de semilla vegetativa de variedades de yuca"/>
    <s v="mantenimiento agronómico de plantas de variedades de yuca"/>
    <s v="A02"/>
    <n v="0.15"/>
    <n v="1.7045454545454545E-3"/>
    <n v="1.3636363636363636E-2"/>
    <n v="0"/>
  </r>
  <r>
    <x v="4"/>
    <s v="EEP"/>
    <s v="Investigación"/>
    <s v="ID"/>
    <x v="54"/>
    <s v="Rubro"/>
    <s v="Camote"/>
    <m/>
    <s v="Incrementar Productividad"/>
    <s v="Manejo Integrado"/>
    <s v="Raíces y Tubérculos"/>
    <s v="R27"/>
    <s v="P01"/>
    <s v="Crecimiento y fenología de nueve variedades de camote en el Valle del Río  Portoviejo en la época seca"/>
    <m/>
    <s v="Informe del crecimiento y fenología de nueve variedades de camote en el Valle del Río  Portoviejo en la época seca"/>
    <s v="Establecimiento de ensayo en campo"/>
    <s v="A01"/>
    <n v="0.04"/>
    <n v="4.5454545454545455E-4"/>
    <n v="3.6363636363636364E-3"/>
    <n v="0"/>
  </r>
  <r>
    <x v="4"/>
    <s v="EEP"/>
    <s v="Investigación"/>
    <s v="ID"/>
    <x v="54"/>
    <s v="Rubro"/>
    <s v="Camote"/>
    <m/>
    <s v="Incrementar Productividad"/>
    <s v="Manejo Integrado"/>
    <s v="Raíces y Tubérculos"/>
    <s v="R27"/>
    <s v="P01"/>
    <s v="Crecimiento y fenología de nueve variedades de camote en el Valle del Río  Portoviejo en la época seca"/>
    <m/>
    <s v="Informe del crecimiento y fenología de nueve variedades de camote en el Valle del Río  Portoviejo en la época seca"/>
    <s v="Mantenimiento agronómico del cultivo (Riego, deshierbas, controles firosanitarios, aporque, podas)"/>
    <s v="A02"/>
    <n v="0.06"/>
    <n v="6.8181818181818176E-4"/>
    <n v="5.4545454545454541E-3"/>
    <n v="0"/>
  </r>
  <r>
    <x v="4"/>
    <s v="EEP"/>
    <s v="Investigación"/>
    <s v="ID"/>
    <x v="54"/>
    <s v="Rubro"/>
    <s v="Camote"/>
    <m/>
    <s v="Incrementar Productividad"/>
    <s v="Manejo Integrado"/>
    <s v="Raíces y Tubérculos"/>
    <s v="R27"/>
    <s v="P01"/>
    <s v="Crecimiento y fenología de nueve variedades de camote en el Valle del Río  Portoviejo en la época seca"/>
    <m/>
    <s v="Informe del crecimiento y fenología de nueve variedades de camote en el Valle del Río  Portoviejo en la época seca"/>
    <s v="Toma de datos  de toda la planta cada 10 días y de follaje cada dos días"/>
    <s v="A03"/>
    <n v="0.06"/>
    <n v="6.8181818181818176E-4"/>
    <n v="5.4545454545454541E-3"/>
    <n v="0"/>
  </r>
  <r>
    <x v="4"/>
    <s v="EEP"/>
    <s v="Investigación"/>
    <s v="ID"/>
    <x v="54"/>
    <s v="Rubro"/>
    <s v="Camote"/>
    <m/>
    <s v="Incrementar Productividad"/>
    <s v="Manejo Integrado"/>
    <s v="Raíces y Tubérculos"/>
    <s v="R27"/>
    <s v="P01"/>
    <s v="Crecimiento y fenología de nueve variedades de camote en el Valle del Río  Portoviejo en la época seca"/>
    <m/>
    <s v="Informe del crecimiento y fenología de nueve variedades de camote en el Valle del Río  Portoviejo en la época seca"/>
    <s v="sistematización de datos y Análisis estadístico"/>
    <s v="A04"/>
    <n v="0.05"/>
    <n v="5.6818181818181826E-4"/>
    <n v="4.5454545454545461E-3"/>
    <n v="0"/>
  </r>
  <r>
    <x v="4"/>
    <s v="EEP"/>
    <s v="Investigación"/>
    <s v="ID"/>
    <x v="54"/>
    <s v="Rubro"/>
    <s v="Camote"/>
    <m/>
    <s v="Incrementar Productividad"/>
    <s v="Manejo Integrado"/>
    <s v="Raíces y Tubérculos"/>
    <s v="R27"/>
    <s v="P01"/>
    <s v="Crecimiento y fenología de nueve variedades de camote en el Valle del Río  Portoviejo en la época seca"/>
    <m/>
    <s v="Informe del crecimiento y fenología de nueve variedades de camote en el Valle del Río  Portoviejo en la época seca"/>
    <s v="Elaboración de informe"/>
    <s v="A05"/>
    <n v="0.04"/>
    <n v="4.5454545454545455E-4"/>
    <n v="3.6363636363636364E-3"/>
    <n v="0"/>
  </r>
  <r>
    <x v="4"/>
    <s v="EEP"/>
    <s v="Investigación"/>
    <s v="ID"/>
    <x v="54"/>
    <s v="Rubro"/>
    <s v="Camote"/>
    <m/>
    <s v="Valor Agregado"/>
    <s v="Producto"/>
    <s v="Ganadería y Pastos"/>
    <s v="R27"/>
    <s v="P02"/>
    <s v="Forraje de camote ensilado con residuos de maíz como alimento para bovinos en crecimiento"/>
    <m/>
    <s v="Informe del forraje de camote ensilado con residuos de maíz como alimento para bovinos en crecimiento"/>
    <s v="Elaboración y aprobación de protocolo"/>
    <s v="A01"/>
    <n v="0.03"/>
    <n v="3.4090909090909088E-4"/>
    <n v="2.7272727272727271E-3"/>
    <n v="0"/>
  </r>
  <r>
    <x v="4"/>
    <s v="EEP"/>
    <s v="Investigación"/>
    <s v="ID"/>
    <x v="54"/>
    <s v="Rubro"/>
    <s v="Camote"/>
    <m/>
    <s v="Valor Agregado"/>
    <s v="Producto"/>
    <s v="Ganadería y Pastos"/>
    <s v="R27"/>
    <s v="P02"/>
    <s v="Forraje de camote ensilado con residuos de maíz como alimento para bovinos en crecimiento"/>
    <m/>
    <s v="Informe del forraje de camote ensilado con residuos de maíz como alimento para bovinos en crecimiento"/>
    <s v="Siembra y mantenimiento agronómico del cultivo de camote  para obtener la materia prima"/>
    <s v="A02"/>
    <n v="0.04"/>
    <n v="4.5454545454545455E-4"/>
    <n v="3.6363636363636364E-3"/>
    <n v="0"/>
  </r>
  <r>
    <x v="4"/>
    <s v="EEP"/>
    <s v="Investigación"/>
    <s v="ID"/>
    <x v="54"/>
    <s v="Rubro"/>
    <s v="Camote"/>
    <m/>
    <s v="Valor Agregado"/>
    <s v="Producto"/>
    <s v="Ganadería y Pastos"/>
    <s v="R27"/>
    <s v="P02"/>
    <s v="Forraje de camote ensilado con residuos de maíz como alimento para bovinos en crecimiento"/>
    <m/>
    <s v="Informe del forraje de camote ensilado con residuos de maíz como alimento para bovinos en crecimiento"/>
    <s v="Establecimiento de ensayo (corte, mezcla y ensilado)"/>
    <s v="A03"/>
    <n v="0.04"/>
    <n v="4.5454545454545455E-4"/>
    <n v="3.6363636363636364E-3"/>
    <n v="0"/>
  </r>
  <r>
    <x v="4"/>
    <s v="EEP"/>
    <s v="Investigación"/>
    <s v="ID"/>
    <x v="54"/>
    <s v="Rubro"/>
    <s v="Camote"/>
    <m/>
    <s v="Valor Agregado"/>
    <s v="Producto"/>
    <s v="Ganadería y Pastos"/>
    <s v="R27"/>
    <s v="P02"/>
    <s v="Forraje de camote ensilado con residuos de maíz como alimento para bovinos en crecimiento"/>
    <m/>
    <s v="Informe del forraje de camote ensilado con residuos de maíz como alimento para bovinos en crecimiento"/>
    <s v="Toma de datos, sistematización y análisis estadístico"/>
    <s v="A04"/>
    <n v="0.05"/>
    <n v="5.6818181818181826E-4"/>
    <n v="4.5454545454545461E-3"/>
    <n v="0"/>
  </r>
  <r>
    <x v="4"/>
    <s v="EEP"/>
    <s v="Investigación"/>
    <s v="ID"/>
    <x v="54"/>
    <s v="Rubro"/>
    <s v="Camote"/>
    <m/>
    <s v="Valor Agregado"/>
    <s v="Producto"/>
    <s v="Ganadería y Pastos"/>
    <s v="R27"/>
    <s v="P02"/>
    <s v="Forraje de camote ensilado con residuos de maíz como alimento para bovinos en crecimiento"/>
    <m/>
    <s v="Informe del forraje de camote ensilado con residuos de maíz como alimento para bovinos en crecimiento"/>
    <s v="elaboración de informe"/>
    <s v="A05"/>
    <n v="0.04"/>
    <n v="4.5454545454545455E-4"/>
    <n v="3.6363636363636364E-3"/>
    <n v="0"/>
  </r>
  <r>
    <x v="4"/>
    <s v="EEP"/>
    <s v="Investigación"/>
    <s v="ID"/>
    <x v="54"/>
    <s v="Rubro"/>
    <s v="Camote"/>
    <m/>
    <s v="Incrementar Productividad"/>
    <s v="Manejo Integrado"/>
    <s v="Raíces y Tubérculos"/>
    <s v="R27"/>
    <s v="P03"/>
    <s v="Determinar la época y porcentaje de corte de follaje en variedades promisorias de camote"/>
    <m/>
    <s v="Informe de determinación de la época y porcentaje de corte de follaje en variedades promisorias de camote"/>
    <s v="Elaboración y aprobación de protocolo"/>
    <s v="A01"/>
    <n v="0.03"/>
    <n v="3.4090909090909088E-4"/>
    <n v="2.7272727272727271E-3"/>
    <n v="0"/>
  </r>
  <r>
    <x v="4"/>
    <s v="EEP"/>
    <s v="Investigación"/>
    <s v="ID"/>
    <x v="54"/>
    <s v="Rubro"/>
    <s v="Camote"/>
    <m/>
    <s v="Incrementar Productividad"/>
    <s v="Manejo Integrado"/>
    <s v="Raíces y Tubérculos"/>
    <s v="R27"/>
    <s v="P03"/>
    <s v="Determinar la época y porcentaje de corte de follaje en variedades promisorias de camote"/>
    <m/>
    <s v="Informe de determinación de la época y porcentaje de corte de follaje en variedades promisorias de camote"/>
    <s v="Establecimiento del ensayo"/>
    <s v="A02"/>
    <n v="0.04"/>
    <n v="4.5454545454545455E-4"/>
    <n v="3.6363636363636364E-3"/>
    <n v="0"/>
  </r>
  <r>
    <x v="4"/>
    <s v="EEP"/>
    <s v="Investigación"/>
    <s v="ID"/>
    <x v="54"/>
    <s v="Rubro"/>
    <s v="Camote"/>
    <m/>
    <s v="Incrementar Productividad"/>
    <s v="Manejo Integrado"/>
    <s v="Raíces y Tubérculos"/>
    <s v="R27"/>
    <s v="P03"/>
    <s v="Determinar la época y porcentaje de corte de follaje en variedades promisorias de camote"/>
    <m/>
    <s v="Informe de determinación de la época y porcentaje de corte de follaje en variedades promisorias de camote"/>
    <s v="Mantenimiento  agronómico"/>
    <s v="A03"/>
    <n v="0.06"/>
    <n v="6.8181818181818176E-4"/>
    <n v="5.4545454545454541E-3"/>
    <n v="0"/>
  </r>
  <r>
    <x v="4"/>
    <s v="EEP"/>
    <s v="Investigación"/>
    <s v="ID"/>
    <x v="54"/>
    <s v="Rubro"/>
    <s v="Camote"/>
    <m/>
    <s v="Incrementar Productividad"/>
    <s v="Manejo Integrado"/>
    <s v="Raíces y Tubérculos"/>
    <s v="R27"/>
    <s v="P03"/>
    <s v="Determinar la época y porcentaje de corte de follaje en variedades promisorias de camote"/>
    <m/>
    <s v="Informe de determinación de la época y porcentaje de corte de follaje en variedades promisorias de camote"/>
    <s v="Toma de datos, sistematización y análisis estadístico"/>
    <s v="A04"/>
    <n v="0.05"/>
    <n v="5.6818181818181826E-4"/>
    <n v="4.5454545454545461E-3"/>
    <n v="0"/>
  </r>
  <r>
    <x v="4"/>
    <s v="EEP"/>
    <s v="Investigación"/>
    <s v="ID"/>
    <x v="54"/>
    <s v="Rubro"/>
    <s v="Camote"/>
    <m/>
    <s v="Incrementar Productividad"/>
    <s v="Manejo Integrado"/>
    <s v="Raíces y Tubérculos"/>
    <s v="R27"/>
    <s v="P03"/>
    <s v="Determinar la época y porcentaje de corte de follaje en variedades promisorias de camote"/>
    <m/>
    <s v="Informe de determinación de la época y porcentaje de corte de follaje en variedades promisorias de camote"/>
    <s v="elaboración de informe"/>
    <s v="A05"/>
    <n v="0.02"/>
    <n v="2.2727272727272727E-4"/>
    <n v="1.8181818181818182E-3"/>
    <n v="0"/>
  </r>
  <r>
    <x v="4"/>
    <s v="EEP"/>
    <s v="Investigación"/>
    <s v="ID"/>
    <x v="54"/>
    <s v="Rubro"/>
    <s v="Camote"/>
    <m/>
    <s v="Incrementar Productividad"/>
    <s v="Manejo Integrado"/>
    <s v="Raíces y Tubérculos"/>
    <s v="R27"/>
    <s v="P04"/>
    <s v="Obtención de plantas con sanidad controlada en variedad de camote Guayaco morado, mayormente sembrada por el agricultor ecuatoriano"/>
    <m/>
    <s v="Informe de la obtención de plantas con sanidad controlada en variedad de camote Guayaco morado, mayormente sembrada por el agricultor ecuatoriano"/>
    <s v="Elaboración y aprobación del Protocolo"/>
    <s v="A01"/>
    <n v="0.03"/>
    <n v="3.4090909090909088E-4"/>
    <n v="2.7272727272727271E-3"/>
    <n v="0"/>
  </r>
  <r>
    <x v="4"/>
    <s v="EEP"/>
    <s v="Investigación"/>
    <s v="ID"/>
    <x v="54"/>
    <s v="Rubro"/>
    <s v="Camote"/>
    <m/>
    <s v="Incrementar Productividad"/>
    <s v="Manejo Integrado"/>
    <s v="Raíces y Tubérculos"/>
    <s v="R27"/>
    <s v="P04"/>
    <s v="Obtención de plantas con sanidad controlada en variedad de camote Guayaco morado, mayormente sembrada por el agricultor ecuatoriano"/>
    <m/>
    <s v="Informe de la obtención de plantas con sanidad controlada en variedad de camote Guayaco morado, mayormente sembrada por el agricultor ecuatoriano"/>
    <s v="Evaluación de diferentes métodos para la detección del virus"/>
    <s v="A02"/>
    <n v="0.04"/>
    <n v="4.5454545454545455E-4"/>
    <n v="3.6363636363636364E-3"/>
    <n v="0"/>
  </r>
  <r>
    <x v="4"/>
    <s v="EEP"/>
    <s v="Investigación"/>
    <s v="ID"/>
    <x v="54"/>
    <s v="Rubro"/>
    <s v="Camote"/>
    <m/>
    <s v="Incrementar Productividad"/>
    <s v="Manejo Integrado"/>
    <s v="Raíces y Tubérculos"/>
    <s v="R27"/>
    <s v="P04"/>
    <s v="Obtención de plantas con sanidad controlada en variedad de camote Guayaco morado, mayormente sembrada por el agricultor ecuatoriano"/>
    <m/>
    <s v="Informe de la obtención de plantas con sanidad controlada en variedad de camote Guayaco morado, mayormente sembrada por el agricultor ecuatoriano"/>
    <s v="Efecto de diferentes métodos de saneamiento en la obtención de plantas con sanidad controlada."/>
    <s v="A03"/>
    <n v="0.04"/>
    <n v="4.5454545454545455E-4"/>
    <n v="3.6363636363636364E-3"/>
    <n v="0"/>
  </r>
  <r>
    <x v="4"/>
    <s v="EEP"/>
    <s v="Investigación"/>
    <s v="ID"/>
    <x v="54"/>
    <s v="Rubro"/>
    <s v="Camote"/>
    <m/>
    <s v="Incrementar Productividad"/>
    <s v="Manejo Integrado"/>
    <s v="Raíces y Tubérculos"/>
    <s v="R27"/>
    <s v="P04"/>
    <s v="Obtención de plantas con sanidad controlada en variedad de camote Guayaco morado, mayormente sembrada por el agricultor ecuatoriano"/>
    <m/>
    <s v="Informe de la obtención de plantas con sanidad controlada en variedad de camote Guayaco morado, mayormente sembrada por el agricultor ecuatoriano"/>
    <s v="invernadero, verificación de plantas limpias"/>
    <s v="A04"/>
    <n v="0.03"/>
    <n v="3.4090909090909088E-4"/>
    <n v="2.7272727272727271E-3"/>
    <n v="0"/>
  </r>
  <r>
    <x v="4"/>
    <s v="EEP"/>
    <s v="Investigación"/>
    <s v="ID"/>
    <x v="54"/>
    <s v="Rubro"/>
    <s v="Camote"/>
    <m/>
    <s v="Incrementar Productividad"/>
    <s v="Manejo Integrado"/>
    <s v="Raíces y Tubérculos"/>
    <s v="R27"/>
    <s v="P04"/>
    <s v="Obtención de plantas con sanidad controlada en variedad de camote Guayaco morado, mayormente sembrada por el agricultor ecuatoriano"/>
    <m/>
    <s v="Informe de la obtención de plantas con sanidad controlada en variedad de camote Guayaco morado, mayormente sembrada por el agricultor ecuatoriano"/>
    <s v="Toma de datos, sistematización y análisis estadístico"/>
    <s v="A05"/>
    <n v="0.04"/>
    <n v="4.5454545454545455E-4"/>
    <n v="3.6363636363636364E-3"/>
    <n v="0"/>
  </r>
  <r>
    <x v="4"/>
    <s v="EEP"/>
    <s v="Investigación"/>
    <s v="ID"/>
    <x v="54"/>
    <s v="Rubro"/>
    <s v="Camote"/>
    <m/>
    <s v="Incrementar Productividad"/>
    <s v="Manejo Integrado"/>
    <s v="Raíces y Tubérculos"/>
    <s v="R27"/>
    <s v="P04"/>
    <s v="Obtención de plantas con sanidad controlada en variedad de camote Guayaco morado, mayormente sembrada por el agricultor ecuatoriano"/>
    <m/>
    <s v="Informe de la obtención de plantas con sanidad controlada en variedad de camote Guayaco morado, mayormente sembrada por el agricultor ecuatoriano"/>
    <s v="Elaboración del Informe"/>
    <s v="A06"/>
    <n v="0.02"/>
    <n v="2.2727272727272727E-4"/>
    <n v="1.8181818181818182E-3"/>
    <n v="0"/>
  </r>
  <r>
    <x v="4"/>
    <s v="EEP"/>
    <s v="Investigación"/>
    <s v="ID"/>
    <x v="54"/>
    <s v="Rubro"/>
    <s v="Camote"/>
    <m/>
    <s v="Manejo y Conservación"/>
    <s v="Recursos Genéticos"/>
    <s v="Raíces y Tubérculos"/>
    <s v="R27"/>
    <s v="P05"/>
    <s v="Mantenimiento de lote de multiplicación de semilla vegetativa de variedades de cammote"/>
    <m/>
    <s v="Informe del mantenimiento de lote de multiplicación de semilla vegetativa de variedades de cammote"/>
    <s v="Establecimiento de lotes con variedades de camote "/>
    <s v="A01"/>
    <n v="0.02"/>
    <n v="2.2727272727272727E-4"/>
    <n v="1.8181818181818182E-3"/>
    <n v="0"/>
  </r>
  <r>
    <x v="4"/>
    <s v="EEP"/>
    <s v="Investigación"/>
    <s v="ID"/>
    <x v="54"/>
    <s v="Rubro"/>
    <s v="Camote"/>
    <m/>
    <s v="Manejo y Conservación"/>
    <s v="Recursos Genéticos"/>
    <s v="Raíces y Tubérculos"/>
    <s v="R27"/>
    <s v="P05"/>
    <s v="Mantenimiento de lote de multiplicación de semilla vegetativa de variedades de cammote"/>
    <m/>
    <s v="Informe del mantenimiento de lote de multiplicación de semilla vegetativa de variedades de cammote"/>
    <s v="Mantenimiento agronómico de variedades de camote"/>
    <s v="A02"/>
    <n v="0.03"/>
    <n v="3.4090909090909088E-4"/>
    <n v="2.7272727272727271E-3"/>
    <n v="0"/>
  </r>
  <r>
    <x v="4"/>
    <s v="EEP"/>
    <s v="Investigación"/>
    <s v="ID"/>
    <x v="54"/>
    <s v="Rubro"/>
    <s v="Camote"/>
    <m/>
    <s v="Incrementar Productividad"/>
    <s v="No definida"/>
    <s v="Raíces y Tubérculos"/>
    <s v="R27"/>
    <s v="P06"/>
    <s v="Publicaciones técnicas"/>
    <m/>
    <s v="Informe de avances de publicaciones técnicas"/>
    <s v="Elaboracón, Revisión y aprobación del Comité de Publicaciones EEP"/>
    <s v="A01"/>
    <n v="0.05"/>
    <n v="5.6818181818181826E-4"/>
    <n v="4.5454545454545461E-3"/>
    <n v="0"/>
  </r>
  <r>
    <x v="4"/>
    <s v="EEP"/>
    <s v="Investigación"/>
    <s v="ID"/>
    <x v="54"/>
    <s v="Rubro"/>
    <s v="Camote"/>
    <m/>
    <s v="Incrementar Productividad"/>
    <s v="No definida"/>
    <s v="Raíces y Tubérculos"/>
    <s v="R27"/>
    <s v="P06"/>
    <s v="Publicaciones técnicas"/>
    <m/>
    <s v="Informe de avances de publicaciones técnicas"/>
    <s v="Revisión y aprobación de la Dirección de Gestión del Conocimiento Científico y Dirección de Transferencia de Tecnología del INIAP"/>
    <s v="A02"/>
    <n v="0.02"/>
    <n v="2.2727272727272727E-4"/>
    <n v="1.8181818181818182E-3"/>
    <n v="0"/>
  </r>
  <r>
    <x v="4"/>
    <s v="EEP"/>
    <s v="Investigación"/>
    <s v="ID"/>
    <x v="54"/>
    <s v="Rubro"/>
    <s v="Camote"/>
    <m/>
    <s v="Incrementar Productividad"/>
    <s v="No definida"/>
    <s v="Raíces y Tubérculos"/>
    <s v="R27"/>
    <s v="P06"/>
    <s v="Publicaciones técnicas"/>
    <m/>
    <s v="Informe de avances de publicaciones técnicas"/>
    <s v="Diagramación  e impresión"/>
    <s v="A03"/>
    <n v="0.03"/>
    <n v="3.4090909090909088E-4"/>
    <n v="2.7272727272727271E-3"/>
    <n v="0"/>
  </r>
  <r>
    <x v="4"/>
    <s v="EEP"/>
    <s v="Producción y Servicios"/>
    <s v="PS"/>
    <x v="55"/>
    <s v="Departamento"/>
    <s v="Producción y Servicios"/>
    <s v="Producción y Servicios"/>
    <s v="Producción de Semillas"/>
    <s v="Producción de Semillas"/>
    <s v="Maíz Duro"/>
    <s v="D10"/>
    <s v="P01"/>
    <s v="Produccion de semilla Certificada de Maíz"/>
    <m/>
    <s v="Informe final de procesamiento de semilla"/>
    <s v="Produccion de  1200 kilos de semilla certificada de maiz I-528"/>
    <s v="A01"/>
    <n v="0.05"/>
    <n v="5.6818181818181826E-4"/>
    <n v="4.5454545454545461E-3"/>
    <n v="0"/>
  </r>
  <r>
    <x v="4"/>
    <s v="EEP"/>
    <s v="Producción y Servicios"/>
    <s v="PS"/>
    <x v="55"/>
    <s v="Departamento"/>
    <s v="Producción y Servicios"/>
    <s v="Producción y Servicios"/>
    <s v="Producción de Semillas"/>
    <s v="Producción de Semillas"/>
    <s v="Maíz Duro"/>
    <s v="D10"/>
    <s v="P01"/>
    <s v="Produccion de semilla Certificada de Maíz"/>
    <m/>
    <s v="Informe final de procesamiento de semilla"/>
    <s v="Produccion de 2500 kilos de semilla certificada del hibrido H-603"/>
    <s v="A02"/>
    <n v="0.05"/>
    <n v="5.6818181818181826E-4"/>
    <n v="4.5454545454545461E-3"/>
    <n v="0"/>
  </r>
  <r>
    <x v="4"/>
    <s v="EEP"/>
    <s v="Producción y Servicios"/>
    <s v="PS"/>
    <x v="55"/>
    <s v="Departamento"/>
    <s v="Producción y Servicios"/>
    <s v="Producción y Servicios"/>
    <s v="Producción de Semillas"/>
    <s v="Producción de Semillas"/>
    <s v="Maíz Duro"/>
    <s v="D10"/>
    <s v="P01"/>
    <s v="Produccion de semilla Certificada de Maíz"/>
    <m/>
    <s v="Informe final de procesamiento de semilla"/>
    <s v="Produccion de 900 kilos de semilla del hibrido H-601"/>
    <s v="A03"/>
    <n v="0.05"/>
    <n v="5.6818181818181826E-4"/>
    <n v="4.5454545454545461E-3"/>
    <n v="0"/>
  </r>
  <r>
    <x v="4"/>
    <s v="EEP"/>
    <s v="Producción y Servicios"/>
    <s v="PS"/>
    <x v="55"/>
    <s v="Departamento"/>
    <s v="Producción y Servicios"/>
    <s v="Producción y Servicios"/>
    <s v="Producción de Semillas"/>
    <s v="Producción de Semillas"/>
    <s v="Maíz Duro"/>
    <s v="D10"/>
    <s v="P01"/>
    <s v="Produccion de semilla Certificada de Maíz"/>
    <m/>
    <s v="Informe final de procesamiento de semilla"/>
    <s v=" Informe final"/>
    <s v="A04"/>
    <n v="0.05"/>
    <n v="5.6818181818181826E-4"/>
    <n v="4.5454545454545461E-3"/>
    <n v="0"/>
  </r>
  <r>
    <x v="4"/>
    <s v="EEP"/>
    <s v="Producción y Servicios"/>
    <s v="PS"/>
    <x v="55"/>
    <s v="Departamento"/>
    <s v="Producción y Servicios"/>
    <s v="Producción y Servicios"/>
    <s v="Producción de Semillas"/>
    <s v="Producción de Semillas"/>
    <s v="Maíz Duro"/>
    <s v="D10"/>
    <s v="P02"/>
    <s v="Produccion de semilla basica de maiz"/>
    <m/>
    <s v="Informe final de procesamiento de semilla"/>
    <s v="Produccion de 250 kilos de semilla basica del P.M. H-601"/>
    <s v="A01"/>
    <n v="0.1"/>
    <n v="1.1363636363636365E-3"/>
    <n v="9.0909090909090922E-3"/>
    <n v="0"/>
  </r>
  <r>
    <x v="4"/>
    <s v="EEP"/>
    <s v="Producción y Servicios"/>
    <s v="PS"/>
    <x v="55"/>
    <s v="Departamento"/>
    <s v="Producción y Servicios"/>
    <s v="Producción y Servicios"/>
    <s v="Producción de Semillas"/>
    <s v="Producción de Semillas"/>
    <s v="Maíz Duro"/>
    <s v="D10"/>
    <s v="P02"/>
    <s v="Produccion de semilla basica de maiz"/>
    <m/>
    <s v="Informe final de procesamiento de semilla"/>
    <s v="Produccion de 500 kilos de semila basica del P.F. H-601"/>
    <s v="A02"/>
    <n v="0.05"/>
    <n v="5.6818181818181826E-4"/>
    <n v="4.5454545454545461E-3"/>
    <n v="0"/>
  </r>
  <r>
    <x v="4"/>
    <s v="EEP"/>
    <s v="Producción y Servicios"/>
    <s v="PS"/>
    <x v="55"/>
    <s v="Departamento"/>
    <s v="Producción y Servicios"/>
    <s v="Producción y Servicios"/>
    <s v="Producción de Semillas"/>
    <s v="Producción de Semillas"/>
    <s v="Maíz Duro"/>
    <s v="D10"/>
    <s v="P02"/>
    <s v="Produccion de semilla basica de maiz"/>
    <m/>
    <s v="Informe final de procesamiento de semilla"/>
    <s v="Produccion de semilla basica 250 kilos de P.M. H-603"/>
    <s v="A03"/>
    <n v="0.05"/>
    <n v="5.6818181818181826E-4"/>
    <n v="4.5454545454545461E-3"/>
    <n v="0"/>
  </r>
  <r>
    <x v="4"/>
    <s v="EEP"/>
    <s v="Producción y Servicios"/>
    <s v="PS"/>
    <x v="55"/>
    <s v="Departamento"/>
    <s v="Producción y Servicios"/>
    <s v="Producción y Servicios"/>
    <s v="Producción de Semillas"/>
    <s v="Producción de Semillas"/>
    <s v="Maíz Duro"/>
    <s v="D10"/>
    <s v="P02"/>
    <s v="Produccion de semilla basica de maiz"/>
    <m/>
    <s v="Informe final de procesamiento de semilla"/>
    <s v="Produccion de 500 kilos de semilla basica del P.F. H-603"/>
    <s v="A04"/>
    <n v="0.05"/>
    <n v="5.6818181818181826E-4"/>
    <n v="4.5454545454545461E-3"/>
    <n v="0"/>
  </r>
  <r>
    <x v="4"/>
    <s v="EEP"/>
    <s v="Producción y Servicios"/>
    <s v="PS"/>
    <x v="55"/>
    <s v="Departamento"/>
    <s v="Producción y Servicios"/>
    <s v="Producción y Servicios"/>
    <s v="Producción de Semillas"/>
    <s v="Producción de Semillas"/>
    <s v="Maíz Duro"/>
    <s v="D10"/>
    <s v="P02"/>
    <s v="Produccion de semilla basica de maiz"/>
    <m/>
    <s v="Informe final de procesamiento de semilla"/>
    <s v=" Informe final"/>
    <s v="A05"/>
    <n v="0.05"/>
    <n v="5.6818181818181826E-4"/>
    <n v="4.5454545454545461E-3"/>
    <n v="0"/>
  </r>
  <r>
    <x v="4"/>
    <s v="EEP"/>
    <s v="Producción y Servicios"/>
    <s v="PS"/>
    <x v="55"/>
    <s v="Departamento"/>
    <s v="Producción y Servicios"/>
    <s v="Producción y Servicios"/>
    <s v="Producción de Semillas"/>
    <s v="Producción de Semillas"/>
    <s v="Maní"/>
    <s v="D10"/>
    <s v="P03"/>
    <s v="Produccion de semilla basica de mani I-380"/>
    <m/>
    <s v="Informe final de procesamiento de semilla"/>
    <s v="Producccion de 250 kilos de semilla basica de la variedad de mani I-380"/>
    <s v="A01"/>
    <n v="0.05"/>
    <n v="5.6818181818181826E-4"/>
    <n v="4.5454545454545461E-3"/>
    <n v="0"/>
  </r>
  <r>
    <x v="4"/>
    <s v="EEP"/>
    <s v="Producción y Servicios"/>
    <s v="PS"/>
    <x v="55"/>
    <s v="Departamento"/>
    <s v="Producción y Servicios"/>
    <s v="Producción y Servicios"/>
    <s v="Producción de Semillas"/>
    <s v="Producción de Semillas"/>
    <s v="Maní"/>
    <s v="D10"/>
    <s v="P03"/>
    <s v="Produccion de semilla basica de mani I-380"/>
    <m/>
    <s v="Informe final de procesamiento de semilla"/>
    <s v="Produccion de  800 kilos de semilla cerificada de mani I-380"/>
    <s v="A02"/>
    <n v="0.05"/>
    <n v="5.6818181818181826E-4"/>
    <n v="4.5454545454545461E-3"/>
    <n v="0"/>
  </r>
  <r>
    <x v="4"/>
    <s v="EEP"/>
    <s v="Producción y Servicios"/>
    <s v="PS"/>
    <x v="55"/>
    <s v="Departamento"/>
    <s v="Producción y Servicios"/>
    <s v="Producción y Servicios"/>
    <s v="Producción de Semillas"/>
    <s v="Producción de Semillas"/>
    <s v="Maní"/>
    <s v="D10"/>
    <s v="P03"/>
    <s v="Produccion de semilla basica de mani I-380"/>
    <m/>
    <s v="Informe final de procesamiento de semilla"/>
    <s v=" Informe final"/>
    <s v="A03"/>
    <n v="0.05"/>
    <n v="5.6818181818181826E-4"/>
    <n v="4.5454545454545461E-3"/>
    <n v="0"/>
  </r>
  <r>
    <x v="4"/>
    <s v="EEP"/>
    <s v="Producción y Servicios"/>
    <s v="PS"/>
    <x v="55"/>
    <s v="Departamento"/>
    <s v="Producción y Servicios"/>
    <s v="Producción y Servicios"/>
    <s v="Producción de Semillas"/>
    <s v="Producción de Semillas"/>
    <s v="Frutales"/>
    <s v="D10"/>
    <s v="P04"/>
    <s v="Produccion de plantas "/>
    <m/>
    <s v="Informe - libro de campo"/>
    <s v="Produccion de 1500 plantas de mango injertado"/>
    <s v="A01"/>
    <n v="2.5000000000000001E-2"/>
    <n v="2.8409090909090913E-4"/>
    <n v="2.2727272727272731E-3"/>
    <n v="0"/>
  </r>
  <r>
    <x v="4"/>
    <s v="EEP"/>
    <s v="Producción y Servicios"/>
    <s v="PS"/>
    <x v="55"/>
    <s v="Departamento"/>
    <s v="Producción y Servicios"/>
    <s v="Producción y Servicios"/>
    <s v="Producción de Semillas"/>
    <s v="Producción de Semillas"/>
    <s v="Frutales"/>
    <s v="D10"/>
    <s v="P04"/>
    <s v="Produccion de plantas "/>
    <m/>
    <s v="Informe - libro de campo"/>
    <s v="Produccion de 15000 plantas injertadas clonales de cacao de distintas variedades."/>
    <s v="A02"/>
    <n v="0.05"/>
    <n v="5.6818181818181826E-4"/>
    <n v="4.5454545454545461E-3"/>
    <n v="0"/>
  </r>
  <r>
    <x v="4"/>
    <s v="EEP"/>
    <s v="Producción y Servicios"/>
    <s v="PS"/>
    <x v="55"/>
    <s v="Departamento"/>
    <s v="Producción y Servicios"/>
    <s v="Producción y Servicios"/>
    <s v="Producción de Semillas"/>
    <s v="Producción de Semillas"/>
    <s v="Frutales"/>
    <s v="D10"/>
    <s v="P04"/>
    <s v="Produccion de plantas "/>
    <m/>
    <s v="Informe - libro de campo"/>
    <s v="Produccion de 11000 plantas citricas injertadas"/>
    <s v="A03"/>
    <n v="0.05"/>
    <n v="5.6818181818181826E-4"/>
    <n v="4.5454545454545461E-3"/>
    <n v="0"/>
  </r>
  <r>
    <x v="4"/>
    <s v="EEP"/>
    <s v="Producción y Servicios"/>
    <s v="PS"/>
    <x v="55"/>
    <s v="Departamento"/>
    <s v="Producción y Servicios"/>
    <s v="Producción y Servicios"/>
    <s v="Producción de Semillas"/>
    <s v="Producción de Semillas"/>
    <s v="Frutales"/>
    <s v="D10"/>
    <s v="P04"/>
    <s v="Produccion de plantas "/>
    <m/>
    <s v="Informe - libro de campo"/>
    <s v=" Informe final"/>
    <s v="A04"/>
    <n v="2.5000000000000001E-2"/>
    <n v="2.8409090909090913E-4"/>
    <n v="2.2727272727272731E-3"/>
    <n v="0"/>
  </r>
  <r>
    <x v="4"/>
    <s v="EEP"/>
    <s v="Producción y Servicios"/>
    <s v="PS"/>
    <x v="55"/>
    <s v="Departamento"/>
    <s v="Producción y Servicios"/>
    <s v="Producción y Servicios"/>
    <s v="Servicios y otros bienes"/>
    <s v="Servicios y otros bienes"/>
    <s v="Cacao y Café"/>
    <s v="D10"/>
    <s v="P05"/>
    <s v="Producción de cacao comercial"/>
    <m/>
    <s v="Informe final"/>
    <s v="Producción de 5000 kg de cacao comercial"/>
    <s v="A01"/>
    <n v="0.1"/>
    <n v="1.1363636363636365E-3"/>
    <n v="9.0909090909090922E-3"/>
    <n v="0"/>
  </r>
  <r>
    <x v="4"/>
    <s v="EEP"/>
    <s v="Producción y Servicios"/>
    <s v="PS"/>
    <x v="55"/>
    <s v="Departamento"/>
    <s v="Producción y Servicios"/>
    <s v="Producción y Servicios"/>
    <s v="Producción de Semillas"/>
    <s v="Producción de Semillas"/>
    <s v="Frutales"/>
    <s v="D10"/>
    <s v="P06"/>
    <s v="Producción de semilla de Maracuya"/>
    <m/>
    <s v="Informe - Libro de campo"/>
    <s v="Producción de 5 Kg de semilla seleccionada de Maracuya"/>
    <s v="A01"/>
    <n v="0.1"/>
    <n v="1.1363636363636365E-3"/>
    <n v="9.0909090909090922E-3"/>
    <n v="0"/>
  </r>
  <r>
    <x v="4"/>
    <s v="EEP"/>
    <s v="Investigación"/>
    <s v="ID"/>
    <x v="42"/>
    <s v="Rubro"/>
    <s v="Maíz"/>
    <m/>
    <s v="Incrementar Productividad"/>
    <s v="Mejoramiento Genético"/>
    <s v="Maíz Duro"/>
    <s v="R36"/>
    <s v="P01"/>
    <s v="Evaluación de Híbridos simples promisorios (Líneas S4.POB.5, 6, 7 y 8 × tres líneas S4.PM-EEP) en época lluviosa y seca en varias localidades del Litoral ecuatoriano y Loja, obtenidos en la EEP: (Evaluación de rendimiento y otras características agronómicas). "/>
    <m/>
    <s v="Informe de avance de investigación de mejoramiento genético"/>
    <s v="Establecimiento y manejo de ensayos experimentales"/>
    <s v="A01"/>
    <n v="0.02"/>
    <n v="2.2727272727272727E-4"/>
    <n v="1.8181818181818182E-3"/>
    <n v="0"/>
  </r>
  <r>
    <x v="4"/>
    <s v="EEP"/>
    <s v="Investigación"/>
    <s v="ID"/>
    <x v="42"/>
    <s v="Rubro"/>
    <s v="Maíz"/>
    <m/>
    <s v="Incrementar Productividad"/>
    <s v="Mejoramiento Genético"/>
    <s v="Maíz Duro"/>
    <s v="R36"/>
    <s v="P01"/>
    <s v="Evaluación de Híbridos simples promisorios (Líneas S4.POB.5, 6, 7 y 8 × tres líneas S4.PM-EEP) en época lluviosa y seca en varias localidades del Litoral ecuatoriano y Loja, obtenidos en la EEP: (Evaluación de rendimiento y otras características agronómicas). "/>
    <m/>
    <s v="Informe de avance de investigación de mejoramiento genético"/>
    <s v="Evaluaciones y cosecha   "/>
    <s v="A02"/>
    <n v="0.03"/>
    <n v="3.4090909090909088E-4"/>
    <n v="2.7272727272727271E-3"/>
    <n v="0"/>
  </r>
  <r>
    <x v="4"/>
    <s v="EEP"/>
    <s v="Investigación"/>
    <s v="ID"/>
    <x v="42"/>
    <s v="Rubro"/>
    <s v="Maíz"/>
    <m/>
    <s v="Incrementar Productividad"/>
    <s v="Mejoramiento Genético"/>
    <s v="Maíz Duro"/>
    <s v="R36"/>
    <s v="P01"/>
    <s v="Evaluación de Híbridos simples promisorios (Líneas S4.POB.5, 6, 7 y 8 × tres líneas S4.PM-EEP) en época lluviosa y seca en varias localidades del Litoral ecuatoriano y Loja, obtenidos en la EEP: (Evaluación de rendimiento y otras características agronómicas). "/>
    <m/>
    <s v="Informe de avance de investigación de mejoramiento genético"/>
    <s v="Análisis de datos"/>
    <s v="A03"/>
    <n v="0.03"/>
    <n v="3.4090909090909088E-4"/>
    <n v="2.7272727272727271E-3"/>
    <n v="0"/>
  </r>
  <r>
    <x v="4"/>
    <s v="EEP"/>
    <s v="Investigación"/>
    <s v="ID"/>
    <x v="42"/>
    <s v="Rubro"/>
    <s v="Maíz"/>
    <m/>
    <s v="Incrementar Productividad"/>
    <s v="Mejoramiento Genético"/>
    <s v="Maíz Duro"/>
    <s v="R36"/>
    <s v="P01"/>
    <s v="Evaluación de Híbridos simples promisorios (Líneas S4.POB.5, 6, 7 y 8 × tres líneas S4.PM-EEP) en época lluviosa y seca en varias localidades del Litoral ecuatoriano y Loja, obtenidos en la EEP: (Evaluación de rendimiento y otras características agronómicas). "/>
    <m/>
    <s v="Informe de avance de investigación de mejoramiento genético"/>
    <s v="Elaboración de informe"/>
    <s v="A04"/>
    <n v="0.02"/>
    <n v="2.2727272727272727E-4"/>
    <n v="1.8181818181818182E-3"/>
    <n v="0"/>
  </r>
  <r>
    <x v="4"/>
    <s v="EEP"/>
    <s v="Investigación"/>
    <s v="ID"/>
    <x v="42"/>
    <s v="Rubro"/>
    <s v="Maíz"/>
    <m/>
    <s v="Incrementar Productividad"/>
    <s v="Mejoramiento Genético"/>
    <s v="Maíz Duro"/>
    <s v="R36"/>
    <s v="P02"/>
    <s v="Evaluación de híbridos simples promisorios  (Líneas S4.GI X S4.GI X líneas S4.PM-EEP) en época lluviosa y seca en varias localidades del Litoral ecuatoriano y Loja, obtenidos en la EEP: (Evaluación de rendimiento y otras características agronómicas). "/>
    <m/>
    <s v="Informe de evaluación de híbridos simples promisorios  (Líneas S4.GI X S4.GI X líneas S4.PM-EEP) en época lluviosa y seca en varias localidades del Litoral ecuatoriano y Loja, obtenidos en la EEP: (Evaluación de rendimiento y otras características agronómicas). "/>
    <s v="Establecimiento y manejo de ensayos experimentales"/>
    <s v="A01"/>
    <n v="0.02"/>
    <n v="2.2727272727272727E-4"/>
    <n v="1.8181818181818182E-3"/>
    <n v="0"/>
  </r>
  <r>
    <x v="4"/>
    <s v="EEP"/>
    <s v="Investigación"/>
    <s v="ID"/>
    <x v="42"/>
    <s v="Rubro"/>
    <s v="Maíz"/>
    <m/>
    <s v="Incrementar Productividad"/>
    <s v="Mejoramiento Genético"/>
    <s v="Maíz Duro"/>
    <s v="R36"/>
    <s v="P02"/>
    <s v="Evaluación de híbridos simples promisorios  (Líneas S4.GI X S4.GI X líneas S4.PM-EEP) en época lluviosa y seca en varias localidades del Litoral ecuatoriano y Loja, obtenidos en la EEP: (Evaluación de rendimiento y otras características agronómicas). "/>
    <m/>
    <s v="Informe de evaluación de híbridos simples promisorios  (Líneas S4.GI X S4.GI X líneas S4.PM-EEP) en época lluviosa y seca en varias localidades del Litoral ecuatoriano y Loja, obtenidos en la EEP: (Evaluación de rendimiento y otras características agronómicas). "/>
    <s v="Evaluaciones y cosecha   "/>
    <s v="A02"/>
    <n v="0.03"/>
    <n v="3.4090909090909088E-4"/>
    <n v="2.7272727272727271E-3"/>
    <n v="0"/>
  </r>
  <r>
    <x v="4"/>
    <s v="EEP"/>
    <s v="Investigación"/>
    <s v="ID"/>
    <x v="42"/>
    <s v="Rubro"/>
    <s v="Maíz"/>
    <m/>
    <s v="Incrementar Productividad"/>
    <s v="Mejoramiento Genético"/>
    <s v="Maíz Duro"/>
    <s v="R36"/>
    <s v="P02"/>
    <s v="Evaluación de híbridos simples promisorios  (Líneas S4.GI X S4.GI X líneas S4.PM-EEP) en época lluviosa y seca en varias localidades del Litoral ecuatoriano y Loja, obtenidos en la EEP: (Evaluación de rendimiento y otras características agronómicas). "/>
    <m/>
    <s v="Informe de evaluación de híbridos simples promisorios  (Líneas S4.GI X S4.GI X líneas S4.PM-EEP) en época lluviosa y seca en varias localidades del Litoral ecuatoriano y Loja, obtenidos en la EEP: (Evaluación de rendimiento y otras características agronómicas). "/>
    <s v="Análisis de datos"/>
    <s v="A03"/>
    <n v="0.03"/>
    <n v="3.4090909090909088E-4"/>
    <n v="2.7272727272727271E-3"/>
    <n v="0"/>
  </r>
  <r>
    <x v="4"/>
    <s v="EEP"/>
    <s v="Investigación"/>
    <s v="ID"/>
    <x v="42"/>
    <s v="Rubro"/>
    <s v="Maíz"/>
    <m/>
    <s v="Incrementar Productividad"/>
    <s v="Mejoramiento Genético"/>
    <s v="Maíz Duro"/>
    <s v="R36"/>
    <s v="P02"/>
    <s v="Evaluación de híbridos simples promisorios  (Líneas S4.GI X S4.GI X líneas S4.PM-EEP) en época lluviosa y seca en varias localidades del Litoral ecuatoriano y Loja, obtenidos en la EEP: (Evaluación de rendimiento y otras características agronómicas). "/>
    <m/>
    <s v="Informe de evaluación de híbridos simples promisorios  (Líneas S4.GI X S4.GI X líneas S4.PM-EEP) en época lluviosa y seca en varias localidades del Litoral ecuatoriano y Loja, obtenidos en la EEP: (Evaluación de rendimiento y otras características agronómicas). "/>
    <s v="Elaboración de informe"/>
    <s v="A04"/>
    <n v="0.02"/>
    <n v="2.2727272727272727E-4"/>
    <n v="1.8181818181818182E-3"/>
    <n v="0"/>
  </r>
  <r>
    <x v="4"/>
    <s v="EEP"/>
    <s v="Investigación"/>
    <s v="ID"/>
    <x v="42"/>
    <s v="Rubro"/>
    <s v="Maíz"/>
    <m/>
    <s v="Incrementar Productividad"/>
    <s v="Mejoramiento Genético"/>
    <s v="Maíz Duro"/>
    <s v="R36"/>
    <s v="P03"/>
    <s v="Evaluación de híbridos simples experimentales (S4.GI. X CML-451 y CLO-2450)  en época lluviosa y seca en varias localidades del Litoral ecuatoriano y Loja, obtenidos en la EEP: (Evaluación de rendimiento y otras caracteristicas agronómicas). "/>
    <m/>
    <s v="Informe de evaluación de híbridos simples experimentales (S4.GI. X CML-451 y CLO-2450)  en época lluviosa y seca en varias localidades del Litoral ecuatoriano y Loja, obtenidos en la EEP: (Evaluación de rendimiento y otras caracteristicas agronómicas). "/>
    <s v="Establecimiento y manejo de ensayos experimentales "/>
    <s v="A01"/>
    <n v="0.02"/>
    <n v="2.2727272727272727E-4"/>
    <n v="1.8181818181818182E-3"/>
    <n v="0"/>
  </r>
  <r>
    <x v="4"/>
    <s v="EEP"/>
    <s v="Investigación"/>
    <s v="ID"/>
    <x v="42"/>
    <s v="Rubro"/>
    <s v="Maíz"/>
    <m/>
    <s v="Incrementar Productividad"/>
    <s v="Mejoramiento Genético"/>
    <s v="Maíz Duro"/>
    <s v="R36"/>
    <s v="P03"/>
    <s v="Evaluación de híbridos simples experimentales (S4.GI. X CML-451 y CLO-2450)  en época lluviosa y seca en varias localidades del Litoral ecuatoriano y Loja, obtenidos en la EEP: (Evaluación de rendimiento y otras caracteristicas agronómicas). "/>
    <m/>
    <s v="Informe de evaluación de híbridos simples experimentales (S4.GI. X CML-451 y CLO-2450)  en época lluviosa y seca en varias localidades del Litoral ecuatoriano y Loja, obtenidos en la EEP: (Evaluación de rendimiento y otras caracteristicas agronómicas). "/>
    <s v="Evaluaciones y cosecha   "/>
    <s v="A02"/>
    <n v="0.03"/>
    <n v="3.4090909090909088E-4"/>
    <n v="2.7272727272727271E-3"/>
    <n v="0"/>
  </r>
  <r>
    <x v="4"/>
    <s v="EEP"/>
    <s v="Investigación"/>
    <s v="ID"/>
    <x v="42"/>
    <s v="Rubro"/>
    <s v="Maíz"/>
    <m/>
    <s v="Incrementar Productividad"/>
    <s v="Mejoramiento Genético"/>
    <s v="Maíz Duro"/>
    <s v="R36"/>
    <s v="P03"/>
    <s v="Evaluación de híbridos simples experimentales (S4.GI. X CML-451 y CLO-2450)  en época lluviosa y seca en varias localidades del Litoral ecuatoriano y Loja, obtenidos en la EEP: (Evaluación de rendimiento y otras caracteristicas agronómicas). "/>
    <m/>
    <s v="Informe de evaluación de híbridos simples experimentales (S4.GI. X CML-451 y CLO-2450)  en época lluviosa y seca en varias localidades del Litoral ecuatoriano y Loja, obtenidos en la EEP: (Evaluación de rendimiento y otras caracteristicas agronómicas). "/>
    <s v="Análisis de datos"/>
    <s v="A03"/>
    <n v="0.03"/>
    <n v="3.4090909090909088E-4"/>
    <n v="2.7272727272727271E-3"/>
    <n v="0"/>
  </r>
  <r>
    <x v="4"/>
    <s v="EEP"/>
    <s v="Investigación"/>
    <s v="ID"/>
    <x v="42"/>
    <s v="Rubro"/>
    <s v="Maíz"/>
    <m/>
    <s v="Incrementar Productividad"/>
    <s v="Mejoramiento Genético"/>
    <s v="Maíz Duro"/>
    <s v="R36"/>
    <s v="P03"/>
    <s v="Evaluación de híbridos simples experimentales (S4.GI. X CML-451 y CLO-2450)  en época lluviosa y seca en varias localidades del Litoral ecuatoriano y Loja, obtenidos en la EEP: (Evaluación de rendimiento y otras caracteristicas agronómicas). "/>
    <m/>
    <s v="Informe de evaluación de híbridos simples experimentales (S4.GI. X CML-451 y CLO-2450)  en época lluviosa y seca en varias localidades del Litoral ecuatoriano y Loja, obtenidos en la EEP: (Evaluación de rendimiento y otras caracteristicas agronómicas). "/>
    <s v="Elaboración de informe"/>
    <s v="A04"/>
    <n v="0.02"/>
    <n v="2.2727272727272727E-4"/>
    <n v="1.8181818181818182E-3"/>
    <n v="0"/>
  </r>
  <r>
    <x v="4"/>
    <s v="EEP"/>
    <s v="Investigación"/>
    <s v="ID"/>
    <x v="42"/>
    <s v="Rubro"/>
    <s v="Maíz"/>
    <m/>
    <s v="Incrementar Productividad"/>
    <s v="Mejoramiento Genético"/>
    <s v="Maíz Duro"/>
    <s v="R36"/>
    <s v="P04"/>
    <s v="Evaluación de híbridos simples promisorios (Líneas S4.POB.5, 6, 7 y 8 × tres líneas S4.PM-EEP) en época lluviosa y seca  en varias localidades del Litoral ecuatoriano, obtenidos en la EEP:  (Evaluación de rendimiento y otras características agronómicas)"/>
    <m/>
    <s v="Informe de evaluación de híbridos simples promisorios (Líneas S4.POB.5, 6, 7 y 8 × tres líneas S4.PM-EEP) en época lluviosa y seca  en varias localidades del Litoral ecuatoriano, obtenidos en la EEP:  (Evaluación de rendimiento y otras características agronómicas)"/>
    <s v="Establecimiento y manejo de ensayos experimentales "/>
    <s v="A01"/>
    <n v="0.02"/>
    <n v="2.2727272727272727E-4"/>
    <n v="1.8181818181818182E-3"/>
    <n v="0"/>
  </r>
  <r>
    <x v="4"/>
    <s v="EEP"/>
    <s v="Investigación"/>
    <s v="ID"/>
    <x v="42"/>
    <s v="Rubro"/>
    <s v="Maíz"/>
    <m/>
    <s v="Incrementar Productividad"/>
    <s v="Mejoramiento Genético"/>
    <s v="Maíz Duro"/>
    <s v="R36"/>
    <s v="P04"/>
    <s v="Evaluación de híbridos simples promisorios (Líneas S4.POB.5, 6, 7 y 8 × tres líneas S4.PM-EEP) en época lluviosa y seca  en varias localidades del Litoral ecuatoriano, obtenidos en la EEP:  (Evaluación de rendimiento y otras características agronómicas)"/>
    <m/>
    <s v="Informe de evaluación de híbridos simples promisorios (Líneas S4.POB.5, 6, 7 y 8 × tres líneas S4.PM-EEP) en época lluviosa y seca  en varias localidades del Litoral ecuatoriano, obtenidos en la EEP:  (Evaluación de rendimiento y otras características agronómicas)"/>
    <s v="Evaluaciones y cosecha   "/>
    <s v="A02"/>
    <n v="0.03"/>
    <n v="3.4090909090909088E-4"/>
    <n v="2.7272727272727271E-3"/>
    <n v="0"/>
  </r>
  <r>
    <x v="4"/>
    <s v="EEP"/>
    <s v="Investigación"/>
    <s v="ID"/>
    <x v="42"/>
    <s v="Rubro"/>
    <s v="Maíz"/>
    <m/>
    <s v="Incrementar Productividad"/>
    <s v="Mejoramiento Genético"/>
    <s v="Maíz Duro"/>
    <s v="R36"/>
    <s v="P04"/>
    <s v="Evaluación de híbridos simples promisorios (Líneas S4.POB.5, 6, 7 y 8 × tres líneas S4.PM-EEP) en época lluviosa y seca  en varias localidades del Litoral ecuatoriano, obtenidos en la EEP:  (Evaluación de rendimiento y otras características agronómicas)"/>
    <m/>
    <s v="Informe de evaluación de híbridos simples promisorios (Líneas S4.POB.5, 6, 7 y 8 × tres líneas S4.PM-EEP) en época lluviosa y seca  en varias localidades del Litoral ecuatoriano, obtenidos en la EEP:  (Evaluación de rendimiento y otras características agronómicas)"/>
    <s v="Análisis de datos"/>
    <s v="A03"/>
    <n v="0.03"/>
    <n v="3.4090909090909088E-4"/>
    <n v="2.7272727272727271E-3"/>
    <n v="0"/>
  </r>
  <r>
    <x v="4"/>
    <s v="EEP"/>
    <s v="Investigación"/>
    <s v="ID"/>
    <x v="42"/>
    <s v="Rubro"/>
    <s v="Maíz"/>
    <m/>
    <s v="Incrementar Productividad"/>
    <s v="Mejoramiento Genético"/>
    <s v="Maíz Duro"/>
    <s v="R36"/>
    <s v="P04"/>
    <s v="Evaluación de híbridos simples promisorios (Líneas S4.POB.5, 6, 7 y 8 × tres líneas S4.PM-EEP) en época lluviosa y seca  en varias localidades del Litoral ecuatoriano, obtenidos en la EEP:  (Evaluación de rendimiento y otras características agronómicas)"/>
    <m/>
    <s v="Informe de evaluación de híbridos simples promisorios (Líneas S4.POB.5, 6, 7 y 8 × tres líneas S4.PM-EEP) en época lluviosa y seca  en varias localidades del Litoral ecuatoriano, obtenidos en la EEP:  (Evaluación de rendimiento y otras características agronómicas)"/>
    <s v="Elaboración de informe"/>
    <s v="A04"/>
    <n v="0.02"/>
    <n v="2.2727272727272727E-4"/>
    <n v="1.8181818181818182E-3"/>
    <n v="0"/>
  </r>
  <r>
    <x v="4"/>
    <s v="EEP"/>
    <s v="Investigación"/>
    <s v="ID"/>
    <x v="42"/>
    <s v="Rubro"/>
    <s v="Maíz"/>
    <m/>
    <s v="Incrementar Productividad"/>
    <s v="Mejoramiento Genético"/>
    <s v="Maíz Duro"/>
    <s v="R36"/>
    <s v="P05"/>
    <s v="Evaluación de híbridos simples promisorios (Líneas S4.GI X S4.GI X líneas S4.PM-EEP) en época lluviosa y seca en varias localidades del Litoral ecuatoriano, ontenidos en la EEP: (Evaluación de rendimiento y otras características agronómicas)  "/>
    <m/>
    <s v="Informe de evaluación de híbridos simples promisorios (Líneas S4.GI X S4.GI X líneas S4.PM-EEP) en época lluviosa y seca en varias localidades del Litoral ecuatoriano, ontenidos en la EEP: (Evaluación de rendimiento y otras características agronómicas)  "/>
    <s v="Establecimiento y manejo de ensayos experimentales "/>
    <s v="A01"/>
    <n v="0.02"/>
    <n v="2.2727272727272727E-4"/>
    <n v="1.8181818181818182E-3"/>
    <n v="0"/>
  </r>
  <r>
    <x v="4"/>
    <s v="EEP"/>
    <s v="Investigación"/>
    <s v="ID"/>
    <x v="42"/>
    <s v="Rubro"/>
    <s v="Maíz"/>
    <m/>
    <s v="Incrementar Productividad"/>
    <s v="Mejoramiento Genético"/>
    <s v="Maíz Duro"/>
    <s v="R36"/>
    <s v="P05"/>
    <s v="Evaluación de híbridos simples promisorios (Líneas S4.GI X S4.GI X líneas S4.PM-EEP) en época lluviosa y seca en varias localidades del Litoral ecuatoriano, ontenidos en la EEP: (Evaluación de rendimiento y otras características agronómicas)  "/>
    <m/>
    <s v="Informe de evaluación de híbridos simples promisorios (Líneas S4.GI X S4.GI X líneas S4.PM-EEP) en época lluviosa y seca en varias localidades del Litoral ecuatoriano, ontenidos en la EEP: (Evaluación de rendimiento y otras características agronómicas)  "/>
    <s v="Evaluaciones y cosecha   "/>
    <s v="A02"/>
    <n v="0.03"/>
    <n v="3.4090909090909088E-4"/>
    <n v="2.7272727272727271E-3"/>
    <n v="0"/>
  </r>
  <r>
    <x v="4"/>
    <s v="EEP"/>
    <s v="Investigación"/>
    <s v="ID"/>
    <x v="42"/>
    <s v="Rubro"/>
    <s v="Maíz"/>
    <m/>
    <s v="Incrementar Productividad"/>
    <s v="Mejoramiento Genético"/>
    <s v="Maíz Duro"/>
    <s v="R36"/>
    <s v="P05"/>
    <s v="Evaluación de híbridos simples promisorios (Líneas S4.GI X S4.GI X líneas S4.PM-EEP) en época lluviosa y seca en varias localidades del Litoral ecuatoriano, ontenidos en la EEP: (Evaluación de rendimiento y otras características agronómicas)  "/>
    <m/>
    <s v="Informe de evaluación de híbridos simples promisorios (Líneas S4.GI X S4.GI X líneas S4.PM-EEP) en época lluviosa y seca en varias localidades del Litoral ecuatoriano, ontenidos en la EEP: (Evaluación de rendimiento y otras características agronómicas)  "/>
    <s v="Análisis de datos"/>
    <s v="A03"/>
    <n v="0.03"/>
    <n v="3.4090909090909088E-4"/>
    <n v="2.7272727272727271E-3"/>
    <n v="0"/>
  </r>
  <r>
    <x v="4"/>
    <s v="EEP"/>
    <s v="Investigación"/>
    <s v="ID"/>
    <x v="42"/>
    <s v="Rubro"/>
    <s v="Maíz"/>
    <m/>
    <s v="Incrementar Productividad"/>
    <s v="Mejoramiento Genético"/>
    <s v="Maíz Duro"/>
    <s v="R36"/>
    <s v="P05"/>
    <s v="Evaluación de híbridos simples promisorios (Líneas S4.GI X S4.GI X líneas S4.PM-EEP) en época lluviosa y seca en varias localidades del Litoral ecuatoriano, ontenidos en la EEP: (Evaluación de rendimiento y otras características agronómicas)  "/>
    <m/>
    <s v="Informe de evaluación de híbridos simples promisorios (Líneas S4.GI X S4.GI X líneas S4.PM-EEP) en época lluviosa y seca en varias localidades del Litoral ecuatoriano, ontenidos en la EEP: (Evaluación de rendimiento y otras características agronómicas)  "/>
    <s v="Elaboración de informe"/>
    <s v="A04"/>
    <n v="0.02"/>
    <n v="2.2727272727272727E-4"/>
    <n v="1.8181818181818182E-3"/>
    <n v="0"/>
  </r>
  <r>
    <x v="4"/>
    <s v="EEP"/>
    <s v="Investigación"/>
    <s v="ID"/>
    <x v="42"/>
    <s v="Rubro"/>
    <s v="Maíz"/>
    <m/>
    <s v="Incrementar Productividad"/>
    <s v="Mejoramiento Genético"/>
    <s v="Maíz Duro"/>
    <s v="R36"/>
    <s v="P06"/>
    <s v="Evaluación de híbridos simples experimentales  (S4.GI. X CML-451 y CLO-2450) en época lluviosa y seca en varias localidades del Litoral ecuatoriano, obtenidos en la EEP: (Evaluación de rendimiento y otras caracteristicas agronómicas)"/>
    <m/>
    <s v="Informe de evaluación de híbridos simples experimentales  (S4.GI. X CML-451 y CLO-2450) en época lluviosa y seca en varias localidades del Litoral ecuatoriano, obtenidos en la EEP: (Evaluación de rendimiento y otras caracteristicas agronómicas)"/>
    <s v="Establecimiento y manejo de ensayos experimentales "/>
    <s v="A01"/>
    <n v="0.02"/>
    <n v="2.2727272727272727E-4"/>
    <n v="1.8181818181818182E-3"/>
    <n v="0"/>
  </r>
  <r>
    <x v="4"/>
    <s v="EEP"/>
    <s v="Investigación"/>
    <s v="ID"/>
    <x v="42"/>
    <s v="Rubro"/>
    <s v="Maíz"/>
    <m/>
    <s v="Incrementar Productividad"/>
    <s v="Mejoramiento Genético"/>
    <s v="Maíz Duro"/>
    <s v="R36"/>
    <s v="P06"/>
    <s v="Evaluación de híbridos simples experimentales  (S4.GI. X CML-451 y CLO-2450) en época lluviosa y seca en varias localidades del Litoral ecuatoriano, obtenidos en la EEP: (Evaluación de rendimiento y otras caracteristicas agronómicas)"/>
    <m/>
    <s v="Informe de evaluación de híbridos simples experimentales  (S4.GI. X CML-451 y CLO-2450) en época lluviosa y seca en varias localidades del Litoral ecuatoriano, obtenidos en la EEP: (Evaluación de rendimiento y otras caracteristicas agronómicas)"/>
    <s v="Evaluaciones y cosecha   "/>
    <s v="A02"/>
    <n v="0.03"/>
    <n v="3.4090909090909088E-4"/>
    <n v="2.7272727272727271E-3"/>
    <n v="0"/>
  </r>
  <r>
    <x v="4"/>
    <s v="EEP"/>
    <s v="Investigación"/>
    <s v="ID"/>
    <x v="42"/>
    <s v="Rubro"/>
    <s v="Maíz"/>
    <m/>
    <s v="Incrementar Productividad"/>
    <s v="Mejoramiento Genético"/>
    <s v="Maíz Duro"/>
    <s v="R36"/>
    <s v="P06"/>
    <s v="Evaluación de híbridos simples experimentales  (S4.GI. X CML-451 y CLO-2450) en época lluviosa y seca en varias localidades del Litoral ecuatoriano, obtenidos en la EEP: (Evaluación de rendimiento y otras caracteristicas agronómicas)"/>
    <m/>
    <s v="Informe de evaluación de híbridos simples experimentales  (S4.GI. X CML-451 y CLO-2450) en época lluviosa y seca en varias localidades del Litoral ecuatoriano, obtenidos en la EEP: (Evaluación de rendimiento y otras caracteristicas agronómicas)"/>
    <s v="Análisis de datos"/>
    <s v="A03"/>
    <n v="0.03"/>
    <n v="3.4090909090909088E-4"/>
    <n v="2.7272727272727271E-3"/>
    <n v="0"/>
  </r>
  <r>
    <x v="4"/>
    <s v="EEP"/>
    <s v="Investigación"/>
    <s v="ID"/>
    <x v="42"/>
    <s v="Rubro"/>
    <s v="Maíz"/>
    <m/>
    <s v="Incrementar Productividad"/>
    <s v="Mejoramiento Genético"/>
    <s v="Maíz Duro"/>
    <s v="R36"/>
    <s v="P06"/>
    <s v="Evaluación de híbridos simples experimentales  (S4.GI. X CML-451 y CLO-2450) en época lluviosa y seca en varias localidades del Litoral ecuatoriano, obtenidos en la EEP: (Evaluación de rendimiento y otras caracteristicas agronómicas)"/>
    <m/>
    <s v="Informe de evaluación de híbridos simples experimentales  (S4.GI. X CML-451 y CLO-2450) en época lluviosa y seca en varias localidades del Litoral ecuatoriano, obtenidos en la EEP: (Evaluación de rendimiento y otras caracteristicas agronómicas)"/>
    <s v="Elaboración de informe"/>
    <s v="A04"/>
    <n v="0.02"/>
    <n v="2.2727272727272727E-4"/>
    <n v="1.8181818181818182E-3"/>
    <n v="0"/>
  </r>
  <r>
    <x v="4"/>
    <s v="EEP"/>
    <s v="Investigación"/>
    <s v="ID"/>
    <x v="42"/>
    <s v="Rubro"/>
    <s v="Maíz"/>
    <m/>
    <s v="Incrementar Productividad"/>
    <s v="Mejoramiento Genético"/>
    <s v="Maíz Suave"/>
    <s v="R36"/>
    <s v="P07"/>
    <s v="Formación de la variedad sintética bajo condiciones de libre polinización como proceso de obtención de una variedad de maíz blanco QPM para consumo en fresco:"/>
    <m/>
    <s v="Informe de formación de la variedad sintética bajo condiciones de libre polinización como proceso de obtención de una variedad de maíz blanco QPM para consumo en fresco:"/>
    <s v="Establecimiento y manejo de ensayos experimentales "/>
    <s v="A01"/>
    <n v="0.01"/>
    <n v="1.1363636363636364E-4"/>
    <n v="9.0909090909090909E-4"/>
    <n v="0"/>
  </r>
  <r>
    <x v="4"/>
    <s v="EEP"/>
    <s v="Investigación"/>
    <s v="ID"/>
    <x v="42"/>
    <s v="Rubro"/>
    <s v="Maíz"/>
    <m/>
    <s v="Incrementar Productividad"/>
    <s v="Mejoramiento Genético"/>
    <s v="Maíz Suave"/>
    <s v="R36"/>
    <s v="P07"/>
    <s v="Formación de la variedad sintética bajo condiciones de libre polinización como proceso de obtención de una variedad de maíz blanco QPM para consumo en fresco:"/>
    <m/>
    <s v="Informe de formación de la variedad sintética bajo condiciones de libre polinización como proceso de obtención de una variedad de maíz blanco QPM para consumo en fresco:"/>
    <s v="Evaluaciones y cosecha   "/>
    <s v="A02"/>
    <n v="0.01"/>
    <n v="1.1363636363636364E-4"/>
    <n v="9.0909090909090909E-4"/>
    <n v="0"/>
  </r>
  <r>
    <x v="4"/>
    <s v="EEP"/>
    <s v="Investigación"/>
    <s v="ID"/>
    <x v="42"/>
    <s v="Rubro"/>
    <s v="Maíz"/>
    <m/>
    <s v="Incrementar Productividad"/>
    <s v="Mejoramiento Genético"/>
    <s v="Maíz Suave"/>
    <s v="R36"/>
    <s v="P07"/>
    <s v="Formación de la variedad sintética bajo condiciones de libre polinización como proceso de obtención de una variedad de maíz blanco QPM para consumo en fresco:"/>
    <m/>
    <s v="Informe de formación de la variedad sintética bajo condiciones de libre polinización como proceso de obtención de una variedad de maíz blanco QPM para consumo en fresco:"/>
    <s v="Análisis de datos"/>
    <s v="A03"/>
    <n v="0.02"/>
    <n v="2.2727272727272727E-4"/>
    <n v="1.8181818181818182E-3"/>
    <n v="0"/>
  </r>
  <r>
    <x v="4"/>
    <s v="EEP"/>
    <s v="Investigación"/>
    <s v="ID"/>
    <x v="42"/>
    <s v="Rubro"/>
    <s v="Maíz"/>
    <m/>
    <s v="Incrementar Productividad"/>
    <s v="Mejoramiento Genético"/>
    <s v="Maíz Suave"/>
    <s v="R36"/>
    <s v="P07"/>
    <s v="Formación de la variedad sintética bajo condiciones de libre polinización como proceso de obtención de una variedad de maíz blanco QPM para consumo en fresco:"/>
    <m/>
    <s v="Informe de formación de la variedad sintética bajo condiciones de libre polinización como proceso de obtención de una variedad de maíz blanco QPM para consumo en fresco:"/>
    <s v="Elaboración de informe"/>
    <s v="A04"/>
    <n v="0.01"/>
    <n v="1.1363636363636364E-4"/>
    <n v="9.0909090909090909E-4"/>
    <n v="0"/>
  </r>
  <r>
    <x v="4"/>
    <s v="EEP"/>
    <s v="Investigación"/>
    <s v="ID"/>
    <x v="42"/>
    <s v="Rubro"/>
    <s v="Maíz"/>
    <m/>
    <s v="Incrementar Productividad"/>
    <s v="Mejoramiento Genético"/>
    <s v="Maíz Suave"/>
    <s v="R36"/>
    <s v="P08"/>
    <s v="Cruzamientos de Familias (Compuesto balanceado) como proceso de obtención de una variedad de maíz blanco QPM para consumo en fresco:"/>
    <m/>
    <s v="Informe de cruzamientos de Familias (Compuesto balanceado) como proceso de obtención de una variedad de maíz blanco QPM para consumo en fresco:"/>
    <s v="Establecimiento y manejo de ensayos experimentales "/>
    <s v="A01"/>
    <n v="0.01"/>
    <n v="1.1363636363636364E-4"/>
    <n v="9.0909090909090909E-4"/>
    <n v="0"/>
  </r>
  <r>
    <x v="4"/>
    <s v="EEP"/>
    <s v="Investigación"/>
    <s v="ID"/>
    <x v="42"/>
    <s v="Rubro"/>
    <s v="Maíz"/>
    <m/>
    <s v="Incrementar Productividad"/>
    <s v="Mejoramiento Genético"/>
    <s v="Maíz Suave"/>
    <s v="R36"/>
    <s v="P08"/>
    <s v="Cruzamientos de Familias (Compuesto balanceado) como proceso de obtención de una variedad de maíz blanco QPM para consumo en fresco:"/>
    <m/>
    <s v="Informe de cruzamientos de Familias (Compuesto balanceado) como proceso de obtención de una variedad de maíz blanco QPM para consumo en fresco:"/>
    <s v="Evaluaciones y cosecha   "/>
    <s v="A02"/>
    <n v="0.01"/>
    <n v="1.1363636363636364E-4"/>
    <n v="9.0909090909090909E-4"/>
    <n v="0"/>
  </r>
  <r>
    <x v="4"/>
    <s v="EEP"/>
    <s v="Investigación"/>
    <s v="ID"/>
    <x v="42"/>
    <s v="Rubro"/>
    <s v="Maíz"/>
    <m/>
    <s v="Incrementar Productividad"/>
    <s v="Mejoramiento Genético"/>
    <s v="Maíz Suave"/>
    <s v="R36"/>
    <s v="P08"/>
    <s v="Cruzamientos de Familias (Compuesto balanceado) como proceso de obtención de una variedad de maíz blanco QPM para consumo en fresco:"/>
    <m/>
    <s v="Informe de cruzamientos de Familias (Compuesto balanceado) como proceso de obtención de una variedad de maíz blanco QPM para consumo en fresco:"/>
    <s v="Análisis de datos"/>
    <s v="A03"/>
    <n v="0.02"/>
    <n v="2.2727272727272727E-4"/>
    <n v="1.8181818181818182E-3"/>
    <n v="0"/>
  </r>
  <r>
    <x v="4"/>
    <s v="EEP"/>
    <s v="Investigación"/>
    <s v="ID"/>
    <x v="42"/>
    <s v="Rubro"/>
    <s v="Maíz"/>
    <m/>
    <s v="Incrementar Productividad"/>
    <s v="Mejoramiento Genético"/>
    <s v="Maíz Suave"/>
    <s v="R36"/>
    <s v="P08"/>
    <s v="Cruzamientos de Familias (Compuesto balanceado) como proceso de obtención de una variedad de maíz blanco QPM para consumo en fresco:"/>
    <m/>
    <s v="Informe de cruzamientos de Familias (Compuesto balanceado) como proceso de obtención de una variedad de maíz blanco QPM para consumo en fresco:"/>
    <s v="Elaboración de informe"/>
    <s v="A04"/>
    <n v="0.01"/>
    <n v="1.1363636363636364E-4"/>
    <n v="9.0909090909090909E-4"/>
    <n v="0"/>
  </r>
  <r>
    <x v="4"/>
    <s v="EEP"/>
    <s v="Investigación"/>
    <s v="ID"/>
    <x v="42"/>
    <s v="Rubro"/>
    <s v="Maíz"/>
    <m/>
    <s v="Incrementar Productividad"/>
    <s v="Mejoramiento Genético"/>
    <s v="Maíz Suave"/>
    <s v="R36"/>
    <s v="P09"/>
    <s v="Evaluación de la variedad experimental de maíz blanco QPM para consumo en fresco en seis localidades del Litoral ecuatoriano "/>
    <m/>
    <s v="Informe de evaluación de la variedad experimental de maíz blanco QPM para consumo en fresco en seis localidades del Litoral ecuatoriano "/>
    <s v="Establecimiento y manejo de ensayos experimentales "/>
    <s v="A01"/>
    <n v="0.02"/>
    <n v="2.2727272727272727E-4"/>
    <n v="1.8181818181818182E-3"/>
    <n v="0"/>
  </r>
  <r>
    <x v="4"/>
    <s v="EEP"/>
    <s v="Investigación"/>
    <s v="ID"/>
    <x v="42"/>
    <s v="Rubro"/>
    <s v="Maíz"/>
    <m/>
    <s v="Incrementar Productividad"/>
    <s v="Mejoramiento Genético"/>
    <s v="Maíz Suave"/>
    <s v="R36"/>
    <s v="P09"/>
    <s v="Evaluación de la variedad experimental de maíz blanco QPM para consumo en fresco en seis localidades del Litoral ecuatoriano "/>
    <m/>
    <s v="Informe de evaluación de la variedad experimental de maíz blanco QPM para consumo en fresco en seis localidades del Litoral ecuatoriano "/>
    <s v="Evaluaciones y cosecha   "/>
    <s v="A02"/>
    <n v="0.03"/>
    <n v="3.4090909090909088E-4"/>
    <n v="2.7272727272727271E-3"/>
    <n v="0"/>
  </r>
  <r>
    <x v="4"/>
    <s v="EEP"/>
    <s v="Investigación"/>
    <s v="ID"/>
    <x v="42"/>
    <s v="Rubro"/>
    <s v="Maíz"/>
    <m/>
    <s v="Incrementar Productividad"/>
    <s v="Mejoramiento Genético"/>
    <s v="Maíz Suave"/>
    <s v="R36"/>
    <s v="P09"/>
    <s v="Evaluación de la variedad experimental de maíz blanco QPM para consumo en fresco en seis localidades del Litoral ecuatoriano "/>
    <m/>
    <s v="Informe de evaluación de la variedad experimental de maíz blanco QPM para consumo en fresco en seis localidades del Litoral ecuatoriano "/>
    <s v="Análisis de datos"/>
    <s v="A03"/>
    <n v="0.03"/>
    <n v="3.4090909090909088E-4"/>
    <n v="2.7272727272727271E-3"/>
    <n v="0"/>
  </r>
  <r>
    <x v="4"/>
    <s v="EEP"/>
    <s v="Investigación"/>
    <s v="ID"/>
    <x v="42"/>
    <s v="Rubro"/>
    <s v="Maíz"/>
    <m/>
    <s v="Incrementar Productividad"/>
    <s v="Mejoramiento Genético"/>
    <s v="Maíz Suave"/>
    <s v="R36"/>
    <s v="P09"/>
    <s v="Evaluación de la variedad experimental de maíz blanco QPM para consumo en fresco en seis localidades del Litoral ecuatoriano "/>
    <m/>
    <s v="Informe de evaluación de la variedad experimental de maíz blanco QPM para consumo en fresco en seis localidades del Litoral ecuatoriano "/>
    <s v="Elaboración de informe"/>
    <s v="A04"/>
    <n v="0.02"/>
    <n v="2.2727272727272727E-4"/>
    <n v="1.8181818181818182E-3"/>
    <n v="0"/>
  </r>
  <r>
    <x v="4"/>
    <s v="EEP"/>
    <s v="Investigación"/>
    <s v="ID"/>
    <x v="42"/>
    <s v="Rubro"/>
    <s v="Maíz"/>
    <m/>
    <s v="Incrementar Productividad"/>
    <s v="Mejoramiento Genético"/>
    <s v="Maíz Suave"/>
    <s v="R36"/>
    <s v="P10"/>
    <s v="Análisis de proteína (lisina y triptofano) en laboratorio de la variedad experimental de maíz blanco QPM para consumo en fresco "/>
    <m/>
    <s v="Informe de avances de análisis de proteína (lisina y triptofano) en laboratorio de la variedad experimental de maíz blanco QPM para consumo en fresco "/>
    <s v="Obtención de muestras (variedad sintetica y cinco ciclos de selección)"/>
    <s v="A01"/>
    <n v="0.01"/>
    <n v="1.1363636363636364E-4"/>
    <n v="9.0909090909090909E-4"/>
    <n v="0"/>
  </r>
  <r>
    <x v="4"/>
    <s v="EEP"/>
    <s v="Investigación"/>
    <s v="ID"/>
    <x v="42"/>
    <s v="Rubro"/>
    <s v="Maíz"/>
    <m/>
    <s v="Incrementar Productividad"/>
    <s v="Mejoramiento Genético"/>
    <s v="Maíz Suave"/>
    <s v="R36"/>
    <s v="P10"/>
    <s v="Análisis de proteína (lisina y triptofano) en laboratorio de la variedad experimental de maíz blanco QPM para consumo en fresco "/>
    <m/>
    <s v="Informe de avances de análisis de proteína (lisina y triptofano) en laboratorio de la variedad experimental de maíz blanco QPM para consumo en fresco "/>
    <s v="Envío de muestra a laboratorio para determinación de proteína y aminoacidos Obtención de una variedad para consumo en fresco: "/>
    <s v="A02"/>
    <n v="0.01"/>
    <n v="1.1363636363636364E-4"/>
    <n v="9.0909090909090909E-4"/>
    <n v="0"/>
  </r>
  <r>
    <x v="4"/>
    <s v="EEP"/>
    <s v="Investigación"/>
    <s v="ID"/>
    <x v="42"/>
    <s v="Rubro"/>
    <s v="Maíz"/>
    <m/>
    <s v="Incrementar Productividad"/>
    <s v="Mejoramiento Genético"/>
    <s v="Maíz Duro"/>
    <s v="R36"/>
    <s v="P11"/>
    <s v="Mantenimiento de la pureza genética y aumento de líneas endogamicas de híbridos promisorios y comerciales"/>
    <m/>
    <s v="informe de mantenimiento de la pureza genética y aumento de líneas endogamicas de híbridos promisorios y comerciales"/>
    <s v="Preparación de ensayo  "/>
    <s v="A01"/>
    <n v="0.02"/>
    <n v="2.2727272727272727E-4"/>
    <n v="1.8181818181818182E-3"/>
    <n v="0"/>
  </r>
  <r>
    <x v="4"/>
    <s v="EEP"/>
    <s v="Investigación"/>
    <s v="ID"/>
    <x v="42"/>
    <s v="Rubro"/>
    <s v="Maíz"/>
    <m/>
    <s v="Incrementar Productividad"/>
    <s v="Mejoramiento Genético"/>
    <s v="Maíz Duro"/>
    <s v="R36"/>
    <s v="P11"/>
    <s v="Mantenimiento de la pureza genética y aumento de líneas endogamicas de híbridos promisorios y comerciales"/>
    <m/>
    <s v="informe de mantenimiento de la pureza genética y aumento de líneas endogamicas de híbridos promisorios y comerciales"/>
    <s v="Aumento de líneas mediante el sistema de fraternales"/>
    <s v="A02"/>
    <n v="0.03"/>
    <n v="3.4090909090909088E-4"/>
    <n v="2.7272727272727271E-3"/>
    <n v="0"/>
  </r>
  <r>
    <x v="4"/>
    <s v="EEP"/>
    <s v="Investigación"/>
    <s v="ID"/>
    <x v="42"/>
    <s v="Rubro"/>
    <s v="Maíz"/>
    <m/>
    <s v="Incrementar Productividad"/>
    <s v="Mejoramiento Genético"/>
    <s v="Maíz Duro"/>
    <s v="R36"/>
    <s v="P11"/>
    <s v="Mantenimiento de la pureza genética y aumento de líneas endogamicas de híbridos promisorios y comerciales"/>
    <m/>
    <s v="informe de mantenimiento de la pureza genética y aumento de líneas endogamicas de híbridos promisorios y comerciales"/>
    <s v="Cosecha"/>
    <s v="A03"/>
    <n v="0.02"/>
    <n v="2.2727272727272727E-4"/>
    <n v="1.8181818181818182E-3"/>
    <n v="0"/>
  </r>
  <r>
    <x v="4"/>
    <s v="EEP"/>
    <s v="Investigación"/>
    <s v="ID"/>
    <x v="42"/>
    <s v="Rubro"/>
    <s v="Maíz"/>
    <m/>
    <s v="Incrementar Productividad"/>
    <s v="Mejoramiento Genético"/>
    <s v="Maíz Duro"/>
    <s v="R36"/>
    <s v="P11"/>
    <s v="Mantenimiento de la pureza genética y aumento de líneas endogamicas de híbridos promisorios y comerciales"/>
    <m/>
    <s v="informe de mantenimiento de la pureza genética y aumento de líneas endogamicas de híbridos promisorios y comerciales"/>
    <s v="Elaboración de informe"/>
    <s v="A04"/>
    <n v="0.01"/>
    <n v="1.1363636363636364E-4"/>
    <n v="9.0909090909090909E-4"/>
    <n v="0"/>
  </r>
  <r>
    <x v="4"/>
    <s v="EEP"/>
    <s v="Investigación"/>
    <s v="ID"/>
    <x v="42"/>
    <s v="Rubro"/>
    <s v="Maíz"/>
    <m/>
    <s v="Incrementar Productividad"/>
    <s v="No definida"/>
    <s v="Maíz Duro"/>
    <s v="R36"/>
    <s v="P12"/>
    <s v="Mejoramiento genetico para obtención de híbrido de maíz de rendimiento superior (2010 - 2013) (H 603)"/>
    <m/>
    <s v="Publicación enviada"/>
    <s v="1 artículo científico"/>
    <s v="A01"/>
    <n v="0.08"/>
    <n v="9.0909090909090909E-4"/>
    <n v="7.2727272727272727E-3"/>
    <n v="0"/>
  </r>
  <r>
    <x v="4"/>
    <s v="EEP"/>
    <s v="Investigación"/>
    <s v="ID"/>
    <x v="42"/>
    <s v="Rubro"/>
    <s v="Maíz"/>
    <m/>
    <s v="Incrementar Productividad"/>
    <s v="No definida"/>
    <s v="Maíz Duro"/>
    <s v="R36"/>
    <s v="P12"/>
    <s v="Mejoramiento genético para obtención de híbridos triples (2010 - 2013)"/>
    <m/>
    <s v="Publicación enviada"/>
    <s v="1 artículo científico"/>
    <s v="A02"/>
    <n v="0.01"/>
    <n v="1.1363636363636364E-4"/>
    <n v="9.0909090909090909E-4"/>
    <n v="0"/>
  </r>
  <r>
    <x v="4"/>
    <s v="EEP"/>
    <s v="Investigación"/>
    <s v="ID"/>
    <x v="56"/>
    <s v="Rubro"/>
    <s v="Fruticultura"/>
    <m/>
    <s v="Manejo y Conservación"/>
    <s v="Recursos Genéticos"/>
    <s v="Frutales"/>
    <s v="R32"/>
    <s v="P01"/>
    <s v="Conservación y mantenimiento de colecciones de cítricos, vid, mango, maranón, tamarindo y especies en peligro de extinción"/>
    <m/>
    <s v="Informe de la conservación y mantenimiento de colecciones de cítricos, vid, mango, maranón, tamarindo y especies en peligro de extinción"/>
    <s v="Mantenimiento agronómico de colecciones (riego, fertilización, controles firosanitarios  y de  malezas)"/>
    <s v="A01"/>
    <n v="0.15"/>
    <n v="1.7045454545454545E-3"/>
    <n v="1.3636363636363636E-2"/>
    <n v="0"/>
  </r>
  <r>
    <x v="4"/>
    <s v="EEP"/>
    <s v="Investigación"/>
    <s v="ID"/>
    <x v="56"/>
    <s v="Rubro"/>
    <s v="Fruticultura"/>
    <m/>
    <s v="Manejo y Conservación"/>
    <s v="Recursos Genéticos"/>
    <s v="Frutales"/>
    <s v="R32"/>
    <s v="P01"/>
    <s v="Conservación y mantenimiento de colecciones de cítricos, vid, mango, maranón, tamarindo y especies en peligro de extinción"/>
    <m/>
    <s v="Informe de la conservación y mantenimiento de colecciones de cítricos, vid, mango, maranón, tamarindo y especies en peligro de extinción"/>
    <s v="Elaboración del Informe"/>
    <s v="A02"/>
    <n v="0.05"/>
    <n v="5.6818181818181826E-4"/>
    <n v="4.5454545454545461E-3"/>
    <n v="0"/>
  </r>
  <r>
    <x v="4"/>
    <s v="EEP"/>
    <s v="Investigación"/>
    <s v="ID"/>
    <x v="56"/>
    <s v="Rubro"/>
    <s v="Fruticultura"/>
    <m/>
    <s v="Incrementar Productividad"/>
    <s v="Mejoramiento Genético"/>
    <s v="Frutales"/>
    <s v="R32"/>
    <s v="P02"/>
    <s v="Generación de poblaciones segregantes de maracuyá (Pasiflora edullis f. flavicarpa. Sims. Degener.) y especies de pasiflora afines a maracuyá para selección de materiales promisorios con características de producción, calidad de frutas y tolerancia a marchitez."/>
    <m/>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Selección de especies para cruzamiento"/>
    <s v="A01"/>
    <n v="0.05"/>
    <n v="5.6818181818181826E-4"/>
    <n v="4.5454545454545461E-3"/>
    <n v="0"/>
  </r>
  <r>
    <x v="4"/>
    <s v="EEP"/>
    <s v="Investigación"/>
    <s v="ID"/>
    <x v="56"/>
    <s v="Rubro"/>
    <s v="Fruticultura"/>
    <m/>
    <s v="Incrementar Productividad"/>
    <s v="Mejoramiento Genético"/>
    <s v="Frutales"/>
    <s v="R32"/>
    <s v="P02"/>
    <s v="Generación de poblaciones segregantes de maracuyá (Pasiflora edullis f. flavicarpa. Sims. Degener.) y especies de pasiflora afines a maracuyá para selección de materiales promisorios con características de producción, calidad de frutas y tolerancia a marchitez."/>
    <m/>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producción de plantas para cruzamiento"/>
    <s v="A02"/>
    <n v="0.1"/>
    <n v="1.1363636363636365E-3"/>
    <n v="9.0909090909090922E-3"/>
    <n v="0"/>
  </r>
  <r>
    <x v="4"/>
    <s v="EEP"/>
    <s v="Investigación"/>
    <s v="ID"/>
    <x v="56"/>
    <s v="Rubro"/>
    <s v="Fruticultura"/>
    <m/>
    <s v="Incrementar Productividad"/>
    <s v="Mejoramiento Genético"/>
    <s v="Frutales"/>
    <s v="R32"/>
    <s v="P02"/>
    <s v="Generación de poblaciones segregantes de maracuyá (Pasiflora edullis f. flavicarpa. Sims. Degener.) y especies de pasiflora afines a maracuyá para selección de materiales promisorios con características de producción, calidad de frutas y tolerancia a marchitez."/>
    <m/>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Establecimiento de especies para cruzamiento"/>
    <s v="A03"/>
    <n v="0.1"/>
    <n v="1.1363636363636365E-3"/>
    <n v="9.0909090909090922E-3"/>
    <n v="0"/>
  </r>
  <r>
    <x v="4"/>
    <s v="EEP"/>
    <s v="Investigación"/>
    <s v="ID"/>
    <x v="56"/>
    <s v="Rubro"/>
    <s v="Fruticultura"/>
    <m/>
    <s v="Incrementar Productividad"/>
    <s v="Mejoramiento Genético"/>
    <s v="Frutales"/>
    <s v="R32"/>
    <s v="P02"/>
    <s v="Generación de poblaciones segregantes de maracuyá (Pasiflora edullis f. flavicarpa. Sims. Degener.) y especies de pasiflora afines a maracuyá para selección de materiales promisorios con características de producción, calidad de frutas y tolerancia a marchitez."/>
    <m/>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Cruzamiento"/>
    <s v="A04"/>
    <n v="0.15"/>
    <n v="1.7045454545454545E-3"/>
    <n v="1.3636363636363636E-2"/>
    <n v="0"/>
  </r>
  <r>
    <x v="4"/>
    <s v="EEP"/>
    <s v="Investigación"/>
    <s v="ID"/>
    <x v="56"/>
    <s v="Rubro"/>
    <s v="Fruticultura"/>
    <m/>
    <s v="Incrementar Productividad"/>
    <s v="Mejoramiento Genético"/>
    <s v="Frutales"/>
    <s v="R32"/>
    <s v="P02"/>
    <s v="Generación de poblaciones segregantes de maracuyá (Pasiflora edullis f. flavicarpa. Sims. Degener.) y especies de pasiflora afines a maracuyá para selección de materiales promisorios con características de producción, calidad de frutas y tolerancia a marchitez."/>
    <m/>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Mantenimiento agronómico del cultivo"/>
    <s v="A05"/>
    <n v="0.05"/>
    <n v="5.6818181818181826E-4"/>
    <n v="4.5454545454545461E-3"/>
    <n v="0"/>
  </r>
  <r>
    <x v="4"/>
    <s v="EEP"/>
    <s v="Investigación"/>
    <s v="ID"/>
    <x v="56"/>
    <s v="Rubro"/>
    <s v="Fruticultura"/>
    <m/>
    <s v="Incrementar Productividad"/>
    <s v="Mejoramiento Genético"/>
    <s v="Frutales"/>
    <s v="R32"/>
    <s v="P02"/>
    <s v="Generación de poblaciones segregantes de maracuyá (Pasiflora edullis f. flavicarpa. Sims. Degener.) y especies de pasiflora afines a maracuyá para selección de materiales promisorios con características de producción, calidad de frutas y tolerancia a marchitez."/>
    <m/>
    <s v="Informe de la generación de poblaciones segregantes de maracuyá (Pasiflora edullis f. flavicarpa. Sims. Degener.) y especies de pasiflora afines a maracuyá para selección de materiales promisorios con características de producción, calidad de frutas y tolerancia a marchitez."/>
    <s v="Elaboración de informe"/>
    <s v="A06"/>
    <n v="0.05"/>
    <n v="5.6818181818181826E-4"/>
    <n v="4.5454545454545461E-3"/>
    <n v="0"/>
  </r>
  <r>
    <x v="4"/>
    <s v="EEP"/>
    <s v="Investigación"/>
    <s v="ID"/>
    <x v="56"/>
    <s v="Rubro"/>
    <s v="Fruticultura"/>
    <m/>
    <s v="Incrementar Productividad"/>
    <s v="Manejo Integrado"/>
    <s v="Frutales"/>
    <s v="R32"/>
    <s v="P03"/>
    <s v="Línea base del cultivo de maracuyá en Manabí"/>
    <m/>
    <s v="Informe sobre línea base del cultivo de maracuyá en Manabí"/>
    <s v="Elaboración de protocolo"/>
    <s v="A01"/>
    <n v="0.05"/>
    <n v="5.6818181818181826E-4"/>
    <n v="4.5454545454545461E-3"/>
    <n v="0"/>
  </r>
  <r>
    <x v="4"/>
    <s v="EEP"/>
    <s v="Investigación"/>
    <s v="ID"/>
    <x v="56"/>
    <s v="Rubro"/>
    <s v="Fruticultura"/>
    <m/>
    <s v="Incrementar Productividad"/>
    <s v="Manejo Integrado"/>
    <s v="Frutales"/>
    <s v="R32"/>
    <s v="P03"/>
    <s v="Línea base del cultivo de maracuyá en Manabí"/>
    <m/>
    <s v="Informe sobre línea base del cultivo de maracuyá en Manabí"/>
    <s v="Realización de encuestas"/>
    <s v="A02"/>
    <n v="0.1"/>
    <n v="1.1363636363636365E-3"/>
    <n v="9.0909090909090922E-3"/>
    <n v="0"/>
  </r>
  <r>
    <x v="4"/>
    <s v="EEP"/>
    <s v="Investigación"/>
    <s v="ID"/>
    <x v="56"/>
    <s v="Rubro"/>
    <s v="Fruticultura"/>
    <m/>
    <s v="Incrementar Productividad"/>
    <s v="Manejo Integrado"/>
    <s v="Frutales"/>
    <s v="R32"/>
    <s v="P03"/>
    <s v="Línea base del cultivo de maracuyá en Manabí"/>
    <m/>
    <s v="Informe sobre línea base del cultivo de maracuyá en Manabí"/>
    <s v="Sistematización y análisis estadístico"/>
    <s v="A03"/>
    <n v="0.1"/>
    <n v="1.1363636363636365E-3"/>
    <n v="9.0909090909090922E-3"/>
    <n v="0"/>
  </r>
  <r>
    <x v="4"/>
    <s v="EEP"/>
    <s v="Investigación"/>
    <s v="ID"/>
    <x v="56"/>
    <s v="Rubro"/>
    <s v="Fruticultura"/>
    <m/>
    <s v="Incrementar Productividad"/>
    <s v="Manejo Integrado"/>
    <s v="Frutales"/>
    <s v="R32"/>
    <s v="P03"/>
    <s v="Línea base del cultivo de maracuyá en Manabí"/>
    <m/>
    <s v="Informe sobre línea base del cultivo de maracuyá en Manabí"/>
    <s v="Elaboración de informe"/>
    <s v="A04"/>
    <n v="0.05"/>
    <n v="5.6818181818181826E-4"/>
    <n v="4.5454545454545461E-3"/>
    <n v="0"/>
  </r>
  <r>
    <x v="5"/>
    <s v="EELS"/>
    <s v="Investigación"/>
    <s v="ID"/>
    <x v="57"/>
    <s v="Rubro"/>
    <s v="Arroz"/>
    <m/>
    <s v="Incrementar Productividad"/>
    <s v="Mejoramiento Genético"/>
    <s v="Arroz"/>
    <s v="R21"/>
    <s v="P01"/>
    <s v="Evaluación del VIOFLAR 2016 (120 líneas introducidas del FLAR)"/>
    <m/>
    <s v="tres reportes de avances de líneas introducidas del FLAR"/>
    <s v="Siembra de ensayos en campo"/>
    <s v="A01"/>
    <n v="0.02"/>
    <n v="2.2727272727272727E-4"/>
    <n v="2.2222222222222222E-3"/>
    <n v="0"/>
  </r>
  <r>
    <x v="5"/>
    <s v="EELS"/>
    <s v="Investigación"/>
    <s v="ID"/>
    <x v="57"/>
    <s v="Rubro"/>
    <s v="Arroz"/>
    <m/>
    <s v="Incrementar Productividad"/>
    <s v="Mejoramiento Genético"/>
    <s v="Arroz"/>
    <s v="R21"/>
    <s v="P01"/>
    <s v="Evaluación del VIOFLAR 2016 (120 líneas introducidas del FLAR)"/>
    <m/>
    <s v="tres reportes de avances de líneas introducidas del FLAR"/>
    <s v="Mantenimiento agronómico en campo (C. Químico de Malezas, Fertilización, Deshierba, MIP)"/>
    <s v="A02"/>
    <n v="0.03"/>
    <n v="3.4090909090909088E-4"/>
    <n v="3.3333333333333331E-3"/>
    <n v="0"/>
  </r>
  <r>
    <x v="5"/>
    <s v="EELS"/>
    <s v="Investigación"/>
    <s v="ID"/>
    <x v="57"/>
    <s v="Rubro"/>
    <s v="Arroz"/>
    <m/>
    <s v="Incrementar Productividad"/>
    <s v="Mejoramiento Genético"/>
    <s v="Arroz"/>
    <s v="R21"/>
    <s v="P01"/>
    <s v="Evaluación del VIOFLAR 2016 (120 líneas introducidas del FLAR)"/>
    <m/>
    <s v="tres reportes de avances de líneas introducidas del FLAR"/>
    <s v="Evaluación de datos agronómicos en campo (Vigor, senescencia, apreciación fenotípica, altura de planta)"/>
    <s v="A03"/>
    <n v="0.03"/>
    <n v="3.4090909090909088E-4"/>
    <n v="3.3333333333333331E-3"/>
    <n v="0"/>
  </r>
  <r>
    <x v="5"/>
    <s v="EELS"/>
    <s v="Investigación"/>
    <s v="ID"/>
    <x v="57"/>
    <s v="Rubro"/>
    <s v="Arroz"/>
    <m/>
    <s v="Incrementar Productividad"/>
    <s v="Mejoramiento Genético"/>
    <s v="Arroz"/>
    <s v="R21"/>
    <s v="P01"/>
    <s v="Evaluación del VIOFLAR 2016 (120 líneas introducidas del FLAR)"/>
    <m/>
    <s v="tres reportes de avances de líneas introducidas del FLAR"/>
    <s v="Cosecha de ensayos, Toma de datos Postcosecha (Lab. Calidad molinera)"/>
    <s v="A04"/>
    <n v="0.02"/>
    <n v="2.2727272727272727E-4"/>
    <n v="2.2222222222222222E-3"/>
    <n v="0"/>
  </r>
  <r>
    <x v="5"/>
    <s v="EELS"/>
    <s v="Investigación"/>
    <s v="ID"/>
    <x v="57"/>
    <s v="Rubro"/>
    <s v="Arroz"/>
    <m/>
    <s v="Incrementar Productividad"/>
    <s v="Mejoramiento Genético"/>
    <s v="Arroz"/>
    <s v="R21"/>
    <s v="P01"/>
    <s v="Evaluación del VIOFLAR 2016 (120 líneas introducidas del FLAR)"/>
    <m/>
    <s v="tres reportes de avances de líneas introducidas del FLAR"/>
    <s v="Elaboración del Informe"/>
    <s v="A05"/>
    <n v="0.01"/>
    <n v="1.1363636363636364E-4"/>
    <n v="1.1111111111111111E-3"/>
    <n v="0"/>
  </r>
  <r>
    <x v="5"/>
    <s v="EELS"/>
    <s v="Investigación"/>
    <s v="ID"/>
    <x v="57"/>
    <s v="Rubro"/>
    <s v="Arroz"/>
    <m/>
    <s v="Incrementar Productividad"/>
    <s v="Mejoramiento Genético"/>
    <s v="Arroz"/>
    <s v="R21"/>
    <s v="P02"/>
    <s v="Evaluación del VIOFLAR 2017 (150 líneas introducidas del FLAR)"/>
    <m/>
    <s v="Seis reportes de avances de líneas introducidas del FLAR"/>
    <s v="Siembra de ensayos en campo"/>
    <s v="A01"/>
    <n v="0.02"/>
    <n v="2.2727272727272727E-4"/>
    <n v="2.2222222222222222E-3"/>
    <n v="0"/>
  </r>
  <r>
    <x v="5"/>
    <s v="EELS"/>
    <s v="Investigación"/>
    <s v="ID"/>
    <x v="57"/>
    <s v="Rubro"/>
    <s v="Arroz"/>
    <m/>
    <s v="Incrementar Productividad"/>
    <s v="Mejoramiento Genético"/>
    <s v="Arroz"/>
    <s v="R21"/>
    <s v="P02"/>
    <s v="Evaluación del VIOFLAR 2017 (150 líneas introducidas del FLAR)"/>
    <m/>
    <s v="Seis reportes de avances de líneas introducidas del FLAR"/>
    <s v="Mantenimiento agronómico en campo (C. Químico de Malezas, Fertilización, Deshierba, MIP)"/>
    <s v="A02"/>
    <n v="0.03"/>
    <n v="3.4090909090909088E-4"/>
    <n v="3.3333333333333331E-3"/>
    <n v="0"/>
  </r>
  <r>
    <x v="5"/>
    <s v="EELS"/>
    <s v="Investigación"/>
    <s v="ID"/>
    <x v="57"/>
    <s v="Rubro"/>
    <s v="Arroz"/>
    <m/>
    <s v="Incrementar Productividad"/>
    <s v="Mejoramiento Genético"/>
    <s v="Arroz"/>
    <s v="R21"/>
    <s v="P02"/>
    <s v="Evaluación del VIOFLAR 2017 (150 líneas introducidas del FLAR)"/>
    <m/>
    <s v="Seis reportes de avances de líneas introducidas del FLAR"/>
    <s v="Evaluación de datos agronómicos en campo (Vigor, senescencia, apreciación fenotípica, altura de planta)"/>
    <s v="A03"/>
    <n v="0.03"/>
    <n v="3.4090909090909088E-4"/>
    <n v="3.3333333333333331E-3"/>
    <n v="0"/>
  </r>
  <r>
    <x v="5"/>
    <s v="EELS"/>
    <s v="Investigación"/>
    <s v="ID"/>
    <x v="57"/>
    <s v="Rubro"/>
    <s v="Arroz"/>
    <m/>
    <s v="Incrementar Productividad"/>
    <s v="Mejoramiento Genético"/>
    <s v="Arroz"/>
    <s v="R21"/>
    <s v="P02"/>
    <s v="Evaluación del VIOFLAR 2017 (150 líneas introducidas del FLAR)"/>
    <m/>
    <s v="Seis reportes de avances de líneas introducidas del FLAR"/>
    <s v="Cosecha de ensayos, Toma de datos Postcosecha"/>
    <s v="A04"/>
    <n v="0.02"/>
    <n v="2.2727272727272727E-4"/>
    <n v="2.2222222222222222E-3"/>
    <n v="0"/>
  </r>
  <r>
    <x v="5"/>
    <s v="EELS"/>
    <s v="Investigación"/>
    <s v="ID"/>
    <x v="57"/>
    <s v="Rubro"/>
    <s v="Arroz"/>
    <m/>
    <s v="Incrementar Productividad"/>
    <s v="Mejoramiento Genético"/>
    <s v="Arroz"/>
    <s v="R21"/>
    <s v="P02"/>
    <s v="Evaluación del VIOFLAR 2017 (150 líneas introducidas del FLAR)"/>
    <m/>
    <s v="Seis reportes de avances de líneas introducidas del FLAR"/>
    <s v="Elaboración del Informe"/>
    <s v="A05"/>
    <n v="0.01"/>
    <n v="1.1363636363636364E-4"/>
    <n v="1.1111111111111111E-3"/>
    <n v="0"/>
  </r>
  <r>
    <x v="5"/>
    <s v="EELS"/>
    <s v="Investigación"/>
    <s v="ID"/>
    <x v="57"/>
    <s v="Rubro"/>
    <s v="Arroz"/>
    <m/>
    <s v="Incrementar Productividad"/>
    <s v="Mejoramiento Genético"/>
    <s v="Arroz"/>
    <s v="R21"/>
    <s v="P03"/>
    <s v="Ensayo multiambiente de 10 líneas promisorias en 10 zonas arroceras de las provincias del Guayas, Los Ríos, Manabí, El Oro y Loja. "/>
    <m/>
    <s v="10 ensayos multiambiente sembrados con líneas promisorias"/>
    <s v="Siembra de ensayos en campo en secano y riego"/>
    <s v="A01"/>
    <n v="0.02"/>
    <n v="2.2727272727272727E-4"/>
    <n v="2.2222222222222222E-3"/>
    <n v="0"/>
  </r>
  <r>
    <x v="5"/>
    <s v="EELS"/>
    <s v="Investigación"/>
    <s v="ID"/>
    <x v="57"/>
    <s v="Rubro"/>
    <s v="Arroz"/>
    <m/>
    <s v="Incrementar Productividad"/>
    <s v="Mejoramiento Genético"/>
    <s v="Arroz"/>
    <s v="R21"/>
    <s v="P03"/>
    <s v="Ensayo multiambiente de 10 líneas promisorias en 10 zonas arroceras de las provincias del Guayas, Los Ríos, Manabí, El Oro y Loja. "/>
    <m/>
    <s v="10 ensayos multiambiente sembrados con líneas promisorias"/>
    <s v="Mantenimiento agronómico en campo (C. Químico de Malezas, Fertilización, Deshierba, MIP) en secano y riego"/>
    <s v="A02"/>
    <n v="0.03"/>
    <n v="3.4090909090909088E-4"/>
    <n v="3.3333333333333331E-3"/>
    <n v="0"/>
  </r>
  <r>
    <x v="5"/>
    <s v="EELS"/>
    <s v="Investigación"/>
    <s v="ID"/>
    <x v="57"/>
    <s v="Rubro"/>
    <s v="Arroz"/>
    <m/>
    <s v="Incrementar Productividad"/>
    <s v="Mejoramiento Genético"/>
    <s v="Arroz"/>
    <s v="R21"/>
    <s v="P03"/>
    <s v="Ensayo multiambiente de 10 líneas promisorias en 10 zonas arroceras de las provincias del Guayas, Los Ríos, Manabí, El Oro y Loja. "/>
    <m/>
    <s v="10 ensayos multiambiente sembrados con líneas promisorias"/>
    <s v="Evaluación de datos agronómicos en campo (Vigor, senescencia, apreciación fenotípica, altura de planta)"/>
    <s v="A03"/>
    <n v="0.03"/>
    <n v="3.4090909090909088E-4"/>
    <n v="3.3333333333333331E-3"/>
    <n v="0"/>
  </r>
  <r>
    <x v="5"/>
    <s v="EELS"/>
    <s v="Investigación"/>
    <s v="ID"/>
    <x v="57"/>
    <s v="Rubro"/>
    <s v="Arroz"/>
    <m/>
    <s v="Incrementar Productividad"/>
    <s v="Mejoramiento Genético"/>
    <s v="Arroz"/>
    <s v="R21"/>
    <s v="P03"/>
    <s v="Ensayo multiambiente de 10 líneas promisorias en 10 zonas arroceras de las provincias del Guayas, Los Ríos, Manabí, El Oro y Loja. "/>
    <m/>
    <s v="10 ensayos multiambiente sembrados con líneas promisorias"/>
    <s v="Cosecha de ensayos, Toma de datos Postcosecha"/>
    <s v="A04"/>
    <n v="0.02"/>
    <n v="2.2727272727272727E-4"/>
    <n v="2.2222222222222222E-3"/>
    <n v="0"/>
  </r>
  <r>
    <x v="5"/>
    <s v="EELS"/>
    <s v="Investigación"/>
    <s v="ID"/>
    <x v="57"/>
    <s v="Rubro"/>
    <s v="Arroz"/>
    <m/>
    <s v="Incrementar Productividad"/>
    <s v="Mejoramiento Genético"/>
    <s v="Arroz"/>
    <s v="R21"/>
    <s v="P03"/>
    <s v="Ensayo multiambiente de 10 líneas promisorias en 10 zonas arroceras de las provincias del Guayas, Los Ríos, Manabí, El Oro y Loja. "/>
    <m/>
    <s v="10 ensayos multiambiente sembrados con líneas promisorias"/>
    <s v="Elaboración del Informe"/>
    <s v="A05"/>
    <n v="0.01"/>
    <n v="1.1363636363636364E-4"/>
    <n v="1.1111111111111111E-3"/>
    <n v="0"/>
  </r>
  <r>
    <x v="5"/>
    <s v="EELS"/>
    <s v="Investigación"/>
    <s v="ID"/>
    <x v="57"/>
    <s v="Rubro"/>
    <s v="Arroz"/>
    <m/>
    <s v="Incrementar Productividad"/>
    <s v="Mejoramiento Genético"/>
    <s v="Arroz"/>
    <s v="R21"/>
    <s v="P04"/>
    <s v="Evaluación de poblaciones segregantes (F1, F2, F3 y F4) de cruces locales"/>
    <m/>
    <s v="Seis reportes de avances de poblaciones segregantes "/>
    <s v="Siembra de ensayos en campo"/>
    <s v="A01"/>
    <n v="0.03"/>
    <n v="3.4090909090909088E-4"/>
    <n v="3.3333333333333331E-3"/>
    <n v="0"/>
  </r>
  <r>
    <x v="5"/>
    <s v="EELS"/>
    <s v="Investigación"/>
    <s v="ID"/>
    <x v="57"/>
    <s v="Rubro"/>
    <s v="Arroz"/>
    <m/>
    <s v="Incrementar Productividad"/>
    <s v="Mejoramiento Genético"/>
    <s v="Arroz"/>
    <s v="R21"/>
    <s v="P04"/>
    <s v="Evaluación de poblaciones segregantes (F1, F2, F3 y F4) de cruces locales"/>
    <m/>
    <s v="Seis reportes de avances de poblaciones segregantes "/>
    <s v="Mantenimiento agronómico en campo (C. Químico de Malezas, Fertilización, Deshierba, MIP)"/>
    <s v="A02"/>
    <n v="0.03"/>
    <n v="3.4090909090909088E-4"/>
    <n v="3.3333333333333331E-3"/>
    <n v="0"/>
  </r>
  <r>
    <x v="5"/>
    <s v="EELS"/>
    <s v="Investigación"/>
    <s v="ID"/>
    <x v="57"/>
    <s v="Rubro"/>
    <s v="Arroz"/>
    <m/>
    <s v="Incrementar Productividad"/>
    <s v="Mejoramiento Genético"/>
    <s v="Arroz"/>
    <s v="R21"/>
    <s v="P04"/>
    <s v="Evaluación de poblaciones segregantes (F1, F2, F3 y F4) de cruces locales"/>
    <m/>
    <s v="Seis reportes de avances de poblaciones segregantes "/>
    <s v="Selección de plantas individuales y cosecha"/>
    <s v="A03"/>
    <n v="0.03"/>
    <n v="3.4090909090909088E-4"/>
    <n v="3.3333333333333331E-3"/>
    <n v="0"/>
  </r>
  <r>
    <x v="5"/>
    <s v="EELS"/>
    <s v="Investigación"/>
    <s v="ID"/>
    <x v="57"/>
    <s v="Rubro"/>
    <s v="Arroz"/>
    <m/>
    <s v="Incrementar Productividad"/>
    <s v="Mejoramiento Genético"/>
    <s v="Arroz"/>
    <s v="R21"/>
    <s v="P04"/>
    <s v="Evaluación de poblaciones segregantes (F1, F2, F3 y F4) de cruces locales"/>
    <m/>
    <s v="Seis reportes de avances de poblaciones segregantes "/>
    <s v="Elaboración del Informe"/>
    <s v="A04"/>
    <n v="0.01"/>
    <n v="1.1363636363636364E-4"/>
    <n v="1.1111111111111111E-3"/>
    <n v="0"/>
  </r>
  <r>
    <x v="5"/>
    <s v="EELS"/>
    <s v="Investigación"/>
    <s v="ID"/>
    <x v="57"/>
    <s v="Rubro"/>
    <s v="Arroz"/>
    <m/>
    <s v="Incrementar Productividad"/>
    <s v="Mejoramiento Genético"/>
    <s v="Arroz"/>
    <s v="R21"/>
    <s v="P05"/>
    <s v="Evaluación de  líneas seleccionadas en ensayos de rendimiento (3 ensayos) en EELS"/>
    <m/>
    <s v="Seis reportes de avances de tres ensayos de rendimientos"/>
    <s v="Siembra de ensayos en campo"/>
    <s v="A01"/>
    <n v="0.05"/>
    <n v="5.6818181818181826E-4"/>
    <n v="5.5555555555555558E-3"/>
    <n v="0"/>
  </r>
  <r>
    <x v="5"/>
    <s v="EELS"/>
    <s v="Investigación"/>
    <s v="ID"/>
    <x v="57"/>
    <s v="Rubro"/>
    <s v="Arroz"/>
    <m/>
    <s v="Incrementar Productividad"/>
    <s v="Mejoramiento Genético"/>
    <s v="Arroz"/>
    <s v="R21"/>
    <s v="P05"/>
    <s v="Evaluación de  líneas seleccionadas en ensayos de rendimiento (3 ensayos) en EELS"/>
    <m/>
    <s v="Seis reportes de avances de tres ensayos de rendimientos"/>
    <s v="Mantenimiento agronómico en campo (C. Químico de Malezas, Fertilización, Deshierba, MIP)"/>
    <s v="A02"/>
    <n v="0.02"/>
    <n v="2.2727272727272727E-4"/>
    <n v="2.2222222222222222E-3"/>
    <n v="0"/>
  </r>
  <r>
    <x v="5"/>
    <s v="EELS"/>
    <s v="Investigación"/>
    <s v="ID"/>
    <x v="57"/>
    <s v="Rubro"/>
    <s v="Arroz"/>
    <m/>
    <s v="Incrementar Productividad"/>
    <s v="Mejoramiento Genético"/>
    <s v="Arroz"/>
    <s v="R21"/>
    <s v="P05"/>
    <s v="Evaluación de  líneas seleccionadas en ensayos de rendimiento (3 ensayos) en EELS"/>
    <m/>
    <s v="Seis reportes de avances de tres ensayos de rendimientos"/>
    <s v="Evaluación de datos agronómicos en campo (Vigor, senescencia, apreciación fenotípica, altura de planta)"/>
    <s v="A03"/>
    <n v="0.02"/>
    <n v="2.2727272727272727E-4"/>
    <n v="2.2222222222222222E-3"/>
    <n v="0"/>
  </r>
  <r>
    <x v="5"/>
    <s v="EELS"/>
    <s v="Investigación"/>
    <s v="ID"/>
    <x v="57"/>
    <s v="Rubro"/>
    <s v="Arroz"/>
    <m/>
    <s v="Incrementar Productividad"/>
    <s v="Mejoramiento Genético"/>
    <s v="Arroz"/>
    <s v="R21"/>
    <s v="P05"/>
    <s v="Evaluación de  líneas seleccionadas en ensayos de rendimiento (3 ensayos) en EELS"/>
    <m/>
    <s v="Seis reportes de avances de tres ensayos de rendimientos"/>
    <s v="Cosecha de ensayos, Toma de datos Postcosecha"/>
    <s v="A04"/>
    <n v="0.02"/>
    <n v="2.2727272727272727E-4"/>
    <n v="2.2222222222222222E-3"/>
    <n v="0"/>
  </r>
  <r>
    <x v="5"/>
    <s v="EELS"/>
    <s v="Investigación"/>
    <s v="ID"/>
    <x v="57"/>
    <s v="Rubro"/>
    <s v="Arroz"/>
    <m/>
    <s v="Incrementar Productividad"/>
    <s v="Mejoramiento Genético"/>
    <s v="Arroz"/>
    <s v="R21"/>
    <s v="P05"/>
    <s v="Evaluación de  líneas seleccionadas en ensayos de rendimiento (3 ensayos) en EELS"/>
    <m/>
    <s v="Seis reportes de avances de tres ensayos de rendimientos"/>
    <s v="Interpretación de resultados y  Elaboración del Informe"/>
    <s v="A05"/>
    <n v="0.01"/>
    <n v="1.1363636363636364E-4"/>
    <n v="1.1111111111111111E-3"/>
    <n v="0"/>
  </r>
  <r>
    <x v="5"/>
    <s v="EELS"/>
    <s v="Investigación"/>
    <s v="ID"/>
    <x v="57"/>
    <s v="Rubro"/>
    <s v="Arroz"/>
    <m/>
    <s v="Incrementar Productividad"/>
    <s v="Mejoramiento Genético"/>
    <s v="Arroz"/>
    <s v="R21"/>
    <s v="P06"/>
    <s v="Evaluación de  23 híbridos experimentales provenientes del FLAR (VIOHIAAL 2016)"/>
    <m/>
    <s v="Seis reportes de avances de hibrido seleccionado de FLAR 2016"/>
    <s v="Siembra de ensayos en campo"/>
    <s v="A01"/>
    <n v="0.05"/>
    <n v="5.6818181818181826E-4"/>
    <n v="5.5555555555555558E-3"/>
    <n v="0"/>
  </r>
  <r>
    <x v="5"/>
    <s v="EELS"/>
    <s v="Investigación"/>
    <s v="ID"/>
    <x v="57"/>
    <s v="Rubro"/>
    <s v="Arroz"/>
    <m/>
    <s v="Incrementar Productividad"/>
    <s v="Mejoramiento Genético"/>
    <s v="Arroz"/>
    <s v="R21"/>
    <s v="P06"/>
    <s v="Evaluación de  23 híbridos experimentales provenientes del FLAR (VIOHIAAL 2016)"/>
    <m/>
    <s v="Seis reportes de avances de hibrido seleccionado de FLAR 2016"/>
    <s v="Mantenimiento agronómico en campo (C. Químico de Malezas, Fertilización, Deshierba, MIP)"/>
    <s v="A02"/>
    <n v="0.02"/>
    <n v="2.2727272727272727E-4"/>
    <n v="2.2222222222222222E-3"/>
    <n v="0"/>
  </r>
  <r>
    <x v="5"/>
    <s v="EELS"/>
    <s v="Investigación"/>
    <s v="ID"/>
    <x v="57"/>
    <s v="Rubro"/>
    <s v="Arroz"/>
    <m/>
    <s v="Incrementar Productividad"/>
    <s v="Mejoramiento Genético"/>
    <s v="Arroz"/>
    <s v="R21"/>
    <s v="P06"/>
    <s v="Evaluación de  23 híbridos experimentales provenientes del FLAR (VIOHIAAL 2016)"/>
    <m/>
    <s v="Seis reportes de avances de hibrido seleccionado de FLAR 2016"/>
    <s v="Evaluación de datos agronómicos en campo (Vigor, senescencia, apreciación fenotípica, altura de planta)"/>
    <s v="A03"/>
    <n v="0.02"/>
    <n v="2.2727272727272727E-4"/>
    <n v="2.2222222222222222E-3"/>
    <n v="0"/>
  </r>
  <r>
    <x v="5"/>
    <s v="EELS"/>
    <s v="Investigación"/>
    <s v="ID"/>
    <x v="57"/>
    <s v="Rubro"/>
    <s v="Arroz"/>
    <m/>
    <s v="Incrementar Productividad"/>
    <s v="Mejoramiento Genético"/>
    <s v="Arroz"/>
    <s v="R21"/>
    <s v="P06"/>
    <s v="Evaluación de  23 híbridos experimentales provenientes del FLAR (VIOHIAAL 2016)"/>
    <m/>
    <s v="Seis reportes de avances de hibrido seleccionado de FLAR 2016"/>
    <s v="Cosecha de ensayos, Toma de datos Postcosecha"/>
    <s v="A04"/>
    <n v="0.02"/>
    <n v="2.2727272727272727E-4"/>
    <n v="2.2222222222222222E-3"/>
    <n v="0"/>
  </r>
  <r>
    <x v="5"/>
    <s v="EELS"/>
    <s v="Investigación"/>
    <s v="ID"/>
    <x v="57"/>
    <s v="Rubro"/>
    <s v="Arroz"/>
    <m/>
    <s v="Incrementar Productividad"/>
    <s v="Mejoramiento Genético"/>
    <s v="Arroz"/>
    <s v="R21"/>
    <s v="P06"/>
    <s v="Evaluación de  23 híbridos experimentales provenientes del FLAR (VIOHIAAL 2016)"/>
    <m/>
    <s v="Seis reportes de avances de hibrido seleccionado de FLAR 2016"/>
    <s v="Elaboración del Informe"/>
    <s v="A05"/>
    <n v="0.01"/>
    <n v="1.1363636363636364E-4"/>
    <n v="1.1111111111111111E-3"/>
    <n v="0"/>
  </r>
  <r>
    <x v="5"/>
    <s v="EELS"/>
    <s v="Investigación"/>
    <s v="ID"/>
    <x v="57"/>
    <s v="Rubro"/>
    <s v="Arroz"/>
    <m/>
    <s v="Incrementar Productividad"/>
    <s v="Mejoramiento Genético"/>
    <s v="Arroz"/>
    <s v="R21"/>
    <s v="P07"/>
    <s v="Evaluación de 24 híbridos experimentales provenientes del FLAR (VIOHIALAL 2017)"/>
    <m/>
    <s v="Seis reportes de avances de hibrido seleccionado de FLAR 2017"/>
    <s v="Siembra de ensayos en campo"/>
    <s v="A01"/>
    <n v="0.04"/>
    <n v="4.5454545454545455E-4"/>
    <n v="4.4444444444444444E-3"/>
    <n v="0"/>
  </r>
  <r>
    <x v="5"/>
    <s v="EELS"/>
    <s v="Investigación"/>
    <s v="ID"/>
    <x v="57"/>
    <s v="Rubro"/>
    <s v="Arroz"/>
    <m/>
    <s v="Incrementar Productividad"/>
    <s v="Mejoramiento Genético"/>
    <s v="Arroz"/>
    <s v="R21"/>
    <s v="P07"/>
    <s v="Evaluación de 24 híbridos experimentales provenientes del FLAR (VIOHIALAL 2017)"/>
    <m/>
    <s v="Seis reportes de avances de hibrido seleccionado de FLAR 2017"/>
    <s v="Mantenimiento agronómico en campo (C. Químico de Malezas, Fertilización, Deshierba, MIP)"/>
    <s v="A02"/>
    <n v="0.02"/>
    <n v="2.2727272727272727E-4"/>
    <n v="2.2222222222222222E-3"/>
    <n v="0"/>
  </r>
  <r>
    <x v="5"/>
    <s v="EELS"/>
    <s v="Investigación"/>
    <s v="ID"/>
    <x v="57"/>
    <s v="Rubro"/>
    <s v="Arroz"/>
    <m/>
    <s v="Incrementar Productividad"/>
    <s v="Mejoramiento Genético"/>
    <s v="Arroz"/>
    <s v="R21"/>
    <s v="P07"/>
    <s v="Evaluación de 24 híbridos experimentales provenientes del FLAR (VIOHIALAL 2017)"/>
    <m/>
    <s v="Seis reportes de avances de hibrido seleccionado de FLAR 2017"/>
    <s v="Evaluación de datos agronómicos en campo (Vigor, senescencia, apreciación fenotípica, altura de planta)"/>
    <s v="A03"/>
    <n v="0.02"/>
    <n v="2.2727272727272727E-4"/>
    <n v="2.2222222222222222E-3"/>
    <n v="0"/>
  </r>
  <r>
    <x v="5"/>
    <s v="EELS"/>
    <s v="Investigación"/>
    <s v="ID"/>
    <x v="57"/>
    <s v="Rubro"/>
    <s v="Arroz"/>
    <m/>
    <s v="Incrementar Productividad"/>
    <s v="Mejoramiento Genético"/>
    <s v="Arroz"/>
    <s v="R21"/>
    <s v="P07"/>
    <s v="Evaluación de 24 híbridos experimentales provenientes del FLAR (VIOHIALAL 2017)"/>
    <m/>
    <s v="Seis reportes de avances de hibrido seleccionado de FLAR 2017"/>
    <s v="Cosecha de ensayos, Toma de datos Postcosecha"/>
    <s v="A04"/>
    <n v="0.02"/>
    <n v="2.2727272727272727E-4"/>
    <n v="2.2222222222222222E-3"/>
    <n v="0"/>
  </r>
  <r>
    <x v="5"/>
    <s v="EELS"/>
    <s v="Investigación"/>
    <s v="ID"/>
    <x v="57"/>
    <s v="Rubro"/>
    <s v="Arroz"/>
    <m/>
    <s v="Incrementar Productividad"/>
    <s v="Mejoramiento Genético"/>
    <s v="Arroz"/>
    <s v="R21"/>
    <s v="P07"/>
    <s v="Evaluación de 24 híbridos experimentales provenientes del FLAR (VIOHIALAL 2017)"/>
    <m/>
    <s v="Seis reportes de avances de hibrido seleccionado de FLAR 2017"/>
    <s v="Elaboración del Informe"/>
    <s v="A05"/>
    <n v="0.01"/>
    <n v="1.1363636363636364E-4"/>
    <n v="1.1111111111111111E-3"/>
    <n v="0"/>
  </r>
  <r>
    <x v="5"/>
    <s v="EELS"/>
    <s v="Investigación"/>
    <s v="ID"/>
    <x v="57"/>
    <s v="Rubro"/>
    <s v="Arroz"/>
    <m/>
    <s v="Incrementar Productividad"/>
    <s v="Mejoramiento Genético"/>
    <s v="Arroz"/>
    <s v="R21"/>
    <s v="P08"/>
    <s v="Ensayo multiambiente (8 ambientes)  de 2 híbridos élite, provenientes del FLAR "/>
    <m/>
    <s v="8 ensayos multiambiente sembrados DE 2 híbridos élite FLAR"/>
    <s v="Siembra de ensayos en campo"/>
    <s v="A01"/>
    <n v="0.05"/>
    <n v="5.6818181818181826E-4"/>
    <n v="5.5555555555555558E-3"/>
    <n v="0"/>
  </r>
  <r>
    <x v="5"/>
    <s v="EELS"/>
    <s v="Investigación"/>
    <s v="ID"/>
    <x v="57"/>
    <s v="Rubro"/>
    <s v="Arroz"/>
    <m/>
    <s v="Incrementar Productividad"/>
    <s v="Mejoramiento Genético"/>
    <s v="Arroz"/>
    <s v="R21"/>
    <s v="P08"/>
    <s v="Ensayo multiambiente (8 ambientes)  de 2 híbridos élite, provenientes del FLAR "/>
    <m/>
    <s v="8 ensayos multiambiente sembrados DE 2 híbridos élite FLAR"/>
    <s v="Mantenimiento agronómico en campo (C. Químico de Malezas, Fertilización, Deshierba, MIP)"/>
    <s v="A02"/>
    <n v="0.02"/>
    <n v="2.2727272727272727E-4"/>
    <n v="2.2222222222222222E-3"/>
    <n v="0"/>
  </r>
  <r>
    <x v="5"/>
    <s v="EELS"/>
    <s v="Investigación"/>
    <s v="ID"/>
    <x v="57"/>
    <s v="Rubro"/>
    <s v="Arroz"/>
    <m/>
    <s v="Incrementar Productividad"/>
    <s v="Mejoramiento Genético"/>
    <s v="Arroz"/>
    <s v="R21"/>
    <s v="P08"/>
    <s v="Ensayo multiambiente (8 ambientes)  de 2 híbridos élite, provenientes del FLAR "/>
    <m/>
    <s v="8 ensayos multiambiente sembrados DE 2 híbridos élite FLAR"/>
    <s v="Evaluación de datos agronómicos en campo (Vigor, senescencia, apreciación fenotípica, altura de planta)"/>
    <s v="A03"/>
    <n v="0.02"/>
    <n v="2.2727272727272727E-4"/>
    <n v="2.2222222222222222E-3"/>
    <n v="0"/>
  </r>
  <r>
    <x v="5"/>
    <s v="EELS"/>
    <s v="Investigación"/>
    <s v="ID"/>
    <x v="57"/>
    <s v="Rubro"/>
    <s v="Arroz"/>
    <m/>
    <s v="Incrementar Productividad"/>
    <s v="Mejoramiento Genético"/>
    <s v="Arroz"/>
    <s v="R21"/>
    <s v="P08"/>
    <s v="Ensayo multiambiente (8 ambientes)  de 2 híbridos élite, provenientes del FLAR "/>
    <m/>
    <s v="8 ensayos multiambiente sembrados DE 2 híbridos élite FLAR"/>
    <s v="Cosecha de ensayos, Toma de datos Postcosecha"/>
    <s v="A04"/>
    <n v="0.02"/>
    <n v="2.2727272727272727E-4"/>
    <n v="2.2222222222222222E-3"/>
    <n v="0"/>
  </r>
  <r>
    <x v="5"/>
    <s v="EELS"/>
    <s v="Investigación"/>
    <s v="ID"/>
    <x v="57"/>
    <s v="Rubro"/>
    <s v="Arroz"/>
    <m/>
    <s v="Incrementar Productividad"/>
    <s v="Mejoramiento Genético"/>
    <s v="Arroz"/>
    <s v="R21"/>
    <s v="P08"/>
    <s v="Ensayo multiambiente (8 ambientes)  de 2 híbridos élite, provenientes del FLAR "/>
    <m/>
    <s v="8 ensayos multiambiente sembrados DE 2 híbridos élite FLAR"/>
    <s v="Elaboración del Informe"/>
    <s v="A05"/>
    <n v="0.01"/>
    <n v="1.1363636363636364E-4"/>
    <n v="1.1111111111111111E-3"/>
    <n v="0"/>
  </r>
  <r>
    <x v="5"/>
    <s v="EELS"/>
    <s v="Investigación"/>
    <s v="ID"/>
    <x v="57"/>
    <s v="Rubro"/>
    <s v="Arroz"/>
    <m/>
    <s v="Incrementar Productividad"/>
    <s v="Mejoramiento Genético"/>
    <s v="Arroz"/>
    <s v="R21"/>
    <s v="P09"/>
    <s v="Evaluación de dos híbridos HIAAL 2014"/>
    <m/>
    <s v="3 Ensayos multiambientes de dos híbridos"/>
    <s v="Siembra de ensayos en campo"/>
    <s v="A01"/>
    <n v="0.03"/>
    <n v="3.4090909090909088E-4"/>
    <n v="3.3333333333333331E-3"/>
    <n v="0"/>
  </r>
  <r>
    <x v="5"/>
    <s v="EELS"/>
    <s v="Investigación"/>
    <s v="ID"/>
    <x v="57"/>
    <s v="Rubro"/>
    <s v="Arroz"/>
    <m/>
    <s v="Incrementar Productividad"/>
    <s v="Mejoramiento Genético"/>
    <s v="Arroz"/>
    <s v="R21"/>
    <s v="P09"/>
    <s v="Evaluación de dos híbridos HIAAL 2014"/>
    <m/>
    <s v="3 Ensayos multiambientes de dos híbridos"/>
    <s v="Mantenimiento agronómico en campo (C. Químico de Malezas, Fertilización, Deshierba, MIP)"/>
    <s v="A02"/>
    <n v="0.02"/>
    <n v="2.2727272727272727E-4"/>
    <n v="2.2222222222222222E-3"/>
    <n v="0"/>
  </r>
  <r>
    <x v="5"/>
    <s v="EELS"/>
    <s v="Investigación"/>
    <s v="ID"/>
    <x v="57"/>
    <s v="Rubro"/>
    <s v="Arroz"/>
    <m/>
    <s v="Incrementar Productividad"/>
    <s v="Mejoramiento Genético"/>
    <s v="Arroz"/>
    <s v="R21"/>
    <s v="P09"/>
    <s v="Evaluación de dos híbridos HIAAL 2014"/>
    <m/>
    <s v="3 Ensayos multiambientes de dos híbridos"/>
    <s v="Evaluación de datos agronómicos en campo (Vigor, senescencia, apreciación fenotípica, altura de planta)"/>
    <s v="A03"/>
    <n v="0.02"/>
    <n v="2.2727272727272727E-4"/>
    <n v="2.2222222222222222E-3"/>
    <n v="0"/>
  </r>
  <r>
    <x v="5"/>
    <s v="EELS"/>
    <s v="Investigación"/>
    <s v="ID"/>
    <x v="57"/>
    <s v="Rubro"/>
    <s v="Arroz"/>
    <m/>
    <s v="Incrementar Productividad"/>
    <s v="Mejoramiento Genético"/>
    <s v="Arroz"/>
    <s v="R21"/>
    <s v="P09"/>
    <s v="Evaluación de dos híbridos HIAAL 2014"/>
    <m/>
    <s v="3 Ensayos multiambientes de dos híbridos"/>
    <s v="Cosecha de ensayos, Toma de datos Postcosecha"/>
    <s v="A04"/>
    <n v="0.02"/>
    <n v="2.2727272727272727E-4"/>
    <n v="2.2222222222222222E-3"/>
    <n v="0"/>
  </r>
  <r>
    <x v="5"/>
    <s v="EELS"/>
    <s v="Investigación"/>
    <s v="ID"/>
    <x v="57"/>
    <s v="Rubro"/>
    <s v="Arroz"/>
    <m/>
    <s v="Incrementar Productividad"/>
    <s v="Mejoramiento Genético"/>
    <s v="Arroz"/>
    <s v="R21"/>
    <s v="P09"/>
    <s v="Evaluación de dos híbridos HIAAL 2014"/>
    <m/>
    <s v="3 Ensayos multiambientes de dos híbridos"/>
    <s v="Elaboración del Informe"/>
    <s v="A05"/>
    <n v="0.01"/>
    <n v="1.1363636363636364E-4"/>
    <n v="1.1111111111111111E-3"/>
    <n v="0"/>
  </r>
  <r>
    <x v="5"/>
    <s v="EELS"/>
    <s v="Investigación"/>
    <s v="ID"/>
    <x v="27"/>
    <s v="Departamento"/>
    <s v="Biotecnología"/>
    <m/>
    <s v="Incrementar Productividad"/>
    <s v="Agrobiotecnología"/>
    <s v="Arroz"/>
    <s v="D03"/>
    <s v="P01"/>
    <s v="Desarrollo del sistema de regeneración de plantas mediante el cultivo de anteras"/>
    <m/>
    <s v="Obtención de plantas doble haploides homocigóticas"/>
    <s v="Establecimiento in vitro de anteras a partir de generación F1 "/>
    <s v="A01"/>
    <n v="0.05"/>
    <n v="5.6818181818181826E-4"/>
    <n v="5.5555555555555558E-3"/>
    <n v="0"/>
  </r>
  <r>
    <x v="5"/>
    <s v="EELS"/>
    <s v="Investigación"/>
    <s v="ID"/>
    <x v="27"/>
    <s v="Departamento"/>
    <s v="Biotecnología"/>
    <m/>
    <s v="Incrementar Productividad"/>
    <s v="Agrobiotecnología"/>
    <s v="Arroz"/>
    <s v="D03"/>
    <s v="P01"/>
    <s v="Desarrollo del sistema de regeneración de plantas mediante el cultivo de anteras"/>
    <m/>
    <s v="Obtención de plantas doble haploides homocigóticas"/>
    <s v="Formación y Proliferación de microcallos"/>
    <s v="A02"/>
    <n v="0.05"/>
    <n v="5.6818181818181826E-4"/>
    <n v="5.5555555555555558E-3"/>
    <n v="0"/>
  </r>
  <r>
    <x v="5"/>
    <s v="EELS"/>
    <s v="Investigación"/>
    <s v="ID"/>
    <x v="27"/>
    <s v="Departamento"/>
    <s v="Biotecnología"/>
    <m/>
    <s v="Incrementar Productividad"/>
    <s v="Agrobiotecnología"/>
    <s v="Arroz"/>
    <s v="D03"/>
    <s v="P01"/>
    <s v="Desarrollo del sistema de regeneración de plantas mediante el cultivo de anteras"/>
    <m/>
    <s v="Obtención de plantas doble haploides homocigóticas"/>
    <s v="Regeneración de plantas a partir de callos de posibles líneas doble haploides homocigóticas"/>
    <s v="A03"/>
    <n v="0.1"/>
    <n v="1.1363636363636365E-3"/>
    <n v="1.1111111111111112E-2"/>
    <n v="0"/>
  </r>
  <r>
    <x v="5"/>
    <s v="EELS"/>
    <s v="Investigación"/>
    <s v="ID"/>
    <x v="27"/>
    <s v="Departamento"/>
    <s v="Biotecnología"/>
    <m/>
    <s v="Incrementar Productividad"/>
    <s v="Agrobiotecnología"/>
    <s v="Arroz"/>
    <s v="D03"/>
    <s v="P01"/>
    <s v="Desarrollo del sistema de regeneración de plantas mediante el cultivo de anteras"/>
    <m/>
    <s v="Obtención de plantas doble haploides homocigóticas"/>
    <s v="Aclimatización en invernadero de plantas regeneradas mediante cultivo in vitro "/>
    <s v="A04"/>
    <n v="0.1"/>
    <n v="1.1363636363636365E-3"/>
    <n v="1.1111111111111112E-2"/>
    <n v="0"/>
  </r>
  <r>
    <x v="5"/>
    <s v="EELS"/>
    <s v="Investigación"/>
    <s v="ID"/>
    <x v="27"/>
    <s v="Departamento"/>
    <s v="Biotecnología"/>
    <m/>
    <s v="Incrementar Productividad"/>
    <s v="Agrobiotecnología"/>
    <s v="Arroz"/>
    <s v="D03"/>
    <s v="P01"/>
    <s v="Desarrollo del sistema de regeneración de plantas mediante el cultivo de anteras"/>
    <m/>
    <s v="Obtención de plantas doble haploides homocigóticas"/>
    <s v="Caracterización morfológica y bioquímica de las plantas regeneradas"/>
    <s v="A05"/>
    <n v="0.15"/>
    <n v="1.7045454545454545E-3"/>
    <n v="1.6666666666666666E-2"/>
    <n v="0"/>
  </r>
  <r>
    <x v="5"/>
    <s v="EELS"/>
    <s v="Investigación"/>
    <s v="ID"/>
    <x v="27"/>
    <s v="Departamento"/>
    <s v="Biotecnología"/>
    <m/>
    <s v="Incrementar Productividad"/>
    <s v="Agrobiotecnología"/>
    <s v="Arroz"/>
    <s v="D03"/>
    <s v="P01"/>
    <s v="Desarrollo del sistema de regeneración de plantas mediante el cultivo de anteras"/>
    <m/>
    <s v="Obtención de plantas doble haploides homocigóticas"/>
    <s v="Elaboración del Informe"/>
    <s v="A06"/>
    <n v="0.05"/>
    <n v="5.6818181818181826E-4"/>
    <n v="5.5555555555555558E-3"/>
    <n v="0"/>
  </r>
  <r>
    <x v="5"/>
    <s v="EELS"/>
    <s v="Investigación"/>
    <s v="ID"/>
    <x v="27"/>
    <s v="Departamento"/>
    <s v="Biotecnología"/>
    <m/>
    <s v="Incrementar Productividad"/>
    <s v="Mejoramiento Genético"/>
    <s v="Arroz"/>
    <s v="D03"/>
    <s v="P02"/>
    <s v="Inducción de mutaciones con etilmetano sulfonato en semillas de arroz INIAP-FL-Cristalino, INIAP-FL-ARENILLAS e INIAP-10"/>
    <m/>
    <s v="Plantas mutantes  regeneradas a partir de callos tratados con MS"/>
    <s v="Tratamiento de la semilla con EMS"/>
    <s v="A01"/>
    <n v="0.05"/>
    <n v="5.6818181818181826E-4"/>
    <n v="5.5555555555555558E-3"/>
    <n v="0"/>
  </r>
  <r>
    <x v="5"/>
    <s v="EELS"/>
    <s v="Investigación"/>
    <s v="ID"/>
    <x v="27"/>
    <s v="Departamento"/>
    <s v="Biotecnología"/>
    <m/>
    <s v="Incrementar Productividad"/>
    <s v="Mejoramiento Genético"/>
    <s v="Arroz"/>
    <s v="D03"/>
    <s v="P02"/>
    <s v="Inducción de mutaciones con etilmetano sulfonato en semillas de arroz INIAP-FL-Cristalino, INIAP-FL-ARENILLAS e INIAP-10"/>
    <m/>
    <s v="Plantas mutantes  regeneradas a partir de callos tratados con MS"/>
    <s v="Formación y proliferación de callos"/>
    <s v="A02"/>
    <n v="0.05"/>
    <n v="5.6818181818181826E-4"/>
    <n v="5.5555555555555558E-3"/>
    <n v="0"/>
  </r>
  <r>
    <x v="5"/>
    <s v="EELS"/>
    <s v="Investigación"/>
    <s v="ID"/>
    <x v="27"/>
    <s v="Departamento"/>
    <s v="Biotecnología"/>
    <m/>
    <s v="Incrementar Productividad"/>
    <s v="Mejoramiento Genético"/>
    <s v="Arroz"/>
    <s v="D03"/>
    <s v="P02"/>
    <s v="Inducción de mutaciones con etilmetano sulfonato en semillas de arroz INIAP-FL-Cristalino, INIAP-FL-ARENILLAS e INIAP-10"/>
    <m/>
    <s v="Plantas mutantes  regeneradas a partir de callos tratados con MS"/>
    <s v="Regeneración de plantas en biorreactores de inmersión temporal a partir de callos de posibles líneas mutadas"/>
    <s v="A03"/>
    <n v="0.15"/>
    <n v="1.7045454545454545E-3"/>
    <n v="1.6666666666666666E-2"/>
    <n v="0"/>
  </r>
  <r>
    <x v="5"/>
    <s v="EELS"/>
    <s v="Investigación"/>
    <s v="ID"/>
    <x v="27"/>
    <s v="Departamento"/>
    <s v="Biotecnología"/>
    <m/>
    <s v="Incrementar Productividad"/>
    <s v="Mejoramiento Genético"/>
    <s v="Arroz"/>
    <s v="D03"/>
    <s v="P02"/>
    <s v="Inducción de mutaciones con etilmetano sulfonato en semillas de arroz INIAP-FL-Cristalino, INIAP-FL-ARENILLAS e INIAP-10"/>
    <m/>
    <s v="Plantas mutantes  regeneradas a partir de callos tratados con MS"/>
    <s v="Aclimatización en invernadero de plantas regeneradas mediante cultivo in vitro "/>
    <s v="A04"/>
    <n v="0.1"/>
    <n v="1.1363636363636365E-3"/>
    <n v="1.1111111111111112E-2"/>
    <n v="0"/>
  </r>
  <r>
    <x v="5"/>
    <s v="EELS"/>
    <s v="Investigación"/>
    <s v="ID"/>
    <x v="27"/>
    <s v="Departamento"/>
    <s v="Biotecnología"/>
    <m/>
    <s v="Incrementar Productividad"/>
    <s v="Mejoramiento Genético"/>
    <s v="Arroz"/>
    <s v="D03"/>
    <s v="P02"/>
    <s v="Inducción de mutaciones con etilmetano sulfonato en semillas de arroz INIAP-FL-Cristalino, INIAP-FL-ARENILLAS e INIAP-10"/>
    <m/>
    <s v="Plantas mutantes  regeneradas a partir de callos tratados con MS"/>
    <s v="Caracterización bioquímica de las plantas regeneradas posibles mutantes"/>
    <s v="A05"/>
    <n v="0.1"/>
    <n v="1.1363636363636365E-3"/>
    <n v="1.1111111111111112E-2"/>
    <n v="0"/>
  </r>
  <r>
    <x v="5"/>
    <s v="EELS"/>
    <s v="Investigación"/>
    <s v="ID"/>
    <x v="27"/>
    <s v="Departamento"/>
    <s v="Biotecnología"/>
    <m/>
    <s v="Incrementar Productividad"/>
    <s v="Mejoramiento Genético"/>
    <s v="Arroz"/>
    <s v="D03"/>
    <s v="P02"/>
    <s v="Inducción de mutaciones con etilmetano sulfonato en semillas de arroz INIAP-FL-Cristalino, INIAP-FL-ARENILLAS e INIAP-10"/>
    <m/>
    <s v="Plantas mutantes  regeneradas a partir de callos tratados con MS"/>
    <s v="Elaboración del Informe"/>
    <s v="A06"/>
    <n v="0.05"/>
    <n v="5.6818181818181826E-4"/>
    <n v="5.5555555555555558E-3"/>
    <n v="0"/>
  </r>
  <r>
    <x v="5"/>
    <s v="EELS"/>
    <s v="Investigación"/>
    <s v="ID"/>
    <x v="58"/>
    <s v="Departamento"/>
    <s v="Protección Vegetal"/>
    <m/>
    <s v="Incrementar Productividad"/>
    <s v="Manejo Integrado"/>
    <s v="Palma Aceitera"/>
    <s v="D11"/>
    <s v="P01"/>
    <s v="Caracterización bioquímica, nutricional, fisiológica y molecular de bacterias asociadas  a la enfermedad de la pudrición del cogollo en palma aceitera. "/>
    <m/>
    <s v="Cinco especies identificadas de bacterias en palma"/>
    <s v="Reactivación de la bacteria"/>
    <s v="A01"/>
    <n v="0.02"/>
    <n v="2.2727272727272727E-4"/>
    <n v="2.2222222222222222E-3"/>
    <n v="0"/>
  </r>
  <r>
    <x v="5"/>
    <s v="EELS"/>
    <s v="Investigación"/>
    <s v="ID"/>
    <x v="58"/>
    <s v="Departamento"/>
    <s v="Protección Vegetal"/>
    <m/>
    <s v="Incrementar Productividad"/>
    <s v="Manejo Integrado"/>
    <s v="Palma Aceitera"/>
    <s v="D11"/>
    <s v="P01"/>
    <s v="Caracterización bioquímica, nutricional, fisiológica y molecular de bacterias asociadas  a la enfermedad de la pudrición del cogollo en palma aceitera. "/>
    <m/>
    <s v="Cinco especies identificadas de bacterias en palma"/>
    <s v="Análisis fisiológico nutricional y bioquímico"/>
    <s v="A02"/>
    <n v="0.02"/>
    <n v="2.2727272727272727E-4"/>
    <n v="2.2222222222222222E-3"/>
    <n v="0"/>
  </r>
  <r>
    <x v="5"/>
    <s v="EELS"/>
    <s v="Investigación"/>
    <s v="ID"/>
    <x v="58"/>
    <s v="Departamento"/>
    <s v="Protección Vegetal"/>
    <m/>
    <s v="Incrementar Productividad"/>
    <s v="Manejo Integrado"/>
    <s v="Palma Aceitera"/>
    <s v="D11"/>
    <s v="P01"/>
    <s v="Caracterización bioquímica, nutricional, fisiológica y molecular de bacterias asociadas  a la enfermedad de la pudrición del cogollo en palma aceitera. "/>
    <m/>
    <s v="Cinco especies identificadas de bacterias en palma"/>
    <s v="Análisis molecular "/>
    <s v="A03"/>
    <n v="0.02"/>
    <n v="2.2727272727272727E-4"/>
    <n v="2.2222222222222222E-3"/>
    <n v="0"/>
  </r>
  <r>
    <x v="5"/>
    <s v="EELS"/>
    <s v="Investigación"/>
    <s v="ID"/>
    <x v="58"/>
    <s v="Departamento"/>
    <s v="Protección Vegetal"/>
    <m/>
    <s v="Incrementar Productividad"/>
    <s v="Manejo Integrado"/>
    <s v="Palma Aceitera"/>
    <s v="D11"/>
    <s v="P01"/>
    <s v="Caracterización bioquímica, nutricional, fisiológica y molecular de bacterias asociadas  a la enfermedad de la pudrición del cogollo en palma aceitera. "/>
    <m/>
    <s v="Cinco especies identificadas de bacterias en palma"/>
    <s v="Prueba de patogenicidad e informe"/>
    <s v="A04"/>
    <n v="0.02"/>
    <n v="2.2727272727272727E-4"/>
    <n v="2.2222222222222222E-3"/>
    <n v="0"/>
  </r>
  <r>
    <x v="5"/>
    <s v="EELS"/>
    <s v="Investigación"/>
    <s v="ID"/>
    <x v="58"/>
    <s v="Departamento"/>
    <s v="Protección Vegetal"/>
    <m/>
    <s v="Incrementar Productividad"/>
    <s v="Manejo Integrado"/>
    <s v="Banano y Plátano"/>
    <s v="D11"/>
    <s v="P02"/>
    <s v="Amplificación por círculo rodante y con enzimas de restricción plantas  de Banano afectadas con BSV"/>
    <m/>
    <s v="Una enzima con capacidad de digerir el tamaño del genoma viral"/>
    <s v="Aislamiento del ADN viral"/>
    <s v="A01"/>
    <n v="0.02"/>
    <n v="2.2727272727272727E-4"/>
    <n v="2.2222222222222222E-3"/>
    <n v="0"/>
  </r>
  <r>
    <x v="5"/>
    <s v="EELS"/>
    <s v="Investigación"/>
    <s v="ID"/>
    <x v="58"/>
    <s v="Departamento"/>
    <s v="Protección Vegetal"/>
    <m/>
    <s v="Incrementar Productividad"/>
    <s v="Manejo Integrado"/>
    <s v="Banano y Plátano"/>
    <s v="D11"/>
    <s v="P02"/>
    <s v="Amplificación por círculo rodante y con enzimas de restricción plantas  de Banano afectadas con BSV"/>
    <m/>
    <s v="Una enzima con capacidad de digerir el tamaño del genoma viral"/>
    <s v="Amplificación por RCA "/>
    <s v="A02"/>
    <n v="0.03"/>
    <n v="3.4090909090909088E-4"/>
    <n v="3.3333333333333331E-3"/>
    <n v="0"/>
  </r>
  <r>
    <x v="5"/>
    <s v="EELS"/>
    <s v="Investigación"/>
    <s v="ID"/>
    <x v="58"/>
    <s v="Departamento"/>
    <s v="Protección Vegetal"/>
    <m/>
    <s v="Incrementar Productividad"/>
    <s v="Manejo Integrado"/>
    <s v="Banano y Plátano"/>
    <s v="D11"/>
    <s v="P02"/>
    <s v="Amplificación por círculo rodante y con enzimas de restricción plantas  de Banano afectadas con BSV"/>
    <m/>
    <s v="Una enzima con capacidad de digerir el tamaño del genoma viral"/>
    <s v="Digestión con enzimas"/>
    <s v="A03"/>
    <n v="0.02"/>
    <n v="2.2727272727272727E-4"/>
    <n v="2.2222222222222222E-3"/>
    <n v="0"/>
  </r>
  <r>
    <x v="5"/>
    <s v="EELS"/>
    <s v="Investigación"/>
    <s v="ID"/>
    <x v="58"/>
    <s v="Departamento"/>
    <s v="Protección Vegetal"/>
    <m/>
    <s v="Incrementar Productividad"/>
    <s v="Manejo Integrado"/>
    <s v="Banano y Plátano"/>
    <s v="D11"/>
    <s v="P02"/>
    <s v="Amplificación por círculo rodante y con enzimas de restricción plantas  de Banano afectadas con BSV"/>
    <m/>
    <s v="Una enzima con capacidad de digerir el tamaño del genoma viral"/>
    <s v="Interpretación de datos e Informe  "/>
    <s v="A04"/>
    <n v="0.01"/>
    <n v="1.1363636363636364E-4"/>
    <n v="1.1111111111111111E-3"/>
    <n v="0"/>
  </r>
  <r>
    <x v="5"/>
    <s v="EELS"/>
    <s v="Investigación"/>
    <s v="ID"/>
    <x v="58"/>
    <s v="Departamento"/>
    <s v="Protección Vegetal"/>
    <m/>
    <s v="Incrementar Productividad"/>
    <s v="Mejoramiento Genético"/>
    <s v="Arroz"/>
    <s v="D11"/>
    <s v="P03"/>
    <s v="Evaluación de la reacción genética de los materiales avanzados del Programa de Arroz, a Rhizoctonia"/>
    <m/>
    <s v="Dos materiales de arroz, tolerantes a la Rhizoctonia"/>
    <s v="Aislamiento de Rhizoctonia"/>
    <s v="A01"/>
    <n v="0.02"/>
    <n v="2.2727272727272727E-4"/>
    <n v="2.2222222222222222E-3"/>
    <n v="0"/>
  </r>
  <r>
    <x v="5"/>
    <s v="EELS"/>
    <s v="Investigación"/>
    <s v="ID"/>
    <x v="58"/>
    <s v="Departamento"/>
    <s v="Protección Vegetal"/>
    <m/>
    <s v="Incrementar Productividad"/>
    <s v="Mejoramiento Genético"/>
    <s v="Arroz"/>
    <s v="D11"/>
    <s v="P03"/>
    <s v="Evaluación de la reacción genética de los materiales avanzados del Programa de Arroz, a Rhizoctonia"/>
    <m/>
    <s v="Dos materiales de arroz, tolerantes a la Rhizoctonia"/>
    <s v="Multiplicación de Rhizoctonia"/>
    <s v="A02"/>
    <n v="0.02"/>
    <n v="2.2727272727272727E-4"/>
    <n v="2.2222222222222222E-3"/>
    <n v="0"/>
  </r>
  <r>
    <x v="5"/>
    <s v="EELS"/>
    <s v="Investigación"/>
    <s v="ID"/>
    <x v="58"/>
    <s v="Departamento"/>
    <s v="Protección Vegetal"/>
    <m/>
    <s v="Incrementar Productividad"/>
    <s v="Mejoramiento Genético"/>
    <s v="Arroz"/>
    <s v="D11"/>
    <s v="P03"/>
    <s v="Evaluación de la reacción genética de los materiales avanzados del Programa de Arroz, a Rhizoctonia"/>
    <m/>
    <s v="Dos materiales de arroz, tolerantes a la Rhizoctonia"/>
    <s v="Siembra de materiales de arroz"/>
    <s v="A03"/>
    <n v="0.02"/>
    <n v="2.2727272727272727E-4"/>
    <n v="2.2222222222222222E-3"/>
    <n v="0"/>
  </r>
  <r>
    <x v="5"/>
    <s v="EELS"/>
    <s v="Investigación"/>
    <s v="ID"/>
    <x v="58"/>
    <s v="Departamento"/>
    <s v="Protección Vegetal"/>
    <m/>
    <s v="Incrementar Productividad"/>
    <s v="Mejoramiento Genético"/>
    <s v="Arroz"/>
    <s v="D11"/>
    <s v="P03"/>
    <s v="Evaluación de la reacción genética de los materiales avanzados del Programa de Arroz, a Rhizoctonia"/>
    <m/>
    <s v="Dos materiales de arroz, tolerantes a la Rhizoctonia"/>
    <s v="Inoculación de materiales de arroz"/>
    <s v="A04"/>
    <n v="0.02"/>
    <n v="2.2727272727272727E-4"/>
    <n v="2.2222222222222222E-3"/>
    <n v="0"/>
  </r>
  <r>
    <x v="5"/>
    <s v="EELS"/>
    <s v="Investigación"/>
    <s v="ID"/>
    <x v="58"/>
    <s v="Departamento"/>
    <s v="Protección Vegetal"/>
    <m/>
    <s v="Incrementar Productividad"/>
    <s v="Mejoramiento Genético"/>
    <s v="Arroz"/>
    <s v="D11"/>
    <s v="P03"/>
    <s v="Evaluación de la reacción genética de los materiales avanzados del Programa de Arroz, a Rhizoctonia"/>
    <m/>
    <s v="Dos materiales de arroz, tolerantes a la Rhizoctonia"/>
    <s v="Interpretación de datos e Informe  "/>
    <s v="A05"/>
    <n v="0.01"/>
    <n v="1.1363636363636364E-4"/>
    <n v="1.1111111111111111E-3"/>
    <n v="0"/>
  </r>
  <r>
    <x v="5"/>
    <s v="EELS"/>
    <s v="Investigación"/>
    <s v="ID"/>
    <x v="58"/>
    <s v="Departamento"/>
    <s v="Protección Vegetal"/>
    <m/>
    <s v="Incrementar Productividad"/>
    <s v="Manejo Integrado"/>
    <s v="Arroz"/>
    <s v="D11"/>
    <s v="P04"/>
    <s v="Establecimiento de ensayos en campo en la provincia de Los Ríos. (Malezas tolerantes a herbicidas identificadas y desarrollo de estrategias para su manejo en arroz) "/>
    <m/>
    <s v="Evaluación de manejo agronómico del cultivo de arroz para control de malezas resistentes"/>
    <s v="Instalación y siembra del ensayo"/>
    <s v="A01"/>
    <n v="0.01"/>
    <n v="1.1363636363636364E-4"/>
    <n v="1.1111111111111111E-3"/>
    <n v="0"/>
  </r>
  <r>
    <x v="5"/>
    <s v="EELS"/>
    <s v="Investigación"/>
    <s v="ID"/>
    <x v="58"/>
    <s v="Departamento"/>
    <s v="Protección Vegetal"/>
    <m/>
    <s v="Incrementar Productividad"/>
    <s v="Manejo Integrado"/>
    <s v="Arroz"/>
    <s v="D11"/>
    <s v="P04"/>
    <s v="Establecimiento de ensayos en campo en la provincia de Los Ríos. (Malezas tolerantes a herbicidas identificadas y desarrollo de estrategias para su manejo en arroz) "/>
    <m/>
    <s v="Evaluación de manejo agronómico del cultivo de arroz para control de malezas resistentes"/>
    <s v="Aplicación de diferentes mezclas de herbicidas "/>
    <s v="A02"/>
    <n v="0.01"/>
    <n v="1.1363636363636364E-4"/>
    <n v="1.1111111111111111E-3"/>
    <n v="0"/>
  </r>
  <r>
    <x v="5"/>
    <s v="EELS"/>
    <s v="Investigación"/>
    <s v="ID"/>
    <x v="58"/>
    <s v="Departamento"/>
    <s v="Protección Vegetal"/>
    <m/>
    <s v="Incrementar Productividad"/>
    <s v="Manejo Integrado"/>
    <s v="Arroz"/>
    <s v="D11"/>
    <s v="P04"/>
    <s v="Establecimiento de ensayos en campo en la provincia de Los Ríos. (Malezas tolerantes a herbicidas identificadas y desarrollo de estrategias para su manejo en arroz) "/>
    <m/>
    <s v="Evaluación de manejo agronómico del cultivo de arroz para control de malezas resistentes"/>
    <s v="Evaluaciones  de controles de malezas en diferentes épocas"/>
    <s v="A03"/>
    <n v="0.01"/>
    <n v="1.1363636363636364E-4"/>
    <n v="1.1111111111111111E-3"/>
    <n v="0"/>
  </r>
  <r>
    <x v="5"/>
    <s v="EELS"/>
    <s v="Investigación"/>
    <s v="ID"/>
    <x v="58"/>
    <s v="Departamento"/>
    <s v="Protección Vegetal"/>
    <m/>
    <s v="Incrementar Productividad"/>
    <s v="Manejo Integrado"/>
    <s v="Arroz"/>
    <s v="D11"/>
    <s v="P04"/>
    <s v="Establecimiento de ensayos en campo en la provincia de Los Ríos. (Malezas tolerantes a herbicidas identificadas y desarrollo de estrategias para su manejo en arroz) "/>
    <m/>
    <s v="Evaluación de manejo agronómico del cultivo de arroz para control de malezas resistentes"/>
    <s v="Manejo del ensayo y toma de datos agronómicos"/>
    <s v="A04"/>
    <n v="0.01"/>
    <n v="1.1363636363636364E-4"/>
    <n v="1.1111111111111111E-3"/>
    <n v="0"/>
  </r>
  <r>
    <x v="5"/>
    <s v="EELS"/>
    <s v="Investigación"/>
    <s v="ID"/>
    <x v="58"/>
    <s v="Departamento"/>
    <s v="Protección Vegetal"/>
    <m/>
    <s v="Incrementar Productividad"/>
    <s v="Manejo Integrado"/>
    <s v="Arroz"/>
    <s v="D11"/>
    <s v="P04"/>
    <s v="Establecimiento de ensayos en campo en la provincia de Los Ríos. (Malezas tolerantes a herbicidas identificadas y desarrollo de estrategias para su manejo en arroz) "/>
    <m/>
    <s v="Evaluación de manejo agronómico del cultivo de arroz para control de malezas resistentes"/>
    <s v="Cosecha e interpretación de resultados"/>
    <s v="A05"/>
    <n v="0.01"/>
    <n v="1.1363636363636364E-4"/>
    <n v="1.1111111111111111E-3"/>
    <n v="0"/>
  </r>
  <r>
    <x v="5"/>
    <s v="EELS"/>
    <s v="Investigación"/>
    <s v="ID"/>
    <x v="58"/>
    <s v="Departamento"/>
    <s v="Protección Vegetal"/>
    <m/>
    <s v="Incrementar Productividad"/>
    <s v="Manejo Integrado"/>
    <s v="Arroz"/>
    <s v="D11"/>
    <s v="P05"/>
    <s v="Establecimiento de ensayos en campo en la provincia de El Oro en ciclo lluvioso. (Malezas tolerantes a herbicidas identificadas y desarrollo de estrategias para su manejo en arroz) "/>
    <m/>
    <s v="Evaluación de manejo agronómico del cultivo de arroz para control de malezas resistentes"/>
    <s v="Instalación y siembra del ensayo"/>
    <s v="A01"/>
    <n v="0.01"/>
    <n v="1.1363636363636364E-4"/>
    <n v="1.1111111111111111E-3"/>
    <n v="0"/>
  </r>
  <r>
    <x v="5"/>
    <s v="EELS"/>
    <s v="Investigación"/>
    <s v="ID"/>
    <x v="58"/>
    <s v="Departamento"/>
    <s v="Protección Vegetal"/>
    <m/>
    <s v="Incrementar Productividad"/>
    <s v="Manejo Integrado"/>
    <s v="Arroz"/>
    <s v="D11"/>
    <s v="P05"/>
    <s v="Establecimiento de ensayos en campo en la provincia de El Oro en ciclo lluvioso. (Malezas tolerantes a herbicidas identificadas y desarrollo de estrategias para su manejo en arroz) "/>
    <m/>
    <s v="Evaluación de manejo agronómico del cultivo de arroz para control de malezas resistentes"/>
    <s v="Aplicación de diferentes mezclas de herbicidas "/>
    <s v="A02"/>
    <n v="0.01"/>
    <n v="1.1363636363636364E-4"/>
    <n v="1.1111111111111111E-3"/>
    <n v="0"/>
  </r>
  <r>
    <x v="5"/>
    <s v="EELS"/>
    <s v="Investigación"/>
    <s v="ID"/>
    <x v="58"/>
    <s v="Departamento"/>
    <s v="Protección Vegetal"/>
    <m/>
    <s v="Incrementar Productividad"/>
    <s v="Manejo Integrado"/>
    <s v="Arroz"/>
    <s v="D11"/>
    <s v="P05"/>
    <s v="Establecimiento de ensayos en campo en la provincia de El Oro en ciclo lluvioso. (Malezas tolerantes a herbicidas identificadas y desarrollo de estrategias para su manejo en arroz) "/>
    <m/>
    <s v="Evaluación de manejo agronómico del cultivo de arroz para control de malezas resistentes"/>
    <s v="Evaluaciones  de controles de malezas en diferentes épocas"/>
    <s v="A03"/>
    <n v="0.01"/>
    <n v="1.1363636363636364E-4"/>
    <n v="1.1111111111111111E-3"/>
    <n v="0"/>
  </r>
  <r>
    <x v="5"/>
    <s v="EELS"/>
    <s v="Investigación"/>
    <s v="ID"/>
    <x v="58"/>
    <s v="Departamento"/>
    <s v="Protección Vegetal"/>
    <m/>
    <s v="Incrementar Productividad"/>
    <s v="Manejo Integrado"/>
    <s v="Arroz"/>
    <s v="D11"/>
    <s v="P05"/>
    <s v="Establecimiento de ensayos en campo en la provincia de El Oro en ciclo lluvioso. (Malezas tolerantes a herbicidas identificadas y desarrollo de estrategias para su manejo en arroz) "/>
    <m/>
    <s v="Evaluación de manejo agronómico del cultivo de arroz para control de malezas resistentes"/>
    <s v="Manejo del ensayo y toma de datos agronómicos"/>
    <s v="A04"/>
    <n v="0.01"/>
    <n v="1.1363636363636364E-4"/>
    <n v="1.1111111111111111E-3"/>
    <n v="0"/>
  </r>
  <r>
    <x v="5"/>
    <s v="EELS"/>
    <s v="Investigación"/>
    <s v="ID"/>
    <x v="58"/>
    <s v="Departamento"/>
    <s v="Protección Vegetal"/>
    <m/>
    <s v="Incrementar Productividad"/>
    <s v="Manejo Integrado"/>
    <s v="Arroz"/>
    <s v="D11"/>
    <s v="P05"/>
    <s v="Establecimiento de ensayos en campo en la provincia de El Oro en ciclo lluvioso. (Malezas tolerantes a herbicidas identificadas y desarrollo de estrategias para su manejo en arroz) "/>
    <m/>
    <s v="Evaluación de manejo agronómico del cultivo de arroz para control de malezas resistentes"/>
    <s v="Cosecha e interpretación de resultados"/>
    <s v="A05"/>
    <n v="0.01"/>
    <n v="1.1363636363636364E-4"/>
    <n v="1.1111111111111111E-3"/>
    <n v="0"/>
  </r>
  <r>
    <x v="5"/>
    <s v="EELS"/>
    <s v="Investigación"/>
    <s v="ID"/>
    <x v="58"/>
    <s v="Departamento"/>
    <s v="Protección Vegetal"/>
    <m/>
    <s v="Incrementar Productividad"/>
    <s v="Manejo Integrado"/>
    <s v="Arroz"/>
    <s v="D11"/>
    <s v="P06"/>
    <s v="Establecimiento de ensayos en campo en la provincia de El Oro en condiciones de riego. (Malezas tolerantes a herbicidas identificadas y desarrollo de estrategias para su manejo en arroz) "/>
    <m/>
    <s v="Evaluación de manejo agronómico del cultivo de arroz para control de malezas resistentes"/>
    <s v="Instalación y siembra del ensayo"/>
    <s v="A01"/>
    <n v="0.01"/>
    <n v="1.1363636363636364E-4"/>
    <n v="1.1111111111111111E-3"/>
    <n v="0"/>
  </r>
  <r>
    <x v="5"/>
    <s v="EELS"/>
    <s v="Investigación"/>
    <s v="ID"/>
    <x v="58"/>
    <s v="Departamento"/>
    <s v="Protección Vegetal"/>
    <m/>
    <s v="Incrementar Productividad"/>
    <s v="Manejo Integrado"/>
    <s v="Arroz"/>
    <s v="D11"/>
    <s v="P06"/>
    <s v="Establecimiento de ensayos en campo en la provincia de El Oro en condiciones de riego. (Malezas tolerantes a herbicidas identificadas y desarrollo de estrategias para su manejo en arroz) "/>
    <m/>
    <s v="Evaluación de manejo agronómico del cultivo de arroz para control de malezas resistentes"/>
    <s v="Aplicación de diferentes mezclas de herbicidas "/>
    <s v="A02"/>
    <n v="0.01"/>
    <n v="1.1363636363636364E-4"/>
    <n v="1.1111111111111111E-3"/>
    <n v="0"/>
  </r>
  <r>
    <x v="5"/>
    <s v="EELS"/>
    <s v="Investigación"/>
    <s v="ID"/>
    <x v="58"/>
    <s v="Departamento"/>
    <s v="Protección Vegetal"/>
    <m/>
    <s v="Incrementar Productividad"/>
    <s v="Manejo Integrado"/>
    <s v="Arroz"/>
    <s v="D11"/>
    <s v="P06"/>
    <s v="Establecimiento de ensayos en campo en la provincia de El Oro en condiciones de riego. (Malezas tolerantes a herbicidas identificadas y desarrollo de estrategias para su manejo en arroz) "/>
    <m/>
    <s v="Evaluación de manejo agronómico del cultivo de arroz para control de malezas resistentes"/>
    <s v="Evaluaciones  de controles de malezas en diferentes épocas"/>
    <s v="A03"/>
    <n v="0.01"/>
    <n v="1.1363636363636364E-4"/>
    <n v="1.1111111111111111E-3"/>
    <n v="0"/>
  </r>
  <r>
    <x v="5"/>
    <s v="EELS"/>
    <s v="Investigación"/>
    <s v="ID"/>
    <x v="58"/>
    <s v="Departamento"/>
    <s v="Protección Vegetal"/>
    <m/>
    <s v="Incrementar Productividad"/>
    <s v="Manejo Integrado"/>
    <s v="Arroz"/>
    <s v="D11"/>
    <s v="P06"/>
    <s v="Establecimiento de ensayos en campo en la provincia de El Oro en condiciones de riego. (Malezas tolerantes a herbicidas identificadas y desarrollo de estrategias para su manejo en arroz) "/>
    <m/>
    <s v="Evaluación de manejo agronómico del cultivo de arroz para control de malezas resistentes"/>
    <s v="Manejo del ensayo y toma de datos agronómicos"/>
    <s v="A04"/>
    <n v="0.01"/>
    <n v="1.1363636363636364E-4"/>
    <n v="1.1111111111111111E-3"/>
    <n v="0"/>
  </r>
  <r>
    <x v="5"/>
    <s v="EELS"/>
    <s v="Investigación"/>
    <s v="ID"/>
    <x v="58"/>
    <s v="Departamento"/>
    <s v="Protección Vegetal"/>
    <m/>
    <s v="Incrementar Productividad"/>
    <s v="Manejo Integrado"/>
    <s v="Arroz"/>
    <s v="D11"/>
    <s v="P06"/>
    <s v="Establecimiento de ensayos en campo en la provincia de El Oro en condiciones de riego. (Malezas tolerantes a herbicidas identificadas y desarrollo de estrategias para su manejo en arroz) "/>
    <m/>
    <s v="Evaluación de manejo agronómico del cultivo de arroz para control de malezas resistentes"/>
    <s v="Cosecha e interpretación de resultados"/>
    <s v="A05"/>
    <n v="0.01"/>
    <n v="1.1363636363636364E-4"/>
    <n v="1.1111111111111111E-3"/>
    <n v="0"/>
  </r>
  <r>
    <x v="5"/>
    <s v="EELS"/>
    <s v="Investigación"/>
    <s v="ID"/>
    <x v="58"/>
    <s v="Departamento"/>
    <s v="Protección Vegetal"/>
    <m/>
    <s v="Incrementar Productividad"/>
    <s v="Manejo Integrado"/>
    <s v="Arroz"/>
    <s v="D11"/>
    <s v="P07"/>
    <s v="Establecimiento de ensayos en campo en la provincia de Loja. (Malezas tolerantes a herbicidas identificadas y desarrollo de estrategias para su manejo en arroz) "/>
    <m/>
    <s v="Evaluación de manejo agronómico del cultivo de arroz para control de malezas resistentes"/>
    <s v="Instalación y siembra del ensayo"/>
    <s v="A01"/>
    <n v="0.01"/>
    <n v="1.1363636363636364E-4"/>
    <n v="1.1111111111111111E-3"/>
    <n v="0"/>
  </r>
  <r>
    <x v="5"/>
    <s v="EELS"/>
    <s v="Investigación"/>
    <s v="ID"/>
    <x v="58"/>
    <s v="Departamento"/>
    <s v="Protección Vegetal"/>
    <m/>
    <s v="Incrementar Productividad"/>
    <s v="Manejo Integrado"/>
    <s v="Arroz"/>
    <s v="D11"/>
    <s v="P07"/>
    <s v="Establecimiento de ensayos en campo en la provincia de Loja. (Malezas tolerantes a herbicidas identificadas y desarrollo de estrategias para su manejo en arroz) "/>
    <m/>
    <s v="Evaluación de manejo agronómico del cultivo de arroz para control de malezas resistentes"/>
    <s v="Aplicación de diferentes mezclas de herbicidas "/>
    <s v="A02"/>
    <n v="0.01"/>
    <n v="1.1363636363636364E-4"/>
    <n v="1.1111111111111111E-3"/>
    <n v="0"/>
  </r>
  <r>
    <x v="5"/>
    <s v="EELS"/>
    <s v="Investigación"/>
    <s v="ID"/>
    <x v="58"/>
    <s v="Departamento"/>
    <s v="Protección Vegetal"/>
    <m/>
    <s v="Incrementar Productividad"/>
    <s v="Manejo Integrado"/>
    <s v="Arroz"/>
    <s v="D11"/>
    <s v="P07"/>
    <s v="Establecimiento de ensayos en campo en la provincia de Loja. (Malezas tolerantes a herbicidas identificadas y desarrollo de estrategias para su manejo en arroz) "/>
    <m/>
    <s v="Evaluación de manejo agronómico del cultivo de arroz para control de malezas resistentes"/>
    <s v="Evaluaciones  de controles de malezas en diferentes épocas"/>
    <s v="A03"/>
    <n v="0.01"/>
    <n v="1.1363636363636364E-4"/>
    <n v="1.1111111111111111E-3"/>
    <n v="0"/>
  </r>
  <r>
    <x v="5"/>
    <s v="EELS"/>
    <s v="Investigación"/>
    <s v="ID"/>
    <x v="58"/>
    <s v="Departamento"/>
    <s v="Protección Vegetal"/>
    <m/>
    <s v="Incrementar Productividad"/>
    <s v="Manejo Integrado"/>
    <s v="Arroz"/>
    <s v="D11"/>
    <s v="P07"/>
    <s v="Establecimiento de ensayos en campo en la provincia de Loja. (Malezas tolerantes a herbicidas identificadas y desarrollo de estrategias para su manejo en arroz) "/>
    <m/>
    <s v="Evaluación de manejo agronómico del cultivo de arroz para control de malezas resistentes"/>
    <s v="Manejo del ensayo y toma de datos agronómicos"/>
    <s v="A04"/>
    <n v="0.01"/>
    <n v="1.1363636363636364E-4"/>
    <n v="1.1111111111111111E-3"/>
    <n v="0"/>
  </r>
  <r>
    <x v="5"/>
    <s v="EELS"/>
    <s v="Investigación"/>
    <s v="ID"/>
    <x v="58"/>
    <s v="Departamento"/>
    <s v="Protección Vegetal"/>
    <m/>
    <s v="Incrementar Productividad"/>
    <s v="Manejo Integrado"/>
    <s v="Arroz"/>
    <s v="D11"/>
    <s v="P07"/>
    <s v="Establecimiento de ensayos en campo en la provincia de Loja. (Malezas tolerantes a herbicidas identificadas y desarrollo de estrategias para su manejo en arroz) "/>
    <m/>
    <s v="Evaluación de manejo agronómico del cultivo de arroz para control de malezas resistentes"/>
    <s v="Cosecha e interpretación de resultados"/>
    <s v="A05"/>
    <n v="0.01"/>
    <n v="1.1363636363636364E-4"/>
    <n v="1.1111111111111111E-3"/>
    <n v="0"/>
  </r>
  <r>
    <x v="5"/>
    <s v="EELS"/>
    <s v="Investigación"/>
    <s v="ID"/>
    <x v="58"/>
    <s v="Departamento"/>
    <s v="Protección Vegetal"/>
    <m/>
    <s v="Incrementar Productividad"/>
    <s v="Manejo Integrado"/>
    <s v="Arroz"/>
    <s v="D11"/>
    <s v="P08"/>
    <s v="Colecta de muestras de  Echinochloa colona en la provincia de Guayas y Los Ríos y establecimiento del ensayo en invernadero de la EELS (Niveles de tolerancia y/o resistencia en Biotipos de malezas a diferentes herbicidas)"/>
    <m/>
    <s v="Identificación de las zonas resistentes a herbicidas en Echinochloa colona "/>
    <s v="Toma de muestras en la provincia de Guayas y Los Ríos"/>
    <s v="A01"/>
    <n v="0.01"/>
    <n v="1.1363636363636364E-4"/>
    <n v="1.1111111111111111E-3"/>
    <n v="0"/>
  </r>
  <r>
    <x v="5"/>
    <s v="EELS"/>
    <s v="Investigación"/>
    <s v="ID"/>
    <x v="58"/>
    <s v="Departamento"/>
    <s v="Protección Vegetal"/>
    <m/>
    <s v="Incrementar Productividad"/>
    <s v="Manejo Integrado"/>
    <s v="Arroz"/>
    <s v="D11"/>
    <s v="P08"/>
    <s v="Colecta de muestras de  Echinochloa colona en la provincia de Guayas y Los Ríos y establecimiento del ensayo en invernadero de la EELS (Niveles de tolerancia y/o resistencia en Biotipos de malezas a diferentes herbicidas)"/>
    <m/>
    <s v="Identificación de las zonas resistentes a herbicidas en Echinochloa colona "/>
    <s v="Instalación y siembra del ensayo en invernadero"/>
    <s v="A02"/>
    <n v="0.01"/>
    <n v="1.1363636363636364E-4"/>
    <n v="1.1111111111111111E-3"/>
    <n v="0"/>
  </r>
  <r>
    <x v="5"/>
    <s v="EELS"/>
    <s v="Investigación"/>
    <s v="ID"/>
    <x v="58"/>
    <s v="Departamento"/>
    <s v="Protección Vegetal"/>
    <m/>
    <s v="Incrementar Productividad"/>
    <s v="Manejo Integrado"/>
    <s v="Arroz"/>
    <s v="D11"/>
    <s v="P08"/>
    <s v="Colecta de muestras de  Echinochloa colona en la provincia de Guayas y Los Ríos y establecimiento del ensayo en invernadero de la EELS (Niveles de tolerancia y/o resistencia en Biotipos de malezas a diferentes herbicidas)"/>
    <m/>
    <s v="Identificación de las zonas resistentes a herbicidas en Echinochloa colona "/>
    <s v="Manejo de ensayos en invernadero (Trasplante, Preparación de macetas, aplicación de herbicida, riego)"/>
    <s v="A03"/>
    <n v="0.01"/>
    <n v="1.1363636363636364E-4"/>
    <n v="1.1111111111111111E-3"/>
    <n v="0"/>
  </r>
  <r>
    <x v="5"/>
    <s v="EELS"/>
    <s v="Investigación"/>
    <s v="ID"/>
    <x v="58"/>
    <s v="Departamento"/>
    <s v="Protección Vegetal"/>
    <m/>
    <s v="Incrementar Productividad"/>
    <s v="Manejo Integrado"/>
    <s v="Arroz"/>
    <s v="D11"/>
    <s v="P08"/>
    <s v="Colecta de muestras de  Echinochloa colona en la provincia de Guayas y Los Ríos y establecimiento del ensayo en invernadero de la EELS (Niveles de tolerancia y/o resistencia en Biotipos de malezas a diferentes herbicidas)"/>
    <m/>
    <s v="Identificación de las zonas resistentes a herbicidas en Echinochloa colona "/>
    <s v="Evaluaciones de toxicidad y toma de datos"/>
    <s v="A04"/>
    <n v="0.01"/>
    <n v="1.1363636363636364E-4"/>
    <n v="1.1111111111111111E-3"/>
    <n v="0"/>
  </r>
  <r>
    <x v="5"/>
    <s v="EELS"/>
    <s v="Investigación"/>
    <s v="ID"/>
    <x v="58"/>
    <s v="Departamento"/>
    <s v="Protección Vegetal"/>
    <m/>
    <s v="Incrementar Productividad"/>
    <s v="Manejo Integrado"/>
    <s v="Arroz"/>
    <s v="D11"/>
    <s v="P08"/>
    <s v="Colecta de muestras de  Echinochloa colona en la provincia de Guayas y Los Ríos y establecimiento del ensayo en invernadero de la EELS (Niveles de tolerancia y/o resistencia en Biotipos de malezas a diferentes herbicidas)"/>
    <m/>
    <s v="Identificación de las zonas resistentes a herbicidas en Echinochloa colona "/>
    <s v="Interpretación de resultados y elaboración de informe"/>
    <s v="A05"/>
    <n v="0.01"/>
    <n v="1.1363636363636364E-4"/>
    <n v="1.1111111111111111E-3"/>
    <n v="0"/>
  </r>
  <r>
    <x v="5"/>
    <s v="EELS"/>
    <s v="Investigación"/>
    <s v="ID"/>
    <x v="58"/>
    <s v="Departamento"/>
    <s v="Protección Vegetal"/>
    <m/>
    <s v="Incrementar Productividad"/>
    <s v="Manejo Integrado"/>
    <s v="Banano y Plátano"/>
    <s v="D11"/>
    <s v="P09"/>
    <s v="Niveles críticos de los principales nemátodos en diferentes etapas fenológicas "/>
    <m/>
    <s v="Número de niveles critico de nematodos"/>
    <s v="Muestreo para obtención de inóculos"/>
    <s v="A01"/>
    <n v="0.02"/>
    <n v="2.2727272727272727E-4"/>
    <n v="2.2222222222222222E-3"/>
    <n v="0"/>
  </r>
  <r>
    <x v="5"/>
    <s v="EELS"/>
    <s v="Investigación"/>
    <s v="ID"/>
    <x v="58"/>
    <s v="Departamento"/>
    <s v="Protección Vegetal"/>
    <m/>
    <s v="Incrementar Productividad"/>
    <s v="Manejo Integrado"/>
    <s v="Banano y Plátano"/>
    <s v="D11"/>
    <s v="P09"/>
    <s v="Niveles críticos de los principales nemátodos en diferentes etapas fenológicas "/>
    <m/>
    <s v="Número de niveles critico de nematodos"/>
    <s v="Multiplicación de inóculos en invernadero"/>
    <s v="A02"/>
    <n v="0.02"/>
    <n v="2.2727272727272727E-4"/>
    <n v="2.2222222222222222E-3"/>
    <n v="0"/>
  </r>
  <r>
    <x v="5"/>
    <s v="EELS"/>
    <s v="Investigación"/>
    <s v="ID"/>
    <x v="58"/>
    <s v="Departamento"/>
    <s v="Protección Vegetal"/>
    <m/>
    <s v="Incrementar Productividad"/>
    <s v="Manejo Integrado"/>
    <s v="Banano y Plátano"/>
    <s v="D11"/>
    <s v="P09"/>
    <s v="Niveles críticos de los principales nemátodos en diferentes etapas fenológicas "/>
    <m/>
    <s v="Número de niveles critico de nematodos"/>
    <s v="Elaboración y siembra de semilleros"/>
    <s v="A03"/>
    <n v="0.02"/>
    <n v="2.2727272727272727E-4"/>
    <n v="2.2222222222222222E-3"/>
    <n v="0"/>
  </r>
  <r>
    <x v="5"/>
    <s v="EELS"/>
    <s v="Investigación"/>
    <s v="ID"/>
    <x v="58"/>
    <s v="Departamento"/>
    <s v="Protección Vegetal"/>
    <m/>
    <s v="Incrementar Productividad"/>
    <s v="Manejo Integrado"/>
    <s v="Banano y Plátano"/>
    <s v="D11"/>
    <s v="P09"/>
    <s v="Niveles críticos de los principales nemátodos en diferentes etapas fenológicas "/>
    <m/>
    <s v="Número de niveles critico de nematodos"/>
    <s v="Inoculación de plántulas en varias etapas"/>
    <s v="A04"/>
    <n v="0.02"/>
    <n v="2.2727272727272727E-4"/>
    <n v="2.2222222222222222E-3"/>
    <n v="0"/>
  </r>
  <r>
    <x v="5"/>
    <s v="EELS"/>
    <s v="Investigación"/>
    <s v="ID"/>
    <x v="58"/>
    <s v="Departamento"/>
    <s v="Protección Vegetal"/>
    <m/>
    <s v="Incrementar Productividad"/>
    <s v="Manejo Integrado"/>
    <s v="Banano y Plátano"/>
    <s v="D11"/>
    <s v="P09"/>
    <s v="Niveles críticos de los principales nemátodos en diferentes etapas fenológicas "/>
    <m/>
    <s v="Número de niveles critico de nematodos"/>
    <s v="Mantenimiento y evaluación según etapas fenológicas y elaboración de informe"/>
    <s v="A05"/>
    <n v="0.05"/>
    <n v="5.6818181818181826E-4"/>
    <n v="5.5555555555555558E-3"/>
    <n v="0"/>
  </r>
  <r>
    <x v="5"/>
    <s v="EELS"/>
    <s v="Investigación"/>
    <s v="ID"/>
    <x v="58"/>
    <s v="Departamento"/>
    <s v="Protección Vegetal"/>
    <m/>
    <s v="Incrementar Productividad"/>
    <s v="Manejo Integrado"/>
    <s v="Banano y Plátano"/>
    <s v="D11"/>
    <s v="P10"/>
    <s v="Aplicación de bioformulados según mejor frecuencia y método de aplicación para el manejo de nemátodos en bananera orgánica"/>
    <m/>
    <s v="Número de bioformulados aplicados"/>
    <s v="Establecimiento de ensayos"/>
    <s v="A01"/>
    <n v="0.03"/>
    <n v="3.4090909090909088E-4"/>
    <n v="3.3333333333333331E-3"/>
    <n v="0"/>
  </r>
  <r>
    <x v="5"/>
    <s v="EELS"/>
    <s v="Investigación"/>
    <s v="ID"/>
    <x v="58"/>
    <s v="Departamento"/>
    <s v="Protección Vegetal"/>
    <m/>
    <s v="Incrementar Productividad"/>
    <s v="Manejo Integrado"/>
    <s v="Banano y Plátano"/>
    <s v="D11"/>
    <s v="P10"/>
    <s v="Aplicación de bioformulados según mejor frecuencia y método de aplicación para el manejo de nemátodos en bananera orgánica"/>
    <m/>
    <s v="Número de bioformulados aplicados"/>
    <s v="Aplicación de bioformulados"/>
    <s v="A02"/>
    <n v="0.03"/>
    <n v="3.4090909090909088E-4"/>
    <n v="3.3333333333333331E-3"/>
    <n v="0"/>
  </r>
  <r>
    <x v="5"/>
    <s v="EELS"/>
    <s v="Investigación"/>
    <s v="ID"/>
    <x v="58"/>
    <s v="Departamento"/>
    <s v="Protección Vegetal"/>
    <m/>
    <s v="Incrementar Productividad"/>
    <s v="Manejo Integrado"/>
    <s v="Banano y Plátano"/>
    <s v="D11"/>
    <s v="P10"/>
    <s v="Aplicación de bioformulados según mejor frecuencia y método de aplicación para el manejo de nemátodos en bananera orgánica"/>
    <m/>
    <s v="Número de bioformulados aplicados"/>
    <s v="Evaluación  y elaboración de informe"/>
    <s v="A03"/>
    <n v="0.06"/>
    <n v="6.8181818181818176E-4"/>
    <n v="6.6666666666666662E-3"/>
    <n v="0"/>
  </r>
  <r>
    <x v="5"/>
    <s v="EELS"/>
    <s v="Investigación"/>
    <s v="ID"/>
    <x v="58"/>
    <s v="Departamento"/>
    <s v="Protección Vegetal"/>
    <m/>
    <s v="Incrementar Productividad"/>
    <s v="Manejo Integrado"/>
    <s v="Banano y Plátano"/>
    <s v="D11"/>
    <s v="P11"/>
    <s v="Evaluación de la persistencia de productos utilizados para el manejo del Trips de la mancha roja en laboratorio"/>
    <m/>
    <s v="Número de productos presistente "/>
    <s v="Multiplicación y mantenimiento de colonia de trips"/>
    <s v="A01"/>
    <n v="0.04"/>
    <n v="4.5454545454545455E-4"/>
    <n v="4.4444444444444444E-3"/>
    <n v="0"/>
  </r>
  <r>
    <x v="5"/>
    <s v="EELS"/>
    <s v="Investigación"/>
    <s v="ID"/>
    <x v="58"/>
    <s v="Departamento"/>
    <s v="Protección Vegetal"/>
    <m/>
    <s v="Incrementar Productividad"/>
    <s v="Manejo Integrado"/>
    <s v="Banano y Plátano"/>
    <s v="D11"/>
    <s v="P11"/>
    <s v="Evaluación de la persistencia de productos utilizados para el manejo del Trips de la mancha roja en laboratorio"/>
    <m/>
    <s v="Número de productos presistente "/>
    <s v="Aplicación de productos"/>
    <s v="A02"/>
    <n v="0.02"/>
    <n v="2.2727272727272727E-4"/>
    <n v="2.2222222222222222E-3"/>
    <n v="0"/>
  </r>
  <r>
    <x v="5"/>
    <s v="EELS"/>
    <s v="Investigación"/>
    <s v="ID"/>
    <x v="58"/>
    <s v="Departamento"/>
    <s v="Protección Vegetal"/>
    <m/>
    <s v="Incrementar Productividad"/>
    <s v="Manejo Integrado"/>
    <s v="Banano y Plátano"/>
    <s v="D11"/>
    <s v="P11"/>
    <s v="Evaluación de la persistencia de productos utilizados para el manejo del Trips de la mancha roja en laboratorio"/>
    <m/>
    <s v="Número de productos presistente "/>
    <s v="Evaluación según producto y tiempo e informe final"/>
    <s v="A03"/>
    <n v="0.06"/>
    <n v="6.8181818181818176E-4"/>
    <n v="6.6666666666666662E-3"/>
    <n v="0"/>
  </r>
  <r>
    <x v="5"/>
    <s v="EELS"/>
    <s v="Investigación"/>
    <s v="ID"/>
    <x v="58"/>
    <s v="Departamento"/>
    <s v="Protección Vegetal"/>
    <m/>
    <s v="Incrementar Productividad"/>
    <s v="Agrobiotecnología"/>
    <s v="Banano y Plátano"/>
    <s v="D11"/>
    <s v="P12"/>
    <s v="Evaluación de dos métodos de aplicación a los racimos para el manejo del trips de la mancha roja"/>
    <m/>
    <s v="Número de metodos recomendados "/>
    <s v="Establecimiento ensayo en campo"/>
    <s v="A01"/>
    <n v="0.03"/>
    <n v="3.4090909090909088E-4"/>
    <n v="3.3333333333333331E-3"/>
    <n v="0"/>
  </r>
  <r>
    <x v="5"/>
    <s v="EELS"/>
    <s v="Investigación"/>
    <s v="ID"/>
    <x v="58"/>
    <s v="Departamento"/>
    <s v="Protección Vegetal"/>
    <m/>
    <s v="Incrementar Productividad"/>
    <s v="Agrobiotecnología"/>
    <s v="Banano y Plátano"/>
    <s v="D11"/>
    <s v="P12"/>
    <s v="Evaluación de dos métodos de aplicación a los racimos para el manejo del trips de la mancha roja"/>
    <m/>
    <s v="Número de metodos recomendados "/>
    <s v="Aplicación de tratamiento según métodos"/>
    <s v="A02"/>
    <n v="0.03"/>
    <n v="3.4090909090909088E-4"/>
    <n v="3.3333333333333331E-3"/>
    <n v="0"/>
  </r>
  <r>
    <x v="5"/>
    <s v="EELS"/>
    <s v="Investigación"/>
    <s v="ID"/>
    <x v="58"/>
    <s v="Departamento"/>
    <s v="Protección Vegetal"/>
    <m/>
    <s v="Incrementar Productividad"/>
    <s v="Agrobiotecnología"/>
    <s v="Banano y Plátano"/>
    <s v="D11"/>
    <s v="P12"/>
    <s v="Evaluación de dos métodos de aplicación a los racimos para el manejo del trips de la mancha roja"/>
    <m/>
    <s v="Número de metodos recomendados "/>
    <s v="Evaluación de los tratamientos en campo"/>
    <s v="A03"/>
    <n v="0.02"/>
    <n v="2.2727272727272727E-4"/>
    <n v="2.2222222222222222E-3"/>
    <n v="0"/>
  </r>
  <r>
    <x v="5"/>
    <s v="EELS"/>
    <s v="Investigación"/>
    <s v="ID"/>
    <x v="58"/>
    <s v="Departamento"/>
    <s v="Protección Vegetal"/>
    <m/>
    <s v="Incrementar Productividad"/>
    <s v="Agrobiotecnología"/>
    <s v="Banano y Plátano"/>
    <s v="D11"/>
    <s v="P12"/>
    <s v="Evaluación de dos métodos de aplicación a los racimos para el manejo del trips de la mancha roja"/>
    <m/>
    <s v="Número de metodos recomendados "/>
    <s v="Evaluación de cosecha e informe final"/>
    <s v="A04"/>
    <n v="0.05"/>
    <n v="5.6818181818181826E-4"/>
    <n v="5.5555555555555558E-3"/>
    <n v="0"/>
  </r>
  <r>
    <x v="5"/>
    <s v="EELS"/>
    <s v="Investigación"/>
    <s v="ID"/>
    <x v="59"/>
    <s v="Departamento"/>
    <s v="Economía Agrícola "/>
    <m/>
    <s v="Incrementar Productividad"/>
    <s v="Manejo Integrado"/>
    <s v="Arroz"/>
    <s v="D05"/>
    <s v="P01"/>
    <s v="Se dispone de 1 diagnóstico de zonas arroceras."/>
    <m/>
    <s v="Un diagnostico disponibles en el cultivo de arroz "/>
    <s v="Encuesta a productores en zonas de Guayas"/>
    <s v="A01"/>
    <n v="0.5"/>
    <n v="5.681818181818182E-3"/>
    <n v="5.5555555555555552E-2"/>
    <n v="0"/>
  </r>
  <r>
    <x v="5"/>
    <s v="EELS"/>
    <s v="Investigación"/>
    <s v="ID"/>
    <x v="59"/>
    <s v="Departamento"/>
    <s v="Economía Agrícola "/>
    <m/>
    <s v="Incrementar Productividad"/>
    <s v="Manejo Integrado"/>
    <s v="Arroz"/>
    <s v="D05"/>
    <s v="P01"/>
    <s v="Se dispone de 1 diagnóstico de zonas arroceras."/>
    <m/>
    <s v="Un diagnostico disponibles en el cultivo de arroz "/>
    <s v="Tabulación de información"/>
    <s v="A02"/>
    <n v="0.2"/>
    <n v="2.2727272727272731E-3"/>
    <n v="2.2222222222222223E-2"/>
    <n v="0"/>
  </r>
  <r>
    <x v="5"/>
    <s v="EELS"/>
    <s v="Investigación"/>
    <s v="ID"/>
    <x v="59"/>
    <s v="Departamento"/>
    <s v="Economía Agrícola "/>
    <m/>
    <s v="Incrementar Productividad"/>
    <s v="Manejo Integrado"/>
    <s v="Arroz"/>
    <s v="D05"/>
    <s v="P01"/>
    <s v="Se dispone de 1 diagnóstico de zonas arroceras."/>
    <m/>
    <s v="Un diagnostico disponibles en el cultivo de arroz "/>
    <s v="Análisis de información"/>
    <s v="A03"/>
    <n v="0.2"/>
    <n v="2.2727272727272731E-3"/>
    <n v="2.2222222222222223E-2"/>
    <n v="0"/>
  </r>
  <r>
    <x v="5"/>
    <s v="EELS"/>
    <s v="Investigación"/>
    <s v="ID"/>
    <x v="59"/>
    <s v="Departamento"/>
    <s v="Economía Agrícola "/>
    <m/>
    <s v="Incrementar Productividad"/>
    <s v="Manejo Integrado"/>
    <s v="Arroz"/>
    <s v="D05"/>
    <s v="P01"/>
    <s v="Se dispone de 1 diagnóstico de zonas arroceras."/>
    <m/>
    <s v="Un diagnostico disponibles en el cultivo de arroz "/>
    <s v="Informe de diagnostico"/>
    <s v="A04"/>
    <n v="0.1"/>
    <n v="1.1363636363636365E-3"/>
    <n v="1.1111111111111112E-2"/>
    <n v="0"/>
  </r>
  <r>
    <x v="5"/>
    <s v="EELS"/>
    <s v="Investigación"/>
    <s v="ID"/>
    <x v="60"/>
    <s v="Rubro"/>
    <s v="Frutales"/>
    <m/>
    <s v="Incrementar Productividad"/>
    <s v="Manejo Integrado"/>
    <s v="Frutales"/>
    <s v="R31"/>
    <s v="P01"/>
    <s v="Evaluación del comportamiento agronómico de materiales  de mango  en varios ambientes del litoral ecuatoriano_x000a_"/>
    <m/>
    <s v="Crecimiento y vigor vegetativo de los árboles de mango medidos"/>
    <s v="Medición del crecimiento y vigor vegetativo"/>
    <s v="A01"/>
    <n v="0.15"/>
    <n v="1.7045454545454545E-3"/>
    <n v="1.6666666666666666E-2"/>
    <n v="0"/>
  </r>
  <r>
    <x v="5"/>
    <s v="EELS"/>
    <s v="Investigación"/>
    <s v="ID"/>
    <x v="60"/>
    <s v="Rubro"/>
    <s v="Frutales"/>
    <m/>
    <s v="Incrementar Productividad"/>
    <s v="Manejo Integrado"/>
    <s v="Frutales"/>
    <s v="R31"/>
    <s v="P01"/>
    <s v="Evaluación del comportamiento agronómico de materiales  de mango  en varios ambientes del litoral ecuatoriano_x000a_"/>
    <m/>
    <s v="Crecimiento y vigor vegetativo de los árboles de mango medidos"/>
    <s v="Poda y Manejo fitosanitario de los ensayos"/>
    <s v="A02"/>
    <n v="0.15"/>
    <n v="1.7045454545454545E-3"/>
    <n v="1.6666666666666666E-2"/>
    <n v="0"/>
  </r>
  <r>
    <x v="5"/>
    <s v="EELS"/>
    <s v="Investigación"/>
    <s v="ID"/>
    <x v="60"/>
    <s v="Rubro"/>
    <s v="Frutales"/>
    <m/>
    <s v="Incrementar Productividad"/>
    <s v="Manejo Integrado"/>
    <s v="Frutales"/>
    <s v="R31"/>
    <s v="P01"/>
    <s v="Evaluación del comportamiento agronómico de materiales  de mango  en varios ambientes del litoral ecuatoriano_x000a_"/>
    <m/>
    <s v="Crecimiento y vigor vegetativo de los árboles de mango medidos"/>
    <s v="Manejo de la nutrición e irrigación de los ensayos"/>
    <s v="A03"/>
    <n v="0.15"/>
    <n v="1.7045454545454545E-3"/>
    <n v="1.6666666666666666E-2"/>
    <n v="0"/>
  </r>
  <r>
    <x v="5"/>
    <s v="EELS"/>
    <s v="Investigación"/>
    <s v="ID"/>
    <x v="60"/>
    <s v="Rubro"/>
    <s v="Frutales"/>
    <m/>
    <s v="Incrementar Productividad"/>
    <s v="Manejo Integrado"/>
    <s v="Frutales"/>
    <s v="R31"/>
    <s v="P01"/>
    <s v="Evaluación del comportamiento agronómico de materiales  de mango  en varios ambientes del litoral ecuatoriano_x000a_"/>
    <m/>
    <s v="Crecimiento y vigor vegetativo de los árboles de mango medidos"/>
    <s v="Generación de informe de avance"/>
    <s v="A04"/>
    <n v="0.05"/>
    <n v="5.6818181818181826E-4"/>
    <n v="5.5555555555555558E-3"/>
    <n v="0"/>
  </r>
  <r>
    <x v="5"/>
    <s v="EELS"/>
    <s v="Investigación"/>
    <s v="ID"/>
    <x v="60"/>
    <s v="Rubro"/>
    <s v="Frutales"/>
    <m/>
    <s v="Incrementar Productividad"/>
    <s v="Manejo Integrado"/>
    <s v="Frutales"/>
    <s v="R31"/>
    <s v="P02"/>
    <s v="Evaluación del comportamiento agronómico de materiales   de guanábana en varios ambientes del litoral ecuatoriano"/>
    <m/>
    <s v="Crecimiento y vigor vegetativo de los árboles de guanábana medidos"/>
    <s v="Medición del crecimiento y vigor vegetativo"/>
    <s v="A01"/>
    <n v="0.15"/>
    <n v="1.7045454545454545E-3"/>
    <n v="1.6666666666666666E-2"/>
    <n v="0"/>
  </r>
  <r>
    <x v="5"/>
    <s v="EELS"/>
    <s v="Investigación"/>
    <s v="ID"/>
    <x v="60"/>
    <s v="Rubro"/>
    <s v="Frutales"/>
    <m/>
    <s v="Incrementar Productividad"/>
    <s v="Manejo Integrado"/>
    <s v="Frutales"/>
    <s v="R31"/>
    <s v="P02"/>
    <s v="Evaluación del comportamiento agronómico de materiales   de guanábana en varios ambientes del litoral ecuatoriano"/>
    <m/>
    <s v="Crecimiento y vigor vegetativo de los árboles de guanábana medidos"/>
    <s v="Poda y Manejo fitosanitario de los ensayos"/>
    <s v="A02"/>
    <n v="0.15"/>
    <n v="1.7045454545454545E-3"/>
    <n v="1.6666666666666666E-2"/>
    <n v="0"/>
  </r>
  <r>
    <x v="5"/>
    <s v="EELS"/>
    <s v="Investigación"/>
    <s v="ID"/>
    <x v="60"/>
    <s v="Rubro"/>
    <s v="Frutales"/>
    <m/>
    <s v="Incrementar Productividad"/>
    <s v="Manejo Integrado"/>
    <s v="Frutales"/>
    <s v="R31"/>
    <s v="P02"/>
    <s v="Evaluación del comportamiento agronómico de materiales   de guanábana en varios ambientes del litoral ecuatoriano"/>
    <m/>
    <s v="Crecimiento y vigor vegetativo de los árboles de guanábana medidos"/>
    <s v="Manejo de la nutrición e irrigación de los ensayos"/>
    <s v="A03"/>
    <n v="0.15"/>
    <n v="1.7045454545454545E-3"/>
    <n v="1.6666666666666666E-2"/>
    <n v="0"/>
  </r>
  <r>
    <x v="5"/>
    <s v="EELS"/>
    <s v="Investigación"/>
    <s v="ID"/>
    <x v="60"/>
    <s v="Rubro"/>
    <s v="Frutales"/>
    <m/>
    <s v="Incrementar Productividad"/>
    <s v="Manejo Integrado"/>
    <s v="Frutales"/>
    <s v="R31"/>
    <s v="P02"/>
    <s v="Evaluación del comportamiento agronómico de materiales   de guanábana en varios ambientes del litoral ecuatoriano"/>
    <m/>
    <s v="Crecimiento y vigor vegetativo de los árboles de guanábana medidos"/>
    <s v="Generación de informe de avance"/>
    <s v="A04"/>
    <n v="0.05"/>
    <n v="5.6818181818181826E-4"/>
    <n v="5.5555555555555558E-3"/>
    <n v="0"/>
  </r>
  <r>
    <x v="5"/>
    <s v="EELS"/>
    <s v="Investigación"/>
    <s v="ID"/>
    <x v="61"/>
    <s v="Rubro"/>
    <s v="Banano y Plátano "/>
    <m/>
    <s v="Incrementar Productividad"/>
    <s v="Manejo Integrado"/>
    <s v="Banano y Plátano"/>
    <s v="R23"/>
    <s v="P01"/>
    <s v="Evaluación del efecto de desinfectantes sobre Ralstonia solanacearum causante del Moko de las Musáceas"/>
    <m/>
    <s v="Efecto de desinfectantes sobre Ralstonia conocido"/>
    <s v="Screening de desinfectantes comerciales"/>
    <s v="A01"/>
    <n v="0.2"/>
    <n v="2.2727272727272731E-3"/>
    <n v="2.2222222222222223E-2"/>
    <n v="0"/>
  </r>
  <r>
    <x v="5"/>
    <s v="EELS"/>
    <s v="Investigación"/>
    <s v="ID"/>
    <x v="61"/>
    <s v="Rubro"/>
    <s v="Banano y Plátano "/>
    <m/>
    <s v="Incrementar Productividad"/>
    <s v="Manejo Integrado"/>
    <s v="Banano y Plátano"/>
    <s v="R23"/>
    <s v="P01"/>
    <s v="Evaluación del efecto de desinfectantes sobre Ralstonia solanacearum causante del Moko de las Musáceas"/>
    <m/>
    <s v="Efecto de desinfectantes sobre Ralstonia conocido"/>
    <s v="Screening de desinfectantes orgánicos"/>
    <s v="A02"/>
    <n v="0.2"/>
    <n v="2.2727272727272731E-3"/>
    <n v="2.2222222222222223E-2"/>
    <n v="0"/>
  </r>
  <r>
    <x v="5"/>
    <s v="EELS"/>
    <s v="Investigación"/>
    <s v="ID"/>
    <x v="61"/>
    <s v="Rubro"/>
    <s v="Banano y Plátano "/>
    <m/>
    <s v="Incrementar Productividad"/>
    <s v="Manejo Integrado"/>
    <s v="Banano y Plátano"/>
    <s v="R23"/>
    <s v="P01"/>
    <s v="Evaluación del efecto de desinfectantes sobre Ralstonia solanacearum causante del Moko de las Musáceas"/>
    <m/>
    <s v="Efecto de desinfectantes sobre Ralstonia conocido"/>
    <s v="Pruebas de tiempo y concentración"/>
    <s v="A03"/>
    <n v="0.2"/>
    <n v="2.2727272727272731E-3"/>
    <n v="2.2222222222222223E-2"/>
    <n v="0"/>
  </r>
  <r>
    <x v="5"/>
    <s v="EELS"/>
    <s v="Investigación"/>
    <s v="ID"/>
    <x v="61"/>
    <s v="Rubro"/>
    <s v="Banano y Plátano "/>
    <m/>
    <s v="Incrementar Productividad"/>
    <s v="Manejo Integrado"/>
    <s v="Banano y Plátano"/>
    <s v="R23"/>
    <s v="P01"/>
    <s v="Evaluación del efecto de desinfectantes sobre Ralstonia solanacearum causante del Moko de las Musáceas"/>
    <m/>
    <s v="Efecto de desinfectantes sobre Ralstonia conocido"/>
    <s v="Elaboración de bases de datos y análisis"/>
    <s v="A04"/>
    <n v="0.2"/>
    <n v="2.2727272727272731E-3"/>
    <n v="2.2222222222222223E-2"/>
    <n v="0"/>
  </r>
  <r>
    <x v="5"/>
    <s v="EELS"/>
    <s v="Investigación"/>
    <s v="ID"/>
    <x v="61"/>
    <s v="Rubro"/>
    <s v="Banano y Plátano "/>
    <m/>
    <s v="Incrementar Productividad"/>
    <s v="Manejo Integrado"/>
    <s v="Banano y Plátano"/>
    <s v="R23"/>
    <s v="P01"/>
    <s v="Evaluación del efecto de desinfectantes sobre Ralstonia solanacearum causante del Moko de las Musáceas"/>
    <m/>
    <s v="Efecto de desinfectantes sobre Ralstonia conocido"/>
    <s v="Informe de avances del efecto de desinfectantes"/>
    <s v="A05"/>
    <n v="0.2"/>
    <n v="2.2727272727272731E-3"/>
    <n v="2.2222222222222223E-2"/>
    <n v="0"/>
  </r>
  <r>
    <x v="5"/>
    <s v="EELS"/>
    <s v="Investigación"/>
    <s v="ID"/>
    <x v="52"/>
    <s v="Rubro"/>
    <s v="Cacao y Café"/>
    <m/>
    <s v="Incrementar Productividad"/>
    <s v="Manejo Integrado"/>
    <s v="Cacao y Café"/>
    <s v="R25"/>
    <s v="P01"/>
    <s v="Evaluación del comportamiento agronómico y sanitario de los clones de la serie 800_x000a_"/>
    <m/>
    <s v="Informe de avance del comportamiento agronómico y sanitario de los clones de la serie 800"/>
    <s v="Evaluación mensual de los ensayos"/>
    <s v="A01"/>
    <n v="0.15"/>
    <n v="1.7045454545454545E-3"/>
    <n v="1.6666666666666666E-2"/>
    <n v="0"/>
  </r>
  <r>
    <x v="5"/>
    <s v="EELS"/>
    <s v="Investigación"/>
    <s v="ID"/>
    <x v="52"/>
    <s v="Rubro"/>
    <s v="Cacao y Café"/>
    <m/>
    <s v="Incrementar Productividad"/>
    <s v="Manejo Integrado"/>
    <s v="Cacao y Café"/>
    <s v="R25"/>
    <s v="P01"/>
    <s v="Evaluación del comportamiento agronómico y sanitario de los clones de la serie 800_x000a_"/>
    <m/>
    <s v="Informe de avance del comportamiento agronómico y sanitario de los clones de la serie 800"/>
    <s v="Mantenimiento agronómico de los ensayos"/>
    <s v="A02"/>
    <n v="0.03"/>
    <n v="3.4090909090909088E-4"/>
    <n v="3.3333333333333331E-3"/>
    <n v="0"/>
  </r>
  <r>
    <x v="5"/>
    <s v="EELS"/>
    <s v="Investigación"/>
    <s v="ID"/>
    <x v="52"/>
    <s v="Rubro"/>
    <s v="Cacao y Café"/>
    <m/>
    <s v="Incrementar Productividad"/>
    <s v="Manejo Integrado"/>
    <s v="Cacao y Café"/>
    <s v="R25"/>
    <s v="P01"/>
    <s v="Evaluación del comportamiento agronómico y sanitario de los clones de la serie 800_x000a_"/>
    <m/>
    <s v="Informe de avance del comportamiento agronómico y sanitario de los clones de la serie 800"/>
    <s v="Tabulación de datos"/>
    <s v="A03"/>
    <n v="0.05"/>
    <n v="5.6818181818181826E-4"/>
    <n v="5.5555555555555558E-3"/>
    <n v="0"/>
  </r>
  <r>
    <x v="5"/>
    <s v="EELS"/>
    <s v="Investigación"/>
    <s v="ID"/>
    <x v="52"/>
    <s v="Rubro"/>
    <s v="Cacao y Café"/>
    <m/>
    <s v="Incrementar Productividad"/>
    <s v="Manejo Integrado"/>
    <s v="Cacao y Café"/>
    <s v="R25"/>
    <s v="P01"/>
    <s v="Evaluación del comportamiento agronómico y sanitario de los clones de la serie 800_x000a_"/>
    <m/>
    <s v="Informe de avance del comportamiento agronómico y sanitario de los clones de la serie 800"/>
    <s v="Informes de avance"/>
    <s v="A04"/>
    <n v="0.02"/>
    <n v="2.2727272727272727E-4"/>
    <n v="2.2222222222222222E-3"/>
    <n v="0"/>
  </r>
  <r>
    <x v="5"/>
    <s v="EELS"/>
    <s v="Investigación"/>
    <s v="ID"/>
    <x v="52"/>
    <s v="Rubro"/>
    <s v="Cacao y Café"/>
    <m/>
    <s v="Incrementar Productividad"/>
    <s v="Mejoramiento Genético"/>
    <s v="Cacao y Café"/>
    <s v="R25"/>
    <s v="P02"/>
    <s v="Evaluación de al menos dos ensayos de híbridos en la EELS  y EESD_x000a_"/>
    <m/>
    <s v="Informe de avance de ensayos de híbridos"/>
    <s v="Evaluación mensual de los ensayos"/>
    <s v="A01"/>
    <n v="0.2"/>
    <n v="2.2727272727272731E-3"/>
    <n v="2.2222222222222223E-2"/>
    <n v="0"/>
  </r>
  <r>
    <x v="5"/>
    <s v="EELS"/>
    <s v="Investigación"/>
    <s v="ID"/>
    <x v="52"/>
    <s v="Rubro"/>
    <s v="Cacao y Café"/>
    <m/>
    <s v="Incrementar Productividad"/>
    <s v="Mejoramiento Genético"/>
    <s v="Cacao y Café"/>
    <s v="R25"/>
    <s v="P02"/>
    <s v="Evaluación de al menos dos ensayos de híbridos en la EELS  y EESD_x000a_"/>
    <m/>
    <s v="Informe de avance de ensayos de híbridos"/>
    <s v="Mantenimiento agronómico de los ensayos"/>
    <s v="A02"/>
    <n v="0.08"/>
    <n v="9.0909090909090909E-4"/>
    <n v="8.8888888888888889E-3"/>
    <n v="0"/>
  </r>
  <r>
    <x v="5"/>
    <s v="EELS"/>
    <s v="Investigación"/>
    <s v="ID"/>
    <x v="52"/>
    <s v="Rubro"/>
    <s v="Cacao y Café"/>
    <m/>
    <s v="Incrementar Productividad"/>
    <s v="Mejoramiento Genético"/>
    <s v="Cacao y Café"/>
    <s v="R25"/>
    <s v="P02"/>
    <s v="Evaluación de al menos dos ensayos de híbridos en la EELS  y EESD_x000a_"/>
    <m/>
    <s v="Informe de avance de ensayos de híbridos"/>
    <s v="Tabulación de datos"/>
    <s v="A03"/>
    <n v="0.04"/>
    <n v="4.5454545454545455E-4"/>
    <n v="4.4444444444444444E-3"/>
    <n v="0"/>
  </r>
  <r>
    <x v="5"/>
    <s v="EELS"/>
    <s v="Investigación"/>
    <s v="ID"/>
    <x v="52"/>
    <s v="Rubro"/>
    <s v="Cacao y Café"/>
    <m/>
    <s v="Incrementar Productividad"/>
    <s v="Mejoramiento Genético"/>
    <s v="Cacao y Café"/>
    <s v="R25"/>
    <s v="P02"/>
    <s v="Evaluación de al menos dos ensayos de híbridos en la EELS  y EESD_x000a_"/>
    <m/>
    <s v="Informe de avance de ensayos de híbridos"/>
    <s v="Informes de avance"/>
    <s v="A04"/>
    <n v="0.03"/>
    <n v="3.4090909090909088E-4"/>
    <n v="3.3333333333333331E-3"/>
    <n v="0"/>
  </r>
  <r>
    <x v="5"/>
    <s v="EELS"/>
    <s v="Investigación"/>
    <s v="ID"/>
    <x v="52"/>
    <s v="Rubro"/>
    <s v="Cacao y Café"/>
    <m/>
    <s v="Incrementar Productividad"/>
    <s v="Manejo Integrado"/>
    <s v="Cacao y Café"/>
    <s v="R25"/>
    <s v="P03"/>
    <s v="Evaluación agronómica fitosanitaria y productiva del banco de germoplasma de los genotipos de cacao nacional centenario."/>
    <m/>
    <s v="Informe de avance de comportamiento agronómico, fitosanitario y productivo"/>
    <s v="Evaluación mensual de los ensayos"/>
    <s v="A01"/>
    <n v="7.0000000000000007E-2"/>
    <n v="7.9545454545454548E-4"/>
    <n v="7.7777777777777784E-3"/>
    <n v="0"/>
  </r>
  <r>
    <x v="5"/>
    <s v="EELS"/>
    <s v="Investigación"/>
    <s v="ID"/>
    <x v="52"/>
    <s v="Rubro"/>
    <s v="Cacao y Café"/>
    <m/>
    <s v="Incrementar Productividad"/>
    <s v="Manejo Integrado"/>
    <s v="Cacao y Café"/>
    <s v="R25"/>
    <s v="P03"/>
    <s v="Evaluación agronómica fitosanitaria y productiva del banco de germoplasma de los genotipos de cacao nacional centenario."/>
    <m/>
    <s v="Informe de avance de comportamiento agronómico, fitosanitario y productivo"/>
    <s v="Mantenimiento agronómico de los ensayos"/>
    <s v="A02"/>
    <n v="0.04"/>
    <n v="4.5454545454545455E-4"/>
    <n v="4.4444444444444444E-3"/>
    <n v="0"/>
  </r>
  <r>
    <x v="5"/>
    <s v="EELS"/>
    <s v="Investigación"/>
    <s v="ID"/>
    <x v="52"/>
    <s v="Rubro"/>
    <s v="Cacao y Café"/>
    <m/>
    <s v="Incrementar Productividad"/>
    <s v="Manejo Integrado"/>
    <s v="Cacao y Café"/>
    <s v="R25"/>
    <s v="P03"/>
    <s v="Evaluación agronómica fitosanitaria y productiva del banco de germoplasma de los genotipos de cacao nacional centenario."/>
    <m/>
    <s v="Informe de avance de comportamiento agronómico, fitosanitario y productivo"/>
    <s v="Tabulación de datos"/>
    <s v="A03"/>
    <n v="0.03"/>
    <n v="3.4090909090909088E-4"/>
    <n v="3.3333333333333331E-3"/>
    <n v="0"/>
  </r>
  <r>
    <x v="5"/>
    <s v="EELS"/>
    <s v="Investigación"/>
    <s v="ID"/>
    <x v="52"/>
    <s v="Rubro"/>
    <s v="Cacao y Café"/>
    <m/>
    <s v="Incrementar Productividad"/>
    <s v="Manejo Integrado"/>
    <s v="Cacao y Café"/>
    <s v="R25"/>
    <s v="P03"/>
    <s v="Evaluación agronómica fitosanitaria y productiva del banco de germoplasma de los genotipos de cacao nacional centenario."/>
    <m/>
    <s v="Informe de avance de comportamiento agronómico, fitosanitario y productivo"/>
    <s v="Informes de avance"/>
    <s v="A04"/>
    <n v="0.01"/>
    <n v="1.1363636363636364E-4"/>
    <n v="1.1111111111111111E-3"/>
    <n v="0"/>
  </r>
  <r>
    <x v="5"/>
    <s v="EELS"/>
    <s v="Investigación"/>
    <s v="ID"/>
    <x v="52"/>
    <s v="Rubro"/>
    <s v="Cacao y Café"/>
    <m/>
    <s v="Incrementar Productividad"/>
    <s v="Mejoramiento Genético"/>
    <s v="Cacao y Café"/>
    <s v="R25"/>
    <s v="P04"/>
    <s v="Preselección de variedades de café arábigo en la zona de Palanda y G. Almendral._x000a_"/>
    <m/>
    <s v="Informe de avance de preselección de café arábigo"/>
    <s v="Evaluación mensual de los ensayos"/>
    <s v="A01"/>
    <n v="0.17"/>
    <n v="1.9318181818181819E-3"/>
    <n v="1.8888888888888889E-2"/>
    <n v="0"/>
  </r>
  <r>
    <x v="5"/>
    <s v="EELS"/>
    <s v="Investigación"/>
    <s v="ID"/>
    <x v="52"/>
    <s v="Rubro"/>
    <s v="Cacao y Café"/>
    <m/>
    <s v="Incrementar Productividad"/>
    <s v="Mejoramiento Genético"/>
    <s v="Cacao y Café"/>
    <s v="R25"/>
    <s v="P04"/>
    <s v="Preselección de variedades de café arábigo en la zona de Palanda y G. Almendral._x000a_"/>
    <m/>
    <s v="Informe de avance de preselección de café arábigo"/>
    <s v="Mantenimiento agronómico de los ensayos"/>
    <s v="A02"/>
    <n v="0.04"/>
    <n v="4.5454545454545455E-4"/>
    <n v="4.4444444444444444E-3"/>
    <n v="0"/>
  </r>
  <r>
    <x v="5"/>
    <s v="EELS"/>
    <s v="Investigación"/>
    <s v="ID"/>
    <x v="52"/>
    <s v="Rubro"/>
    <s v="Cacao y Café"/>
    <m/>
    <s v="Incrementar Productividad"/>
    <s v="Mejoramiento Genético"/>
    <s v="Cacao y Café"/>
    <s v="R25"/>
    <s v="P04"/>
    <s v="Preselección de variedades de café arábigo en la zona de Palanda y G. Almendral._x000a_"/>
    <m/>
    <s v="Informe de avance de preselección de café arábigo"/>
    <s v="Tabulación de datos"/>
    <s v="A03"/>
    <n v="0.03"/>
    <n v="3.4090909090909088E-4"/>
    <n v="3.3333333333333331E-3"/>
    <n v="0"/>
  </r>
  <r>
    <x v="5"/>
    <s v="EELS"/>
    <s v="Investigación"/>
    <s v="ID"/>
    <x v="52"/>
    <s v="Rubro"/>
    <s v="Cacao y Café"/>
    <m/>
    <s v="Incrementar Productividad"/>
    <s v="Mejoramiento Genético"/>
    <s v="Cacao y Café"/>
    <s v="R25"/>
    <s v="P04"/>
    <s v="Preselección de variedades de café arábigo en la zona de Palanda y G. Almendral._x000a_"/>
    <m/>
    <s v="Informe de avance de preselección de café arábigo"/>
    <s v="Informes de avance"/>
    <s v="A04"/>
    <n v="0.01"/>
    <n v="1.1363636363636364E-4"/>
    <n v="1.1111111111111111E-3"/>
    <n v="0"/>
  </r>
  <r>
    <x v="5"/>
    <s v="EELS"/>
    <s v="Transferencia de Tecnología"/>
    <s v="TT"/>
    <x v="62"/>
    <s v="Departamento"/>
    <s v="Transferencia"/>
    <m/>
    <s v="Incrementar Productividad"/>
    <s v="Manejo Integrado"/>
    <s v="Arroz"/>
    <s v="D17"/>
    <s v="P01"/>
    <s v="Cursos de capacitación continua Arroz "/>
    <m/>
    <s v="300 técnicos, 150 lideres, 800 personas capacitados"/>
    <s v="Capacitación  a 300 técnicos extensionistas en manejo integrado del cultivo. "/>
    <s v="A01"/>
    <n v="0.1"/>
    <n v="1.1363636363636365E-3"/>
    <n v="1.1111111111111112E-2"/>
    <n v="0"/>
  </r>
  <r>
    <x v="5"/>
    <s v="EELS"/>
    <s v="Transferencia de Tecnología"/>
    <s v="TT"/>
    <x v="62"/>
    <s v="Departamento"/>
    <s v="Transferencia"/>
    <m/>
    <s v="Incrementar Productividad"/>
    <s v="Manejo Integrado"/>
    <s v="Arroz"/>
    <s v="D17"/>
    <s v="P01"/>
    <s v="Cursos de capacitación continua Arroz "/>
    <m/>
    <s v="300 técnicos, 150 lideres, 800 personas capacitados"/>
    <s v="Capacitación a 150 líderes productores a través de metodologías de aprendizaje en el manejo integral del cultivo de arroz "/>
    <s v="A02"/>
    <n v="0.03"/>
    <n v="3.4090909090909088E-4"/>
    <n v="3.3333333333333331E-3"/>
    <n v="0"/>
  </r>
  <r>
    <x v="5"/>
    <s v="EELS"/>
    <s v="Transferencia de Tecnología"/>
    <s v="TT"/>
    <x v="62"/>
    <s v="Departamento"/>
    <s v="Transferencia"/>
    <m/>
    <s v="Incrementar Productividad"/>
    <s v="Manejo Integrado"/>
    <s v="Arroz"/>
    <s v="D17"/>
    <s v="P01"/>
    <s v="Cursos de capacitación continua Arroz "/>
    <m/>
    <s v="300 técnicos, 150 lideres, 800 personas capacitados"/>
    <s v="Capacitación a 800 personas (Estudiantes de colegios, universidades y técnicos de empresas privadas) acerca de las tecnologías en el manejo integral del cultivo de arroz"/>
    <s v="A03"/>
    <n v="0.02"/>
    <n v="2.2727272727272727E-4"/>
    <n v="2.2222222222222222E-3"/>
    <n v="0"/>
  </r>
  <r>
    <x v="5"/>
    <s v="EELS"/>
    <s v="Transferencia de Tecnología"/>
    <s v="TT"/>
    <x v="62"/>
    <s v="Departamento"/>
    <s v="Transferencia"/>
    <m/>
    <s v="Incrementar Productividad"/>
    <s v="Manejo Integrado"/>
    <s v="Banano y Plátano"/>
    <s v="D17"/>
    <s v="P02"/>
    <s v="Cursos de capacitación continua Banano "/>
    <m/>
    <s v="300 técnicos, 150 lideres, 300 personas capacitados"/>
    <s v="Capacitación  a 300 técnicos extensionistas en manejo integrado del cultivo. "/>
    <s v="A01"/>
    <n v="0.02"/>
    <n v="2.2727272727272727E-4"/>
    <n v="2.2222222222222222E-3"/>
    <n v="0"/>
  </r>
  <r>
    <x v="5"/>
    <s v="EELS"/>
    <s v="Transferencia de Tecnología"/>
    <s v="TT"/>
    <x v="62"/>
    <s v="Departamento"/>
    <s v="Transferencia"/>
    <m/>
    <s v="Incrementar Productividad"/>
    <s v="Manejo Integrado"/>
    <s v="Banano y Plátano"/>
    <s v="D17"/>
    <s v="P02"/>
    <s v="Cursos de capacitación continua Banano "/>
    <m/>
    <s v="300 técnicos, 150 lideres, 300 personas capacitados"/>
    <s v="Capacitación a 150 líderes productores a través de metodologías de aprendizaje en el manejo integral del cultivo"/>
    <s v="A02"/>
    <n v="0.02"/>
    <n v="2.2727272727272727E-4"/>
    <n v="2.2222222222222222E-3"/>
    <n v="0"/>
  </r>
  <r>
    <x v="5"/>
    <s v="EELS"/>
    <s v="Transferencia de Tecnología"/>
    <s v="TT"/>
    <x v="62"/>
    <s v="Departamento"/>
    <s v="Transferencia"/>
    <m/>
    <s v="Incrementar Productividad"/>
    <s v="Manejo Integrado"/>
    <s v="Banano y Plátano"/>
    <s v="D17"/>
    <s v="P02"/>
    <s v="Cursos de capacitación continua Banano "/>
    <m/>
    <s v="300 técnicos, 150 lideres, 300 personas capacitados"/>
    <s v="Capacitación a 300 personas (Estudiantes de colegios, universidades y técnicos de empresas privadas) acerca de las tecnologías en el manejo integral del cultivo"/>
    <s v="A03"/>
    <n v="0.01"/>
    <n v="1.1363636363636364E-4"/>
    <n v="1.1111111111111111E-3"/>
    <n v="0"/>
  </r>
  <r>
    <x v="5"/>
    <s v="EELS"/>
    <s v="Transferencia de Tecnología"/>
    <s v="TT"/>
    <x v="62"/>
    <s v="Departamento"/>
    <s v="Transferencia"/>
    <m/>
    <s v="Incrementar Productividad"/>
    <s v="Manejo Integrado"/>
    <s v="Frutales"/>
    <s v="D17"/>
    <s v="P03"/>
    <s v="Cursos de capacitación continua Frutales "/>
    <m/>
    <s v="100 técnicos, 100 lideres, 150 personas capacitados"/>
    <s v="Capacitación  a 100 técnicos extensionistas en manejo integrado del cultivo. "/>
    <s v="A01"/>
    <n v="0.02"/>
    <n v="2.2727272727272727E-4"/>
    <n v="2.2222222222222222E-3"/>
    <n v="0"/>
  </r>
  <r>
    <x v="5"/>
    <s v="EELS"/>
    <s v="Transferencia de Tecnología"/>
    <s v="TT"/>
    <x v="62"/>
    <s v="Departamento"/>
    <s v="Transferencia"/>
    <m/>
    <s v="Incrementar Productividad"/>
    <s v="Manejo Integrado"/>
    <s v="Frutales"/>
    <s v="D17"/>
    <s v="P03"/>
    <s v="Cursos de capacitación continua Frutales "/>
    <m/>
    <s v="100 técnicos, 100 lideres, 150 personas capacitados"/>
    <s v="Capacitación a 100 líderes productores a través de metodologías de aprendizaje en el manejo integral del cultivo"/>
    <s v="A02"/>
    <n v="0.02"/>
    <n v="2.2727272727272727E-4"/>
    <n v="2.2222222222222222E-3"/>
    <n v="0"/>
  </r>
  <r>
    <x v="5"/>
    <s v="EELS"/>
    <s v="Transferencia de Tecnología"/>
    <s v="TT"/>
    <x v="62"/>
    <s v="Departamento"/>
    <s v="Transferencia"/>
    <m/>
    <s v="Incrementar Productividad"/>
    <s v="Manejo Integrado"/>
    <s v="Frutales"/>
    <s v="D17"/>
    <s v="P03"/>
    <s v="Cursos de capacitación continua Frutales "/>
    <m/>
    <s v="100 técnicos, 100 lideres, 150 personas capacitados"/>
    <s v="Capacitación a 150 personas (Estudiantes de colegios, universidades y técnicos de empresas privadas) acerca de las tecnologías en el manejo integral del cultivo"/>
    <s v="A03"/>
    <n v="0.01"/>
    <n v="1.1363636363636364E-4"/>
    <n v="1.1111111111111111E-3"/>
    <n v="0"/>
  </r>
  <r>
    <x v="5"/>
    <s v="EELS"/>
    <s v="Transferencia de Tecnología"/>
    <s v="TT"/>
    <x v="62"/>
    <s v="Departamento"/>
    <s v="Transferencia"/>
    <s v="Producción y Servicios"/>
    <s v="Servicios y otros bienes"/>
    <s v="Servicios y otros bienes"/>
    <s v="Servicios y otros bienes"/>
    <s v="D17"/>
    <s v="P04"/>
    <s v="Pruebas de adaptabilidad y eficiencia de cultivos "/>
    <m/>
    <s v="Certificado de adaptabilidad y estabilidad"/>
    <s v="Visitas de seguimiento "/>
    <s v="A01"/>
    <n v="0.1"/>
    <n v="1.1363636363636365E-3"/>
    <n v="1.1111111111111112E-2"/>
    <n v="0"/>
  </r>
  <r>
    <x v="5"/>
    <s v="EELS"/>
    <s v="Transferencia de Tecnología"/>
    <s v="TT"/>
    <x v="62"/>
    <s v="Departamento"/>
    <s v="Transferencia"/>
    <s v="Producción y Servicios"/>
    <s v="Servicios y otros bienes"/>
    <s v="Servicios y otros bienes"/>
    <s v="Servicios y otros bienes"/>
    <s v="D17"/>
    <s v="P04"/>
    <s v="Pruebas de adaptabilidad y eficiencia de cultivos "/>
    <m/>
    <s v="Certificado de adaptabilidad y estabilidad"/>
    <s v="Elaboración de documentos técnicos"/>
    <s v="A02"/>
    <n v="0.1"/>
    <n v="1.1363636363636365E-3"/>
    <n v="1.1111111111111112E-2"/>
    <n v="0"/>
  </r>
  <r>
    <x v="5"/>
    <s v="EELS"/>
    <s v="Transferencia de Tecnología"/>
    <s v="TT"/>
    <x v="62"/>
    <s v="Departamento"/>
    <s v="Transferencia"/>
    <m/>
    <s v="Incrementar Productividad"/>
    <s v="Mejoramiento Genético"/>
    <s v="Arroz"/>
    <s v="D17"/>
    <s v="P05"/>
    <s v="Validación  tecnologías promisorias con contenidos nutricionales bajo condiciones de riego y secano."/>
    <m/>
    <s v="3 procesos de validación (2 en riego , 1 en secano)"/>
    <s v="Establecimiento de parcelas en secano y riego"/>
    <s v="A01"/>
    <n v="0.1"/>
    <n v="1.1363636363636365E-3"/>
    <n v="1.1111111111111112E-2"/>
    <n v="0"/>
  </r>
  <r>
    <x v="5"/>
    <s v="EELS"/>
    <s v="Transferencia de Tecnología"/>
    <s v="TT"/>
    <x v="62"/>
    <s v="Departamento"/>
    <s v="Transferencia"/>
    <m/>
    <s v="Incrementar Productividad"/>
    <s v="Mejoramiento Genético"/>
    <s v="Arroz"/>
    <s v="D17"/>
    <s v="P05"/>
    <s v="Validación  tecnologías promisorias con contenidos nutricionales bajo condiciones de riego y secano."/>
    <m/>
    <s v="3 procesos de validación (2 en riego , 1 en secano)"/>
    <s v="Manejo Agronómico en secano y riego  "/>
    <s v="A02"/>
    <n v="0.1"/>
    <n v="1.1363636363636365E-3"/>
    <n v="1.1111111111111112E-2"/>
    <n v="0"/>
  </r>
  <r>
    <x v="5"/>
    <s v="EELS"/>
    <s v="Transferencia de Tecnología"/>
    <s v="TT"/>
    <x v="62"/>
    <s v="Departamento"/>
    <s v="Transferencia"/>
    <m/>
    <s v="Incrementar Productividad"/>
    <s v="Mejoramiento Genético"/>
    <s v="Arroz"/>
    <s v="D17"/>
    <s v="P05"/>
    <s v="Validación  tecnologías promisorias con contenidos nutricionales bajo condiciones de riego y secano."/>
    <m/>
    <s v="3 procesos de validación (2 en riego , 1 en secano)"/>
    <s v="Evaluaciones agronómicas en secano y riego"/>
    <s v="A03"/>
    <n v="0.1"/>
    <n v="1.1363636363636365E-3"/>
    <n v="1.1111111111111112E-2"/>
    <n v="0"/>
  </r>
  <r>
    <x v="5"/>
    <s v="EELS"/>
    <s v="Transferencia de Tecnología"/>
    <s v="TT"/>
    <x v="62"/>
    <s v="Departamento"/>
    <s v="Transferencia"/>
    <m/>
    <s v="Incrementar Productividad"/>
    <s v="Mejoramiento Genético"/>
    <s v="Arroz"/>
    <s v="D17"/>
    <s v="P05"/>
    <s v="Validación  tecnologías promisorias con contenidos nutricionales bajo condiciones de riego y secano."/>
    <m/>
    <s v="3 procesos de validación (2 en riego , 1 en secano)"/>
    <s v="Cosecha de ensayo e interpretación de datos"/>
    <s v="A04"/>
    <n v="0.15"/>
    <n v="1.7045454545454545E-3"/>
    <n v="1.6666666666666666E-2"/>
    <n v="0"/>
  </r>
  <r>
    <x v="5"/>
    <s v="EELS"/>
    <s v="Transferencia de Tecnología"/>
    <s v="TT"/>
    <x v="62"/>
    <s v="Departamento"/>
    <s v="Transferencia"/>
    <m/>
    <s v="Incrementar Productividad"/>
    <s v="Mejoramiento Genético"/>
    <s v="Arroz"/>
    <s v="D17"/>
    <s v="P05"/>
    <s v="Validación  tecnologías promisorias con contenidos nutricionales bajo condiciones de riego y secano."/>
    <m/>
    <s v="3 procesos de validación (2 en riego , 1 en secano)"/>
    <s v="Elaboración de informes"/>
    <s v="A05"/>
    <n v="0.05"/>
    <n v="5.6818181818181826E-4"/>
    <n v="5.5555555555555558E-3"/>
    <n v="0"/>
  </r>
  <r>
    <x v="5"/>
    <s v="EELS"/>
    <s v="Transferencia de Tecnología"/>
    <s v="TT"/>
    <x v="62"/>
    <s v="Departamento"/>
    <s v="Transferencia"/>
    <m/>
    <s v="Incrementar Productividad"/>
    <s v="Manejo Integrado"/>
    <s v="Arroz"/>
    <s v="D17"/>
    <s v="P06"/>
    <s v="Difusión de tecnología generada "/>
    <m/>
    <s v="2.000,00  guías de cultivos 4.000 trípticos y 20 boletines."/>
    <s v="Circularan 2.000,00  guías de cultivos 4.000 trípticos y 20 boletines de prensa."/>
    <s v="A01"/>
    <n v="0.05"/>
    <n v="5.6818181818181826E-4"/>
    <n v="5.5555555555555558E-3"/>
    <n v="0"/>
  </r>
  <r>
    <x v="5"/>
    <s v="EELS"/>
    <s v="Producción y Servicios"/>
    <s v="PS"/>
    <x v="55"/>
    <s v="Departamento"/>
    <s v="Producción y Servicios"/>
    <s v="Producción y Servicios"/>
    <s v="Producción de Semillas"/>
    <s v="Producción de Semillas"/>
    <s v="Arroz"/>
    <s v="D10"/>
    <s v="P01"/>
    <s v="Producción de semilla Arroz"/>
    <m/>
    <s v="300,000 kilos de semilla de arroz "/>
    <s v="Multiplicación de semilla registrada de arroz"/>
    <s v="A01"/>
    <n v="0.3"/>
    <n v="3.4090909090909089E-3"/>
    <n v="3.3333333333333333E-2"/>
    <n v="0"/>
  </r>
  <r>
    <x v="5"/>
    <s v="EELS"/>
    <s v="Producción y Servicios"/>
    <s v="PS"/>
    <x v="55"/>
    <s v="Departamento"/>
    <s v="Producción y Servicios"/>
    <s v="Producción y Servicios"/>
    <s v="Producción de Semillas"/>
    <s v="Producción de Semillas"/>
    <s v="Arroz"/>
    <s v="D10"/>
    <s v="P01"/>
    <s v="Producción de semilla Arroz"/>
    <m/>
    <s v="300,000 kilos de semilla de arroz "/>
    <s v="Venta y distribución de semilla registrada de arroz"/>
    <s v="A02"/>
    <n v="0.2"/>
    <n v="2.2727272727272731E-3"/>
    <n v="2.2222222222222223E-2"/>
    <n v="0"/>
  </r>
  <r>
    <x v="5"/>
    <s v="EELS"/>
    <s v="Producción y Servicios"/>
    <s v="PS"/>
    <x v="55"/>
    <s v="Departamento"/>
    <s v="Producción y Servicios"/>
    <s v="Producción y Servicios"/>
    <s v="Producción de Semillas"/>
    <s v="Producción de Semillas"/>
    <s v="Arroz"/>
    <s v="D10"/>
    <s v="P01"/>
    <s v="Producción de semilla Arroz"/>
    <m/>
    <s v="300,000 kilos de semilla de arroz "/>
    <s v="Procesamiento de semilla"/>
    <s v="A03"/>
    <n v="0.1"/>
    <n v="1.1363636363636365E-3"/>
    <n v="1.1111111111111112E-2"/>
    <n v="0"/>
  </r>
  <r>
    <x v="5"/>
    <s v="EELS"/>
    <s v="Producción y Servicios"/>
    <s v="PS"/>
    <x v="55"/>
    <s v="Departamento"/>
    <s v="Producción y Servicios"/>
    <s v="Producción y Servicios"/>
    <s v="Producción de Semillas"/>
    <s v="Producción de Semillas"/>
    <s v="Cacao y Café"/>
    <s v="D10"/>
    <s v="P02"/>
    <s v="Producción de Plantas y varetas de cacao "/>
    <m/>
    <s v="70000 Plantas injertadas y varetas de cacao"/>
    <s v="Producción y venta de plantas y varetas de cacao"/>
    <s v="A01"/>
    <n v="0.1"/>
    <n v="1.1363636363636365E-3"/>
    <n v="1.1111111111111112E-2"/>
    <n v="0"/>
  </r>
  <r>
    <x v="5"/>
    <s v="EELS"/>
    <s v="Producción y Servicios"/>
    <s v="PS"/>
    <x v="55"/>
    <s v="Departamento"/>
    <s v="Producción y Servicios"/>
    <s v="Producción y Servicios"/>
    <s v="Servicios y otros bienes"/>
    <s v="Servicios y otros bienes"/>
    <s v="Servicios y otros bienes"/>
    <s v="D10"/>
    <s v="P03"/>
    <s v="Servicio de análisis de laboratorio "/>
    <m/>
    <s v="5, 000 análisis de Lab. de Protección Vegetal y 13.000 análisis Suelos y agua "/>
    <s v="Servicios de Laboratorio de Nematología"/>
    <s v="A01"/>
    <n v="0.1"/>
    <n v="1.1363636363636365E-3"/>
    <n v="1.1111111111111112E-2"/>
    <n v="0"/>
  </r>
  <r>
    <x v="5"/>
    <s v="EELS"/>
    <s v="Producción y Servicios"/>
    <s v="PS"/>
    <x v="55"/>
    <s v="Departamento"/>
    <s v="Producción y Servicios"/>
    <s v="Producción y Servicios"/>
    <s v="Servicios y otros bienes"/>
    <s v="Servicios y otros bienes"/>
    <s v="Servicios y otros bienes"/>
    <s v="D10"/>
    <s v="P03"/>
    <s v="Servicio de análisis de laboratorio "/>
    <m/>
    <s v="5, 000 análisis de Lab. de Protección Vegetal y 13.000 análisis Suelos y agua "/>
    <s v="Servicios de Laboratorio de Suelos"/>
    <s v="A02"/>
    <n v="0.2"/>
    <n v="2.2727272727272731E-3"/>
    <n v="2.2222222222222223E-2"/>
    <n v="0"/>
  </r>
  <r>
    <x v="6"/>
    <s v="EECA"/>
    <s v="Investigación"/>
    <s v="ID"/>
    <x v="63"/>
    <s v="Departamento"/>
    <s v="Recursos Fitogenéticos"/>
    <s v="Recursos Fitogenéticos"/>
    <s v="Manejo y Conservación"/>
    <s v="Recursos Genéticos"/>
    <s v="Ají"/>
    <s v="D15"/>
    <s v="P01"/>
    <s v="Caracterización morfológica y química de 48 accesiones de ají (Capsicum sp.) colectadas en la Amazonía ecuatoriana (Fase 2)"/>
    <m/>
    <s v="1  Informe con resultados preliminares de la caracterización de accesiones de ají (Año 2 de 3)"/>
    <s v="Evaluación de datos agronímcos en campo y entrega de muestras al laboratorio para análisis físico químico (cada 15 dias)"/>
    <s v="A01"/>
    <n v="7.0000000000000007E-2"/>
    <n v="7.9545454545454548E-4"/>
    <n v="5.3846153846153853E-3"/>
    <n v="0"/>
  </r>
  <r>
    <x v="6"/>
    <s v="EECA"/>
    <s v="Investigación"/>
    <s v="ID"/>
    <x v="63"/>
    <s v="Departamento"/>
    <s v="Recursos Fitogenéticos"/>
    <s v="Recursos Fitogenéticos"/>
    <s v="Manejo y Conservación"/>
    <s v="Recursos Genéticos"/>
    <s v="Ají"/>
    <s v="D15"/>
    <s v="P01"/>
    <s v="Caracterización morfológica y química de 48 accesiones de ají (Capsicum sp.) colectadas en la Amazonía ecuatoriana (Fase 2)"/>
    <m/>
    <s v="1  Informe con resultados preliminares de la caracterización de accesiones de ají (Año 2 de 3)"/>
    <s v="Mantenimiento agronómico (chapia, corona, fertilización, control fitosanitario y poda)"/>
    <s v="A02"/>
    <n v="0.05"/>
    <n v="5.6818181818181826E-4"/>
    <n v="3.8461538461538464E-3"/>
    <n v="0"/>
  </r>
  <r>
    <x v="6"/>
    <s v="EECA"/>
    <s v="Investigación"/>
    <s v="ID"/>
    <x v="63"/>
    <s v="Departamento"/>
    <s v="Recursos Fitogenéticos"/>
    <s v="Recursos Fitogenéticos"/>
    <s v="Manejo y Conservación"/>
    <s v="Recursos Genéticos"/>
    <s v="Ají"/>
    <s v="D15"/>
    <s v="P01"/>
    <s v="Caracterización morfológica y química de 48 accesiones de ají (Capsicum sp.) colectadas en la Amazonía ecuatoriana (Fase 2)"/>
    <m/>
    <s v="1  Informe con resultados preliminares de la caracterización de accesiones de ají (Año 2 de 3)"/>
    <s v="Elaboración del Informe"/>
    <s v="A03"/>
    <n v="0.02"/>
    <n v="2.2727272727272727E-4"/>
    <n v="1.5384615384615385E-3"/>
    <n v="0"/>
  </r>
  <r>
    <x v="6"/>
    <s v="EECA"/>
    <s v="Investigación"/>
    <s v="ID"/>
    <x v="63"/>
    <s v="Departamento"/>
    <s v="Recursos Fitogenéticos"/>
    <s v="Recursos Fitogenéticos"/>
    <s v="Incrementar Productividad"/>
    <s v="Manejo Integrado"/>
    <s v="Sistemas Agroforestales"/>
    <s v="D15"/>
    <s v="P02"/>
    <s v="Evaluación de sistemas agroforestales bajo diferentes manejos agronomicos de cacao / café robusta en la Joya de los Sachas. Objetivo Estimar el contenido de carbono almacenado en la biomasa aérea del sistema agroforestal de cacao / café robusta en cuatro edades diferentes (Fase 1)"/>
    <m/>
    <s v="1  Base de datos actualizada con resultados de la primera evaluación del contenido de carbono en sistemas agroforestales de cacao y café (Año 1 de 12)"/>
    <s v="Evaluación de datos agronómicos y actualización de bases de datos (semestral)"/>
    <s v="A01"/>
    <n v="0.08"/>
    <n v="9.0909090909090909E-4"/>
    <n v="6.1538461538461538E-3"/>
    <n v="0"/>
  </r>
  <r>
    <x v="6"/>
    <s v="EECA"/>
    <s v="Investigación"/>
    <s v="ID"/>
    <x v="63"/>
    <s v="Departamento"/>
    <s v="Recursos Fitogenéticos"/>
    <s v="Recursos Fitogenéticos"/>
    <s v="Incrementar Productividad"/>
    <s v="Manejo Integrado"/>
    <s v="Sistemas Agroforestales"/>
    <s v="D15"/>
    <s v="P02"/>
    <s v="Evaluación de sistemas agroforestales bajo diferentes manejos agronomicos de cacao / café robusta en la Joya de los Sachas. Objetivo Estimar el contenido de carbono almacenado en la biomasa aérea del sistema agroforestal de cacao / café robusta en cuatro edades diferentes (Fase 1)"/>
    <m/>
    <s v="1  Base de datos actualizada con resultados de la primera evaluación del contenido de carbono en sistemas agroforestales de cacao y café (Año 1 de 12)"/>
    <s v="Mantenimiento agronómico (chapia, corona, control fitosanitario y poda)"/>
    <s v="A02"/>
    <n v="7.0000000000000007E-2"/>
    <n v="7.9545454545454548E-4"/>
    <n v="5.3846153846153853E-3"/>
    <n v="0"/>
  </r>
  <r>
    <x v="6"/>
    <s v="EECA"/>
    <s v="Investigación"/>
    <s v="ID"/>
    <x v="63"/>
    <s v="Departamento"/>
    <s v="Recursos Fitogenéticos"/>
    <s v="Recursos Fitogenéticos"/>
    <s v="Incrementar Productividad"/>
    <s v="Manejo Integrado"/>
    <s v="Sistemas Agroforestales"/>
    <s v="D15"/>
    <s v="P02"/>
    <s v="Evaluación de sistemas agroforestales bajo diferentes manejos agronomicos de cacao / café robusta en la Joya de los Sachas. Objetivo Estimar el contenido de carbono almacenado en la biomasa aérea del sistema agroforestal de cacao / café robusta en cuatro edades diferentes (Fase 1)"/>
    <m/>
    <s v="1  Base de datos actualizada con resultados de la primera evaluación del contenido de carbono en sistemas agroforestales de cacao y café (Año 1 de 12)"/>
    <s v="Elaboración del Informe"/>
    <s v="A03"/>
    <n v="0.02"/>
    <n v="2.2727272727272727E-4"/>
    <n v="1.5384615384615385E-3"/>
    <n v="0"/>
  </r>
  <r>
    <x v="6"/>
    <s v="EECA"/>
    <s v="Investigación"/>
    <s v="ID"/>
    <x v="63"/>
    <s v="Departamento"/>
    <s v="Recursos Fitogenéticos"/>
    <s v="Recursos Fitogenéticos"/>
    <s v="Incrementar Productividad"/>
    <s v="Mejoramiento Genético"/>
    <s v="Frutales"/>
    <s v="D15"/>
    <s v="P03"/>
    <s v="Caracterización morfológica fisicoquímica y nutricional de 50 accesiones de naranjilla (Solanum quitoense Lam (Fase 2)."/>
    <m/>
    <s v="1  Informe con resultados preliminares de la caracterización de accesiones de naranjilla (Año 2 de 3)"/>
    <s v="Toma de datos agronímcos en campo y entrega de muestras al laboratorio ára análisis físico químico (cada 15 dias)"/>
    <s v="A01"/>
    <n v="7.0000000000000007E-2"/>
    <n v="7.9545454545454548E-4"/>
    <n v="5.3846153846153853E-3"/>
    <n v="0"/>
  </r>
  <r>
    <x v="6"/>
    <s v="EECA"/>
    <s v="Investigación"/>
    <s v="ID"/>
    <x v="63"/>
    <s v="Departamento"/>
    <s v="Recursos Fitogenéticos"/>
    <s v="Recursos Fitogenéticos"/>
    <s v="Incrementar Productividad"/>
    <s v="Mejoramiento Genético"/>
    <s v="Frutales"/>
    <s v="D15"/>
    <s v="P03"/>
    <s v="Caracterización morfológica fisicoquímica y nutricional de 50 accesiones de naranjilla (Solanum quitoense Lam (Fase 2)."/>
    <m/>
    <s v="1  Informe con resultados preliminares de la caracterización de accesiones de naranjilla (Año 2 de 3)"/>
    <s v="Mantenimiento agronómico (chapia, corona, fertilización, control fitosanitario y poda)"/>
    <s v="A02"/>
    <n v="0.05"/>
    <n v="5.6818181818181826E-4"/>
    <n v="3.8461538461538464E-3"/>
    <n v="0"/>
  </r>
  <r>
    <x v="6"/>
    <s v="EECA"/>
    <s v="Investigación"/>
    <s v="ID"/>
    <x v="63"/>
    <s v="Departamento"/>
    <s v="Recursos Fitogenéticos"/>
    <s v="Recursos Fitogenéticos"/>
    <s v="Incrementar Productividad"/>
    <s v="Mejoramiento Genético"/>
    <s v="Frutales"/>
    <s v="D15"/>
    <s v="P03"/>
    <s v="Caracterización morfológica fisicoquímica y nutricional de 50 accesiones de naranjilla (Solanum quitoense Lam (Fase 2)."/>
    <m/>
    <s v="1  Informe con resultados preliminares de la caracterización de accesiones de naranjilla (Año 2 de 3)"/>
    <s v="Elaboración del Informe"/>
    <s v="A03"/>
    <n v="0.02"/>
    <n v="2.2727272727272727E-4"/>
    <n v="1.5384615384615385E-3"/>
    <n v="0"/>
  </r>
  <r>
    <x v="6"/>
    <s v="EECA"/>
    <s v="Investigación"/>
    <s v="ID"/>
    <x v="63"/>
    <s v="Departamento"/>
    <s v="Recursos Fitogenéticos"/>
    <s v="Recursos Fitogenéticos"/>
    <s v="Incrementar Productividad"/>
    <s v="Manejo Integrado"/>
    <s v="Sistemas Agroforestales"/>
    <s v="D15"/>
    <s v="P04"/>
    <s v="Evaluación de sistemas agroforestales bajo diferentes manejos agronomicos de cacao (Theobroma cacao) en la Joya de los Sachas. Objetivo Caracterizar y evaluar el comportamiento agronómico del chontaduro (Bactris gasipaes), como componente de un sistema agroforestal de cacao (Fase 2)"/>
    <m/>
    <s v=" 1  Base de datos actualizada con resultados preliminares de la evaluación de accesiones de chontaduro bajo sistema agroforestal con cacao (Año 2 de 12)"/>
    <s v="Evaluación de 9 accesiones de chontaduro en el sistema agroforestal de cacao (cada trimestre) "/>
    <s v="A01"/>
    <n v="0.05"/>
    <n v="5.6818181818181826E-4"/>
    <n v="3.8461538461538464E-3"/>
    <n v="0"/>
  </r>
  <r>
    <x v="6"/>
    <s v="EECA"/>
    <s v="Investigación"/>
    <s v="ID"/>
    <x v="63"/>
    <s v="Departamento"/>
    <s v="Recursos Fitogenéticos"/>
    <s v="Recursos Fitogenéticos"/>
    <s v="Incrementar Productividad"/>
    <s v="Manejo Integrado"/>
    <s v="Sistemas Agroforestales"/>
    <s v="D15"/>
    <s v="P04"/>
    <s v="Evaluación de sistemas agroforestales bajo diferentes manejos agronomicos de cacao (Theobroma cacao) en la Joya de los Sachas. Objetivo Caracterizar y evaluar el comportamiento agronómico del chontaduro (Bactris gasipaes), como componente de un sistema agroforestal de cacao (Fase 2)"/>
    <m/>
    <s v=" 1  Base de datos actualizada con resultados preliminares de la evaluación de accesiones de chontaduro bajo sistema agroforestal con cacao (Año 2 de 12)"/>
    <s v="Mantenimiento agronómico (chapia y corona)"/>
    <s v="A02"/>
    <n v="0.02"/>
    <n v="2.2727272727272727E-4"/>
    <n v="1.5384615384615385E-3"/>
    <n v="0"/>
  </r>
  <r>
    <x v="6"/>
    <s v="EECA"/>
    <s v="Investigación"/>
    <s v="ID"/>
    <x v="63"/>
    <s v="Departamento"/>
    <s v="Recursos Fitogenéticos"/>
    <s v="Recursos Fitogenéticos"/>
    <s v="Incrementar Productividad"/>
    <s v="Manejo Integrado"/>
    <s v="Sistemas Agroforestales"/>
    <s v="D15"/>
    <s v="P04"/>
    <s v="Evaluación de sistemas agroforestales bajo diferentes manejos agronomicos de cacao (Theobroma cacao) en la Joya de los Sachas. Objetivo Caracterizar y evaluar el comportamiento agronómico del chontaduro (Bactris gasipaes), como componente de un sistema agroforestal de cacao (Fase 2)"/>
    <m/>
    <s v=" 1  Base de datos actualizada con resultados preliminares de la evaluación de accesiones de chontaduro bajo sistema agroforestal con cacao (Año 2 de 12)"/>
    <s v="Elaboración del Informe"/>
    <s v="A03"/>
    <n v="0.01"/>
    <n v="1.1363636363636364E-4"/>
    <n v="7.6923076923076923E-4"/>
    <n v="0"/>
  </r>
  <r>
    <x v="6"/>
    <s v="EECA"/>
    <s v="Investigación"/>
    <s v="ID"/>
    <x v="63"/>
    <s v="Departamento"/>
    <s v="Recursos Fitogenéticos"/>
    <s v="Recursos Fitogenéticos"/>
    <s v="Valor Agregado"/>
    <s v="Producto"/>
    <s v="Papa"/>
    <s v="D15"/>
    <s v="P05"/>
    <s v="Caracterización fenotípica y  potencial agroindustrial de 13 accesiones de papa aérea (Dioscorea sp) en  la Amazonía ecuatoriana (Fase 1)"/>
    <m/>
    <s v="1  Informe con resultados preliminares de la caracterización de accesiones de papa aérea (Año 1 de 3)"/>
    <s v="Toma de datos agronímcos en campo y entrega de muestras al laboratorio ára análisis físico químico (cada 15 dias)"/>
    <s v="A01"/>
    <n v="0.05"/>
    <n v="5.6818181818181826E-4"/>
    <n v="3.8461538461538464E-3"/>
    <n v="0"/>
  </r>
  <r>
    <x v="6"/>
    <s v="EECA"/>
    <s v="Investigación"/>
    <s v="ID"/>
    <x v="63"/>
    <s v="Departamento"/>
    <s v="Recursos Fitogenéticos"/>
    <s v="Recursos Fitogenéticos"/>
    <s v="Valor Agregado"/>
    <s v="Producto"/>
    <s v="Papa"/>
    <s v="D15"/>
    <s v="P05"/>
    <s v="Caracterización fenotípica y  potencial agroindustrial de 13 accesiones de papa aérea (Dioscorea sp) en  la Amazonía ecuatoriana (Fase 1)"/>
    <m/>
    <s v="1  Informe con resultados preliminares de la caracterización de accesiones de papa aérea (Año 1 de 3)"/>
    <s v="Mantenimiento agronómico (chapia, corona, fertilización, control fitosanitario y poda)"/>
    <s v="A02"/>
    <n v="0.05"/>
    <n v="5.6818181818181826E-4"/>
    <n v="3.8461538461538464E-3"/>
    <n v="0"/>
  </r>
  <r>
    <x v="6"/>
    <s v="EECA"/>
    <s v="Investigación"/>
    <s v="ID"/>
    <x v="63"/>
    <s v="Departamento"/>
    <s v="Recursos Fitogenéticos"/>
    <s v="Recursos Fitogenéticos"/>
    <s v="Valor Agregado"/>
    <s v="Producto"/>
    <s v="Papa"/>
    <s v="D15"/>
    <s v="P05"/>
    <s v="Caracterización fenotípica y  potencial agroindustrial de 13 accesiones de papa aérea (Dioscorea sp) en  la Amazonía ecuatoriana (Fase 1)"/>
    <m/>
    <s v="1  Informe con resultados preliminares de la caracterización de accesiones de papa aérea (Año 1 de 3)"/>
    <s v="Elaboración y aprobación del Protocolo "/>
    <s v="A03"/>
    <n v="0.03"/>
    <n v="3.4090909090909088E-4"/>
    <n v="2.3076923076923075E-3"/>
    <n v="0"/>
  </r>
  <r>
    <x v="6"/>
    <s v="EECA"/>
    <s v="Investigación"/>
    <s v="ID"/>
    <x v="63"/>
    <s v="Departamento"/>
    <s v="Recursos Fitogenéticos"/>
    <s v="Recursos Fitogenéticos"/>
    <s v="Manejo y Conservación"/>
    <s v="Recursos Genéticos"/>
    <s v="Múltiple"/>
    <s v="D15"/>
    <s v="P06"/>
    <s v="Colecciones conservadas ex situ (cacao, frutales amazónicos y exóticos, medicinales, plátano, chontaduro, raíces, ají, seguridad alimentaría, yuca Sacha inchi) en campo"/>
    <m/>
    <s v="2200 accesiones conservadas ex - situ  y refrescadas"/>
    <s v="Mantenimiento agronómico (chapia, corona, fertilización, control fitosanitario y poda)"/>
    <s v="A01"/>
    <n v="0.1"/>
    <n v="1.1363636363636365E-3"/>
    <n v="7.6923076923076927E-3"/>
    <n v="0"/>
  </r>
  <r>
    <x v="6"/>
    <s v="EECA"/>
    <s v="Investigación"/>
    <s v="ID"/>
    <x v="63"/>
    <s v="Departamento"/>
    <s v="Recursos Fitogenéticos"/>
    <s v="Recursos Fitogenéticos"/>
    <s v="Manejo y Conservación"/>
    <s v="Recursos Genéticos"/>
    <s v="Múltiple"/>
    <s v="D15"/>
    <s v="P06"/>
    <s v="Colecciones conservadas ex situ (cacao, frutales amazónicos y exóticos, medicinales, plátano, chontaduro, raíces, ají, seguridad alimentaría, yuca Sacha inchi) en campo"/>
    <m/>
    <s v="2200 accesiones conservadas ex - situ  y refrescadas"/>
    <s v="Refrescamiento de accesiones de cultivos anuales (de acuerdo a los ciclos fenológicos "/>
    <s v="A02"/>
    <n v="0.05"/>
    <n v="5.6818181818181826E-4"/>
    <n v="3.8461538461538464E-3"/>
    <n v="0"/>
  </r>
  <r>
    <x v="6"/>
    <s v="EECA"/>
    <s v="Investigación"/>
    <s v="ID"/>
    <x v="63"/>
    <s v="Departamento"/>
    <s v="Recursos Fitogenéticos"/>
    <s v="Recursos Fitogenéticos"/>
    <s v="Manejo y Conservación"/>
    <s v="Recursos Genéticos"/>
    <s v="Múltiple"/>
    <s v="D15"/>
    <s v="P06"/>
    <s v="Colecciones conservadas ex situ (cacao, frutales amazónicos y exóticos, medicinales, plátano, chontaduro, raíces, ají, seguridad alimentaría, yuca Sacha inchi) en campo"/>
    <m/>
    <s v="2200 accesiones conservadas ex - situ  y refrescadas"/>
    <s v="Elaboración del Informe"/>
    <s v="A03"/>
    <n v="0.02"/>
    <n v="2.2727272727272727E-4"/>
    <n v="1.5384615384615385E-3"/>
    <n v="0"/>
  </r>
  <r>
    <x v="6"/>
    <s v="EECA"/>
    <s v="Investigación"/>
    <s v="ID"/>
    <x v="63"/>
    <s v="Departamento"/>
    <s v="Recursos Fitogenéticos"/>
    <s v="Recursos Fitogenéticos"/>
    <s v="Incrementar Productividad"/>
    <s v="Manejo Integrado"/>
    <s v="Sistemas Agroforestales"/>
    <s v="D15"/>
    <s v="P07"/>
    <s v="Chakras agrobiodiversas fortalecidas  bajo el enfoque de sistemas agroforestales en las provincias de Orellana"/>
    <m/>
    <s v=" 6 Fincas fortalecidas con cultivos de la agrobiodiversidad"/>
    <s v="Fortalecimiento de seis chakras agrobiodiversas en la provincia de Orellana"/>
    <s v="A01"/>
    <n v="0.08"/>
    <n v="9.0909090909090909E-4"/>
    <n v="6.1538461538461538E-3"/>
    <n v="0"/>
  </r>
  <r>
    <x v="6"/>
    <s v="EECA"/>
    <s v="Investigación"/>
    <s v="ID"/>
    <x v="63"/>
    <s v="Departamento"/>
    <s v="Recursos Fitogenéticos"/>
    <s v="Recursos Fitogenéticos"/>
    <s v="Incrementar Productividad"/>
    <s v="Manejo Integrado"/>
    <s v="Sistemas Agroforestales"/>
    <s v="D15"/>
    <s v="P07"/>
    <s v="Chakras agrobiodiversas fortalecidas  bajo el enfoque de sistemas agroforestales en las provincias de Orellana"/>
    <m/>
    <s v=" 6 Fincas fortalecidas con cultivos de la agrobiodiversidad"/>
    <s v="Multiplicación de plantas para fortalecer las chakras"/>
    <s v="A02"/>
    <n v="0.05"/>
    <n v="5.6818181818181826E-4"/>
    <n v="3.8461538461538464E-3"/>
    <n v="0"/>
  </r>
  <r>
    <x v="6"/>
    <s v="EECA"/>
    <s v="Investigación"/>
    <s v="ID"/>
    <x v="63"/>
    <s v="Departamento"/>
    <s v="Recursos Fitogenéticos"/>
    <s v="Recursos Fitogenéticos"/>
    <s v="Incrementar Productividad"/>
    <s v="Manejo Integrado"/>
    <s v="Sistemas Agroforestales"/>
    <s v="D15"/>
    <s v="P07"/>
    <s v="Chakras agrobiodiversas fortalecidas  bajo el enfoque de sistemas agroforestales en las provincias de Orellana"/>
    <m/>
    <s v=" 6 Fincas fortalecidas con cultivos de la agrobiodiversidad"/>
    <s v="Evaluación de seis chakras agrobiodiversas"/>
    <s v="A03"/>
    <n v="0.04"/>
    <n v="4.5454545454545455E-4"/>
    <n v="3.0769230769230769E-3"/>
    <n v="0"/>
  </r>
  <r>
    <x v="6"/>
    <s v="EECA"/>
    <s v="Producción y Servicios"/>
    <s v="PS"/>
    <x v="64"/>
    <s v="Departamento"/>
    <s v="Manejo y Conservación de Suelos"/>
    <s v="Producción y Servicios"/>
    <s v="Servicios y otros bienes"/>
    <s v="Servicios y otros bienes"/>
    <s v="Servicios y otros bienes"/>
    <s v="D07"/>
    <s v="P01"/>
    <s v="Brindar servicios de análisis de suelos, tejido vegetal y abonos orgánicos. "/>
    <m/>
    <s v="1200  muestras analizadas en el Laboratorio de Suelos y Aguas de la EECA (500 facturadas y700 de investigación)"/>
    <s v="Elaboración reporte de ventas mensual."/>
    <s v="A01"/>
    <n v="0.06"/>
    <n v="6.8181818181818176E-4"/>
    <n v="4.6153846153846149E-3"/>
    <n v="0"/>
  </r>
  <r>
    <x v="6"/>
    <s v="EECA"/>
    <s v="Investigación"/>
    <s v="ID"/>
    <x v="64"/>
    <s v="Departamento"/>
    <s v="Manejo y Conservación de Suelos"/>
    <s v="Producción y Servicios"/>
    <s v="Servicios y otros bienes"/>
    <s v="Servicios y otros bienes"/>
    <s v="Servicios y otros bienes"/>
    <s v="D07"/>
    <s v="P01"/>
    <s v="Brindar servicios de análisis de suelos, tejido vegetal y abonos orgánicos. "/>
    <m/>
    <s v="1200  muestras analizadas en el Laboratorio de Suelos y Aguas de la EECA (500 facturadas y700 de investigación)"/>
    <s v="Elaboración de reporte de muestras analizadas I, II, III, IV Trimestre"/>
    <s v="A02"/>
    <n v="0.24"/>
    <n v="2.7272727272727271E-3"/>
    <n v="1.846153846153846E-2"/>
    <n v="0"/>
  </r>
  <r>
    <x v="6"/>
    <s v="EECA"/>
    <s v="Investigación"/>
    <s v="ID"/>
    <x v="64"/>
    <s v="Departamento"/>
    <s v="Manejo y Conservación de Suelos"/>
    <s v="Suelos y Aguas"/>
    <s v="Incrementar Productividad"/>
    <s v="Manejo Integrado"/>
    <s v="Frutales"/>
    <s v="D07"/>
    <s v="P02"/>
    <s v="Manejo de nutrientes por sitio específico (MNSE) en el cultivo de naranjilla en 3 localidades. (Año 2/2) conjuntamente con el Programa de Fruticultura."/>
    <m/>
    <s v="1  Artículo Científico sobre la investigación MNSE en Naranjilla para su presentación a una revista indexada"/>
    <s v="Determinar el requerimiento de nutrientes del cultivo de  naranjilla (Solanum quitoense Lam.) por medio del MNSE en el primero y segundo año de producción en los cantones Palora y Pastaza."/>
    <s v="A01"/>
    <n v="0.06"/>
    <n v="6.8181818181818176E-4"/>
    <n v="4.6153846153846149E-3"/>
    <n v="0"/>
  </r>
  <r>
    <x v="6"/>
    <s v="EECA"/>
    <s v="Investigación"/>
    <s v="ID"/>
    <x v="64"/>
    <s v="Departamento"/>
    <s v="Manejo y Conservación de Suelos"/>
    <s v="Suelos y Aguas"/>
    <s v="Incrementar Productividad"/>
    <s v="Manejo Integrado"/>
    <s v="Frutales"/>
    <s v="D07"/>
    <s v="P03"/>
    <s v="Evaluación del cultivo de naranjilla bajo sistema agroforestal tipo callejones con gliricidia (Gliricidia sepium) y flemingia (Fleminga macrophylla) en el cantón Palora. "/>
    <m/>
    <s v="1  Informe de resultados preliminares del ensayo agroforestal de naranjilla (Año 3 de 5)"/>
    <s v="Evaluación de variables agronómicas de la naranjilla"/>
    <s v="A01"/>
    <n v="0.04"/>
    <n v="4.5454545454545455E-4"/>
    <n v="3.0769230769230769E-3"/>
    <n v="0"/>
  </r>
  <r>
    <x v="6"/>
    <s v="EECA"/>
    <s v="Investigación"/>
    <s v="ID"/>
    <x v="64"/>
    <s v="Departamento"/>
    <s v="Manejo y Conservación de Suelos"/>
    <s v="Suelos y Aguas"/>
    <s v="Incrementar Productividad"/>
    <s v="Manejo Integrado"/>
    <s v="Frutales"/>
    <s v="D07"/>
    <s v="P03"/>
    <s v="Evaluación del cultivo de naranjilla bajo sistema agroforestal tipo callejones con gliricidia (Gliricidia sepium) y flemingia (Fleminga macrophylla) en el cantón Palora. "/>
    <m/>
    <s v="1  Informe de resultados preliminares del ensayo agroforestal de naranjilla (Año 3 de 5)"/>
    <s v="Evaluación de los componentes del sistema: abundancia y biomasa de  lombrices y biomasa de leguminosas"/>
    <s v="A02"/>
    <n v="0.06"/>
    <n v="6.8181818181818176E-4"/>
    <n v="4.6153846153846149E-3"/>
    <n v="0"/>
  </r>
  <r>
    <x v="6"/>
    <s v="EECA"/>
    <s v="Investigación"/>
    <s v="ID"/>
    <x v="64"/>
    <s v="Departamento"/>
    <s v="Manejo y Conservación de Suelos"/>
    <s v="Suelos y Aguas"/>
    <s v="Incrementar Productividad"/>
    <s v="Manejo Integrado"/>
    <s v="Maíz Duro"/>
    <s v="D07"/>
    <s v="P04"/>
    <s v="Evaluación del balance de nutrientes y respuesta del cultivo de maíz (Zea mays L.) a la fertilización en rotación con maní (Arachis hipogaea L.) bajo dos sistemas de labranza, Joya de los Sachas."/>
    <m/>
    <s v="1  Informe de resultados preliminares del ensayo de rotación maíz-maní (Año 2 de 2)"/>
    <s v="Ensayo de rotación maíz/maníestablecido (ciclo 2, ciclo 3) "/>
    <s v="A01"/>
    <n v="0.1"/>
    <n v="1.1363636363636365E-3"/>
    <n v="7.6923076923076927E-3"/>
    <n v="0"/>
  </r>
  <r>
    <x v="6"/>
    <s v="EECA"/>
    <s v="Investigación"/>
    <s v="ID"/>
    <x v="64"/>
    <s v="Departamento"/>
    <s v="Manejo y Conservación de Suelos"/>
    <s v="Suelos y Aguas"/>
    <s v="Incrementar Productividad"/>
    <s v="Manejo Integrado"/>
    <s v="Maíz Duro"/>
    <s v="D07"/>
    <s v="P04"/>
    <s v="Evaluación del balance de nutrientes y respuesta del cultivo de maíz (Zea mays L.) a la fertilización en rotación con maní (Arachis hipogaea L.) bajo dos sistemas de labranza, Joya de los Sachas."/>
    <m/>
    <s v="1  Informe de resultados preliminares del ensayo de rotación maíz-maní (Año 2 de 2)"/>
    <s v="Variables edáficas evaluadas"/>
    <s v="A02"/>
    <n v="0.08"/>
    <n v="9.0909090909090909E-4"/>
    <n v="6.1538461538461538E-3"/>
    <n v="0"/>
  </r>
  <r>
    <x v="6"/>
    <s v="EECA"/>
    <s v="Investigación"/>
    <s v="ID"/>
    <x v="64"/>
    <s v="Departamento"/>
    <s v="Manejo y Conservación de Suelos"/>
    <s v="Suelos y Aguas"/>
    <s v="Incrementar Productividad"/>
    <s v="Manejo Integrado"/>
    <s v="Maíz Duro"/>
    <s v="D07"/>
    <s v="P04"/>
    <s v="Evaluación del balance de nutrientes y respuesta del cultivo de maíz (Zea mays L.) a la fertilización en rotación con maní (Arachis hipogaea L.) bajo dos sistemas de labranza, Joya de los Sachas."/>
    <m/>
    <s v="1  Informe de resultados preliminares del ensayo de rotación maíz-maní (Año 2 de 2)"/>
    <s v="Comportamiento del cultivo de maíz evaluado"/>
    <s v="A03"/>
    <n v="7.0000000000000007E-2"/>
    <n v="7.9545454545454548E-4"/>
    <n v="5.3846153846153853E-3"/>
    <n v="0"/>
  </r>
  <r>
    <x v="6"/>
    <s v="EECA"/>
    <s v="Investigación"/>
    <s v="ID"/>
    <x v="64"/>
    <s v="Departamento"/>
    <s v="Manejo y Conservación de Suelos"/>
    <s v="Suelos y Aguas"/>
    <s v="Incrementar Productividad"/>
    <s v="Manejo Integrado"/>
    <s v="Sistemas Agroforestales"/>
    <s v="D07"/>
    <s v="P05"/>
    <s v="Evaluación de sistemas  agroforestales  bajo diferentes manejos agronómicos de cacao (Theobroma cacao)  en la Joya de los Sachas."/>
    <m/>
    <s v="1  Informe de resultados preliminares de la evaluación de las variables edáficas en el SAF Cacao (Año 2 de 15)"/>
    <s v="Variables edáficas del ensayo SAF-cacao de largo plazo evaluadas (Base de datos Año 2)"/>
    <s v="A01"/>
    <n v="0.08"/>
    <n v="9.0909090909090909E-4"/>
    <n v="6.1538461538461538E-3"/>
    <n v="0"/>
  </r>
  <r>
    <x v="6"/>
    <s v="EECA"/>
    <s v="Investigación"/>
    <s v="ID"/>
    <x v="64"/>
    <s v="Departamento"/>
    <s v="Manejo y Conservación de Suelos"/>
    <s v="Suelos y Aguas"/>
    <s v="Incrementar Productividad"/>
    <s v="Manejo Integrado"/>
    <s v="Sistemas Agroforestales"/>
    <s v="D07"/>
    <s v="P06"/>
    <s v="Evaluación de sistemas  agroforestales  bajo diferentes manejos agronómicos de café (Coffea canephora)  en la Joya de los Sachas."/>
    <m/>
    <s v="1  Informe de resultados preliminares de la evaluación de las variables edáficas en el SAF Café Robusta (Año 2 de 15)"/>
    <s v="Variables edáficas del ensayo SAF-café de largo plazo evaluadas (Base de datos Año 2)"/>
    <s v="A01"/>
    <n v="0.08"/>
    <n v="9.0909090909090909E-4"/>
    <n v="6.1538461538461538E-3"/>
    <n v="0"/>
  </r>
  <r>
    <x v="6"/>
    <s v="EECA"/>
    <s v="Investigación"/>
    <s v="ID"/>
    <x v="64"/>
    <s v="Departamento"/>
    <s v="Manejo y Conservación de Suelos"/>
    <s v="Suelos y Aguas"/>
    <s v="Incrementar Productividad"/>
    <s v="Manejo Integrado"/>
    <s v="Cacao y Café"/>
    <s v="D07"/>
    <s v="P07"/>
    <s v="Mejoramiento de la producción de Cacao Nacional (Theobroma cacao L.) en la región Amazónica del Ecuador a través de fertirrigación."/>
    <m/>
    <s v="1  Informe de resultados de las variables edáficas evaluadas en el ensayo de fertirrigación cacao (Año 2 de 7)"/>
    <s v="Variables edáficas del ensayo Fertirrigación cacao de largo plazo evaluadas (Base de datos Año 2)"/>
    <s v="A01"/>
    <n v="0.08"/>
    <n v="9.0909090909090909E-4"/>
    <n v="6.1538461538461538E-3"/>
    <n v="0"/>
  </r>
  <r>
    <x v="6"/>
    <s v="EECA"/>
    <s v="Investigación"/>
    <s v="ID"/>
    <x v="64"/>
    <s v="Departamento"/>
    <s v="Manejo y Conservación de Suelos"/>
    <s v="Suelos y Aguas"/>
    <s v="Manejo y Conservación"/>
    <s v="Suelos y Aguas"/>
    <s v="Múltiple"/>
    <s v="D07"/>
    <s v="P08"/>
    <s v="Caracterización mineralógica y fisicoquímica de los suelos en las planicies de los Ríos Napo y Coca (Orellana – Ecuador) conjuntamente con el Dr. Markus Gräfe. "/>
    <m/>
    <s v="1  Artículo científico sobre la caracterización mineralógica y físico química de los suelos de las planicies de los Ríos Napo y Coca para su presentación a una revista indexada"/>
    <s v="Redacción de artículo científico"/>
    <s v="A01"/>
    <n v="0.05"/>
    <n v="5.6818181818181826E-4"/>
    <n v="3.8461538461538464E-3"/>
    <n v="0"/>
  </r>
  <r>
    <x v="6"/>
    <s v="EECA"/>
    <s v="Producción y Servicios"/>
    <s v="PS"/>
    <x v="46"/>
    <s v="Departamento"/>
    <s v="Producción"/>
    <s v="Producción y Servicios"/>
    <s v="Servicios y otros bienes"/>
    <s v="Servicios y otros bienes"/>
    <s v="Palma Aceitera"/>
    <s v="D09"/>
    <s v="P01"/>
    <s v="Producción de fruta fresca de palma de aceite"/>
    <m/>
    <s v="300 toneladas de palma aceitera"/>
    <s v="Cosecha, recolección y venta de fruta"/>
    <s v="A01"/>
    <n v="0.2"/>
    <n v="2.2727272727272731E-3"/>
    <n v="1.5384615384615385E-2"/>
    <n v="0"/>
  </r>
  <r>
    <x v="6"/>
    <s v="EECA"/>
    <s v="Producción y Servicios"/>
    <s v="PS"/>
    <x v="46"/>
    <s v="Departamento"/>
    <s v="Producción"/>
    <s v="Producción y Servicios"/>
    <s v="Servicios y otros bienes"/>
    <s v="Servicios y otros bienes"/>
    <s v="Palma Aceitera"/>
    <s v="D09"/>
    <s v="P01"/>
    <s v="Producción de fruta fresca de palma de aceite"/>
    <m/>
    <s v="300 toneladas de palma aceitera"/>
    <s v="Manejo agronomico de lotes"/>
    <s v="A02"/>
    <n v="0.1"/>
    <n v="1.1363636363636365E-3"/>
    <n v="7.6923076923076927E-3"/>
    <n v="0"/>
  </r>
  <r>
    <x v="6"/>
    <s v="EECA"/>
    <s v="Producción y Servicios"/>
    <s v="PS"/>
    <x v="46"/>
    <s v="Departamento"/>
    <s v="Producción"/>
    <s v="Producción y Servicios"/>
    <s v="Servicios y otros bienes"/>
    <s v="Servicios y otros bienes"/>
    <s v="Palma Aceitera"/>
    <s v="D09"/>
    <s v="P01"/>
    <s v="Producción de fruta fresca de palma de aceite"/>
    <m/>
    <s v="300 toneladas de palma aceitera"/>
    <s v="Seguimiento de actividades"/>
    <s v="A03"/>
    <n v="0.05"/>
    <n v="5.6818181818181826E-4"/>
    <n v="3.8461538461538464E-3"/>
    <n v="0"/>
  </r>
  <r>
    <x v="6"/>
    <s v="EECA"/>
    <s v="Producción y Servicios"/>
    <s v="PS"/>
    <x v="46"/>
    <s v="Departamento"/>
    <s v="Producción"/>
    <s v="Producción y Servicios"/>
    <s v="Producción de Semillas"/>
    <s v="Producción de Semillas"/>
    <s v="Cacao y Café"/>
    <s v="D09"/>
    <s v="P02"/>
    <s v="Producción de plantas "/>
    <m/>
    <s v="10.000 plantas de cacao"/>
    <s v="Multiplicar plantas injertas de cacao nacional, frutales, maderables entre otras."/>
    <s v="A01"/>
    <n v="0.25"/>
    <n v="2.840909090909091E-3"/>
    <n v="1.9230769230769232E-2"/>
    <n v="0"/>
  </r>
  <r>
    <x v="6"/>
    <s v="EECA"/>
    <s v="Producción y Servicios"/>
    <s v="PS"/>
    <x v="46"/>
    <s v="Departamento"/>
    <s v="Producción"/>
    <s v="Producción y Servicios"/>
    <s v="Producción de Semillas"/>
    <s v="Producción de Semillas"/>
    <s v="Cacao y Café"/>
    <s v="D09"/>
    <s v="P02"/>
    <s v="Producción de plantas "/>
    <m/>
    <s v="10.000 plantas de cacao"/>
    <s v="Manejo de viveros"/>
    <s v="A02"/>
    <n v="0.2"/>
    <n v="2.2727272727272731E-3"/>
    <n v="1.5384615384615385E-2"/>
    <n v="0"/>
  </r>
  <r>
    <x v="6"/>
    <s v="EECA"/>
    <s v="Producción y Servicios"/>
    <s v="PS"/>
    <x v="46"/>
    <s v="Departamento"/>
    <s v="Producción"/>
    <s v="Producción y Servicios"/>
    <s v="Producción de Semillas"/>
    <s v="Producción de Semillas"/>
    <s v="Cacao y Café"/>
    <s v="D09"/>
    <s v="P02"/>
    <s v="Producción de plantas "/>
    <m/>
    <s v="10.000 plantas de cacao"/>
    <s v="Seguimiento de actividades"/>
    <s v="A03"/>
    <n v="0.09"/>
    <n v="1.0227272727272726E-3"/>
    <n v="6.9230769230769224E-3"/>
    <n v="0"/>
  </r>
  <r>
    <x v="6"/>
    <s v="EECA"/>
    <s v="Producción y Servicios"/>
    <s v="PS"/>
    <x v="46"/>
    <s v="Departamento"/>
    <s v="Producción"/>
    <s v="Producción y Servicios"/>
    <s v="Producción de Semillas"/>
    <s v="Producción de Semillas"/>
    <s v="Cacao y Café"/>
    <s v="D09"/>
    <s v="P03"/>
    <s v="Producción de material vegetal"/>
    <m/>
    <s v="6.000 varetas de cacao"/>
    <s v="Producir material vegetal de cacao nacional"/>
    <s v="A01"/>
    <n v="0.05"/>
    <n v="5.6818181818181826E-4"/>
    <n v="3.8461538461538464E-3"/>
    <n v="0"/>
  </r>
  <r>
    <x v="6"/>
    <s v="EECA"/>
    <s v="Producción y Servicios"/>
    <s v="PS"/>
    <x v="46"/>
    <s v="Departamento"/>
    <s v="Producción"/>
    <s v="Producción y Servicios"/>
    <s v="Producción de Semillas"/>
    <s v="Producción de Semillas"/>
    <s v="Cacao y Café"/>
    <s v="D09"/>
    <s v="P03"/>
    <s v="Producción de material vegetal"/>
    <m/>
    <s v="6.000 varetas de cacao"/>
    <s v="Manejo de jardines clonales"/>
    <s v="A02"/>
    <n v="0.04"/>
    <n v="4.5454545454545455E-4"/>
    <n v="3.0769230769230769E-3"/>
    <n v="0"/>
  </r>
  <r>
    <x v="6"/>
    <s v="EECA"/>
    <s v="Producción y Servicios"/>
    <s v="PS"/>
    <x v="46"/>
    <s v="Departamento"/>
    <s v="Producción"/>
    <s v="Producción y Servicios"/>
    <s v="Producción de Semillas"/>
    <s v="Producción de Semillas"/>
    <s v="Cacao y Café"/>
    <s v="D09"/>
    <s v="P03"/>
    <s v="Producción de material vegetal"/>
    <m/>
    <s v="6.000 varetas de cacao"/>
    <s v="Seguimiento de actividades"/>
    <s v="A03"/>
    <n v="0.02"/>
    <n v="2.2727272727272727E-4"/>
    <n v="1.5384615384615385E-3"/>
    <n v="0"/>
  </r>
  <r>
    <x v="6"/>
    <s v="EECA"/>
    <s v="Investigación"/>
    <s v="ID"/>
    <x v="56"/>
    <s v="Rubro"/>
    <s v="Fruticultura"/>
    <s v="Frutales"/>
    <s v="Incrementar Productividad"/>
    <s v="Manejo Integrado"/>
    <s v="Frutales"/>
    <s v="R32"/>
    <s v="P01"/>
    <s v="Evaluación de segregantes provenientes de cruzamientos interespecíficos  para la selección de materiales promisorios."/>
    <m/>
    <s v="1  informe preliminar de resultados de la evaluación de segregantes de naranjilla (Año 3 de 5)"/>
    <s v="Pruebas de autopolinización "/>
    <s v="A01"/>
    <n v="0.2"/>
    <n v="2.2727272727272731E-3"/>
    <n v="1.5384615384615385E-2"/>
    <n v="0"/>
  </r>
  <r>
    <x v="6"/>
    <s v="EECA"/>
    <s v="Investigación"/>
    <s v="ID"/>
    <x v="56"/>
    <s v="Rubro"/>
    <s v="Fruticultura"/>
    <s v="Frutales"/>
    <s v="Incrementar Productividad"/>
    <s v="Manejo Integrado"/>
    <s v="Frutales"/>
    <s v="R32"/>
    <s v="P02"/>
    <s v="Evaluación del cultivo de naranjilla bajo sistema agroforestal tipo callejones con gliricidia y flemingia."/>
    <m/>
    <s v="1  informe preliminar de resultados del ensayo agroforestal de naranjilla (Año 3 de 5)"/>
    <s v="Evaluación de variables agronómicas de la naranajilla."/>
    <s v="A01"/>
    <n v="0.1"/>
    <n v="1.1363636363636365E-3"/>
    <n v="7.6923076923076927E-3"/>
    <n v="0"/>
  </r>
  <r>
    <x v="6"/>
    <s v="EECA"/>
    <s v="Investigación"/>
    <s v="ID"/>
    <x v="56"/>
    <s v="Rubro"/>
    <s v="Fruticultura"/>
    <s v="Frutales"/>
    <s v="Incrementar Productividad"/>
    <s v="Manejo Integrado"/>
    <s v="Frutales"/>
    <s v="R32"/>
    <s v="P02"/>
    <s v="Evaluación del cultivo de naranjilla bajo sistema agroforestal tipo callejones con gliricidia y flemingia."/>
    <m/>
    <s v="1  informe preliminar de resultados del ensayo agroforestal de naranjilla (Año 3 de 5)"/>
    <s v="Evaluación de los componentes del sistema: abundancia y biomasa de  lombrices y biomasa de leguminosas."/>
    <s v="A02"/>
    <n v="0.1"/>
    <n v="1.1363636363636365E-3"/>
    <n v="7.6923076923076927E-3"/>
    <n v="0"/>
  </r>
  <r>
    <x v="6"/>
    <s v="EECA"/>
    <s v="Investigación"/>
    <s v="ID"/>
    <x v="56"/>
    <s v="Rubro"/>
    <s v="Fruticultura"/>
    <s v="Frutales"/>
    <s v="Incrementar Productividad"/>
    <s v="Manejo Integrado"/>
    <s v="Frutales"/>
    <s v="R32"/>
    <s v="P03"/>
    <s v="Evaluación de la compatibilidad de tomate de árbol con solanáceas silvestres."/>
    <m/>
    <s v="1  informe preliminar de resultados de la evaluación de la compatibilidad del tomate de árbol con solanáceas silvestres (Año 2 de 3)"/>
    <s v="Evaluación de rendimiento de tomate de árbol."/>
    <s v="A01"/>
    <n v="0.08"/>
    <n v="9.0909090909090909E-4"/>
    <n v="6.1538461538461538E-3"/>
    <n v="0"/>
  </r>
  <r>
    <x v="6"/>
    <s v="EECA"/>
    <s v="Investigación"/>
    <s v="ID"/>
    <x v="56"/>
    <s v="Rubro"/>
    <s v="Fruticultura"/>
    <s v="Frutales"/>
    <s v="Incrementar Productividad"/>
    <s v="Manejo Integrado"/>
    <s v="Frutales"/>
    <s v="R32"/>
    <s v="P03"/>
    <s v="Evaluación de la compatibilidad de tomate de árbol con solanáceas silvestres."/>
    <m/>
    <s v="1  informe preliminar de resultados de la evaluación de la compatibilidad del tomate de árbol con solanáceas silvestres (Año 2 de 3)"/>
    <s v="Evaluación de nemátodos en el suelo y sistema radicular."/>
    <s v="A02"/>
    <n v="0.04"/>
    <n v="4.5454545454545455E-4"/>
    <n v="3.0769230769230769E-3"/>
    <n v="0"/>
  </r>
  <r>
    <x v="6"/>
    <s v="EECA"/>
    <s v="Investigación"/>
    <s v="ID"/>
    <x v="56"/>
    <s v="Rubro"/>
    <s v="Fruticultura"/>
    <s v="Frutales"/>
    <s v="Incrementar Productividad"/>
    <s v="Manejo Integrado"/>
    <s v="Frutales"/>
    <s v="R32"/>
    <s v="P03"/>
    <s v="Evaluación de la compatibilidad de tomate de árbol con solanáceas silvestres."/>
    <m/>
    <s v="1  informe preliminar de resultados de la evaluación de la compatibilidad del tomate de árbol con solanáceas silvestres (Año 2 de 3)"/>
    <s v="Base de datos depurada y análisis de datos"/>
    <s v="A03"/>
    <n v="0.08"/>
    <n v="9.0909090909090909E-4"/>
    <n v="6.1538461538461538E-3"/>
    <n v="0"/>
  </r>
  <r>
    <x v="6"/>
    <s v="EECA"/>
    <s v="Investigación"/>
    <s v="ID"/>
    <x v="56"/>
    <s v="Rubro"/>
    <s v="Fruticultura"/>
    <s v="Frutales"/>
    <s v="Incrementar Productividad"/>
    <s v="Manejo Integrado"/>
    <s v="Frutales"/>
    <s v="R32"/>
    <s v="P04"/>
    <s v="Alternativa tecnológica para el manejo de la nutrición del cultivo de naranjilla"/>
    <m/>
    <s v="1  Artículo científico sobre nutrición de naranjilla para presentación a revista indexada"/>
    <s v="Análisis de datos de las variables agronómicas"/>
    <s v="A01"/>
    <n v="0.2"/>
    <n v="2.2727272727272731E-3"/>
    <n v="1.5384615384615385E-2"/>
    <n v="0"/>
  </r>
  <r>
    <x v="6"/>
    <s v="EECA"/>
    <s v="Investigación"/>
    <s v="ID"/>
    <x v="56"/>
    <s v="Rubro"/>
    <s v="Fruticultura"/>
    <s v="Frutales"/>
    <s v="Valor Agregado"/>
    <s v="Producto"/>
    <s v="Frutales"/>
    <s v="R32"/>
    <s v="P05"/>
    <s v="Determinación de la fenología e índices de madurez para la cosecha y conservación al ambiente de la fruta de pitahaya amarilla (Selenicereus megalanthus)."/>
    <m/>
    <s v="1  informe preliminar de resultados del ensayo de pitahaya (Año 1 de 3)"/>
    <s v="Base de datos depurada y análisis de datos"/>
    <s v="A01"/>
    <n v="0.2"/>
    <n v="2.2727272727272731E-3"/>
    <n v="1.5384615384615385E-2"/>
    <n v="0"/>
  </r>
  <r>
    <x v="6"/>
    <s v="EECA"/>
    <s v="Investigación"/>
    <s v="ID"/>
    <x v="65"/>
    <s v="Rubro"/>
    <s v="Ganadería y Pastos"/>
    <s v="Ganadería y Pastos"/>
    <s v="Incrementar Productividad"/>
    <s v="Manejo Integrado"/>
    <s v="Ganadería y Pastos"/>
    <s v="R34"/>
    <s v="P01"/>
    <s v="Evaluación de productividad, rentabilidad y regeneración de servicios ambientales del módulo de ganadería en la Granja Experimental Domono&quot;. Fase 1"/>
    <m/>
    <s v="1 alternativa tecnológica promisoria sobre establecimiento de un módulo de ganadería sostenible desarrollada"/>
    <s v="Establecimiento de un módulo de investigación y producción ganadera"/>
    <s v="A01"/>
    <n v="0.4"/>
    <n v="4.5454545454545461E-3"/>
    <n v="3.0769230769230771E-2"/>
    <n v="0"/>
  </r>
  <r>
    <x v="6"/>
    <s v="EECA"/>
    <s v="Investigación"/>
    <s v="ID"/>
    <x v="65"/>
    <s v="Rubro"/>
    <s v="Ganadería y Pastos"/>
    <s v="Ganadería y Pastos"/>
    <s v="Incrementar Productividad"/>
    <s v="Manejo Integrado"/>
    <s v="Ganadería y Pastos"/>
    <s v="R34"/>
    <s v="P01"/>
    <s v="Evaluación de productividad, rentabilidad y regeneración de servicios ambientales del módulo de ganadería en la Granja Experimental Domono&quot;. Fase 1"/>
    <m/>
    <s v="1 alternativa tecnológica promisoria sobre establecimiento de un módulo de ganadería sostenible desarrollada"/>
    <s v="Reporte de investigación"/>
    <s v="A02"/>
    <n v="0.03"/>
    <n v="3.4090909090909088E-4"/>
    <n v="2.3076923076923075E-3"/>
    <n v="0"/>
  </r>
  <r>
    <x v="6"/>
    <s v="EECA"/>
    <s v="Investigación"/>
    <s v="ID"/>
    <x v="65"/>
    <s v="Rubro"/>
    <s v="Ganadería y Pastos"/>
    <s v="Ganadería y Pastos"/>
    <s v="Incrementar Productividad"/>
    <s v="Manejo Integrado"/>
    <s v="Ganadería y Pastos"/>
    <s v="R34"/>
    <s v="P02"/>
    <s v="Prevalencia y determinación de las principales enfermedades que afectan la productividad y la calidad de la leche en la hatos bovinos del cantón Joya de los Sachas Provincia de Orellana."/>
    <m/>
    <s v="1  Estudio de investigación sobre prevalencia y determinación de las principales enfermedades que afectan la productividad y la calidad de la leche en Joya de los Sachas finalizado"/>
    <s v="Muestras coproparasitarias colectadas y procesadas"/>
    <s v="A01"/>
    <n v="0.23"/>
    <n v="2.6136363636363636E-3"/>
    <n v="1.7692307692307695E-2"/>
    <n v="0"/>
  </r>
  <r>
    <x v="6"/>
    <s v="EECA"/>
    <s v="Investigación"/>
    <s v="ID"/>
    <x v="65"/>
    <s v="Rubro"/>
    <s v="Ganadería y Pastos"/>
    <s v="Ganadería y Pastos"/>
    <s v="Incrementar Productividad"/>
    <s v="Manejo Integrado"/>
    <s v="Ganadería y Pastos"/>
    <s v="R34"/>
    <s v="P02"/>
    <s v="Prevalencia y determinación de las principales enfermedades que afectan la productividad y la calidad de la leche en la hatos bovinos del cantón Joya de los Sachas Provincia de Orellana."/>
    <m/>
    <s v="1  Estudio de investigación sobre prevalencia y determinación de las principales enfermedades que afectan la productividad y la calidad de la leche en Joya de los Sachas finalizado"/>
    <s v="Reporte de investigación"/>
    <s v="A02"/>
    <n v="0.04"/>
    <n v="4.5454545454545455E-4"/>
    <n v="3.0769230769230769E-3"/>
    <n v="0"/>
  </r>
  <r>
    <x v="6"/>
    <s v="EECA"/>
    <s v="Investigación"/>
    <s v="ID"/>
    <x v="65"/>
    <s v="Rubro"/>
    <s v="Ganadería y Pastos"/>
    <s v="Ganadería y Pastos"/>
    <s v="Incrementar Productividad"/>
    <s v="Manejo Integrado"/>
    <s v="Ganadería y Pastos"/>
    <s v="R34"/>
    <s v="P03"/>
    <s v="Evaluación de diferentes sistemas silvopastoriles, en la región Amazónica, como alternativa para la sostenibilidad de la actividad ganadera, en la Granja Experimental Palora del INIAP"/>
    <m/>
    <s v="1  Alternativa tecnológica promisoria de sistemas silvopastoriles evaluada (Año 2 de 5)"/>
    <s v="Evaluación agronómica del compnente forrajero"/>
    <s v="A01"/>
    <n v="0.15"/>
    <n v="1.7045454545454545E-3"/>
    <n v="1.1538461538461537E-2"/>
    <n v="0"/>
  </r>
  <r>
    <x v="6"/>
    <s v="EECA"/>
    <s v="Investigación"/>
    <s v="ID"/>
    <x v="65"/>
    <s v="Rubro"/>
    <s v="Ganadería y Pastos"/>
    <s v="Ganadería y Pastos"/>
    <s v="Incrementar Productividad"/>
    <s v="Manejo Integrado"/>
    <s v="Ganadería y Pastos"/>
    <s v="R34"/>
    <s v="P03"/>
    <s v="Evaluación de diferentes sistemas silvopastoriles, en la región Amazónica, como alternativa para la sostenibilidad de la actividad ganadera, en la Granja Experimental Palora del INIAP"/>
    <m/>
    <s v="1  Alternativa tecnológica promisoria de sistemas silvopastoriles evaluada (Año 2 de 5)"/>
    <s v="Muestreo para determinar la calidad nutricional del componente forrajero"/>
    <s v="A02"/>
    <n v="0.05"/>
    <n v="5.6818181818181826E-4"/>
    <n v="3.8461538461538464E-3"/>
    <n v="0"/>
  </r>
  <r>
    <x v="6"/>
    <s v="EECA"/>
    <s v="Investigación"/>
    <s v="ID"/>
    <x v="65"/>
    <s v="Rubro"/>
    <s v="Ganadería y Pastos"/>
    <s v="Ganadería y Pastos"/>
    <s v="Incrementar Productividad"/>
    <s v="Manejo Integrado"/>
    <s v="Ganadería y Pastos"/>
    <s v="R34"/>
    <s v="P03"/>
    <s v="Evaluación de diferentes sistemas silvopastoriles, en la región Amazónica, como alternativa para la sostenibilidad de la actividad ganadera, en la Granja Experimental Palora del INIAP"/>
    <m/>
    <s v="1  Alternativa tecnológica promisoria de sistemas silvopastoriles evaluada (Año 2 de 5)"/>
    <s v="Analisis proximal, mineral y digestibilidad del componente forrajero"/>
    <s v="A03"/>
    <n v="0.04"/>
    <n v="4.5454545454545455E-4"/>
    <n v="3.0769230769230769E-3"/>
    <n v="0"/>
  </r>
  <r>
    <x v="6"/>
    <s v="EECA"/>
    <s v="Investigación"/>
    <s v="ID"/>
    <x v="65"/>
    <s v="Rubro"/>
    <s v="Ganadería y Pastos"/>
    <s v="Ganadería y Pastos"/>
    <s v="Incrementar Productividad"/>
    <s v="Mejoramiento Genético"/>
    <s v="Ganadería y Pastos"/>
    <s v="R34"/>
    <s v="P04"/>
    <s v="Desarrollo de cruzamientos alternos bajo un esquema genético para la obtención de pies de cría con alternativas biotecnológicas adaptados a las condiciones de la RAE para el mejoramiento de la actividad pecuaria en la región"/>
    <m/>
    <s v="1  Protocolo de Investigación presentado y aprobado"/>
    <s v="Protocolo elaborado y aprobado"/>
    <s v="A01"/>
    <n v="0.06"/>
    <n v="6.8181818181818176E-4"/>
    <n v="4.6153846153846149E-3"/>
    <n v="0"/>
  </r>
  <r>
    <x v="6"/>
    <s v="EECA"/>
    <s v="Transferencia de Tecnología"/>
    <s v="TT"/>
    <x v="66"/>
    <s v="Departamento"/>
    <s v="Transferencia"/>
    <s v="Transferencia de Tecnología"/>
    <s v="Incrementar Productividad"/>
    <s v="Manejo Integrado"/>
    <s v="Múltiple"/>
    <s v="D17"/>
    <s v="P01"/>
    <s v="Transferencia capacitación y Difusión de Tecnologías"/>
    <m/>
    <s v="5 informes de cursos de capacitación en los rubros forestal, cacao, café, arroz, naranjilla y ganadería / 200 técnicos y promotores capacitados"/>
    <s v="Días de campo para la difusión de los resultados de la validación de café arábigo y robusta,  pastos  "/>
    <s v="A01"/>
    <n v="0.05"/>
    <n v="5.6818181818181826E-4"/>
    <n v="3.8461538461538464E-3"/>
    <n v="0"/>
  </r>
  <r>
    <x v="6"/>
    <s v="EECA"/>
    <s v="Transferencia de Tecnología"/>
    <s v="TT"/>
    <x v="66"/>
    <s v="Departamento"/>
    <s v="Transferencia"/>
    <s v="Transferencia de Tecnología"/>
    <s v="Incrementar Productividad"/>
    <s v="Manejo Integrado"/>
    <s v="Múltiple"/>
    <s v="D17"/>
    <s v="P01"/>
    <s v="Transferencia capacitación y Difusión de Tecnologías"/>
    <m/>
    <s v="5 informes de cursos de capacitación en los rubros forestal, cacao, café, arroz, naranjilla y ganadería / 200 técnicos y promotores capacitados"/>
    <s v="Curso de capacitación en el rubro forestal, arroz, café y cacao, ganadería y naranjilla."/>
    <s v="A02"/>
    <n v="0.05"/>
    <n v="5.6818181818181826E-4"/>
    <n v="3.8461538461538464E-3"/>
    <n v="0"/>
  </r>
  <r>
    <x v="6"/>
    <s v="EECA"/>
    <s v="Transferencia de Tecnología"/>
    <s v="TT"/>
    <x v="66"/>
    <s v="Departamento"/>
    <s v="Transferencia"/>
    <s v="Transferencia de Tecnología"/>
    <s v="Incrementar Productividad"/>
    <s v="Manejo Integrado"/>
    <s v="Múltiple"/>
    <s v="D17"/>
    <s v="P01"/>
    <s v="Transferencia capacitación y Difusión de Tecnologías"/>
    <m/>
    <s v="5 informes de cursos de capacitación en los rubros forestal, cacao, café, arroz, naranjilla y ganadería / 200 técnicos y promotores capacitados"/>
    <s v="Guía de café arábigo en proceso de revisión para su publicación "/>
    <s v="A03"/>
    <n v="0.04"/>
    <n v="4.5454545454545455E-4"/>
    <n v="3.0769230769230769E-3"/>
    <n v="0"/>
  </r>
  <r>
    <x v="6"/>
    <s v="EECA"/>
    <s v="Transferencia de Tecnología"/>
    <s v="TT"/>
    <x v="66"/>
    <s v="Departamento"/>
    <s v="Transferencia"/>
    <s v="Transferencia de Tecnología"/>
    <s v="Incrementar Productividad"/>
    <s v="Manejo Integrado"/>
    <s v="Múltiple"/>
    <s v="D17"/>
    <s v="P01"/>
    <s v="Transferencia capacitación y Difusión de Tecnologías"/>
    <m/>
    <s v="5 informes de cursos de capacitación en los rubros forestal, cacao, café, arroz, naranjilla y ganadería / 200 técnicos y promotores capacitados"/>
    <s v="Guiones para  filmación de videos institucionales en sistemas  agroforestales de café y cacao,  patos tropicales y ganadería"/>
    <s v="A04"/>
    <n v="0.04"/>
    <n v="4.5454545454545455E-4"/>
    <n v="3.0769230769230769E-3"/>
    <n v="0"/>
  </r>
  <r>
    <x v="6"/>
    <s v="EECA"/>
    <s v="Transferencia de Tecnología"/>
    <s v="TT"/>
    <x v="66"/>
    <s v="Departamento"/>
    <s v="Transferencia"/>
    <s v="Transferencia de Tecnología"/>
    <s v="Incrementar Productividad"/>
    <s v="Manejo Integrado"/>
    <s v="Múltiple"/>
    <s v="D17"/>
    <s v="P01"/>
    <s v="Transferencia capacitación y Difusión de Tecnologías"/>
    <m/>
    <s v="5 informes de cursos de capacitación en los rubros forestal, cacao, café, arroz, naranjilla y ganadería / 200 técnicos y promotores capacitados"/>
    <s v="Actualización de fichas para la plataforma del INIAP de tres rubros  priorizados en la EECA"/>
    <s v="A05"/>
    <n v="0.04"/>
    <n v="4.5454545454545455E-4"/>
    <n v="3.0769230769230769E-3"/>
    <n v="0"/>
  </r>
  <r>
    <x v="6"/>
    <s v="EECA"/>
    <s v="Transferencia de Tecnología"/>
    <s v="TT"/>
    <x v="66"/>
    <s v="Departamento"/>
    <s v="Transferencia"/>
    <s v="Transferencia de Tecnología"/>
    <s v="Incrementar Productividad"/>
    <s v="Mejoramiento Genético"/>
    <s v="Arroz"/>
    <s v="D17"/>
    <s v="P02"/>
    <s v="Adaptación y eficiencia de cultivos de variedades de arroz para la Amazonía norte"/>
    <m/>
    <s v="1  variedad de arroz adaptada a las condiciones de la Amazonía norte"/>
    <s v="Cosecha,  evaluación de variables  y elaboración de informe técnico de ensayo de arroz (fase I)"/>
    <s v="A01"/>
    <n v="0.05"/>
    <n v="5.6818181818181826E-4"/>
    <n v="3.8461538461538464E-3"/>
    <n v="0"/>
  </r>
  <r>
    <x v="6"/>
    <s v="EECA"/>
    <s v="Transferencia de Tecnología"/>
    <s v="TT"/>
    <x v="66"/>
    <s v="Departamento"/>
    <s v="Transferencia"/>
    <s v="Transferencia de Tecnología"/>
    <s v="Incrementar Productividad"/>
    <s v="Mejoramiento Genético"/>
    <s v="Arroz"/>
    <s v="D17"/>
    <s v="P02"/>
    <s v="Adaptación y eficiencia de cultivos de variedades de arroz para la Amazonía norte"/>
    <m/>
    <s v="1  variedad de arroz adaptada a las condiciones de la Amazonía norte"/>
    <s v="Siembra, seguimiento en el manejo, evaluación y cosecha de  ensayos de arroz "/>
    <s v="A02"/>
    <n v="0.05"/>
    <n v="5.6818181818181826E-4"/>
    <n v="3.8461538461538464E-3"/>
    <n v="0"/>
  </r>
  <r>
    <x v="6"/>
    <s v="EECA"/>
    <s v="Transferencia de Tecnología"/>
    <s v="TT"/>
    <x v="66"/>
    <s v="Departamento"/>
    <s v="Transferencia"/>
    <s v="Transferencia de Tecnología"/>
    <s v="Incrementar Productividad"/>
    <s v="Mejoramiento Genético"/>
    <s v="Arroz"/>
    <s v="D17"/>
    <s v="P02"/>
    <s v="Adaptación y eficiencia de cultivos de variedades de arroz para la Amazonía norte"/>
    <m/>
    <s v="1  variedad de arroz adaptada a las condiciones de la Amazonía norte"/>
    <s v="Sistematización de información de campo y elaboración de informe  de arroz"/>
    <s v="A03"/>
    <n v="0.04"/>
    <n v="4.5454545454545455E-4"/>
    <n v="3.0769230769230769E-3"/>
    <n v="0"/>
  </r>
  <r>
    <x v="6"/>
    <s v="EECA"/>
    <s v="Transferencia de Tecnología"/>
    <s v="TT"/>
    <x v="66"/>
    <s v="Departamento"/>
    <s v="Transferencia"/>
    <s v="Transferencia de Tecnología"/>
    <s v="Incrementar Productividad"/>
    <s v="Mejoramiento Genético"/>
    <s v="Maíz Duro"/>
    <s v="D17"/>
    <s v="P03"/>
    <s v="Adaptación y eficiencia de híbridos de maiz para la Amazonía norte"/>
    <m/>
    <s v="1  híbrido de maiz adaptado a las condiciones de la Amazonía norte"/>
    <s v="Siembra, seguimiento en el manejo, evaluación y cosecha de  ensayos de arroz y maiz "/>
    <s v="A01"/>
    <n v="0.05"/>
    <n v="5.6818181818181826E-4"/>
    <n v="3.8461538461538464E-3"/>
    <n v="0"/>
  </r>
  <r>
    <x v="6"/>
    <s v="EECA"/>
    <s v="Transferencia de Tecnología"/>
    <s v="TT"/>
    <x v="66"/>
    <s v="Departamento"/>
    <s v="Transferencia"/>
    <s v="Transferencia de Tecnología"/>
    <s v="Incrementar Productividad"/>
    <s v="Mejoramiento Genético"/>
    <s v="Maíz Duro"/>
    <s v="D17"/>
    <s v="P03"/>
    <s v="Adaptación y eficiencia de híbridos de maiz para la Amazonía norte"/>
    <m/>
    <s v="1  híbrido de maiz adaptado a las condiciones de la Amazonía norte"/>
    <s v="Sistematización de información de campo y elaboración de informe  de maíz"/>
    <s v="A02"/>
    <n v="0.04"/>
    <n v="4.5454545454545455E-4"/>
    <n v="3.0769230769230769E-3"/>
    <n v="0"/>
  </r>
  <r>
    <x v="6"/>
    <s v="EECA"/>
    <s v="Transferencia de Tecnología"/>
    <s v="TT"/>
    <x v="66"/>
    <s v="Departamento"/>
    <s v="Transferencia"/>
    <s v="Transferencia de Tecnología"/>
    <s v="Incrementar Productividad"/>
    <s v="Manejo Integrado"/>
    <s v="Cacao y Café"/>
    <s v="D17"/>
    <s v="P04"/>
    <s v="Evaluación del comportamiento agronómico, productivo y sanitario de 11 clones mejorados de cacao Theobroma cacao L., en los agroecosistemas cacaoteros de la Región Amazónica"/>
    <m/>
    <s v="1  informe técnico de la validación de los clones de cacao (Año 3 de 7)"/>
    <s v="Seguimiento en el manejo, evaluación sanitaria, agronómica y productiva en los ensayos de cacao en localidades  (GEP - Morona Santiago, Santa Clara - Pastaza, Pacayacu - Sucumbíos, Río Negro Tungurahua."/>
    <s v="A01"/>
    <n v="0.05"/>
    <n v="5.6818181818181826E-4"/>
    <n v="3.8461538461538464E-3"/>
    <n v="0"/>
  </r>
  <r>
    <x v="6"/>
    <s v="EECA"/>
    <s v="Transferencia de Tecnología"/>
    <s v="TT"/>
    <x v="66"/>
    <s v="Departamento"/>
    <s v="Transferencia"/>
    <s v="Transferencia de Tecnología"/>
    <s v="Incrementar Productividad"/>
    <s v="Manejo Integrado"/>
    <s v="Cacao y Café"/>
    <s v="D17"/>
    <s v="P04"/>
    <s v="Evaluación del comportamiento agronómico, productivo y sanitario de 11 clones mejorados de cacao Theobroma cacao L., en los agroecosistemas cacaoteros de la Región Amazónica"/>
    <m/>
    <s v="1  informe técnico de la validación de los clones de cacao (Año 3 de 7)"/>
    <s v="Siembra de un ensayo de clones de cacao en la localidad de Tiwintza, provincia de Morona Santiago"/>
    <s v="A02"/>
    <n v="0.05"/>
    <n v="5.6818181818181826E-4"/>
    <n v="3.8461538461538464E-3"/>
    <n v="0"/>
  </r>
  <r>
    <x v="6"/>
    <s v="EECA"/>
    <s v="Transferencia de Tecnología"/>
    <s v="TT"/>
    <x v="66"/>
    <s v="Departamento"/>
    <s v="Transferencia"/>
    <s v="Transferencia de Tecnología"/>
    <s v="Incrementar Productividad"/>
    <s v="Manejo Integrado"/>
    <s v="Cacao y Café"/>
    <s v="D17"/>
    <s v="P04"/>
    <s v="Evaluación del comportamiento agronómico, productivo y sanitario de 11 clones mejorados de cacao Theobroma cacao L., en los agroecosistemas cacaoteros de la Región Amazónica"/>
    <m/>
    <s v="1  informe técnico de la validación de los clones de cacao (Año 3 de 7)"/>
    <s v="Elaboración de informes cuatrimestrales y anual "/>
    <s v="A03"/>
    <n v="0.04"/>
    <n v="4.5454545454545455E-4"/>
    <n v="3.0769230769230769E-3"/>
    <n v="0"/>
  </r>
  <r>
    <x v="6"/>
    <s v="EECA"/>
    <s v="Transferencia de Tecnología"/>
    <s v="TT"/>
    <x v="66"/>
    <s v="Departamento"/>
    <s v="Transferencia"/>
    <s v="Transferencia de Tecnología"/>
    <s v="Incrementar Productividad"/>
    <s v="Manejo Integrado"/>
    <s v="Cacao y Café"/>
    <s v="D17"/>
    <s v="P05"/>
    <s v="Evaluación del comportamiento productivo, sanitario y calidad de clones mejorados de café robusta (Coffea canephora) en las principales agroecosistemas cafetaleros de la Amazonía ecuatoriana Fase 1 (establecimiento) "/>
    <m/>
    <s v="1  informe técnico de la validación de los clones de café robusta (Año 1 de 7)"/>
    <s v="Seguimiento en el manejo, evaluación sanitaria, agronómica y productiva en los ensayos de café robusta en  3 localidades  (20 clones en GED - Morona),  (16 clones Loreto - Orellana), (10 clones Lago Agrio - Sucumbíos) por sembrar (actividad conjunta Transferencia - PCC)"/>
    <s v="A01"/>
    <n v="0.05"/>
    <n v="5.6818181818181826E-4"/>
    <n v="3.8461538461538464E-3"/>
    <n v="0"/>
  </r>
  <r>
    <x v="6"/>
    <s v="EECA"/>
    <s v="Transferencia de Tecnología"/>
    <s v="TT"/>
    <x v="66"/>
    <s v="Departamento"/>
    <s v="Transferencia"/>
    <s v="Transferencia de Tecnología"/>
    <s v="Incrementar Productividad"/>
    <s v="Manejo Integrado"/>
    <s v="Cacao y Café"/>
    <s v="D17"/>
    <s v="P05"/>
    <s v="Evaluación del comportamiento productivo, sanitario y calidad de clones mejorados de café robusta (Coffea canephora) en las principales agroecosistemas cafetaleros de la Amazonía ecuatoriana Fase 1 (establecimiento) "/>
    <m/>
    <s v="1  informe técnico de la validación de los clones de café robusta (Año 1 de 7)"/>
    <s v="Siembra de un ensayo de clones de café en la localidad de Lago Agrio, provincia de Sucumbíos"/>
    <s v="A02"/>
    <n v="0.05"/>
    <n v="5.6818181818181826E-4"/>
    <n v="3.8461538461538464E-3"/>
    <n v="0"/>
  </r>
  <r>
    <x v="6"/>
    <s v="EECA"/>
    <s v="Transferencia de Tecnología"/>
    <s v="TT"/>
    <x v="66"/>
    <s v="Departamento"/>
    <s v="Transferencia"/>
    <s v="Transferencia de Tecnología"/>
    <s v="Incrementar Productividad"/>
    <s v="Manejo Integrado"/>
    <s v="Cacao y Café"/>
    <s v="D17"/>
    <s v="P05"/>
    <s v="Evaluación del comportamiento productivo, sanitario y calidad de clones mejorados de café robusta (Coffea canephora) en las principales agroecosistemas cafetaleros de la Amazonía ecuatoriana Fase 1 (establecimiento) "/>
    <m/>
    <s v="1  informe técnico de la validación de los clones de café robusta (Año 1 de 7)"/>
    <s v="Elaboración de informes cuatrimestrales y anual "/>
    <s v="A03"/>
    <n v="0.04"/>
    <n v="4.5454545454545455E-4"/>
    <n v="3.0769230769230769E-3"/>
    <n v="0"/>
  </r>
  <r>
    <x v="6"/>
    <s v="EECA"/>
    <s v="Transferencia de Tecnología"/>
    <s v="TT"/>
    <x v="66"/>
    <s v="Departamento"/>
    <s v="Transferencia"/>
    <s v="Transferencia de Tecnología"/>
    <s v="Incrementar Productividad"/>
    <s v="Manejo Integrado"/>
    <s v="Cacao y Café"/>
    <s v="D17"/>
    <s v="P06"/>
    <s v="Adaptación del comportamiento productivo, sanitario y calidad de los genotipos  (Híbridos y variedades) de café arábigo (Coffea arábiga) (Fase 1 establecimiento)"/>
    <m/>
    <s v="1  informe técnico de la validación de los genotipos de café arábigo (Año 4 de 7)"/>
    <s v="Seguimiento en el manejo, evaluación sanitaria, agronómica y productiva en los ensayos de café arábigo en 5 localidades genotipos (híbridos y variedades) de café arábigo (45 genotipos en la GEP - Morona Santiago), (20  genotipos en GED - Morona), (20 genotipos en Archidona - Napo), (15 genotipos en El Pangui Zamora Chinchipe), (33 genotipos en El Chaco  - Napo)"/>
    <s v="A01"/>
    <n v="0.05"/>
    <n v="5.6818181818181826E-4"/>
    <n v="3.8461538461538464E-3"/>
    <n v="0"/>
  </r>
  <r>
    <x v="6"/>
    <s v="EECA"/>
    <s v="Transferencia de Tecnología"/>
    <s v="TT"/>
    <x v="66"/>
    <s v="Departamento"/>
    <s v="Transferencia"/>
    <s v="Transferencia de Tecnología"/>
    <s v="Incrementar Productividad"/>
    <s v="Manejo Integrado"/>
    <s v="Cacao y Café"/>
    <s v="D17"/>
    <s v="P06"/>
    <s v="Adaptación del comportamiento productivo, sanitario y calidad de los genotipos  (Híbridos y variedades) de café arábigo (Coffea arábiga) (Fase 1 establecimiento)"/>
    <m/>
    <s v="1  informe técnico de la validación de los genotipos de café arábigo (Año 4 de 7)"/>
    <s v="Elaboración de informes cuatrimestrales y anual "/>
    <s v="A02"/>
    <n v="0.04"/>
    <n v="4.5454545454545455E-4"/>
    <n v="3.0769230769230769E-3"/>
    <n v="0"/>
  </r>
  <r>
    <x v="6"/>
    <s v="EECA"/>
    <s v="Transferencia de Tecnología"/>
    <s v="TT"/>
    <x v="66"/>
    <s v="Departamento"/>
    <s v="Transferencia"/>
    <s v="Transferencia de Tecnología"/>
    <s v="Incrementar Productividad"/>
    <s v="Manejo Integrado"/>
    <s v="Cacao y Café"/>
    <s v="D17"/>
    <s v="P07"/>
    <s v="Evaluación de progenie (híbridos) de cacao adaptados a las condiciones climáticas de la Amazonía"/>
    <m/>
    <s v="1  informe técnico de la evaluación de la progenie de híbridos de  cacao (Año 1 de 10)"/>
    <s v="Seguimiento en el manejo, evaluación sanitaria, agronómica y productiva en los ensayos de progenie de cacao provenientes de árboles de fincas de productores  en  3 localidades (Pangui - Zamora Chinchipe, San José, Santiago -  Tiwintza y Taisha - Morona,"/>
    <s v="A01"/>
    <n v="0.05"/>
    <n v="5.6818181818181826E-4"/>
    <n v="3.8461538461538464E-3"/>
    <n v="0"/>
  </r>
  <r>
    <x v="6"/>
    <s v="EECA"/>
    <s v="Transferencia de Tecnología"/>
    <s v="TT"/>
    <x v="66"/>
    <s v="Departamento"/>
    <s v="Transferencia"/>
    <s v="Transferencia de Tecnología"/>
    <s v="Incrementar Productividad"/>
    <s v="Manejo Integrado"/>
    <s v="Cacao y Café"/>
    <s v="D17"/>
    <s v="P07"/>
    <s v="Evaluación de progenie (híbridos) de cacao adaptados a las condiciones climáticas de la Amazonía"/>
    <m/>
    <s v="1  informe técnico de la evaluación de la progenie de híbridos de  cacao (Año 1 de 10)"/>
    <s v="Elaboración de informes cuatrimestrales y anual "/>
    <s v="A02"/>
    <n v="0.04"/>
    <n v="4.5454545454545455E-4"/>
    <n v="3.0769230769230769E-3"/>
    <n v="0"/>
  </r>
  <r>
    <x v="6"/>
    <s v="EECA"/>
    <s v="Transferencia de Tecnología"/>
    <s v="TT"/>
    <x v="66"/>
    <s v="Departamento"/>
    <s v="Transferencia"/>
    <s v="Transferencia de Tecnología"/>
    <s v="Incrementar Productividad"/>
    <s v="Manejo Integrado"/>
    <s v="Sistemas Agroforestales"/>
    <s v="D17"/>
    <s v="P08"/>
    <s v="Evaluación del comportamiento agronómico y productivo tres especies de pastos bajo sistemas silvopastoriles como alternativa para la gestión sostenible de los recursos naturales en la Amazonía Ecuatoriana."/>
    <m/>
    <s v="1  informe técnico de la validación de los materiales de pastos en la Amazonía (Año 4 de 5)"/>
    <s v="Seguimiento en el manejo, evaluación sanitaria, agronómica y productiva en los ensayos de pastos en evaluación y adaptación en dos localidades 3 variedades de pastos + un local en 10 de Agosto - Pastaza y Palora - Morona)"/>
    <s v="A01"/>
    <n v="0.05"/>
    <n v="5.6818181818181826E-4"/>
    <n v="3.8461538461538464E-3"/>
    <n v="0"/>
  </r>
  <r>
    <x v="6"/>
    <s v="EECA"/>
    <s v="Transferencia de Tecnología"/>
    <s v="TT"/>
    <x v="66"/>
    <s v="Departamento"/>
    <s v="Transferencia"/>
    <s v="Transferencia de Tecnología"/>
    <s v="Incrementar Productividad"/>
    <s v="Manejo Integrado"/>
    <s v="Sistemas Agroforestales"/>
    <s v="D17"/>
    <s v="P08"/>
    <s v="Evaluación del comportamiento agronómico y productivo tres especies de pastos bajo sistemas silvopastoriles como alternativa para la gestión sostenible de los recursos naturales en la Amazonía Ecuatoriana."/>
    <m/>
    <s v="1  informe técnico de la validación de los materiales de pastos en la Amazonía (Año 4 de 5)"/>
    <s v="Elaboración de informes cuatrimestrales y anual "/>
    <s v="A02"/>
    <n v="0.04"/>
    <n v="4.5454545454545455E-4"/>
    <n v="3.0769230769230769E-3"/>
    <n v="0"/>
  </r>
  <r>
    <x v="6"/>
    <s v="EECA"/>
    <s v="Investigación"/>
    <s v="ID"/>
    <x v="67"/>
    <s v="Rubro"/>
    <s v="Palma Aceitera"/>
    <s v="Palma Aceitera"/>
    <s v="Incrementar Productividad"/>
    <s v="Manejo Integrado"/>
    <s v="Palma Aceitera"/>
    <s v="R37"/>
    <s v="P01"/>
    <s v="Evaluación del cultivo de palma africana en sistema agroforestal con Gliricidia sepium, Flemigia macrophyla y Pueraria phaseoloides en el cantón Joya de los Sachas."/>
    <m/>
    <s v="Publicación técnica sobre el cultivo de  palma bajo sistema agroforestal para revisión "/>
    <s v="Analisis de sulelos, foliar, micorrisico, raices cuaternarias y sanidad (semestral"/>
    <s v="A01"/>
    <n v="0.1"/>
    <n v="1.1363636363636365E-3"/>
    <n v="7.6923076923076927E-3"/>
    <n v="0"/>
  </r>
  <r>
    <x v="6"/>
    <s v="EECA"/>
    <s v="Investigación"/>
    <s v="ID"/>
    <x v="67"/>
    <s v="Rubro"/>
    <s v="Palma Aceitera"/>
    <s v="Palma Aceitera"/>
    <s v="Incrementar Productividad"/>
    <s v="Manejo Integrado"/>
    <s v="Palma Aceitera"/>
    <s v="R37"/>
    <s v="P01"/>
    <s v="Evaluación del cultivo de palma africana en sistema agroforestal con Gliricidia sepium, Flemigia macrophyla y Pueraria phaseoloides en el cantón Joya de los Sachas."/>
    <m/>
    <s v="Publicación técnica sobre el cultivo de  palma bajo sistema agroforestal para revisión "/>
    <s v="Poda, pesaje e incorporación de biomasa en corona de palma (Trimestral)"/>
    <s v="A02"/>
    <n v="0.05"/>
    <n v="5.6818181818181826E-4"/>
    <n v="3.8461538461538464E-3"/>
    <n v="0"/>
  </r>
  <r>
    <x v="6"/>
    <s v="EECA"/>
    <s v="Investigación"/>
    <s v="ID"/>
    <x v="67"/>
    <s v="Rubro"/>
    <s v="Palma Aceitera"/>
    <s v="Palma Aceitera"/>
    <s v="Incrementar Productividad"/>
    <s v="Manejo Integrado"/>
    <s v="Palma Aceitera"/>
    <s v="R37"/>
    <s v="P01"/>
    <s v="Evaluación del cultivo de palma africana en sistema agroforestal con Gliricidia sepium, Flemigia macrophyla y Pueraria phaseoloides en el cantón Joya de los Sachas."/>
    <m/>
    <s v="Publicación técnica sobre el cultivo de  palma bajo sistema agroforestal para revisión "/>
    <s v="Evaluación de datos vegetativos (semestral)"/>
    <s v="A03"/>
    <n v="0.05"/>
    <n v="5.6818181818181826E-4"/>
    <n v="3.8461538461538464E-3"/>
    <n v="0"/>
  </r>
  <r>
    <x v="6"/>
    <s v="EECA"/>
    <s v="Investigación"/>
    <s v="ID"/>
    <x v="67"/>
    <s v="Rubro"/>
    <s v="Palma Aceitera"/>
    <s v="Palma Aceitera"/>
    <s v="Incrementar Productividad"/>
    <s v="Manejo Integrado"/>
    <s v="Palma Aceitera"/>
    <s v="R37"/>
    <s v="P01"/>
    <s v="Evaluación del cultivo de palma africana en sistema agroforestal con Gliricidia sepium, Flemigia macrophyla y Pueraria phaseoloides en el cantón Joya de los Sachas."/>
    <m/>
    <s v="Publicación técnica sobre el cultivo de  palma bajo sistema agroforestal para revisión "/>
    <s v="Cosecha y pesaje de racimos de fruta fresca"/>
    <s v="A04"/>
    <n v="0.05"/>
    <n v="5.6818181818181826E-4"/>
    <n v="3.8461538461538464E-3"/>
    <n v="0"/>
  </r>
  <r>
    <x v="6"/>
    <s v="EECA"/>
    <s v="Investigación"/>
    <s v="ID"/>
    <x v="67"/>
    <s v="Rubro"/>
    <s v="Palma Aceitera"/>
    <s v="Palma Aceitera"/>
    <s v="Incrementar Productividad"/>
    <s v="Manejo Integrado"/>
    <s v="Palma Aceitera"/>
    <s v="R37"/>
    <s v="P01"/>
    <s v="Evaluación del cultivo de palma africana en sistema agroforestal con Gliricidia sepium, Flemigia macrophyla y Pueraria phaseoloides en el cantón Joya de los Sachas."/>
    <m/>
    <s v="Publicación técnica sobre el cultivo de  palma bajo sistema agroforestal para revisión "/>
    <s v="Elaboración del Informe"/>
    <s v="A05"/>
    <n v="0.15"/>
    <n v="1.7045454545454545E-3"/>
    <n v="1.1538461538461537E-2"/>
    <n v="0"/>
  </r>
  <r>
    <x v="6"/>
    <s v="EECA"/>
    <s v="Investigación"/>
    <s v="ID"/>
    <x v="67"/>
    <s v="Rubro"/>
    <s v="Palma Aceitera"/>
    <s v="Palma Aceitera"/>
    <s v="Incrementar Productividad"/>
    <s v="Manejo Integrado"/>
    <s v="Palma Aceitera"/>
    <s v="R37"/>
    <s v="P02"/>
    <s v="Evaluación de prácticas de manejo para el control de marchitez sorpresiva en palma aceitera (Elaeis guineensis) en la parte norte de la Amazonía ecuatoriana."/>
    <m/>
    <s v="1  Informe Técnico describiendo al menos un agente entomopatógeno controlador de Lincus sp identificado"/>
    <s v="Prospección de entomopatógenos en poblaciones de Lincus sp.y en muestreos de suelo"/>
    <s v="A01"/>
    <n v="0.05"/>
    <n v="5.6818181818181826E-4"/>
    <n v="3.8461538461538464E-3"/>
    <n v="0"/>
  </r>
  <r>
    <x v="6"/>
    <s v="EECA"/>
    <s v="Investigación"/>
    <s v="ID"/>
    <x v="67"/>
    <s v="Rubro"/>
    <s v="Palma Aceitera"/>
    <s v="Palma Aceitera"/>
    <s v="Incrementar Productividad"/>
    <s v="Manejo Integrado"/>
    <s v="Palma Aceitera"/>
    <s v="R37"/>
    <s v="P02"/>
    <s v="Evaluación de prácticas de manejo para el control de marchitez sorpresiva en palma aceitera (Elaeis guineensis) en la parte norte de la Amazonía ecuatoriana."/>
    <m/>
    <s v="1  Informe Técnico describiendo al menos un agente entomopatógeno controlador de Lincus sp identificado"/>
    <s v="Multiplicación en laboratorio de posible agente  entomopatógeno"/>
    <s v="A02"/>
    <n v="0.05"/>
    <n v="5.6818181818181826E-4"/>
    <n v="3.8461538461538464E-3"/>
    <n v="0"/>
  </r>
  <r>
    <x v="6"/>
    <s v="EECA"/>
    <s v="Investigación"/>
    <s v="ID"/>
    <x v="67"/>
    <s v="Rubro"/>
    <s v="Palma Aceitera"/>
    <s v="Palma Aceitera"/>
    <s v="Incrementar Productividad"/>
    <s v="Manejo Integrado"/>
    <s v="Palma Aceitera"/>
    <s v="R37"/>
    <s v="P02"/>
    <s v="Evaluación de prácticas de manejo para el control de marchitez sorpresiva en palma aceitera (Elaeis guineensis) en la parte norte de la Amazonía ecuatoriana."/>
    <m/>
    <s v="1  Informe Técnico describiendo al menos un agente entomopatógeno controlador de Lincus sp identificado"/>
    <s v="Fase de laboratorio para la identificación de un controlador biológico para el vector Lincus sp"/>
    <s v="A03"/>
    <n v="0.05"/>
    <n v="5.6818181818181826E-4"/>
    <n v="3.8461538461538464E-3"/>
    <n v="0"/>
  </r>
  <r>
    <x v="6"/>
    <s v="EECA"/>
    <s v="Investigación"/>
    <s v="ID"/>
    <x v="67"/>
    <s v="Rubro"/>
    <s v="Palma Aceitera"/>
    <s v="Palma Aceitera"/>
    <s v="Incrementar Productividad"/>
    <s v="Manejo Integrado"/>
    <s v="Palma Aceitera"/>
    <s v="R37"/>
    <s v="P02"/>
    <s v="Evaluación de prácticas de manejo para el control de marchitez sorpresiva en palma aceitera (Elaeis guineensis) en la parte norte de la Amazonía ecuatoriana."/>
    <m/>
    <s v="1  Informe Técnico describiendo al menos un agente entomopatógeno controlador de Lincus sp identificado"/>
    <s v="Elaboración del Informe"/>
    <s v="A04"/>
    <n v="0.1"/>
    <n v="1.1363636363636365E-3"/>
    <n v="7.6923076923076927E-3"/>
    <n v="0"/>
  </r>
  <r>
    <x v="6"/>
    <s v="EECA"/>
    <s v="Investigación"/>
    <s v="ID"/>
    <x v="67"/>
    <s v="Rubro"/>
    <s v="Palma Aceitera"/>
    <s v="Palma Aceitera"/>
    <s v="Incrementar Productividad"/>
    <s v="Mejoramiento Genético"/>
    <s v="Palma Aceitera"/>
    <s v="R37"/>
    <s v="P03"/>
    <s v="Obtención de materiales de palma Tenera de alto rendimiento"/>
    <m/>
    <s v="Base de datos consolida de la evaluación de materiales Tenera "/>
    <s v="Análisis de cantidad de aceite en racimo de fruta fresca"/>
    <s v="A01"/>
    <n v="0.05"/>
    <n v="5.6818181818181826E-4"/>
    <n v="3.8461538461538464E-3"/>
    <n v="0"/>
  </r>
  <r>
    <x v="6"/>
    <s v="EECA"/>
    <s v="Investigación"/>
    <s v="ID"/>
    <x v="67"/>
    <s v="Rubro"/>
    <s v="Palma Aceitera"/>
    <s v="Palma Aceitera"/>
    <s v="Incrementar Productividad"/>
    <s v="Mejoramiento Genético"/>
    <s v="Palma Aceitera"/>
    <s v="R37"/>
    <s v="P03"/>
    <s v="Obtención de materiales de palma Tenera de alto rendimiento"/>
    <m/>
    <s v="Base de datos consolida de la evaluación de materiales Tenera "/>
    <s v="Evlauación de proporción de sexos "/>
    <s v="A02"/>
    <n v="0.05"/>
    <n v="5.6818181818181826E-4"/>
    <n v="3.8461538461538464E-3"/>
    <n v="0"/>
  </r>
  <r>
    <x v="6"/>
    <s v="EECA"/>
    <s v="Investigación"/>
    <s v="ID"/>
    <x v="67"/>
    <s v="Rubro"/>
    <s v="Palma Aceitera"/>
    <s v="Palma Aceitera"/>
    <s v="Incrementar Productividad"/>
    <s v="Mejoramiento Genético"/>
    <s v="Palma Aceitera"/>
    <s v="R37"/>
    <s v="P03"/>
    <s v="Obtención de materiales de palma Tenera de alto rendimiento"/>
    <m/>
    <s v="Base de datos consolida de la evaluación de materiales Tenera "/>
    <s v="Evaluación de pesaje y conteo de racimos de fruta fresca"/>
    <s v="A03"/>
    <n v="0.05"/>
    <n v="5.6818181818181826E-4"/>
    <n v="3.8461538461538464E-3"/>
    <n v="0"/>
  </r>
  <r>
    <x v="6"/>
    <s v="EECA"/>
    <s v="Investigación"/>
    <s v="ID"/>
    <x v="67"/>
    <s v="Rubro"/>
    <s v="Palma Aceitera"/>
    <s v="Palma Aceitera"/>
    <s v="Incrementar Productividad"/>
    <s v="Mejoramiento Genético"/>
    <s v="Palma Aceitera"/>
    <s v="R37"/>
    <s v="P04"/>
    <s v="Evaluación de hibridos interespecificos OxG en diferentes localidades"/>
    <m/>
    <s v="Base de datos consolidada de la evaluación de híbridos interespecíficos OxG"/>
    <s v="Evaluación vegetativa de hibridos inter específicos OxG "/>
    <s v="A01"/>
    <n v="0.05"/>
    <n v="5.6818181818181826E-4"/>
    <n v="3.8461538461538464E-3"/>
    <n v="0"/>
  </r>
  <r>
    <x v="6"/>
    <s v="EECA"/>
    <s v="Investigación"/>
    <s v="ID"/>
    <x v="67"/>
    <s v="Rubro"/>
    <s v="Palma Aceitera"/>
    <s v="Palma Aceitera"/>
    <s v="Incrementar Productividad"/>
    <s v="Mejoramiento Genético"/>
    <s v="Palma Aceitera"/>
    <s v="R37"/>
    <s v="P04"/>
    <s v="Evaluación de hibridos interespecificos OxG en diferentes localidades"/>
    <m/>
    <s v="Base de datos consolidada de la evaluación de híbridos interespecíficos OxG"/>
    <s v="Evaluación de pesaje y conteo de racimos de fruta fresca"/>
    <s v="A02"/>
    <n v="0.05"/>
    <n v="5.6818181818181826E-4"/>
    <n v="3.8461538461538464E-3"/>
    <n v="0"/>
  </r>
  <r>
    <x v="6"/>
    <s v="EECA"/>
    <s v="Investigación"/>
    <s v="ID"/>
    <x v="67"/>
    <s v="Rubro"/>
    <s v="Palma Aceitera"/>
    <s v="Palma Aceitera"/>
    <s v="Incrementar Productividad"/>
    <s v="Mejoramiento Genético"/>
    <s v="Palma Aceitera"/>
    <s v="R37"/>
    <s v="P05"/>
    <s v="Evaluación de 11 accesiones de palma americana Elaeis oleifera colectadas en la Amazonía ecuatoriana"/>
    <m/>
    <s v="Base de datos consolidada de la evaluación de 11 accesiones de palma americana en la Amazonía"/>
    <s v="Evaluación vegetativa de hibridos inter específicos OxG "/>
    <s v="A01"/>
    <n v="0.05"/>
    <n v="5.6818181818181826E-4"/>
    <n v="3.8461538461538464E-3"/>
    <n v="0"/>
  </r>
  <r>
    <x v="6"/>
    <s v="EECA"/>
    <s v="Investigación"/>
    <s v="ID"/>
    <x v="67"/>
    <s v="Rubro"/>
    <s v="Palma Aceitera"/>
    <s v="Palma Aceitera"/>
    <s v="Incrementar Productividad"/>
    <s v="Mejoramiento Genético"/>
    <s v="Palma Aceitera"/>
    <s v="R37"/>
    <s v="P05"/>
    <s v="Evaluación de 11 accesiones de palma americana Elaeis oleifera colectadas en la Amazonía ecuatoriana"/>
    <m/>
    <s v="Base de datos consolidada de la evaluación de 11 accesiones de palma americana en la Amazonía"/>
    <s v="Evaluación de pesaje y conteo de racimos de fruta fresca"/>
    <s v="A02"/>
    <n v="0.05"/>
    <n v="5.6818181818181826E-4"/>
    <n v="3.8461538461538464E-3"/>
    <n v="0"/>
  </r>
  <r>
    <x v="6"/>
    <s v="EECA"/>
    <s v="Investigación"/>
    <s v="ID"/>
    <x v="52"/>
    <s v="Rubro"/>
    <s v="Cacao y Café"/>
    <s v="Cacao y Café"/>
    <s v="Incrementar Productividad"/>
    <s v="Mejoramiento Genético"/>
    <s v="Cacao y Café"/>
    <s v="R25"/>
    <s v="P01"/>
    <s v="Evaluación de híbridos de cacao nacional adaptados a las condiciones climáticas de la Amazonía"/>
    <m/>
    <s v="1  informe de avance de la evaluación de híbridos de cacao (Año 1 de 7)"/>
    <s v="Evaluación de progenies de cacao provenientes de árboles de fincas de productores de la Amazonía Sur en la GED, GEP, San José, Santiago - Morona Santiago, el Pangui - Zamora Chinchipe y EECA - Orellana"/>
    <s v="A01"/>
    <n v="0.24"/>
    <n v="2.7272727272727271E-3"/>
    <n v="1.846153846153846E-2"/>
    <n v="0"/>
  </r>
  <r>
    <x v="6"/>
    <s v="EECA"/>
    <s v="Investigación"/>
    <s v="ID"/>
    <x v="52"/>
    <s v="Rubro"/>
    <s v="Cacao y Café"/>
    <s v="Cacao y Café"/>
    <s v="Incrementar Productividad"/>
    <s v="Mejoramiento Genético"/>
    <s v="Cacao y Café"/>
    <s v="R25"/>
    <s v="P01"/>
    <s v="Evaluación de híbridos de cacao nacional adaptados a las condiciones climáticas de la Amazonía"/>
    <m/>
    <s v="1  informe de avance de la evaluación de híbridos de cacao (Año 1 de 7)"/>
    <s v="Propagación de árboles élite de cacao identificados en fincas de productores de Orellana y Napo en la EECA - Orellana"/>
    <s v="A02"/>
    <n v="0.02"/>
    <n v="2.2727272727272727E-4"/>
    <n v="1.5384615384615385E-3"/>
    <n v="0"/>
  </r>
  <r>
    <x v="6"/>
    <s v="EECA"/>
    <s v="Investigación"/>
    <s v="ID"/>
    <x v="52"/>
    <s v="Rubro"/>
    <s v="Cacao y Café"/>
    <s v="Cacao y Café"/>
    <s v="Incrementar Productividad"/>
    <s v="Mejoramiento Genético"/>
    <s v="Cacao y Café"/>
    <s v="R25"/>
    <s v="P01"/>
    <s v="Evaluación de híbridos de cacao nacional adaptados a las condiciones climáticas de la Amazonía"/>
    <m/>
    <s v="1  informe de avance de la evaluación de híbridos de cacao (Año 1 de 7)"/>
    <s v="Evaluación de híbridos de cacao en finca de productor de Sacha 4 - Orellana (Cruzas dirigidas de material local)"/>
    <s v="A03"/>
    <n v="0.02"/>
    <n v="2.2727272727272727E-4"/>
    <n v="1.5384615384615385E-3"/>
    <n v="0"/>
  </r>
  <r>
    <x v="6"/>
    <s v="EECA"/>
    <s v="Investigación"/>
    <s v="ID"/>
    <x v="52"/>
    <s v="Rubro"/>
    <s v="Cacao y Café"/>
    <s v="Cacao y Café"/>
    <s v="Incrementar Productividad"/>
    <s v="Mejoramiento Genético"/>
    <s v="Cacao y Café"/>
    <s v="R25"/>
    <s v="P02"/>
    <s v="Evaluación de clones de cacao nacional adaptados a las condiciones climáticas de la Amazonía"/>
    <m/>
    <s v="1  informe de avance de la evaluación de clones de cacao (Año 1 de 7)"/>
    <s v="Propagación de clones de cacao promisorios seleccionados de cruzas dirigidas realizadas en la EETP en la EECA - Orellana"/>
    <s v="A01"/>
    <n v="0.02"/>
    <n v="2.2727272727272727E-4"/>
    <n v="1.5384615384615385E-3"/>
    <n v="0"/>
  </r>
  <r>
    <x v="6"/>
    <s v="EECA"/>
    <s v="Investigación"/>
    <s v="ID"/>
    <x v="52"/>
    <s v="Rubro"/>
    <s v="Cacao y Café"/>
    <s v="Cacao y Café"/>
    <s v="Incrementar Productividad"/>
    <s v="Mejoramiento Genético"/>
    <s v="Cacao y Café"/>
    <s v="R25"/>
    <s v="P02"/>
    <s v="Evaluación de clones de cacao nacional adaptados a las condiciones climáticas de la Amazonía"/>
    <m/>
    <s v="1  informe de avance de la evaluación de clones de cacao (Año 1 de 7)"/>
    <s v="Evaluación de clones de cacao provenientes de árboles de fincas de productores de la Amazonía Sur en la GED - Morona Santiago y en la  EECA - Orellana"/>
    <s v="A02"/>
    <n v="0.08"/>
    <n v="9.0909090909090909E-4"/>
    <n v="6.1538461538461538E-3"/>
    <n v="0"/>
  </r>
  <r>
    <x v="6"/>
    <s v="EECA"/>
    <s v="Investigación"/>
    <s v="ID"/>
    <x v="52"/>
    <s v="Rubro"/>
    <s v="Cacao y Café"/>
    <s v="Cacao y Café"/>
    <s v="Incrementar Productividad"/>
    <s v="Mejoramiento Genético"/>
    <s v="Cacao y Café"/>
    <s v="R25"/>
    <s v="P03"/>
    <s v="Evaluación y validación de clones promisorios de cacao nacional adaptados a las condiciones climáticas de la Amazonía"/>
    <m/>
    <s v="1  informe de avance de la evaluación regional de clones de cacao (Año 3 de 7)"/>
    <s v="Comparación del desempeño productivo de 10 clones superiores de cacao con enfoque agroforestal en la zona del cantón Sacha"/>
    <s v="A01"/>
    <n v="0.02"/>
    <n v="2.2727272727272727E-4"/>
    <n v="1.5384615384615385E-3"/>
    <n v="0"/>
  </r>
  <r>
    <x v="6"/>
    <s v="EECA"/>
    <s v="Investigación"/>
    <s v="ID"/>
    <x v="52"/>
    <s v="Rubro"/>
    <s v="Cacao y Café"/>
    <s v="Cacao y Café"/>
    <s v="Incrementar Productividad"/>
    <s v="Mejoramiento Genético"/>
    <s v="Cacao y Café"/>
    <s v="R25"/>
    <s v="P03"/>
    <s v="Evaluación y validación de clones promisorios de cacao nacional adaptados a las condiciones climáticas de la Amazonía"/>
    <m/>
    <s v="1  informe de avance de la evaluación regional de clones de cacao (Año 3 de 7)"/>
    <s v="Evaluación regional de la adaptación de 11 clones superiores de cacao en la GEP - Morona Santiago, Sta. Clara - Pastaza,  Pacayacu - Sucumbíos, Río Negro - Tungurahua."/>
    <s v="A02"/>
    <n v="0.15"/>
    <n v="1.7045454545454545E-3"/>
    <n v="1.1538461538461537E-2"/>
    <n v="0"/>
  </r>
  <r>
    <x v="6"/>
    <s v="EECA"/>
    <s v="Investigación"/>
    <s v="ID"/>
    <x v="52"/>
    <s v="Rubro"/>
    <s v="Cacao y Café"/>
    <s v="Cacao y Café"/>
    <s v="Incrementar Productividad"/>
    <s v="Mejoramiento Genético"/>
    <s v="Cacao y Café"/>
    <s v="R25"/>
    <s v="P03"/>
    <s v="Evaluación y validación de clones promisorios de cacao nacional adaptados a las condiciones climáticas de la Amazonía"/>
    <m/>
    <s v="1  informe de avance de la evaluación regional de clones de cacao (Año 3 de 7)"/>
    <s v="Establecimiento de un ensayo regional de adaptación de 11 clones superiores de cacao en San José de Tiwintza - Morona Santiago "/>
    <s v="A03"/>
    <n v="0.02"/>
    <n v="2.2727272727272727E-4"/>
    <n v="1.5384615384615385E-3"/>
    <n v="0"/>
  </r>
  <r>
    <x v="6"/>
    <s v="EECA"/>
    <s v="Investigación"/>
    <s v="ID"/>
    <x v="52"/>
    <s v="Rubro"/>
    <s v="Cacao y Café"/>
    <s v="Cacao y Café"/>
    <s v="Incrementar Productividad"/>
    <s v="Manejo Integrado"/>
    <s v="Sistemas Agroforestales"/>
    <s v="R25"/>
    <s v="P04"/>
    <s v="Evaluación de sistemas agroforestales bajo diferentes manejos agronomicos de cacao (Theobroma cacao) en la Joya de los Sachas"/>
    <m/>
    <s v="1  Informe de avance de la evaluación de clones promisorios de cacao bajo SAFs (Año 2 de 15)"/>
    <s v="Evaluación de variables agronómicas de clones promisorios de cacao bajo diferentes arreglos agroforestales y tipos de manejo en la EECA - Orellana "/>
    <s v="A01"/>
    <n v="0.01"/>
    <n v="1.1363636363636364E-4"/>
    <n v="7.6923076923076923E-4"/>
    <n v="0"/>
  </r>
  <r>
    <x v="6"/>
    <s v="EECA"/>
    <s v="Investigación"/>
    <s v="ID"/>
    <x v="52"/>
    <s v="Rubro"/>
    <s v="Cacao y Café"/>
    <s v="Cacao y Café"/>
    <s v="Incrementar Productividad"/>
    <s v="Manejo Integrado"/>
    <s v="Sistemas Agroforestales"/>
    <s v="R25"/>
    <s v="P04"/>
    <s v="Evaluación de sistemas agroforestales bajo diferentes manejos agronomicos de cacao (Theobroma cacao) en la Joya de los Sachas"/>
    <m/>
    <s v="1  Informe de avance de la evaluación de clones promisorios de cacao bajo SAFs (Año 2 de 15)"/>
    <s v="Evaluación de variables productivas y sanitarias de clones promisorios de cacao en el ensayo de SAFs"/>
    <s v="A02"/>
    <n v="0.02"/>
    <n v="2.2727272727272727E-4"/>
    <n v="1.5384615384615385E-3"/>
    <n v="0"/>
  </r>
  <r>
    <x v="6"/>
    <s v="EECA"/>
    <s v="Investigación"/>
    <s v="ID"/>
    <x v="52"/>
    <s v="Rubro"/>
    <s v="Cacao y Café"/>
    <s v="Cacao y Café"/>
    <s v="Incrementar Productividad"/>
    <s v="Manejo Integrado"/>
    <s v="Cacao y Café"/>
    <s v="R25"/>
    <s v="P05"/>
    <s v="Mejoramiento de la producción de Cacao Nacional  en la región amazónica del Ecuador a través de la fertirrigación en la EECA - Orellana"/>
    <m/>
    <s v="1  informe de avance de la evaluación de clones de cacao bajo fertirrigación (Año 2 de 7) "/>
    <s v="Evaluación de variables agronómicas de clones de cacao con fertirrigación en la EECA - Orellana "/>
    <s v="A01"/>
    <n v="0.01"/>
    <n v="1.1363636363636364E-4"/>
    <n v="7.6923076923076923E-4"/>
    <n v="0"/>
  </r>
  <r>
    <x v="6"/>
    <s v="EECA"/>
    <s v="Investigación"/>
    <s v="ID"/>
    <x v="52"/>
    <s v="Rubro"/>
    <s v="Cacao y Café"/>
    <s v="Cacao y Café"/>
    <s v="Incrementar Productividad"/>
    <s v="Manejo Integrado"/>
    <s v="Cacao y Café"/>
    <s v="R25"/>
    <s v="P05"/>
    <s v="Mejoramiento de la producción de Cacao Nacional  en la región amazónica del Ecuador a través de la fertirrigación en la EECA - Orellana"/>
    <m/>
    <s v="1  informe de avance de la evaluación de clones de cacao bajo fertirrigación (Año 2 de 7) "/>
    <s v="Evaluación de variables productivas y sanitarias de clones promisorios de cacao en el ensayo de fertirrigación"/>
    <s v="A02"/>
    <n v="0.02"/>
    <n v="2.2727272727272727E-4"/>
    <n v="1.5384615384615385E-3"/>
    <n v="0"/>
  </r>
  <r>
    <x v="6"/>
    <s v="EECA"/>
    <s v="Investigación"/>
    <s v="ID"/>
    <x v="52"/>
    <s v="Rubro"/>
    <s v="Cacao y Café"/>
    <s v="Cacao y Café"/>
    <s v="Incrementar Productividad"/>
    <s v="Mejoramiento Genético"/>
    <s v="Cacao y Café"/>
    <s v="R25"/>
    <s v="P06"/>
    <s v="Evaluación de materiales de café robusta adaptados a las condiciones climáticas de la Amazonía"/>
    <m/>
    <s v="1  informe de avance de la evaluación de clones de café robusta (Año 1 de 7)"/>
    <s v="Propagación de árboles élite de café robusta identificados en fincas de productores de Orellana y Sucumbíos en la EECA - Orellana"/>
    <s v="A01"/>
    <n v="0.02"/>
    <n v="2.2727272727272727E-4"/>
    <n v="1.5384615384615385E-3"/>
    <n v="0"/>
  </r>
  <r>
    <x v="6"/>
    <s v="EECA"/>
    <s v="Investigación"/>
    <s v="ID"/>
    <x v="52"/>
    <s v="Rubro"/>
    <s v="Cacao y Café"/>
    <s v="Cacao y Café"/>
    <s v="Incrementar Productividad"/>
    <s v="Mejoramiento Genético"/>
    <s v="Cacao y Café"/>
    <s v="R25"/>
    <s v="P06"/>
    <s v="Evaluación de materiales de café robusta adaptados a las condiciones climáticas de la Amazonía"/>
    <m/>
    <s v="1  informe de avance de la evaluación de clones de café robusta (Año 1 de 7)"/>
    <s v="Evaluación de clones avanzados de café robusta en la EECA - Orellana"/>
    <s v="A02"/>
    <n v="0.02"/>
    <n v="2.2727272727272727E-4"/>
    <n v="1.5384615384615385E-3"/>
    <n v="0"/>
  </r>
  <r>
    <x v="6"/>
    <s v="EECA"/>
    <s v="Investigación"/>
    <s v="ID"/>
    <x v="52"/>
    <s v="Rubro"/>
    <s v="Cacao y Café"/>
    <s v="Cacao y Café"/>
    <s v="Incrementar Productividad"/>
    <s v="Mejoramiento Genético"/>
    <s v="Cacao y Café"/>
    <s v="R25"/>
    <s v="P06"/>
    <s v="Evaluación de materiales de café robusta adaptados a las condiciones climáticas de la Amazonía"/>
    <m/>
    <s v="1  informe de avance de la evaluación de clones de café robusta (Año 1 de 7)"/>
    <s v="Evaluación regional de clones promisorios de café robusta en la GED - Morona Santiago y Loreto - Orellana"/>
    <s v="A03"/>
    <n v="0.06"/>
    <n v="6.8181818181818176E-4"/>
    <n v="4.6153846153846149E-3"/>
    <n v="0"/>
  </r>
  <r>
    <x v="6"/>
    <s v="EECA"/>
    <s v="Investigación"/>
    <s v="ID"/>
    <x v="52"/>
    <s v="Rubro"/>
    <s v="Cacao y Café"/>
    <s v="Cacao y Café"/>
    <s v="Incrementar Productividad"/>
    <s v="Mejoramiento Genético"/>
    <s v="Cacao y Café"/>
    <s v="R25"/>
    <s v="P06"/>
    <s v="Evaluación de materiales de café robusta adaptados a las condiciones climáticas de la Amazonía"/>
    <m/>
    <s v="1  informe de avance de la evaluación de clones de café robusta (Año 1 de 7)"/>
    <s v="Establecimiento de un ensayo regional de adaptación de 10 clones superiores de café robusta en Sucumbíos"/>
    <s v="A04"/>
    <n v="0.02"/>
    <n v="2.2727272727272727E-4"/>
    <n v="1.5384615384615385E-3"/>
    <n v="0"/>
  </r>
  <r>
    <x v="6"/>
    <s v="EECA"/>
    <s v="Investigación"/>
    <s v="ID"/>
    <x v="52"/>
    <s v="Rubro"/>
    <s v="Cacao y Café"/>
    <s v="Cacao y Café"/>
    <s v="Incrementar Productividad"/>
    <s v="Mejoramiento Genético"/>
    <s v="Cacao y Café"/>
    <s v="R25"/>
    <s v="P07"/>
    <s v="Evaluación y validación de variedades de café arábigo adaptados a las condiciones climáticas de la Amazonía"/>
    <m/>
    <s v="1   informe de evaluación regional de variedades de café arábigo (Año 4 de 7)"/>
    <s v="Evaluación de variedades de café arábigo en la GEP, GED - Morona Santiago, El Pangui - Zamora Chinchipe, Archidona y el Chaco - Napo"/>
    <s v="A01"/>
    <n v="0.2"/>
    <n v="2.2727272727272731E-3"/>
    <n v="1.5384615384615385E-2"/>
    <n v="0"/>
  </r>
  <r>
    <x v="6"/>
    <s v="EECA"/>
    <s v="Investigación"/>
    <s v="ID"/>
    <x v="52"/>
    <s v="Rubro"/>
    <s v="Cacao y Café"/>
    <s v="Cacao y Café"/>
    <s v="Incrementar Productividad"/>
    <s v="Manejo Integrado"/>
    <s v="Cacao y Café"/>
    <s v="R25"/>
    <s v="P08"/>
    <s v="Evaluación de sistemas agroforestales bajo diferentes manejos agronomicos de café robusta (Coffea canephora) en la Joya de los Sachas"/>
    <m/>
    <s v="1  informe de evaluación de clones promisorios de café robusta bajo SAFs (Año 2 de 15) "/>
    <s v="Evaluación de variables agronómicas de clones promisorios de café robusta bajo diferentes arreglos agroforestales y tipos de manejo en la EECA - Orellana "/>
    <s v="A01"/>
    <n v="0.01"/>
    <n v="1.1363636363636364E-4"/>
    <n v="7.6923076923076923E-4"/>
    <n v="0"/>
  </r>
  <r>
    <x v="6"/>
    <s v="EECA"/>
    <s v="Investigación"/>
    <s v="ID"/>
    <x v="52"/>
    <s v="Rubro"/>
    <s v="Cacao y Café"/>
    <s v="Cacao y Café"/>
    <s v="Incrementar Productividad"/>
    <s v="Manejo Integrado"/>
    <s v="Cacao y Café"/>
    <s v="R25"/>
    <s v="P08"/>
    <s v="Evaluación de sistemas agroforestales bajo diferentes manejos agronomicos de café robusta (Coffea canephora) en la Joya de los Sachas"/>
    <m/>
    <s v="1  informe de evaluación de clones promisorios de café robusta bajo SAFs (Año 2 de 15) "/>
    <s v="Evaluación de variables productivas y sanitarias de clones promisorios de café robusta en el ensayo de SAFs"/>
    <s v="A02"/>
    <n v="0.02"/>
    <n v="2.2727272727272727E-4"/>
    <n v="1.5384615384615385E-3"/>
    <n v="0"/>
  </r>
  <r>
    <x v="6"/>
    <s v="EECA"/>
    <s v="Investigación"/>
    <s v="ID"/>
    <x v="52"/>
    <s v="Rubro"/>
    <s v="Cacao y Café"/>
    <s v="Cacao y Café"/>
    <s v="Incrementar Productividad"/>
    <s v="Mejoramiento Genético"/>
    <s v="Cacao y Café"/>
    <s v="R25"/>
    <s v="P09"/>
    <s v="Publicación científica sobre avances en el mejoramiento genético en cacao y/o café en la Amazonía ecuatoriana "/>
    <m/>
    <s v="1 Artículo científico sobre avances en el mejoramiento genético en cacao y/o café en la Amazonía ecuatoriana para su presentación a una revista indexada"/>
    <s v="Redacción de artículo científico"/>
    <s v="A01"/>
    <n v="0.02"/>
    <n v="2.2727272727272727E-4"/>
    <n v="1.5384615384615385E-3"/>
    <n v="0"/>
  </r>
  <r>
    <x v="6"/>
    <s v="EECA"/>
    <s v="Investigación"/>
    <s v="ID"/>
    <x v="29"/>
    <s v="Rubro"/>
    <s v="Forestería"/>
    <s v="Forestería"/>
    <s v="Incrementar Productividad"/>
    <s v="Manejo Integrado"/>
    <s v="Forestales"/>
    <s v="R30"/>
    <s v="P01"/>
    <s v="Mejoramiento genético forestal para aumentar la productividad de las plantaciones de Chuncho (Cedrelinga catenaeformis), Melina (Gmelina arbórea) y Laurel (Cordia alliodora) en la Amazonía Ecuatoriana. "/>
    <m/>
    <s v="1  informe de evaluación dasometrica y genética de especies forestales (Año 3 de 20)"/>
    <s v="Identificación, caracterización y selección de árboles Plus (Selección fenotípica de 25 individuos por especie priorizada)"/>
    <s v="A01"/>
    <n v="0.05"/>
    <n v="5.6818181818181826E-4"/>
    <n v="3.8461538461538464E-3"/>
    <n v="0"/>
  </r>
  <r>
    <x v="6"/>
    <s v="EECA"/>
    <s v="Investigación"/>
    <s v="ID"/>
    <x v="29"/>
    <s v="Rubro"/>
    <s v="Forestería"/>
    <s v="Forestería"/>
    <s v="Incrementar Productividad"/>
    <s v="Manejo Integrado"/>
    <s v="Forestales"/>
    <s v="R30"/>
    <s v="P01"/>
    <s v="Mejoramiento genético forestal para aumentar la productividad de las plantaciones de Chuncho (Cedrelinga catenaeformis), Melina (Gmelina arbórea) y Laurel (Cordia alliodora) en la Amazonía Ecuatoriana. "/>
    <m/>
    <s v="1  informe de evaluación dasometrica y genética de especies forestales (Año 3 de 20)"/>
    <s v="Recolección, análisis físico y fisiológico de la semilla de cada especie forestal priorizada"/>
    <s v="A02"/>
    <n v="0.05"/>
    <n v="5.6818181818181826E-4"/>
    <n v="3.8461538461538464E-3"/>
    <n v="0"/>
  </r>
  <r>
    <x v="6"/>
    <s v="EECA"/>
    <s v="Investigación"/>
    <s v="ID"/>
    <x v="29"/>
    <s v="Rubro"/>
    <s v="Forestería"/>
    <s v="Forestería"/>
    <s v="Incrementar Productividad"/>
    <s v="Manejo Integrado"/>
    <s v="Forestales"/>
    <s v="R30"/>
    <s v="P01"/>
    <s v="Mejoramiento genético forestal para aumentar la productividad de las plantaciones de Chuncho (Cedrelinga catenaeformis), Melina (Gmelina arbórea) y Laurel (Cordia alliodora) en la Amazonía Ecuatoriana. "/>
    <m/>
    <s v="1  informe de evaluación dasometrica y genética de especies forestales (Año 3 de 20)"/>
    <s v="Evaluación en vivero de las semillas recolectadas por procedencias de cada especie  (% de germinación)."/>
    <s v="A03"/>
    <n v="0.05"/>
    <n v="5.6818181818181826E-4"/>
    <n v="3.8461538461538464E-3"/>
    <n v="0"/>
  </r>
  <r>
    <x v="6"/>
    <s v="EECA"/>
    <s v="Investigación"/>
    <s v="ID"/>
    <x v="29"/>
    <s v="Rubro"/>
    <s v="Forestería"/>
    <s v="Forestería"/>
    <s v="Incrementar Productividad"/>
    <s v="Manejo Integrado"/>
    <s v="Forestales"/>
    <s v="R30"/>
    <s v="P01"/>
    <s v="Mejoramiento genético forestal para aumentar la productividad de las plantaciones de Chuncho (Cedrelinga catenaeformis), Melina (Gmelina arbórea) y Laurel (Cordia alliodora) en la Amazonía Ecuatoriana. "/>
    <m/>
    <s v="1  informe de evaluación dasometrica y genética de especies forestales (Año 3 de 20)"/>
    <s v="Evaluación del comportamiento de diferentes procedencias de laurel, melina, chuncho en las condiciones bioclimaticas de la Amazonía Ecuatoriana. "/>
    <s v="A04"/>
    <n v="0.1"/>
    <n v="1.1363636363636365E-3"/>
    <n v="7.6923076923076927E-3"/>
    <n v="0"/>
  </r>
  <r>
    <x v="6"/>
    <s v="EECA"/>
    <s v="Investigación"/>
    <s v="ID"/>
    <x v="29"/>
    <s v="Rubro"/>
    <s v="Forestería"/>
    <s v="Forestería"/>
    <s v="Incrementar Productividad"/>
    <s v="Manejo Integrado"/>
    <s v="Forestales"/>
    <s v="R30"/>
    <s v="P01"/>
    <s v="Mejoramiento genético forestal para aumentar la productividad de las plantaciones de Chuncho (Cedrelinga catenaeformis), Melina (Gmelina arbórea) y Laurel (Cordia alliodora) en la Amazonía Ecuatoriana. "/>
    <m/>
    <s v="1  informe de evaluación dasometrica y genética de especies forestales (Año 3 de 20)"/>
    <s v="Análisis de diversidad genética en poblaciones de Chuncho (Cedrelinga catenaeformis), Laurel (Cordia alliodora) y Melina (Gmelina arborea) con marcadores moleculares SSR´s (Simple Sequence Repeats) y RAM’s (Random Amplified Microsatellites)"/>
    <s v="A05"/>
    <n v="0.1"/>
    <n v="1.1363636363636365E-3"/>
    <n v="7.6923076923076927E-3"/>
    <n v="0"/>
  </r>
  <r>
    <x v="6"/>
    <s v="EECA"/>
    <s v="Investigación"/>
    <s v="ID"/>
    <x v="29"/>
    <s v="Rubro"/>
    <s v="Forestería"/>
    <s v="Forestería"/>
    <s v="Incrementar Productividad"/>
    <s v="Manejo Integrado"/>
    <s v="Forestales"/>
    <s v="R30"/>
    <s v="P01"/>
    <s v="Mejoramiento genético forestal para aumentar la productividad de las plantaciones de Chuncho (Cedrelinga catenaeformis), Melina (Gmelina arbórea) y Laurel (Cordia alliodora) en la Amazonía Ecuatoriana. "/>
    <m/>
    <s v="1  informe de evaluación dasometrica y genética de especies forestales (Año 3 de 20)"/>
    <s v="Elaboración del Informe"/>
    <s v="A06"/>
    <n v="0.05"/>
    <n v="5.6818181818181826E-4"/>
    <n v="3.8461538461538464E-3"/>
    <n v="0"/>
  </r>
  <r>
    <x v="6"/>
    <s v="EECA"/>
    <s v="Investigación"/>
    <s v="ID"/>
    <x v="29"/>
    <s v="Rubro"/>
    <s v="Forestería"/>
    <s v="Forestería"/>
    <s v="Incrementar Productividad"/>
    <s v="Manejo Integrado"/>
    <s v="Sistemas Agroforestales"/>
    <s v="R30"/>
    <s v="P02"/>
    <s v="Evaluación de sistemas Agroforestales  como alternativa para la gestión sostenible de los recursos naturales en la Amazonía Ecuatoriana."/>
    <m/>
    <s v="1  Informe de comportamiento de especies forestales bajo SAF (Año 2 de 15)"/>
    <s v="Evaluación de variables dasometricas, fitosanitarias y silviculturales de especies forestales en tres Sistemas Agroforestales de cacao, café y fertirrigación."/>
    <s v="A01"/>
    <n v="0.15"/>
    <n v="1.7045454545454545E-3"/>
    <n v="1.1538461538461537E-2"/>
    <n v="0"/>
  </r>
  <r>
    <x v="6"/>
    <s v="EECA"/>
    <s v="Investigación"/>
    <s v="ID"/>
    <x v="29"/>
    <s v="Rubro"/>
    <s v="Forestería"/>
    <s v="Forestería"/>
    <s v="Incrementar Productividad"/>
    <s v="Manejo Integrado"/>
    <s v="Sistemas Agroforestales"/>
    <s v="R30"/>
    <s v="P02"/>
    <s v="Evaluación de sistemas Agroforestales  como alternativa para la gestión sostenible de los recursos naturales en la Amazonía Ecuatoriana."/>
    <m/>
    <s v="1  Informe de comportamiento de especies forestales bajo SAF (Año 2 de 15)"/>
    <s v="Evaluación de alternativas silvopastoriles para la produccion de carne."/>
    <s v="A02"/>
    <n v="0.15"/>
    <n v="1.7045454545454545E-3"/>
    <n v="1.1538461538461537E-2"/>
    <n v="0"/>
  </r>
  <r>
    <x v="6"/>
    <s v="EECA"/>
    <s v="Investigación"/>
    <s v="ID"/>
    <x v="29"/>
    <s v="Rubro"/>
    <s v="Forestería"/>
    <s v="Forestería"/>
    <s v="Incrementar Productividad"/>
    <s v="Manejo Integrado"/>
    <s v="Sistemas Agroforestales"/>
    <s v="R30"/>
    <s v="P02"/>
    <s v="Evaluación de sistemas Agroforestales  como alternativa para la gestión sostenible de los recursos naturales en la Amazonía Ecuatoriana."/>
    <m/>
    <s v="1  Informe de comportamiento de especies forestales bajo SAF (Año 2 de 15)"/>
    <s v="Elaboración del Informe"/>
    <s v="A03"/>
    <n v="0.1"/>
    <n v="1.1363636363636365E-3"/>
    <n v="7.6923076923076927E-3"/>
    <n v="0"/>
  </r>
  <r>
    <x v="6"/>
    <s v="EECA"/>
    <s v="Investigación"/>
    <s v="ID"/>
    <x v="29"/>
    <s v="Rubro"/>
    <s v="Forestería"/>
    <s v="Forestería"/>
    <s v="Incrementar Productividad"/>
    <s v="Manejo Integrado"/>
    <s v="Sistemas Agroforestales"/>
    <s v="R30"/>
    <s v="P03"/>
    <s v="Desarrollo de materiale de difusión en alternativas forestales y agroforestales "/>
    <m/>
    <s v="1  públicacion técnica - Guía para la priorización participativa de especies forestales, establecimiento y manejo de viveros en las Comunidades Kichwas del Alto Napo"/>
    <s v="Guia para la priorización participativa de especies forestales, establecimiento y manejo de viveros en las comunidades kichwas del alto Napo."/>
    <s v="A01"/>
    <n v="7.0000000000000007E-2"/>
    <n v="7.9545454545454548E-4"/>
    <n v="5.3846153846153853E-3"/>
    <n v="0"/>
  </r>
  <r>
    <x v="6"/>
    <s v="EECA"/>
    <s v="Investigación"/>
    <s v="ID"/>
    <x v="29"/>
    <s v="Rubro"/>
    <s v="Forestería"/>
    <s v="Forestería"/>
    <s v="Incrementar Productividad"/>
    <s v="Manejo Integrado"/>
    <s v="Sistemas Agroforestales"/>
    <s v="R30"/>
    <s v="P03"/>
    <s v="Desarrollo de materiale de difusión en alternativas forestales y agroforestales "/>
    <m/>
    <s v="1  públicacion técnica - Guía para la priorización participativa de especies forestales, establecimiento y manejo de viveros en las Comunidades Kichwas del Alto Napo"/>
    <s v="Elaboracion de publicación tecnica de especies forestales "/>
    <s v="A02"/>
    <n v="7.0000000000000007E-2"/>
    <n v="7.9545454545454548E-4"/>
    <n v="5.3846153846153853E-3"/>
    <n v="0"/>
  </r>
  <r>
    <x v="6"/>
    <s v="EECA"/>
    <s v="Investigación"/>
    <s v="ID"/>
    <x v="29"/>
    <s v="Rubro"/>
    <s v="Forestería"/>
    <s v="Forestería"/>
    <s v="Incrementar Productividad"/>
    <s v="Manejo Integrado"/>
    <s v="Sistemas Agroforestales"/>
    <s v="R30"/>
    <s v="P03"/>
    <s v="Desarrollo de materiale de difusión en alternativas forestales y agroforestales "/>
    <m/>
    <s v="1  públicacion técnica - Guía para la priorización participativa de especies forestales, establecimiento y manejo de viveros en las Comunidades Kichwas del Alto Napo"/>
    <s v="Elaboracion de publicación tecnica de sistemas agroforestales.  "/>
    <s v="A03"/>
    <n v="0.06"/>
    <n v="6.8181818181818176E-4"/>
    <n v="4.6153846153846149E-3"/>
    <n v="0"/>
  </r>
  <r>
    <x v="6"/>
    <s v="EECA"/>
    <s v="Investigación"/>
    <s v="ID"/>
    <x v="68"/>
    <s v="Integral"/>
    <s v="Granja Experimental Palora"/>
    <s v="G. Palora"/>
    <s v="Incrementar Productividad"/>
    <s v="Manejo Integrado"/>
    <s v="Frutales"/>
    <s v="I19"/>
    <s v="P01"/>
    <s v="Alternativa tecnológica para la producción sostenible, caracterización fisicoquímica y estudio de pos cosecha de Pitahaya"/>
    <m/>
    <s v="1  Informe de resultados de la investigación en Pitahaya en la Granja Palora (Año 1 de 3)"/>
    <s v="Evaluaciones de biomasa de leguminosas, biomasa de lombrices, de rendimiento (longitud y diámetro de frutos, numero y peso de frutos por planta )"/>
    <s v="A01"/>
    <n v="0.05"/>
    <n v="5.6818181818181826E-4"/>
    <n v="3.8461538461538464E-3"/>
    <n v="0"/>
  </r>
  <r>
    <x v="6"/>
    <s v="EECA"/>
    <s v="Investigación"/>
    <s v="ID"/>
    <x v="68"/>
    <s v="Integral"/>
    <s v="Granja Experimental Palora"/>
    <s v="G. Palora"/>
    <s v="Incrementar Productividad"/>
    <s v="Manejo Integrado"/>
    <s v="Frutales"/>
    <s v="I19"/>
    <s v="P01"/>
    <s v="Alternativa tecnológica para la producción sostenible, caracterización fisicoquímica y estudio de pos cosecha de Pitahaya"/>
    <m/>
    <s v="1  Informe de resultados de la investigación en Pitahaya en la Granja Palora (Año 1 de 3)"/>
    <s v="Mantenimiento agronómico (chapia, corona, fertilización, control fitosanitario, corte e incorporación de leguminosas y poda)"/>
    <s v="A02"/>
    <n v="0.05"/>
    <n v="5.6818181818181826E-4"/>
    <n v="3.8461538461538464E-3"/>
    <n v="0"/>
  </r>
  <r>
    <x v="6"/>
    <s v="EECA"/>
    <s v="Investigación"/>
    <s v="ID"/>
    <x v="68"/>
    <s v="Integral"/>
    <s v="Granja Experimental Palora"/>
    <s v="G. Palora"/>
    <s v="Incrementar Productividad"/>
    <s v="Manejo Integrado"/>
    <s v="Frutales"/>
    <s v="I19"/>
    <s v="P01"/>
    <s v="Alternativa tecnológica para la producción sostenible, caracterización fisicoquímica y estudio de pos cosecha de Pitahaya"/>
    <m/>
    <s v="1  Informe de resultados de la investigación en Pitahaya en la Granja Palora (Año 1 de 3)"/>
    <s v="Implementación y mantenimiento de un nuevo lote de pitahaya en sistema agroforestal. "/>
    <s v="A03"/>
    <n v="0.05"/>
    <n v="5.6818181818181826E-4"/>
    <n v="3.8461538461538464E-3"/>
    <n v="0"/>
  </r>
  <r>
    <x v="6"/>
    <s v="EECA"/>
    <s v="Investigación"/>
    <s v="ID"/>
    <x v="68"/>
    <s v="Integral"/>
    <s v="Granja Experimental Palora"/>
    <s v="G. Palora"/>
    <s v="Incrementar Productividad"/>
    <s v="Manejo Integrado"/>
    <s v="Frutales"/>
    <s v="I19"/>
    <s v="P01"/>
    <s v="Alternativa tecnológica para la producción sostenible, caracterización fisicoquímica y estudio de pos cosecha de Pitahaya"/>
    <m/>
    <s v="1  Informe de resultados de la investigación en Pitahaya en la Granja Palora (Año 1 de 3)"/>
    <s v="Selección, etiquetado, cosecha y envió de frutos de pitahaya al laboratorio de alimentos de la EECA"/>
    <s v="A04"/>
    <n v="0.05"/>
    <n v="5.6818181818181826E-4"/>
    <n v="3.8461538461538464E-3"/>
    <n v="0"/>
  </r>
  <r>
    <x v="6"/>
    <s v="EECA"/>
    <s v="Investigación"/>
    <s v="ID"/>
    <x v="68"/>
    <s v="Integral"/>
    <s v="Granja Experimental Palora"/>
    <s v="G. Palora"/>
    <s v="Incrementar Productividad"/>
    <s v="Mejoramiento Genético"/>
    <s v="Cacao y Café"/>
    <s v="I19"/>
    <s v="P02"/>
    <s v="Evaluación multilocal bajo las condiciones de la RAE de materiales de cacao nacional  y café arábigo"/>
    <m/>
    <s v="1  Informe de resultados de los ensayos de cacao y café en la Granja Palora (Año 1 de 7)"/>
    <s v="Toma de datos de producción (cada 15 días), mantenimiento agronómico (chapia, coronas, controles fitosanitarios y poda) de café"/>
    <s v="A01"/>
    <n v="0.05"/>
    <n v="5.6818181818181826E-4"/>
    <n v="3.8461538461538464E-3"/>
    <n v="0"/>
  </r>
  <r>
    <x v="6"/>
    <s v="EECA"/>
    <s v="Investigación"/>
    <s v="ID"/>
    <x v="68"/>
    <s v="Integral"/>
    <s v="Granja Experimental Palora"/>
    <s v="G. Palora"/>
    <s v="Incrementar Productividad"/>
    <s v="Mejoramiento Genético"/>
    <s v="Cacao y Café"/>
    <s v="I19"/>
    <s v="P02"/>
    <s v="Evaluación multilocal bajo las condiciones de la RAE de materiales de cacao nacional  y café arábigo"/>
    <m/>
    <s v="1  Informe de resultados de los ensayos de cacao y café en la Granja Palora (Año 1 de 7)"/>
    <s v="Toma de datos de producción Mantenimiento agronómico (chapia, corona, control fitosanitario y poda) en cacao"/>
    <s v="A02"/>
    <n v="0.05"/>
    <n v="5.6818181818181826E-4"/>
    <n v="3.8461538461538464E-3"/>
    <n v="0"/>
  </r>
  <r>
    <x v="6"/>
    <s v="EECA"/>
    <s v="Investigación"/>
    <s v="ID"/>
    <x v="68"/>
    <s v="Integral"/>
    <s v="Granja Experimental Palora"/>
    <s v="G. Palora"/>
    <s v="Incrementar Productividad"/>
    <s v="Mejoramiento Genético"/>
    <s v="Cacao y Café"/>
    <s v="I19"/>
    <s v="P02"/>
    <s v="Evaluación multilocal bajo las condiciones de la RAE de materiales de cacao nacional  y café arábigo"/>
    <m/>
    <s v="1  Informe de resultados de los ensayos de cacao y café en la Granja Palora (Año 1 de 7)"/>
    <s v="Mantenimiento agronómico (chapia, coronas, controles fitosanitarios y poda) de un nuevo lote de validación de cacao"/>
    <s v="A03"/>
    <n v="0.05"/>
    <n v="5.6818181818181826E-4"/>
    <n v="3.8461538461538464E-3"/>
    <n v="0"/>
  </r>
  <r>
    <x v="6"/>
    <s v="EECA"/>
    <s v="Investigación"/>
    <s v="ID"/>
    <x v="68"/>
    <s v="Integral"/>
    <s v="Granja Experimental Palora"/>
    <s v="G. Palora"/>
    <s v="Incrementar Productividad"/>
    <s v="Manejo Integrado"/>
    <s v="Sistemas Agroforestales"/>
    <s v="I19"/>
    <s v="P03"/>
    <s v="Alternativa tecnológica para la producción de naranjilla bajo sistema agroforestal tipo callejones"/>
    <m/>
    <s v="1  Informe de resultados del mantenimiento y evaluación del ensayo agroforestal de naranjilla en la Granja Palora (Año 3 de 5)"/>
    <s v="Evaluación de biomasa de leguminosas, biomasa de lombrices, incidencia de plagas y enfermedades y producción (número de frutos por planta, peso de frutos por planta)"/>
    <s v="A01"/>
    <n v="0.05"/>
    <n v="5.6818181818181826E-4"/>
    <n v="3.8461538461538464E-3"/>
    <n v="0"/>
  </r>
  <r>
    <x v="6"/>
    <s v="EECA"/>
    <s v="Investigación"/>
    <s v="ID"/>
    <x v="68"/>
    <s v="Integral"/>
    <s v="Granja Experimental Palora"/>
    <s v="G. Palora"/>
    <s v="Incrementar Productividad"/>
    <s v="Manejo Integrado"/>
    <s v="Sistemas Agroforestales"/>
    <s v="I19"/>
    <s v="P03"/>
    <s v="Alternativa tecnológica para la producción de naranjilla bajo sistema agroforestal tipo callejones"/>
    <m/>
    <s v="1  Informe de resultados del mantenimiento y evaluación del ensayo agroforestal de naranjilla en la Granja Palora (Año 3 de 5)"/>
    <s v="Mantenimiento agronómico (chapia, coronas, controles fitosanitarios, poda y amarre de plantas)"/>
    <s v="A02"/>
    <n v="0.1"/>
    <n v="1.1363636363636365E-3"/>
    <n v="7.6923076923076927E-3"/>
    <n v="0"/>
  </r>
  <r>
    <x v="6"/>
    <s v="EECA"/>
    <s v="Investigación"/>
    <s v="ID"/>
    <x v="68"/>
    <s v="Integral"/>
    <s v="Granja Experimental Palora"/>
    <s v="G. Palora"/>
    <s v="Incrementar Productividad"/>
    <s v="Manejo Integrado"/>
    <s v="Sistemas Agroforestales"/>
    <s v="I19"/>
    <s v="P04"/>
    <s v="Desarrollo de alternativas tecnológicas en sistemas silvopastoriles adaptados a diferentes pisos altitudinales de la RAE"/>
    <m/>
    <s v="1  Informe de resultados del ensayo silvopastoril en la Granja Palora (Año 2 de 5) "/>
    <s v="Evaluación  de materia seca, pisoteo, pesos de animales "/>
    <s v="A01"/>
    <n v="0.05"/>
    <n v="5.6818181818181826E-4"/>
    <n v="3.8461538461538464E-3"/>
    <n v="0"/>
  </r>
  <r>
    <x v="6"/>
    <s v="EECA"/>
    <s v="Investigación"/>
    <s v="ID"/>
    <x v="68"/>
    <s v="Integral"/>
    <s v="Granja Experimental Palora"/>
    <s v="G. Palora"/>
    <s v="Incrementar Productividad"/>
    <s v="Manejo Integrado"/>
    <s v="Sistemas Agroforestales"/>
    <s v="I19"/>
    <s v="P04"/>
    <s v="Desarrollo de alternativas tecnológicas en sistemas silvopastoriles adaptados a diferentes pisos altitudinales de la RAE"/>
    <m/>
    <s v="1  Informe de resultados del ensayo silvopastoril en la Granja Palora (Año 2 de 5) "/>
    <s v="Mantenimiento agronómico (chapia, corte de pastos limpieza caminos) del sistema silvo pastoril y banco forrajero, cuidado ganado "/>
    <s v="A02"/>
    <n v="0.05"/>
    <n v="5.6818181818181826E-4"/>
    <n v="3.8461538461538464E-3"/>
    <n v="0"/>
  </r>
  <r>
    <x v="6"/>
    <s v="EECA"/>
    <s v="Investigación"/>
    <s v="ID"/>
    <x v="68"/>
    <s v="Integral"/>
    <s v="Granja Experimental Palora"/>
    <s v="Producción y Servicios"/>
    <s v="Servicios y otros bienes"/>
    <s v="Servicios y otros bienes"/>
    <s v="Frutales"/>
    <s v="I19"/>
    <s v="P05"/>
    <s v="Mantenimiento de los huertos de producción, Proyecto para producción comercial de frutales."/>
    <m/>
    <s v="1  Informe anual del mantenimiento de los huertos de producción de frutales"/>
    <s v="Mantenimiento agronómico (coronas, chapia, fertilización, controles fitosanitarios y podas) de  mandarina Var Chonera y Común lotes para la producción y comercialización"/>
    <s v="A01"/>
    <n v="0.05"/>
    <n v="5.6818181818181826E-4"/>
    <n v="3.8461538461538464E-3"/>
    <n v="0"/>
  </r>
  <r>
    <x v="6"/>
    <s v="EECA"/>
    <s v="Investigación"/>
    <s v="ID"/>
    <x v="68"/>
    <s v="Integral"/>
    <s v="Granja Experimental Palora"/>
    <s v="Producción y Servicios"/>
    <s v="Servicios y otros bienes"/>
    <s v="Servicios y otros bienes"/>
    <s v="Frutales"/>
    <s v="I19"/>
    <s v="P05"/>
    <s v="Mantenimiento de los huertos de producción, Proyecto para producción comercial de frutales."/>
    <m/>
    <s v="1  Informe anual del mantenimiento de los huertos de producción de frutales"/>
    <s v="Mantenimiento agronómico (coronas, chapia, fertilización, controles fitosanitarios y podas) de cacao, lotes para la producción y comercialización de Cacao Nacional criollo fino de aroma "/>
    <s v="A02"/>
    <n v="0.05"/>
    <n v="5.6818181818181826E-4"/>
    <n v="3.8461538461538464E-3"/>
    <n v="0"/>
  </r>
  <r>
    <x v="6"/>
    <s v="EECA"/>
    <s v="Investigación"/>
    <s v="ID"/>
    <x v="68"/>
    <s v="Integral"/>
    <s v="Granja Experimental Palora"/>
    <s v="Producción y Servicios"/>
    <s v="Servicios y otros bienes"/>
    <s v="Servicios y otros bienes"/>
    <s v="Frutales"/>
    <s v="I19"/>
    <s v="P05"/>
    <s v="Mantenimiento de los huertos de producción, Proyecto para producción comercial de frutales."/>
    <m/>
    <s v="1  Informe anual del mantenimiento de los huertos de producción de frutales"/>
    <s v="Mantenimiento agronómico (coronas, chapia, fertilización, controles fitosanitarios y podas) lotes para la producción y comercialización de limón meyer, taiti y  sutil "/>
    <s v="A03"/>
    <n v="0.05"/>
    <n v="5.6818181818181826E-4"/>
    <n v="3.8461538461538464E-3"/>
    <n v="0"/>
  </r>
  <r>
    <x v="6"/>
    <s v="EECA"/>
    <s v="Producción y Servicios"/>
    <s v="PS"/>
    <x v="68"/>
    <s v="Integral"/>
    <s v="Granja Experimental Palora"/>
    <s v="Producción y Servicios"/>
    <s v="Producción de Semillas"/>
    <s v="Producción de Semillas"/>
    <s v="Frutales"/>
    <s v="I19"/>
    <s v="P06"/>
    <s v="Producción de plantas, Semillas de frutales Priorizados de la Zona "/>
    <m/>
    <s v="250 plantas de frutales, especies forestales y leguminosas para sistemas agroforestales"/>
    <s v="Producir y comercializar plantas (maracuyá dulce, plátano, cítricos, naranjilla, especies forestales, leguminosas para sistemas forestales)"/>
    <s v="A01"/>
    <n v="0.1"/>
    <n v="1.1363636363636365E-3"/>
    <n v="7.6923076923076927E-3"/>
    <n v="0"/>
  </r>
  <r>
    <x v="6"/>
    <s v="EECA"/>
    <s v="Investigación"/>
    <s v="ID"/>
    <x v="68"/>
    <s v="Integral"/>
    <s v="Granja Experimental Palora"/>
    <s v="Producción y Servicios"/>
    <s v="Servicios y otros bienes"/>
    <s v="Servicios y otros bienes"/>
    <s v="Ganadería y Pastos"/>
    <s v="I19"/>
    <s v="P07"/>
    <s v="Producción bovina en pie de cria en sistema semi estabulado."/>
    <m/>
    <s v="600 litros de leche y al menos 1 pie de cría"/>
    <s v="Construcción de establo para ganado"/>
    <s v="A01"/>
    <n v="0.05"/>
    <n v="5.6818181818181826E-4"/>
    <n v="3.8461538461538464E-3"/>
    <n v="0"/>
  </r>
  <r>
    <x v="6"/>
    <s v="EECA"/>
    <s v="Producción y Servicios"/>
    <s v="PS"/>
    <x v="68"/>
    <s v="Integral"/>
    <s v="Granja Experimental Palora"/>
    <s v="Producción y Servicios"/>
    <s v="Servicios y otros bienes"/>
    <s v="Servicios y otros bienes"/>
    <s v="Ganadería y Pastos"/>
    <s v="I19"/>
    <s v="P07"/>
    <s v="Producción bovina en pie de cria en sistema semi estabulado."/>
    <m/>
    <s v="600 litros de leche y al menos 1 pie de cría"/>
    <s v="Producción de pie de cría/terneros"/>
    <s v="A02"/>
    <n v="0.05"/>
    <n v="5.6818181818181826E-4"/>
    <n v="3.8461538461538464E-3"/>
    <n v="0"/>
  </r>
  <r>
    <x v="6"/>
    <s v="EECA"/>
    <s v="Producción y Servicios"/>
    <s v="PS"/>
    <x v="68"/>
    <s v="Integral"/>
    <s v="Granja Experimental Palora"/>
    <s v="Producción y Servicios"/>
    <s v="Servicios y otros bienes"/>
    <s v="Servicios y otros bienes"/>
    <s v="Ganadería y Pastos"/>
    <s v="I19"/>
    <s v="P07"/>
    <s v="Producción bovina en pie de cria en sistema semi estabulado."/>
    <m/>
    <s v="600 litros de leche y al menos 1 pie de cría"/>
    <s v="Producción de leche remanente de los procesos de mejoramiento genético del ganado bovino"/>
    <s v="A03"/>
    <n v="0.05"/>
    <n v="5.6818181818181826E-4"/>
    <n v="3.8461538461538464E-3"/>
    <n v="0"/>
  </r>
  <r>
    <x v="6"/>
    <s v="EECA"/>
    <s v="Producción y Servicios"/>
    <s v="PS"/>
    <x v="69"/>
    <s v="Integral"/>
    <s v="Granja Experimental Domono"/>
    <s v="Producción y Servicios"/>
    <s v="Incrementar Productividad"/>
    <s v="Mejoramiento Genético"/>
    <s v="Ganadería y Pastos"/>
    <s v="I18"/>
    <s v="P01"/>
    <s v="Mejoramiento genético"/>
    <m/>
    <s v="7920 litros de leche y 12 pies de cría entre la raza Charolais y Brown Swiss (machos)"/>
    <s v="Producción de pies de cría"/>
    <s v="A01"/>
    <n v="0.13"/>
    <n v="1.4772727272727272E-3"/>
    <n v="0.01"/>
    <n v="0"/>
  </r>
  <r>
    <x v="6"/>
    <s v="EECA"/>
    <s v="Producción y Servicios"/>
    <s v="PS"/>
    <x v="69"/>
    <s v="Integral"/>
    <s v="Granja Experimental Domono"/>
    <s v="Producción y Servicios"/>
    <s v="Incrementar Productividad"/>
    <s v="Mejoramiento Genético"/>
    <s v="Ganadería y Pastos"/>
    <s v="I18"/>
    <s v="P01"/>
    <s v="Mejoramiento genético"/>
    <m/>
    <s v="7920 litros de leche y 12 pies de cría entre la raza Charolais y Brown Swiss (machos)"/>
    <s v="Producción de leche remanente de los procesos de mejoramiento genético del ganado bovino"/>
    <s v="A02"/>
    <n v="0.17"/>
    <n v="1.9318181818181819E-3"/>
    <n v="1.3076923076923078E-2"/>
    <n v="0"/>
  </r>
  <r>
    <x v="6"/>
    <s v="EECA"/>
    <s v="Investigación"/>
    <s v="ID"/>
    <x v="69"/>
    <s v="Integral"/>
    <s v="Granja Experimental Domono"/>
    <s v="G. Domono"/>
    <s v="Incrementar Productividad"/>
    <s v="Manejo Integrado"/>
    <s v="Ganadería y Pastos"/>
    <s v="I18"/>
    <s v="P02"/>
    <s v="Rehabilitación de pastos"/>
    <m/>
    <s v="1  Informe de resultados de la rehabilitación de pastos"/>
    <s v="Limpieza de malezas"/>
    <s v="A01"/>
    <n v="0.2"/>
    <n v="2.2727272727272731E-3"/>
    <n v="1.5384615384615385E-2"/>
    <n v="0"/>
  </r>
  <r>
    <x v="6"/>
    <s v="EECA"/>
    <s v="Investigación"/>
    <s v="ID"/>
    <x v="69"/>
    <s v="Integral"/>
    <s v="Granja Experimental Domono"/>
    <s v="G. Domono"/>
    <s v="Incrementar Productividad"/>
    <s v="Manejo Integrado"/>
    <s v="Ganadería y Pastos"/>
    <s v="I18"/>
    <s v="P02"/>
    <s v="Rehabilitación de pastos"/>
    <m/>
    <s v="1  Informe de resultados de la rehabilitación de pastos"/>
    <s v="Resiembra de pastos"/>
    <s v="A02"/>
    <n v="0.2"/>
    <n v="2.2727272727272731E-3"/>
    <n v="1.5384615384615385E-2"/>
    <n v="0"/>
  </r>
  <r>
    <x v="6"/>
    <s v="EECA"/>
    <s v="Investigación"/>
    <s v="ID"/>
    <x v="69"/>
    <s v="Integral"/>
    <s v="Granja Experimental Domono"/>
    <s v="G. Domono"/>
    <s v="Incrementar Productividad"/>
    <s v="Manejo Integrado"/>
    <s v="Ganadería y Pastos"/>
    <s v="I18"/>
    <s v="P03"/>
    <s v="Implementación de cercados eléctricos"/>
    <m/>
    <s v="1  Informe de resultados de la implementación de cercados eléctricos en los potreros"/>
    <s v="Tendido de alambre"/>
    <s v="A01"/>
    <n v="0.1"/>
    <n v="1.1363636363636365E-3"/>
    <n v="7.6923076923076927E-3"/>
    <n v="0"/>
  </r>
  <r>
    <x v="6"/>
    <s v="EECA"/>
    <s v="Investigación"/>
    <s v="ID"/>
    <x v="69"/>
    <s v="Integral"/>
    <s v="Granja Experimental Domono"/>
    <s v="G. Domono"/>
    <s v="Incrementar Productividad"/>
    <s v="Manejo Integrado"/>
    <s v="Ganadería y Pastos"/>
    <s v="I18"/>
    <s v="P03"/>
    <s v="Implementación de cercados eléctricos"/>
    <m/>
    <s v="1  Informe de resultados de la implementación de cercados eléctricos en los potreros"/>
    <s v="Obtención de postes "/>
    <s v="A02"/>
    <n v="0.15"/>
    <n v="1.7045454545454545E-3"/>
    <n v="1.1538461538461537E-2"/>
    <n v="0"/>
  </r>
  <r>
    <x v="6"/>
    <s v="EECA"/>
    <s v="Investigación"/>
    <s v="ID"/>
    <x v="69"/>
    <s v="Integral"/>
    <s v="Granja Experimental Domono"/>
    <s v="G. Domono"/>
    <s v="Incrementar Productividad"/>
    <s v="Manejo Integrado"/>
    <s v="Ganadería y Pastos"/>
    <s v="I18"/>
    <s v="P03"/>
    <s v="Implementación de cercados eléctricos"/>
    <m/>
    <s v="1  Informe de resultados de la implementación de cercados eléctricos en los potreros"/>
    <s v="Verificación de lines de corriente"/>
    <s v="A03"/>
    <n v="0.05"/>
    <n v="5.6818181818181826E-4"/>
    <n v="3.8461538461538464E-3"/>
    <n v="0"/>
  </r>
  <r>
    <x v="6"/>
    <s v="EECA"/>
    <s v="Investigación"/>
    <s v="ID"/>
    <x v="70"/>
    <s v="Departamento"/>
    <s v="Alimentos"/>
    <s v="Alimentos"/>
    <s v="Valor Agregado"/>
    <s v="Producto"/>
    <s v="Frutales"/>
    <s v="D02"/>
    <s v="P01"/>
    <s v="Determinación de la fenología e índices de madurez para la cosecha y conservación al ambiente de la fruta de pitahaya amarilla (Selenicereus megalanthus)."/>
    <m/>
    <s v="1  Informe con base de datos depurada de la evaluación de pitahaya (Año x de x)"/>
    <s v="Depuración de base de datos de análisis físico-químicos"/>
    <s v="A01"/>
    <n v="0.06"/>
    <n v="6.8181818181818176E-4"/>
    <n v="4.6153846153846149E-3"/>
    <n v="0"/>
  </r>
  <r>
    <x v="6"/>
    <s v="EECA"/>
    <s v="Investigación"/>
    <s v="ID"/>
    <x v="70"/>
    <s v="Departamento"/>
    <s v="Alimentos"/>
    <s v="Alimentos"/>
    <s v="Valor Agregado"/>
    <s v="Producto"/>
    <s v="Frutales"/>
    <s v="D02"/>
    <s v="P01"/>
    <s v="Determinación de la fenología e índices de madurez para la cosecha y conservación al ambiente de la fruta de pitahaya amarilla (Selenicereus megalanthus)."/>
    <m/>
    <s v="1  Informe con base de datos depurada de la evaluación de pitahaya (Año x de x)"/>
    <s v="Elaboración de base de datos de análisis proximal y mineral"/>
    <s v="A02"/>
    <n v="7.0000000000000007E-2"/>
    <n v="7.9545454545454548E-4"/>
    <n v="5.3846153846153853E-3"/>
    <n v="0"/>
  </r>
  <r>
    <x v="6"/>
    <s v="EECA"/>
    <s v="Investigación"/>
    <s v="ID"/>
    <x v="70"/>
    <s v="Departamento"/>
    <s v="Alimentos"/>
    <s v="Alimentos"/>
    <s v="Valor Agregado"/>
    <s v="Producto"/>
    <s v="Papa"/>
    <s v="D02"/>
    <s v="P02"/>
    <s v="Caracterización morfológica y potencial agroindustrial de 13 accesiones de Papa aérea (Dioscorea bulbifera) de la Amazonía ecuatoriana"/>
    <m/>
    <s v="1  Informe de la evaluación de papa aérea"/>
    <s v="Análisis proximal de 13 accesiones de papa aérea"/>
    <s v="A01"/>
    <n v="0.13"/>
    <n v="1.4772727272727272E-3"/>
    <n v="0.01"/>
    <n v="0"/>
  </r>
  <r>
    <x v="6"/>
    <s v="EECA"/>
    <s v="Investigación"/>
    <s v="ID"/>
    <x v="70"/>
    <s v="Departamento"/>
    <s v="Alimentos"/>
    <s v="Alimentos"/>
    <s v="Manejo y Conservación"/>
    <s v="Recursos Genéticos"/>
    <s v="Sistemas Agroforestales"/>
    <s v="D02"/>
    <s v="P03"/>
    <s v="Caracterización morfológica y química de 48 accesiones de ají (Capsicum sp.) colectadas en la Amazonía ecuatoriana"/>
    <m/>
    <s v="1  Informe con base de datos depurada de la evaluación de ají (26 accesiones)"/>
    <s v="Análisis proximal de 22 accesiones de ají"/>
    <s v="A01"/>
    <n v="0.06"/>
    <n v="6.8181818181818176E-4"/>
    <n v="4.6153846153846149E-3"/>
    <n v="0"/>
  </r>
  <r>
    <x v="6"/>
    <s v="EECA"/>
    <s v="Investigación"/>
    <s v="ID"/>
    <x v="70"/>
    <s v="Departamento"/>
    <s v="Alimentos"/>
    <s v="Alimentos"/>
    <s v="Manejo y Conservación"/>
    <s v="Recursos Genéticos"/>
    <s v="Sistemas Agroforestales"/>
    <s v="D02"/>
    <s v="P03"/>
    <s v="Caracterización morfológica y química de 48 accesiones de ají (Capsicum sp.) colectadas en la Amazonía ecuatoriana"/>
    <m/>
    <s v="1  Informe con base de datos depurada de la evaluación de ají (26 accesiones)"/>
    <s v="Análisis mineral de 48 accesiones de ají"/>
    <s v="A02"/>
    <n v="7.0000000000000007E-2"/>
    <n v="7.9545454545454548E-4"/>
    <n v="5.3846153846153853E-3"/>
    <n v="0"/>
  </r>
  <r>
    <x v="6"/>
    <s v="EECA"/>
    <s v="Investigación"/>
    <s v="ID"/>
    <x v="70"/>
    <s v="Departamento"/>
    <s v="Alimentos"/>
    <s v="Alimentos"/>
    <s v="Valor Agregado"/>
    <s v="Producto"/>
    <s v="Cacao y Café"/>
    <s v="D02"/>
    <s v="P04"/>
    <s v="Evaluación del efecto del pre secado y tiempo de fermentación del beneficio semiautomatizado en la calidad física y química del cacao Nacional y Súper Árbol cultivados en la Provincia de Orellana"/>
    <m/>
    <s v="1  Informe con base de datos depurada de la evaluación poscosecha de cacao "/>
    <s v="Análisis de calidad de cacao tipo nacional del lote 3 "/>
    <s v="A01"/>
    <n v="0.05"/>
    <n v="5.6818181818181826E-4"/>
    <n v="3.8461538461538464E-3"/>
    <n v="0"/>
  </r>
  <r>
    <x v="6"/>
    <s v="EECA"/>
    <s v="Investigación"/>
    <s v="ID"/>
    <x v="70"/>
    <s v="Departamento"/>
    <s v="Alimentos"/>
    <s v="Alimentos"/>
    <s v="Valor Agregado"/>
    <s v="Producto"/>
    <s v="Cacao y Café"/>
    <s v="D02"/>
    <s v="P04"/>
    <s v="Evaluación del efecto del pre secado y tiempo de fermentación del beneficio semiautomatizado en la calidad física y química del cacao Nacional y Súper Árbol cultivados en la Provincia de Orellana"/>
    <m/>
    <s v="1  Informe con base de datos depurada de la evaluación poscosecha de cacao "/>
    <s v="Depuración de base de datos del estudio poscosecha cacao"/>
    <s v="A02"/>
    <n v="0.08"/>
    <n v="9.0909090909090909E-4"/>
    <n v="6.1538461538461538E-3"/>
    <n v="0"/>
  </r>
  <r>
    <x v="6"/>
    <s v="EECA"/>
    <s v="Investigación"/>
    <s v="ID"/>
    <x v="70"/>
    <s v="Departamento"/>
    <s v="Alimentos"/>
    <s v="Alimentos"/>
    <s v="Valor Agregado"/>
    <s v="Producto"/>
    <s v="Cacao y Café"/>
    <s v="D02"/>
    <s v="P05"/>
    <s v="Evaluación del contenido mineral en marzorca de la producción de Cacao Nacional  en la región amazónica del Ecuador a través de fertirrigación en la EECA - Orellana"/>
    <m/>
    <s v="1  Base de datos de la evaluación del fruto de cacao bajo fertirrigación"/>
    <s v="Análisis mineral de 30 muestras de mazorcas de cacao"/>
    <s v="A01"/>
    <n v="0.13"/>
    <n v="1.4772727272727272E-3"/>
    <n v="0.01"/>
    <n v="0"/>
  </r>
  <r>
    <x v="6"/>
    <s v="EECA"/>
    <s v="Investigación"/>
    <s v="ID"/>
    <x v="70"/>
    <s v="Departamento"/>
    <s v="Alimentos"/>
    <s v="Alimentos"/>
    <s v="Incrementar Productividad"/>
    <s v="Mejoramiento Genético"/>
    <s v="Ganadería y Pastos"/>
    <s v="D02"/>
    <s v="P06"/>
    <s v="Evaluación del contenido nutricional del componente forrajero de diferentes sistemas silvopastoriles, en la región Amazónica, como alternativa para la sostenibilidad de la actividad ganadera, en la Granja Experimental Palora del INIAP"/>
    <m/>
    <s v="1  Base de datos de la evaluación del forrajes -GEP"/>
    <s v="Análisis proximal del componente forrajero "/>
    <s v="A01"/>
    <n v="0.13"/>
    <n v="1.4772727272727272E-3"/>
    <n v="0.01"/>
    <n v="0"/>
  </r>
  <r>
    <x v="6"/>
    <s v="EECA"/>
    <s v="Producción y Servicios"/>
    <s v="PS"/>
    <x v="70"/>
    <s v="Departamento"/>
    <s v="Alimentos"/>
    <s v="Producción y Servicios"/>
    <s v="Servicios y otros bienes"/>
    <s v="Servicios y otros bienes"/>
    <s v="Servicios y otros bienes"/>
    <s v="D02"/>
    <s v="P07"/>
    <s v="Prestación de servicios de análisis proximales, minerales y caracterización físico-química de muestras en el laboratorio de calidad de alimento"/>
    <m/>
    <s v="850 análisis realizados (150 análisis de muestras de clientes externos facturadas y 700 análisis de muestras de investigación)"/>
    <s v="Análisis de muestras de clientes externos"/>
    <s v="A01"/>
    <n v="0.22"/>
    <n v="2.5000000000000001E-3"/>
    <n v="1.6923076923076923E-2"/>
    <n v="0"/>
  </r>
  <r>
    <x v="6"/>
    <s v="EECA"/>
    <s v="Investigación"/>
    <s v="ID"/>
    <x v="23"/>
    <s v="Departamento"/>
    <s v="Protección Vegetal"/>
    <s v="Protección Vegetal"/>
    <s v="Incrementar Productividad"/>
    <s v="Manejo Integrado"/>
    <s v="Cacao y Café"/>
    <s v="D11"/>
    <s v="P01"/>
    <s v="Efecto de la sombra y el manejo sobre el comportamiento de  monilia (Moniliophthora roreri) en el cultivo de cacao (Theobroma cacao L.) en la Amazonía"/>
    <m/>
    <s v="1  tecnología preliminar del estudio Efecto de la sombra y el manejo sobre el comportamiento de monilia (Moniliophthora roreri) en el cultivo de cacao"/>
    <s v="Evaluación sanitaria en ensayo de cacao sobre el comportamiento de monilia (Moniliophthora roreri)"/>
    <s v="A01"/>
    <n v="0.1"/>
    <n v="1.1363636363636365E-3"/>
    <n v="7.6923076923076927E-3"/>
    <n v="0"/>
  </r>
  <r>
    <x v="6"/>
    <s v="EECA"/>
    <s v="Investigación"/>
    <s v="ID"/>
    <x v="23"/>
    <s v="Departamento"/>
    <s v="Protección Vegetal"/>
    <s v="Protección Vegetal"/>
    <s v="Incrementar Productividad"/>
    <s v="Manejo Integrado"/>
    <s v="Cacao y Café"/>
    <s v="D11"/>
    <s v="P01"/>
    <s v="Efecto de la sombra y el manejo sobre el comportamiento de  monilia (Moniliophthora roreri) en el cultivo de cacao (Theobroma cacao L.) en la Amazonía"/>
    <m/>
    <s v="1  tecnología preliminar del estudio Efecto de la sombra y el manejo sobre el comportamiento de monilia (Moniliophthora roreri) en el cultivo de cacao"/>
    <s v="Aplicación de manejo en  ensayo de cacao sobre el comportamiento de monilia (Moniliophthora roreri)"/>
    <s v="A02"/>
    <n v="0.05"/>
    <n v="5.6818181818181826E-4"/>
    <n v="3.8461538461538464E-3"/>
    <n v="0"/>
  </r>
  <r>
    <x v="6"/>
    <s v="EECA"/>
    <s v="Investigación"/>
    <s v="ID"/>
    <x v="23"/>
    <s v="Departamento"/>
    <s v="Protección Vegetal"/>
    <s v="Protección Vegetal"/>
    <s v="Incrementar Productividad"/>
    <s v="Manejo Integrado"/>
    <s v="Cacao y Café"/>
    <s v="D11"/>
    <s v="P01"/>
    <s v="Efecto de la sombra y el manejo sobre el comportamiento de  monilia (Moniliophthora roreri) en el cultivo de cacao (Theobroma cacao L.) en la Amazonía"/>
    <m/>
    <s v="1  tecnología preliminar del estudio Efecto de la sombra y el manejo sobre el comportamiento de monilia (Moniliophthora roreri) en el cultivo de cacao"/>
    <s v="Informe técnico del ensayo de cacao sobre el comportamiento de  monilia (Moniliophthora roreri)"/>
    <s v="A03"/>
    <n v="0.05"/>
    <n v="5.6818181818181826E-4"/>
    <n v="3.8461538461538464E-3"/>
    <n v="0"/>
  </r>
  <r>
    <x v="6"/>
    <s v="EECA"/>
    <s v="Investigación"/>
    <s v="ID"/>
    <x v="23"/>
    <s v="Departamento"/>
    <s v="Protección Vegetal"/>
    <s v="Protección Vegetal"/>
    <s v="Incrementar Productividad"/>
    <s v="Manejo Integrado"/>
    <s v="Cacao y Café"/>
    <s v="D11"/>
    <s v="P02"/>
    <s v="Manejo integrado de los principales problemas fitosanitarios en el cultivo de café (Coffea canephora) bajo sistemas agroforestales, en el cantón la Joya de los Sachas, provincia de Orellana"/>
    <m/>
    <s v="1  tecnología preliminar sobre Manejo integrado de los principales problemas fitosanitarios en el cultivo de café (Coffea canephora) bajo sistemas agroforestales"/>
    <s v="Evaluaciones fitosanitarias del ensayo de café sobre Manejo Integrado bajo sistemas agroforestales"/>
    <s v="A01"/>
    <n v="0.1"/>
    <n v="1.1363636363636365E-3"/>
    <n v="7.6923076923076927E-3"/>
    <n v="0"/>
  </r>
  <r>
    <x v="6"/>
    <s v="EECA"/>
    <s v="Investigación"/>
    <s v="ID"/>
    <x v="23"/>
    <s v="Departamento"/>
    <s v="Protección Vegetal"/>
    <s v="Protección Vegetal"/>
    <s v="Incrementar Productividad"/>
    <s v="Manejo Integrado"/>
    <s v="Cacao y Café"/>
    <s v="D11"/>
    <s v="P02"/>
    <s v="Manejo integrado de los principales problemas fitosanitarios en el cultivo de café (Coffea canephora) bajo sistemas agroforestales, en el cantón la Joya de los Sachas, provincia de Orellana"/>
    <m/>
    <s v="1  tecnología preliminar sobre Manejo integrado de los principales problemas fitosanitarios en el cultivo de café (Coffea canephora) bajo sistemas agroforestales"/>
    <s v="Aplicación de manejo en ensayo de  café sobre Manejo Integrado bajo sistemas agroforestales"/>
    <s v="A02"/>
    <n v="0.05"/>
    <n v="5.6818181818181826E-4"/>
    <n v="3.8461538461538464E-3"/>
    <n v="0"/>
  </r>
  <r>
    <x v="6"/>
    <s v="EECA"/>
    <s v="Investigación"/>
    <s v="ID"/>
    <x v="23"/>
    <s v="Departamento"/>
    <s v="Protección Vegetal"/>
    <s v="Protección Vegetal"/>
    <s v="Incrementar Productividad"/>
    <s v="Manejo Integrado"/>
    <s v="Cacao y Café"/>
    <s v="D11"/>
    <s v="P02"/>
    <s v="Manejo integrado de los principales problemas fitosanitarios en el cultivo de café (Coffea canephora) bajo sistemas agroforestales, en el cantón la Joya de los Sachas, provincia de Orellana"/>
    <m/>
    <s v="1  tecnología preliminar sobre Manejo integrado de los principales problemas fitosanitarios en el cultivo de café (Coffea canephora) bajo sistemas agroforestales"/>
    <s v="Informe técnico del ensayo de café sobre Manejo Integrado bajo sistemas agroforestales"/>
    <s v="A03"/>
    <n v="0.05"/>
    <n v="5.6818181818181826E-4"/>
    <n v="3.8461538461538464E-3"/>
    <n v="0"/>
  </r>
  <r>
    <x v="6"/>
    <s v="EECA"/>
    <s v="Investigación"/>
    <s v="ID"/>
    <x v="23"/>
    <s v="Departamento"/>
    <s v="Protección Vegetal"/>
    <s v="Protección Vegetal"/>
    <s v="Incrementar Productividad"/>
    <s v="Manejo Integrado"/>
    <s v="Cacao y Café"/>
    <s v="D11"/>
    <s v="P03"/>
    <s v="Evaluación de sistemas agroforestales bajo diferentes manejos agronómicos de café robusta (Coffea canephora) en la Joya de los Sachas"/>
    <m/>
    <s v="1  Base de datos de la evaluación sanitaria en el ensayo SAF Café (Año 2 de 15) "/>
    <s v="Evaluación sanitaria en ensayo de sistemas agroforestales en  café robusta (Coffea canephora)  "/>
    <s v="A01"/>
    <n v="0.1"/>
    <n v="1.1363636363636365E-3"/>
    <n v="7.6923076923076927E-3"/>
    <n v="0"/>
  </r>
  <r>
    <x v="6"/>
    <s v="EECA"/>
    <s v="Investigación"/>
    <s v="ID"/>
    <x v="23"/>
    <s v="Departamento"/>
    <s v="Protección Vegetal"/>
    <s v="Protección Vegetal"/>
    <s v="Incrementar Productividad"/>
    <s v="Manejo Integrado"/>
    <s v="Cacao y Café"/>
    <s v="D11"/>
    <s v="P04"/>
    <s v="Evaluación de sistemas  agroforestales  bajo diferentes manejos agronómicos de cacao (Theobroma cacaoL.)  en la Joya de los Sachas"/>
    <m/>
    <s v="1  Base de datos de la evaluación sanitaria en el ensayo SAF Cacao (Año 2 de 15) "/>
    <s v="Evaluación sanitaria en ensayode sistemas  agroforestales en cacao (Theobroma cacaoL.)  "/>
    <s v="A01"/>
    <n v="0.1"/>
    <n v="1.1363636363636365E-3"/>
    <n v="7.6923076923076927E-3"/>
    <n v="0"/>
  </r>
  <r>
    <x v="6"/>
    <s v="EECA"/>
    <s v="Investigación"/>
    <s v="ID"/>
    <x v="23"/>
    <s v="Departamento"/>
    <s v="Protección Vegetal"/>
    <s v="Protección Vegetal"/>
    <s v="Incrementar Productividad"/>
    <s v="Manejo Integrado"/>
    <s v="Cacao y Café"/>
    <s v="D11"/>
    <s v="P05"/>
    <s v="Mejoramiento de la producción de Cacao Nacional (Theobroma cacao L.) en la región Amazónica del Ecuador a través de fertirrigación"/>
    <m/>
    <s v="1  Base de datos de la evaluación sanitaria en el ensayo Fertirrigación Cacao (Año 2 de 7) "/>
    <s v="Evaluación sanitaria en ensayo Fertirrigación en cacao  (Theobroma cacao L.) "/>
    <s v="A01"/>
    <n v="0.1"/>
    <n v="1.1363636363636365E-3"/>
    <n v="7.6923076923076927E-3"/>
    <n v="0"/>
  </r>
  <r>
    <x v="6"/>
    <s v="EECA"/>
    <s v="Investigación"/>
    <s v="ID"/>
    <x v="23"/>
    <s v="Departamento"/>
    <s v="Protección Vegetal"/>
    <s v="Protección Vegetal"/>
    <s v="Incrementar Productividad"/>
    <s v="Manejo Integrado"/>
    <s v="Ganadería y Pastos"/>
    <s v="D11"/>
    <s v="P06"/>
    <s v="Identificación de salivazo y evaluación de estrategias de manejo para la reducción del daño en pastos Brachiaria sp. en la zona norte de la Amazonía Ecuatoriana"/>
    <m/>
    <s v="1  estudio preliminar sobre Identificación de salivazo y evaluación de estrategias de manejo para la reducción del daño en pastos Brachiaria sp. en la zona norte de la Amazonía Ecuatoriana"/>
    <s v="Evaluación de plagas en ensayo de alternativas limpias para el manejo del Salivazo en pasto Dallis "/>
    <s v="A01"/>
    <n v="0.09"/>
    <n v="1.0227272727272726E-3"/>
    <n v="6.9230769230769224E-3"/>
    <n v="0"/>
  </r>
  <r>
    <x v="6"/>
    <s v="EECA"/>
    <s v="Investigación"/>
    <s v="ID"/>
    <x v="23"/>
    <s v="Departamento"/>
    <s v="Protección Vegetal"/>
    <s v="Protección Vegetal"/>
    <s v="Incrementar Productividad"/>
    <s v="Manejo Integrado"/>
    <s v="Ganadería y Pastos"/>
    <s v="D11"/>
    <s v="P06"/>
    <s v="Identificación de salivazo y evaluación de estrategias de manejo para la reducción del daño en pastos Brachiaria sp. en la zona norte de la Amazonía Ecuatoriana"/>
    <m/>
    <s v="1  estudio preliminar sobre Identificación de salivazo y evaluación de estrategias de manejo para la reducción del daño en pastos Brachiaria sp. en la zona norte de la Amazonía Ecuatoriana"/>
    <s v="Aplicación de manejo en ensayo de alternativas limpias para el manejo del Salivazo en pasto Dallis "/>
    <s v="A02"/>
    <n v="0.04"/>
    <n v="4.5454545454545455E-4"/>
    <n v="3.0769230769230769E-3"/>
    <n v="0"/>
  </r>
  <r>
    <x v="6"/>
    <s v="EECA"/>
    <s v="Investigación"/>
    <s v="ID"/>
    <x v="23"/>
    <s v="Departamento"/>
    <s v="Protección Vegetal"/>
    <s v="Protección Vegetal"/>
    <s v="Incrementar Productividad"/>
    <s v="Manejo Integrado"/>
    <s v="Ganadería y Pastos"/>
    <s v="D11"/>
    <s v="P06"/>
    <s v="Identificación de salivazo y evaluación de estrategias de manejo para la reducción del daño en pastos Brachiaria sp. en la zona norte de la Amazonía Ecuatoriana"/>
    <m/>
    <s v="1  estudio preliminar sobre Identificación de salivazo y evaluación de estrategias de manejo para la reducción del daño en pastos Brachiaria sp. en la zona norte de la Amazonía Ecuatoriana"/>
    <s v="Informe técnico del ensayo de manejo integrado del salivazo en pasto Dallis"/>
    <s v="A03"/>
    <n v="0.02"/>
    <n v="2.2727272727272727E-4"/>
    <n v="1.5384615384615385E-3"/>
    <n v="0"/>
  </r>
  <r>
    <x v="6"/>
    <s v="EECA"/>
    <s v="Investigación"/>
    <s v="ID"/>
    <x v="23"/>
    <s v="Departamento"/>
    <s v="Protección Vegetal"/>
    <s v="Protección Vegetal"/>
    <s v="Incrementar Productividad"/>
    <s v="Manejo Integrado"/>
    <s v="Maíz Duro"/>
    <s v="D11"/>
    <s v="P07"/>
    <s v="Caracterización genética de poblaciones de Spodoptera frugiperda (J.E.Smith) (Lepidoptera: Noctuidae) en Ecuador"/>
    <m/>
    <s v="1  informe preliminar de avance de la caracterización genética de poblaciones de Spodoptera frugiperda (J.E.Smith) (Lepidoptera: Noctuidae) en Ecuador"/>
    <s v="Colecta de especímenes en cultivos de maíz y arroz en Morona,Napo, Orellana y Sucumbíos"/>
    <s v="A01"/>
    <n v="0.1"/>
    <n v="1.1363636363636365E-3"/>
    <n v="7.6923076923076927E-3"/>
    <n v="0"/>
  </r>
  <r>
    <x v="6"/>
    <s v="EECA"/>
    <s v="Investigación"/>
    <s v="ID"/>
    <x v="23"/>
    <s v="Departamento"/>
    <s v="Protección Vegetal"/>
    <s v="Producción y Servicios"/>
    <s v="Servicios y otros bienes"/>
    <s v="Servicios y otros bienes"/>
    <s v="Servicios y otros bienes"/>
    <s v="D11"/>
    <s v="P08"/>
    <s v="Brindar servicios de análisis de plagas"/>
    <m/>
    <s v="50 análisis de plagas y enfermedades (Investigación)"/>
    <s v="Elaboración de reporte de muestras analizadas I, II, III, IV Trimestre"/>
    <s v="A01"/>
    <n v="0.05"/>
    <n v="5.6818181818181826E-4"/>
    <n v="3.8461538461538464E-3"/>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 applyNumberFormats="0" applyBorderFormats="0" applyFontFormats="0" applyPatternFormats="0" applyAlignmentFormats="0" applyWidthHeightFormats="1" dataCaption="Values" updatedVersion="6" minRefreshableVersion="3" colGrandTotals="0" itemPrintTitles="1" createdVersion="6" indent="0" outline="1" outlineData="1">
  <location ref="A3:H388" firstHeaderRow="1" firstDataRow="2" firstDataCol="1"/>
  <pivotFields count="41">
    <pivotField showAll="0"/>
    <pivotField showAll="0">
      <items count="8">
        <item x="2"/>
        <item x="6"/>
        <item x="5"/>
        <item x="4"/>
        <item x="0"/>
        <item x="3"/>
        <item x="1"/>
        <item t="default"/>
      </items>
    </pivotField>
    <pivotField axis="axisCol" showAll="0">
      <items count="8">
        <item x="2"/>
        <item x="6"/>
        <item x="5"/>
        <item x="4"/>
        <item x="0"/>
        <item x="3"/>
        <item x="1"/>
        <item t="default"/>
      </items>
    </pivotField>
    <pivotField showAll="0"/>
    <pivotField showAll="0"/>
    <pivotField showAll="0"/>
    <pivotField showAll="0"/>
    <pivotField showAll="0"/>
    <pivotField showAll="0"/>
    <pivotField showAll="0"/>
    <pivotField showAll="0"/>
    <pivotField showAll="0">
      <items count="23">
        <item x="17"/>
        <item x="20"/>
        <item x="19"/>
        <item x="10"/>
        <item x="8"/>
        <item x="15"/>
        <item x="0"/>
        <item x="1"/>
        <item x="3"/>
        <item x="2"/>
        <item x="6"/>
        <item x="12"/>
        <item x="4"/>
        <item x="18"/>
        <item x="7"/>
        <item x="9"/>
        <item x="13"/>
        <item x="5"/>
        <item x="16"/>
        <item x="11"/>
        <item x="21"/>
        <item x="14"/>
        <item t="default"/>
      </items>
    </pivotField>
    <pivotField showAll="0"/>
    <pivotField showAll="0"/>
    <pivotField axis="axisRow" showAll="0">
      <items count="384">
        <item x="136"/>
        <item x="163"/>
        <item x="166"/>
        <item x="167"/>
        <item x="162"/>
        <item x="168"/>
        <item x="119"/>
        <item x="165"/>
        <item x="164"/>
        <item x="234"/>
        <item x="340"/>
        <item x="336"/>
        <item x="337"/>
        <item x="329"/>
        <item x="173"/>
        <item x="361"/>
        <item x="359"/>
        <item x="60"/>
        <item x="280"/>
        <item x="181"/>
        <item x="104"/>
        <item x="105"/>
        <item x="263"/>
        <item x="123"/>
        <item x="108"/>
        <item x="124"/>
        <item x="288"/>
        <item x="18"/>
        <item x="204"/>
        <item x="205"/>
        <item x="201"/>
        <item x="382"/>
        <item x="315"/>
        <item x="56"/>
        <item x="172"/>
        <item x="279"/>
        <item x="65"/>
        <item x="62"/>
        <item x="312"/>
        <item x="381"/>
        <item x="64"/>
        <item x="322"/>
        <item x="39"/>
        <item x="310"/>
        <item x="369"/>
        <item x="370"/>
        <item x="308"/>
        <item x="138"/>
        <item x="61"/>
        <item x="120"/>
        <item x="314"/>
        <item x="174"/>
        <item x="313"/>
        <item x="45"/>
        <item x="286"/>
        <item x="139"/>
        <item x="134"/>
        <item x="235"/>
        <item x="135"/>
        <item x="42"/>
        <item x="238"/>
        <item x="265"/>
        <item x="230"/>
        <item x="240"/>
        <item x="110"/>
        <item x="189"/>
        <item x="188"/>
        <item x="107"/>
        <item x="225"/>
        <item x="224"/>
        <item x="150"/>
        <item x="148"/>
        <item x="147"/>
        <item x="149"/>
        <item x="145"/>
        <item x="242"/>
        <item x="261"/>
        <item x="75"/>
        <item x="40"/>
        <item x="193"/>
        <item x="299"/>
        <item x="300"/>
        <item x="301"/>
        <item x="153"/>
        <item x="222"/>
        <item x="223"/>
        <item x="47"/>
        <item x="48"/>
        <item x="362"/>
        <item x="19"/>
        <item x="334"/>
        <item x="26"/>
        <item x="38"/>
        <item x="358"/>
        <item x="63"/>
        <item x="129"/>
        <item x="130"/>
        <item x="50"/>
        <item x="41"/>
        <item x="277"/>
        <item x="67"/>
        <item x="55"/>
        <item x="117"/>
        <item x="77"/>
        <item x="330"/>
        <item x="213"/>
        <item x="232"/>
        <item x="53"/>
        <item x="244"/>
        <item x="106"/>
        <item x="206"/>
        <item x="177"/>
        <item x="28"/>
        <item x="304"/>
        <item x="87"/>
        <item x="86"/>
        <item x="85"/>
        <item x="217"/>
        <item x="90"/>
        <item x="92"/>
        <item x="218"/>
        <item x="132"/>
        <item x="11"/>
        <item x="375"/>
        <item x="16"/>
        <item x="125"/>
        <item x="209"/>
        <item x="25"/>
        <item x="208"/>
        <item x="170"/>
        <item x="275"/>
        <item x="270"/>
        <item x="0"/>
        <item x="2"/>
        <item x="127"/>
        <item x="226"/>
        <item x="283"/>
        <item x="284"/>
        <item x="285"/>
        <item x="282"/>
        <item x="231"/>
        <item x="152"/>
        <item x="118"/>
        <item x="159"/>
        <item x="49"/>
        <item x="131"/>
        <item x="227"/>
        <item x="199"/>
        <item x="233"/>
        <item x="207"/>
        <item x="237"/>
        <item x="297"/>
        <item x="128"/>
        <item x="273"/>
        <item x="272"/>
        <item x="346"/>
        <item x="274"/>
        <item x="183"/>
        <item x="191"/>
        <item x="190"/>
        <item x="296"/>
        <item x="348"/>
        <item x="59"/>
        <item x="73"/>
        <item x="333"/>
        <item x="276"/>
        <item x="290"/>
        <item x="76"/>
        <item x="66"/>
        <item x="121"/>
        <item x="347"/>
        <item x="116"/>
        <item x="185"/>
        <item x="259"/>
        <item x="256"/>
        <item x="255"/>
        <item x="258"/>
        <item x="257"/>
        <item x="254"/>
        <item x="54"/>
        <item x="57"/>
        <item x="328"/>
        <item x="34"/>
        <item x="289"/>
        <item x="8"/>
        <item x="35"/>
        <item x="36"/>
        <item x="281"/>
        <item x="262"/>
        <item x="52"/>
        <item x="4"/>
        <item x="186"/>
        <item x="352"/>
        <item x="271"/>
        <item x="344"/>
        <item x="331"/>
        <item x="341"/>
        <item x="326"/>
        <item x="319"/>
        <item x="378"/>
        <item x="320"/>
        <item x="357"/>
        <item x="350"/>
        <item x="311"/>
        <item x="309"/>
        <item x="354"/>
        <item x="377"/>
        <item x="37"/>
        <item x="113"/>
        <item x="318"/>
        <item x="293"/>
        <item x="292"/>
        <item x="342"/>
        <item x="295"/>
        <item x="338"/>
        <item x="339"/>
        <item x="7"/>
        <item x="372"/>
        <item x="373"/>
        <item x="317"/>
        <item x="327"/>
        <item x="343"/>
        <item x="294"/>
        <item x="12"/>
        <item x="10"/>
        <item x="9"/>
        <item x="70"/>
        <item x="58"/>
        <item x="371"/>
        <item x="268"/>
        <item x="269"/>
        <item x="212"/>
        <item x="111"/>
        <item x="360"/>
        <item x="349"/>
        <item x="353"/>
        <item x="122"/>
        <item x="236"/>
        <item x="215"/>
        <item x="210"/>
        <item x="211"/>
        <item x="5"/>
        <item x="6"/>
        <item x="72"/>
        <item x="260"/>
        <item x="115"/>
        <item x="114"/>
        <item x="243"/>
        <item x="101"/>
        <item x="266"/>
        <item x="20"/>
        <item x="380"/>
        <item x="175"/>
        <item x="200"/>
        <item x="68"/>
        <item x="368"/>
        <item x="112"/>
        <item x="22"/>
        <item x="278"/>
        <item x="202"/>
        <item x="51"/>
        <item x="229"/>
        <item x="267"/>
        <item x="157"/>
        <item x="29"/>
        <item x="158"/>
        <item x="155"/>
        <item x="156"/>
        <item x="32"/>
        <item x="1"/>
        <item x="30"/>
        <item x="3"/>
        <item x="23"/>
        <item x="316"/>
        <item x="376"/>
        <item x="228"/>
        <item x="264"/>
        <item x="363"/>
        <item x="246"/>
        <item x="241"/>
        <item x="15"/>
        <item x="182"/>
        <item x="161"/>
        <item x="351"/>
        <item x="379"/>
        <item x="321"/>
        <item x="21"/>
        <item x="366"/>
        <item x="356"/>
        <item x="43"/>
        <item x="27"/>
        <item x="140"/>
        <item x="141"/>
        <item x="144"/>
        <item x="143"/>
        <item x="146"/>
        <item x="287"/>
        <item x="345"/>
        <item x="245"/>
        <item x="187"/>
        <item x="151"/>
        <item x="169"/>
        <item x="195"/>
        <item x="100"/>
        <item x="13"/>
        <item x="31"/>
        <item x="298"/>
        <item x="99"/>
        <item x="133"/>
        <item x="374"/>
        <item x="109"/>
        <item x="332"/>
        <item x="126"/>
        <item x="17"/>
        <item x="365"/>
        <item x="102"/>
        <item x="198"/>
        <item x="137"/>
        <item x="252"/>
        <item x="323"/>
        <item x="325"/>
        <item x="197"/>
        <item x="196"/>
        <item x="103"/>
        <item x="251"/>
        <item x="324"/>
        <item x="180"/>
        <item x="306"/>
        <item x="364"/>
        <item x="305"/>
        <item x="249"/>
        <item x="250"/>
        <item x="248"/>
        <item x="253"/>
        <item x="179"/>
        <item x="97"/>
        <item x="98"/>
        <item x="96"/>
        <item x="95"/>
        <item x="93"/>
        <item x="94"/>
        <item x="142"/>
        <item x="192"/>
        <item x="46"/>
        <item x="302"/>
        <item x="214"/>
        <item x="160"/>
        <item x="355"/>
        <item x="176"/>
        <item x="247"/>
        <item x="44"/>
        <item x="239"/>
        <item x="367"/>
        <item x="71"/>
        <item x="69"/>
        <item x="291"/>
        <item x="14"/>
        <item x="33"/>
        <item x="307"/>
        <item x="184"/>
        <item x="203"/>
        <item x="171"/>
        <item x="194"/>
        <item x="335"/>
        <item x="178"/>
        <item x="303"/>
        <item x="221"/>
        <item x="220"/>
        <item x="219"/>
        <item x="154"/>
        <item x="91"/>
        <item x="84"/>
        <item x="80"/>
        <item x="83"/>
        <item x="81"/>
        <item x="79"/>
        <item x="82"/>
        <item x="78"/>
        <item x="216"/>
        <item x="24"/>
        <item x="88"/>
        <item x="89"/>
        <item x="74"/>
        <item t="default"/>
      </items>
    </pivotField>
    <pivotField showAll="0"/>
    <pivotField showAll="0"/>
    <pivotField showAll="0"/>
    <pivotField showAll="0"/>
    <pivotField numFmtId="10" showAll="0"/>
    <pivotField dataField="1" numFmtId="1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4"/>
  </rowFields>
  <rowItems count="384">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t="grand">
      <x/>
    </i>
  </rowItems>
  <colFields count="1">
    <field x="2"/>
  </colFields>
  <colItems count="7">
    <i>
      <x/>
    </i>
    <i>
      <x v="1"/>
    </i>
    <i>
      <x v="2"/>
    </i>
    <i>
      <x v="3"/>
    </i>
    <i>
      <x v="4"/>
    </i>
    <i>
      <x v="5"/>
    </i>
    <i>
      <x v="6"/>
    </i>
  </colItems>
  <dataFields count="1">
    <dataField name="Sum of Contribución Estación" fld="20" baseField="0" baseItem="0" numFmtId="10"/>
  </dataFields>
  <formats count="13">
    <format dxfId="78">
      <pivotArea type="origin" dataOnly="0" labelOnly="1" outline="0" fieldPosition="0"/>
    </format>
    <format dxfId="77">
      <pivotArea field="11" type="button" dataOnly="0" labelOnly="1" outline="0"/>
    </format>
    <format dxfId="76">
      <pivotArea dataOnly="0" labelOnly="1" grandRow="1" outline="0" fieldPosition="0"/>
    </format>
    <format dxfId="75">
      <pivotArea type="all" dataOnly="0" outline="0" fieldPosition="0"/>
    </format>
    <format dxfId="74">
      <pivotArea outline="0" collapsedLevelsAreSubtotals="1" fieldPosition="0"/>
    </format>
    <format dxfId="73">
      <pivotArea type="origin" dataOnly="0" labelOnly="1" outline="0" fieldPosition="0"/>
    </format>
    <format dxfId="72">
      <pivotArea field="1" type="button" dataOnly="0" labelOnly="1" outline="0"/>
    </format>
    <format dxfId="71">
      <pivotArea type="topRight" dataOnly="0" labelOnly="1" outline="0" fieldPosition="0"/>
    </format>
    <format dxfId="70">
      <pivotArea field="11" type="button" dataOnly="0" labelOnly="1" outline="0"/>
    </format>
    <format dxfId="69">
      <pivotArea dataOnly="0" labelOnly="1" grandRow="1" outline="0" fieldPosition="0"/>
    </format>
    <format dxfId="68">
      <pivotArea outline="0" fieldPosition="0">
        <references count="1">
          <reference field="4294967294" count="1">
            <x v="0"/>
          </reference>
        </references>
      </pivotArea>
    </format>
    <format dxfId="67">
      <pivotArea type="origin" dataOnly="0" labelOnly="1" outline="0" fieldPosition="0"/>
    </format>
    <format dxfId="66">
      <pivotArea dataOnly="0" labelOnly="1" grandRow="1" outline="0" fieldPosition="0"/>
    </format>
  </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2" cacheId="1" applyNumberFormats="0" applyBorderFormats="0" applyFontFormats="0" applyPatternFormats="0" applyAlignmentFormats="0" applyWidthHeightFormats="1" dataCaption="Values" updatedVersion="6" minRefreshableVersion="3" useAutoFormatting="1" colGrandTotals="0" itemPrintTitles="1" createdVersion="6" indent="0" outline="1" outlineData="1" multipleFieldFilters="0">
  <location ref="A3:B20" firstHeaderRow="1" firstDataRow="2" firstDataCol="1"/>
  <pivotFields count="41">
    <pivotField showAll="0"/>
    <pivotField showAll="0"/>
    <pivotField axis="axisCol" showAll="0">
      <items count="8">
        <item h="1" x="2"/>
        <item h="1" x="6"/>
        <item h="1" x="5"/>
        <item h="1" x="4"/>
        <item x="0"/>
        <item h="1" x="3"/>
        <item h="1" x="1"/>
        <item t="default"/>
      </items>
    </pivotField>
    <pivotField showAll="0"/>
    <pivotField showAll="0"/>
    <pivotField showAll="0"/>
    <pivotField showAll="0"/>
    <pivotField showAll="0"/>
    <pivotField axis="axisRow" showAll="0" sortType="ascending">
      <items count="26">
        <item x="24"/>
        <item x="8"/>
        <item x="21"/>
        <item x="0"/>
        <item x="10"/>
        <item x="1"/>
        <item x="17"/>
        <item x="2"/>
        <item x="23"/>
        <item x="22"/>
        <item x="3"/>
        <item x="6"/>
        <item x="4"/>
        <item x="13"/>
        <item x="11"/>
        <item x="20"/>
        <item x="7"/>
        <item x="12"/>
        <item x="16"/>
        <item x="5"/>
        <item x="9"/>
        <item x="18"/>
        <item x="14"/>
        <item x="19"/>
        <item x="15"/>
        <item t="default"/>
      </items>
    </pivotField>
    <pivotField showAll="0"/>
    <pivotField showAll="0"/>
    <pivotField showAll="0"/>
    <pivotField showAll="0"/>
    <pivotField showAll="0"/>
    <pivotField showAll="0"/>
    <pivotField showAll="0"/>
    <pivotField showAll="0"/>
    <pivotField showAll="0"/>
    <pivotField showAll="0"/>
    <pivotField numFmtId="10" showAll="0"/>
    <pivotField dataField="1" numFmtId="1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
  </rowFields>
  <rowItems count="16">
    <i>
      <x v="1"/>
    </i>
    <i>
      <x v="3"/>
    </i>
    <i>
      <x v="4"/>
    </i>
    <i>
      <x v="5"/>
    </i>
    <i>
      <x v="7"/>
    </i>
    <i>
      <x v="10"/>
    </i>
    <i>
      <x v="11"/>
    </i>
    <i>
      <x v="12"/>
    </i>
    <i>
      <x v="13"/>
    </i>
    <i>
      <x v="14"/>
    </i>
    <i>
      <x v="16"/>
    </i>
    <i>
      <x v="17"/>
    </i>
    <i>
      <x v="19"/>
    </i>
    <i>
      <x v="20"/>
    </i>
    <i>
      <x v="22"/>
    </i>
    <i t="grand">
      <x/>
    </i>
  </rowItems>
  <colFields count="1">
    <field x="2"/>
  </colFields>
  <colItems count="1">
    <i>
      <x v="4"/>
    </i>
  </colItems>
  <dataFields count="1">
    <dataField name="Sum of Contribución Estación" fld="20" baseField="0" baseItem="0" numFmtId="9"/>
  </dataFields>
  <formats count="1">
    <format dxfId="65">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1" cacheId="2" applyNumberFormats="0" applyBorderFormats="0" applyFontFormats="0" applyPatternFormats="0" applyAlignmentFormats="0" applyWidthHeightFormats="1" dataCaption="Valores" updatedVersion="4" minRefreshableVersion="3" useAutoFormatting="1" itemPrintTitles="1" createdVersion="4" indent="0" outline="1" outlineData="1" multipleFieldFilters="0">
  <location ref="A3:B99" firstHeaderRow="1" firstDataRow="1" firstDataCol="1"/>
  <pivotFields count="22">
    <pivotField axis="axisRow" showAll="0">
      <items count="8">
        <item x="2"/>
        <item x="6"/>
        <item x="5"/>
        <item x="4"/>
        <item x="0"/>
        <item x="3"/>
        <item x="1"/>
        <item t="default"/>
      </items>
    </pivotField>
    <pivotField showAll="0"/>
    <pivotField showAll="0"/>
    <pivotField showAll="0"/>
    <pivotField axis="axisRow" showAll="0">
      <items count="72">
        <item x="51"/>
        <item x="70"/>
        <item x="57"/>
        <item x="39"/>
        <item x="61"/>
        <item x="27"/>
        <item x="24"/>
        <item x="52"/>
        <item x="25"/>
        <item x="54"/>
        <item x="48"/>
        <item x="40"/>
        <item x="8"/>
        <item x="19"/>
        <item x="7"/>
        <item x="20"/>
        <item x="9"/>
        <item x="12"/>
        <item x="10"/>
        <item x="17"/>
        <item x="14"/>
        <item x="11"/>
        <item x="18"/>
        <item x="49"/>
        <item x="50"/>
        <item x="59"/>
        <item x="29"/>
        <item x="43"/>
        <item x="60"/>
        <item x="56"/>
        <item x="31"/>
        <item x="30"/>
        <item x="44"/>
        <item x="65"/>
        <item x="69"/>
        <item x="68"/>
        <item x="42"/>
        <item x="64"/>
        <item x="67"/>
        <item x="47"/>
        <item x="5"/>
        <item x="46"/>
        <item x="26"/>
        <item x="55"/>
        <item x="34"/>
        <item x="36"/>
        <item x="33"/>
        <item x="38"/>
        <item x="35"/>
        <item x="37"/>
        <item x="32"/>
        <item x="0"/>
        <item x="1"/>
        <item x="2"/>
        <item x="15"/>
        <item x="16"/>
        <item x="3"/>
        <item x="6"/>
        <item x="4"/>
        <item x="22"/>
        <item x="45"/>
        <item x="23"/>
        <item x="58"/>
        <item x="41"/>
        <item x="21"/>
        <item x="63"/>
        <item x="28"/>
        <item x="13"/>
        <item x="62"/>
        <item x="66"/>
        <item x="5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s>
  <rowFields count="2">
    <field x="0"/>
    <field x="4"/>
  </rowFields>
  <rowItems count="96">
    <i>
      <x/>
    </i>
    <i r="1">
      <x v="11"/>
    </i>
    <i r="1">
      <x v="27"/>
    </i>
    <i r="1">
      <x v="32"/>
    </i>
    <i r="1">
      <x v="36"/>
    </i>
    <i r="1">
      <x v="41"/>
    </i>
    <i r="1">
      <x v="60"/>
    </i>
    <i r="1">
      <x v="63"/>
    </i>
    <i r="1">
      <x v="67"/>
    </i>
    <i>
      <x v="1"/>
    </i>
    <i r="1">
      <x v="1"/>
    </i>
    <i r="1">
      <x v="7"/>
    </i>
    <i r="1">
      <x v="26"/>
    </i>
    <i r="1">
      <x v="29"/>
    </i>
    <i r="1">
      <x v="33"/>
    </i>
    <i r="1">
      <x v="34"/>
    </i>
    <i r="1">
      <x v="35"/>
    </i>
    <i r="1">
      <x v="37"/>
    </i>
    <i r="1">
      <x v="38"/>
    </i>
    <i r="1">
      <x v="41"/>
    </i>
    <i r="1">
      <x v="61"/>
    </i>
    <i r="1">
      <x v="65"/>
    </i>
    <i r="1">
      <x v="69"/>
    </i>
    <i>
      <x v="2"/>
    </i>
    <i r="1">
      <x v="2"/>
    </i>
    <i r="1">
      <x v="4"/>
    </i>
    <i r="1">
      <x v="5"/>
    </i>
    <i r="1">
      <x v="7"/>
    </i>
    <i r="1">
      <x v="25"/>
    </i>
    <i r="1">
      <x v="28"/>
    </i>
    <i r="1">
      <x v="43"/>
    </i>
    <i r="1">
      <x v="62"/>
    </i>
    <i r="1">
      <x v="68"/>
    </i>
    <i>
      <x v="3"/>
    </i>
    <i r="1">
      <x/>
    </i>
    <i r="1">
      <x v="7"/>
    </i>
    <i r="1">
      <x v="9"/>
    </i>
    <i r="1">
      <x v="23"/>
    </i>
    <i r="1">
      <x v="24"/>
    </i>
    <i r="1">
      <x v="26"/>
    </i>
    <i r="1">
      <x v="29"/>
    </i>
    <i r="1">
      <x v="36"/>
    </i>
    <i r="1">
      <x v="43"/>
    </i>
    <i r="1">
      <x v="67"/>
    </i>
    <i r="1">
      <x v="70"/>
    </i>
    <i>
      <x v="4"/>
    </i>
    <i r="1">
      <x v="12"/>
    </i>
    <i r="1">
      <x v="13"/>
    </i>
    <i r="1">
      <x v="14"/>
    </i>
    <i r="1">
      <x v="15"/>
    </i>
    <i r="1">
      <x v="16"/>
    </i>
    <i r="1">
      <x v="17"/>
    </i>
    <i r="1">
      <x v="18"/>
    </i>
    <i r="1">
      <x v="19"/>
    </i>
    <i r="1">
      <x v="20"/>
    </i>
    <i r="1">
      <x v="21"/>
    </i>
    <i r="1">
      <x v="22"/>
    </i>
    <i r="1">
      <x v="40"/>
    </i>
    <i r="1">
      <x v="51"/>
    </i>
    <i r="1">
      <x v="52"/>
    </i>
    <i r="1">
      <x v="53"/>
    </i>
    <i r="1">
      <x v="54"/>
    </i>
    <i r="1">
      <x v="55"/>
    </i>
    <i r="1">
      <x v="56"/>
    </i>
    <i r="1">
      <x v="57"/>
    </i>
    <i r="1">
      <x v="58"/>
    </i>
    <i r="1">
      <x v="67"/>
    </i>
    <i>
      <x v="5"/>
    </i>
    <i r="1">
      <x v="10"/>
    </i>
    <i r="1">
      <x v="39"/>
    </i>
    <i r="1">
      <x v="41"/>
    </i>
    <i r="1">
      <x v="61"/>
    </i>
    <i r="1">
      <x v="67"/>
    </i>
    <i>
      <x v="6"/>
    </i>
    <i r="1">
      <x v="3"/>
    </i>
    <i r="1">
      <x v="5"/>
    </i>
    <i r="1">
      <x v="6"/>
    </i>
    <i r="1">
      <x v="8"/>
    </i>
    <i r="1">
      <x v="26"/>
    </i>
    <i r="1">
      <x v="30"/>
    </i>
    <i r="1">
      <x v="31"/>
    </i>
    <i r="1">
      <x v="42"/>
    </i>
    <i r="1">
      <x v="44"/>
    </i>
    <i r="1">
      <x v="45"/>
    </i>
    <i r="1">
      <x v="46"/>
    </i>
    <i r="1">
      <x v="47"/>
    </i>
    <i r="1">
      <x v="48"/>
    </i>
    <i r="1">
      <x v="49"/>
    </i>
    <i r="1">
      <x v="50"/>
    </i>
    <i r="1">
      <x v="58"/>
    </i>
    <i r="1">
      <x v="59"/>
    </i>
    <i r="1">
      <x v="61"/>
    </i>
    <i r="1">
      <x v="64"/>
    </i>
    <i r="1">
      <x v="66"/>
    </i>
    <i r="1">
      <x v="67"/>
    </i>
    <i t="grand">
      <x/>
    </i>
  </rowItems>
  <colItems count="1">
    <i/>
  </colItems>
  <dataFields count="1">
    <dataField name="Suma de Ejecución" fld="2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3" cacheId="0" applyNumberFormats="0" applyBorderFormats="0" applyFontFormats="0" applyPatternFormats="0" applyAlignmentFormats="0" applyWidthHeightFormats="1" dataCaption="Values" updatedVersion="6" minRefreshableVersion="3" useAutoFormatting="1" colGrandTotals="0" itemPrintTitles="1" createdVersion="6" indent="0" outline="1" outlineData="1" multipleFieldFilters="0">
  <location ref="A3:H32" firstHeaderRow="1" firstDataRow="2" firstDataCol="1" rowPageCount="1" colPageCount="1"/>
  <pivotFields count="23">
    <pivotField showAll="0"/>
    <pivotField showAll="0"/>
    <pivotField axis="axisCol" showAll="0">
      <items count="8">
        <item x="1"/>
        <item x="2"/>
        <item x="3"/>
        <item x="4"/>
        <item x="0"/>
        <item x="5"/>
        <item x="6"/>
        <item t="default"/>
      </items>
    </pivotField>
    <pivotField showAll="0"/>
    <pivotField axis="axisRow" showAll="0" sortType="ascending">
      <items count="31">
        <item x="22"/>
        <item x="25"/>
        <item x="26"/>
        <item x="1"/>
        <item x="20"/>
        <item x="28"/>
        <item x="3"/>
        <item x="8"/>
        <item x="15"/>
        <item x="2"/>
        <item x="23"/>
        <item x="24"/>
        <item x="7"/>
        <item x="27"/>
        <item x="4"/>
        <item x="5"/>
        <item x="9"/>
        <item m="1" x="29"/>
        <item x="21"/>
        <item x="6"/>
        <item x="19"/>
        <item x="0"/>
        <item x="10"/>
        <item x="11"/>
        <item x="17"/>
        <item x="16"/>
        <item x="12"/>
        <item x="18"/>
        <item x="13"/>
        <item x="14"/>
        <item t="default"/>
      </items>
    </pivotField>
    <pivotField showAll="0"/>
    <pivotField axis="axisPage" multipleItemSelectionAllowed="1" showAll="0">
      <items count="62">
        <item h="1" x="0"/>
        <item h="1" x="2"/>
        <item h="1" x="3"/>
        <item h="1" x="4"/>
        <item h="1" x="7"/>
        <item h="1" x="9"/>
        <item h="1" x="1"/>
        <item h="1" x="8"/>
        <item h="1" x="10"/>
        <item h="1" x="6"/>
        <item h="1" x="5"/>
        <item h="1" x="11"/>
        <item h="1" x="12"/>
        <item h="1" x="13"/>
        <item h="1" x="14"/>
        <item h="1" x="44"/>
        <item x="51"/>
        <item x="36"/>
        <item x="50"/>
        <item x="45"/>
        <item x="37"/>
        <item x="15"/>
        <item x="16"/>
        <item x="17"/>
        <item x="18"/>
        <item x="19"/>
        <item x="20"/>
        <item x="21"/>
        <item x="49"/>
        <item x="59"/>
        <item x="22"/>
        <item x="38"/>
        <item x="23"/>
        <item x="52"/>
        <item x="24"/>
        <item x="25"/>
        <item x="26"/>
        <item x="39"/>
        <item x="27"/>
        <item x="46"/>
        <item x="28"/>
        <item x="29"/>
        <item x="30"/>
        <item x="31"/>
        <item x="40"/>
        <item x="32"/>
        <item x="33"/>
        <item x="34"/>
        <item x="35"/>
        <item x="41"/>
        <item x="54"/>
        <item x="53"/>
        <item x="58"/>
        <item x="60"/>
        <item h="1" x="42"/>
        <item h="1" x="47"/>
        <item h="1" x="43"/>
        <item h="1" x="48"/>
        <item x="56"/>
        <item x="55"/>
        <item x="57"/>
        <item t="default"/>
      </items>
    </pivotField>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
  </rowFields>
  <rowItems count="28">
    <i>
      <x/>
    </i>
    <i>
      <x v="1"/>
    </i>
    <i>
      <x v="2"/>
    </i>
    <i>
      <x v="3"/>
    </i>
    <i>
      <x v="4"/>
    </i>
    <i>
      <x v="5"/>
    </i>
    <i>
      <x v="6"/>
    </i>
    <i>
      <x v="7"/>
    </i>
    <i>
      <x v="8"/>
    </i>
    <i>
      <x v="9"/>
    </i>
    <i>
      <x v="10"/>
    </i>
    <i>
      <x v="11"/>
    </i>
    <i>
      <x v="12"/>
    </i>
    <i>
      <x v="13"/>
    </i>
    <i>
      <x v="14"/>
    </i>
    <i>
      <x v="15"/>
    </i>
    <i>
      <x v="16"/>
    </i>
    <i>
      <x v="18"/>
    </i>
    <i>
      <x v="20"/>
    </i>
    <i>
      <x v="21"/>
    </i>
    <i>
      <x v="22"/>
    </i>
    <i>
      <x v="23"/>
    </i>
    <i>
      <x v="25"/>
    </i>
    <i>
      <x v="26"/>
    </i>
    <i>
      <x v="27"/>
    </i>
    <i>
      <x v="28"/>
    </i>
    <i>
      <x v="29"/>
    </i>
    <i t="grand">
      <x/>
    </i>
  </rowItems>
  <colFields count="1">
    <field x="2"/>
  </colFields>
  <colItems count="7">
    <i>
      <x/>
    </i>
    <i>
      <x v="1"/>
    </i>
    <i>
      <x v="2"/>
    </i>
    <i>
      <x v="3"/>
    </i>
    <i>
      <x v="4"/>
    </i>
    <i>
      <x v="5"/>
    </i>
    <i>
      <x v="6"/>
    </i>
  </colItems>
  <pageFields count="1">
    <pageField fld="6" hier="-1"/>
  </pageFields>
  <dataFields count="1">
    <dataField name="Sum of PRESUPUESTO CODIFICADO" fld="8" baseField="0" baseItem="0"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O430"/>
  <sheetViews>
    <sheetView workbookViewId="0">
      <selection activeCell="A19" sqref="A19"/>
    </sheetView>
  </sheetViews>
  <sheetFormatPr baseColWidth="10" defaultColWidth="10.85546875" defaultRowHeight="18.75"/>
  <cols>
    <col min="1" max="1" width="80.28515625" style="310" customWidth="1"/>
    <col min="2" max="2" width="9.7109375" style="312" customWidth="1"/>
    <col min="3" max="8" width="10.7109375" style="312" customWidth="1"/>
    <col min="9" max="9" width="10" style="312" bestFit="1" customWidth="1"/>
    <col min="10" max="16384" width="10.85546875" style="312"/>
  </cols>
  <sheetData>
    <row r="3" spans="1:15">
      <c r="A3" s="313" t="s">
        <v>5028</v>
      </c>
      <c r="B3" s="311" t="s">
        <v>4953</v>
      </c>
      <c r="I3"/>
      <c r="J3"/>
      <c r="K3"/>
      <c r="L3"/>
      <c r="M3"/>
      <c r="N3"/>
      <c r="O3"/>
    </row>
    <row r="4" spans="1:15">
      <c r="A4" s="311" t="s">
        <v>2717</v>
      </c>
      <c r="B4" s="312" t="s">
        <v>4954</v>
      </c>
      <c r="C4" s="312" t="s">
        <v>2960</v>
      </c>
      <c r="D4" s="312" t="s">
        <v>2959</v>
      </c>
      <c r="E4" s="312" t="s">
        <v>4955</v>
      </c>
      <c r="F4" s="312" t="s">
        <v>2956</v>
      </c>
      <c r="G4" s="312" t="s">
        <v>2957</v>
      </c>
      <c r="H4" s="312" t="s">
        <v>2958</v>
      </c>
      <c r="I4"/>
      <c r="J4"/>
      <c r="K4"/>
      <c r="L4"/>
      <c r="M4"/>
      <c r="N4"/>
      <c r="O4"/>
    </row>
    <row r="5" spans="1:15">
      <c r="A5" s="316" t="s">
        <v>2769</v>
      </c>
      <c r="B5" s="315"/>
      <c r="C5" s="315"/>
      <c r="D5" s="315"/>
      <c r="E5" s="315"/>
      <c r="F5" s="315"/>
      <c r="G5" s="315"/>
      <c r="H5" s="315">
        <v>1.9047619047619049E-2</v>
      </c>
      <c r="I5"/>
      <c r="J5"/>
      <c r="K5"/>
      <c r="L5"/>
      <c r="M5"/>
      <c r="N5"/>
      <c r="O5"/>
    </row>
    <row r="6" spans="1:15">
      <c r="A6" s="316" t="s">
        <v>2796</v>
      </c>
      <c r="B6" s="315">
        <v>1.2500000000000001E-2</v>
      </c>
      <c r="C6" s="315"/>
      <c r="D6" s="315"/>
      <c r="E6" s="315"/>
      <c r="F6" s="315"/>
      <c r="G6" s="315"/>
      <c r="H6" s="315"/>
      <c r="I6"/>
      <c r="J6"/>
      <c r="K6"/>
      <c r="L6"/>
      <c r="M6"/>
      <c r="N6"/>
      <c r="O6"/>
    </row>
    <row r="7" spans="1:15">
      <c r="A7" s="316" t="s">
        <v>2799</v>
      </c>
      <c r="B7" s="315">
        <v>2.5000000000000001E-2</v>
      </c>
      <c r="C7" s="315"/>
      <c r="D7" s="315"/>
      <c r="E7" s="315"/>
      <c r="F7" s="315"/>
      <c r="G7" s="315"/>
      <c r="H7" s="315"/>
      <c r="I7"/>
      <c r="J7"/>
      <c r="K7"/>
      <c r="L7"/>
      <c r="M7"/>
      <c r="N7"/>
      <c r="O7"/>
    </row>
    <row r="8" spans="1:15">
      <c r="A8" s="316" t="s">
        <v>2800</v>
      </c>
      <c r="B8" s="315">
        <v>2.5000000000000001E-2</v>
      </c>
      <c r="C8" s="315"/>
      <c r="D8" s="315"/>
      <c r="E8" s="315"/>
      <c r="F8" s="315"/>
      <c r="G8" s="315"/>
      <c r="H8" s="315"/>
      <c r="I8"/>
      <c r="J8"/>
      <c r="K8"/>
      <c r="L8"/>
      <c r="M8"/>
      <c r="N8"/>
      <c r="O8"/>
    </row>
    <row r="9" spans="1:15">
      <c r="A9" s="316" t="s">
        <v>2795</v>
      </c>
      <c r="B9" s="315">
        <v>8.1250000000000017E-2</v>
      </c>
      <c r="C9" s="315"/>
      <c r="D9" s="315"/>
      <c r="E9" s="315"/>
      <c r="F9" s="315"/>
      <c r="G9" s="315"/>
      <c r="H9" s="315"/>
      <c r="I9"/>
      <c r="J9"/>
      <c r="K9"/>
      <c r="L9"/>
      <c r="M9"/>
      <c r="N9"/>
      <c r="O9"/>
    </row>
    <row r="10" spans="1:15">
      <c r="A10" s="316" t="s">
        <v>2801</v>
      </c>
      <c r="B10" s="315">
        <v>2.5000000000000001E-2</v>
      </c>
      <c r="C10" s="315"/>
      <c r="D10" s="315"/>
      <c r="E10" s="315"/>
      <c r="F10" s="315"/>
      <c r="G10" s="315"/>
      <c r="H10" s="315"/>
      <c r="I10"/>
      <c r="J10"/>
      <c r="K10"/>
      <c r="L10"/>
      <c r="M10"/>
      <c r="N10"/>
      <c r="O10"/>
    </row>
    <row r="11" spans="1:15">
      <c r="A11" s="316" t="s">
        <v>4882</v>
      </c>
      <c r="B11" s="315"/>
      <c r="C11" s="315"/>
      <c r="D11" s="315"/>
      <c r="E11" s="315"/>
      <c r="F11" s="315"/>
      <c r="G11" s="315"/>
      <c r="H11" s="315">
        <v>4.7619047619047623E-3</v>
      </c>
      <c r="I11"/>
      <c r="J11"/>
      <c r="K11"/>
      <c r="L11"/>
      <c r="M11"/>
      <c r="N11"/>
      <c r="O11"/>
    </row>
    <row r="12" spans="1:15">
      <c r="A12" s="316" t="s">
        <v>2798</v>
      </c>
      <c r="B12" s="315">
        <v>1.2500000000000001E-2</v>
      </c>
      <c r="C12" s="315"/>
      <c r="D12" s="315"/>
      <c r="E12" s="315"/>
      <c r="F12" s="315"/>
      <c r="G12" s="315"/>
      <c r="H12" s="315"/>
      <c r="I12"/>
      <c r="J12"/>
      <c r="K12"/>
      <c r="L12"/>
      <c r="M12"/>
      <c r="N12"/>
      <c r="O12"/>
    </row>
    <row r="13" spans="1:15">
      <c r="A13" s="316" t="s">
        <v>2797</v>
      </c>
      <c r="B13" s="315">
        <v>2.5000000000000001E-2</v>
      </c>
      <c r="C13" s="315"/>
      <c r="D13" s="315"/>
      <c r="E13" s="315"/>
      <c r="F13" s="315"/>
      <c r="G13" s="315"/>
      <c r="H13" s="315"/>
      <c r="I13"/>
      <c r="J13"/>
      <c r="K13"/>
      <c r="L13"/>
      <c r="M13"/>
      <c r="N13"/>
      <c r="O13"/>
    </row>
    <row r="14" spans="1:15">
      <c r="A14" s="316" t="s">
        <v>2837</v>
      </c>
      <c r="B14" s="315"/>
      <c r="C14" s="315"/>
      <c r="D14" s="315"/>
      <c r="E14" s="315">
        <v>2.7272727272727275E-2</v>
      </c>
      <c r="F14" s="315"/>
      <c r="G14" s="315"/>
      <c r="H14" s="315"/>
      <c r="I14"/>
      <c r="J14"/>
      <c r="K14"/>
      <c r="L14"/>
      <c r="M14"/>
      <c r="N14"/>
      <c r="O14"/>
    </row>
    <row r="15" spans="1:15">
      <c r="A15" s="316" t="s">
        <v>2919</v>
      </c>
      <c r="B15" s="315"/>
      <c r="C15" s="315">
        <v>6.9230769230769233E-3</v>
      </c>
      <c r="D15" s="315"/>
      <c r="E15" s="315"/>
      <c r="F15" s="315"/>
      <c r="G15" s="315"/>
      <c r="H15" s="315"/>
      <c r="I15"/>
      <c r="J15"/>
      <c r="K15"/>
      <c r="L15"/>
      <c r="M15"/>
      <c r="N15"/>
      <c r="O15"/>
    </row>
    <row r="16" spans="1:15">
      <c r="A16" s="316" t="s">
        <v>2915</v>
      </c>
      <c r="B16" s="315"/>
      <c r="C16" s="315">
        <v>1.0769230769230771E-2</v>
      </c>
      <c r="D16" s="315"/>
      <c r="E16" s="315"/>
      <c r="F16" s="315"/>
      <c r="G16" s="315"/>
      <c r="H16" s="315"/>
      <c r="I16"/>
      <c r="J16"/>
      <c r="K16"/>
      <c r="L16"/>
      <c r="M16"/>
      <c r="N16"/>
      <c r="O16"/>
    </row>
    <row r="17" spans="1:15">
      <c r="A17" s="316" t="s">
        <v>2916</v>
      </c>
      <c r="B17" s="315"/>
      <c r="C17" s="315">
        <v>6.9230769230769233E-3</v>
      </c>
      <c r="D17" s="315"/>
      <c r="E17" s="315"/>
      <c r="F17" s="315"/>
      <c r="G17" s="315"/>
      <c r="H17" s="315"/>
      <c r="I17"/>
      <c r="J17"/>
      <c r="K17"/>
      <c r="L17"/>
      <c r="M17"/>
      <c r="N17"/>
      <c r="O17"/>
    </row>
    <row r="18" spans="1:15">
      <c r="A18" s="316" t="s">
        <v>2909</v>
      </c>
      <c r="B18" s="315"/>
      <c r="C18" s="315">
        <v>1.5384615384615385E-2</v>
      </c>
      <c r="D18" s="315"/>
      <c r="E18" s="315"/>
      <c r="F18" s="315"/>
      <c r="G18" s="315"/>
      <c r="H18" s="315"/>
      <c r="I18"/>
      <c r="J18"/>
      <c r="K18"/>
      <c r="L18"/>
      <c r="M18"/>
      <c r="N18"/>
      <c r="O18"/>
    </row>
    <row r="19" spans="1:15">
      <c r="A19" s="316" t="s">
        <v>2806</v>
      </c>
      <c r="B19" s="315">
        <v>0.125</v>
      </c>
      <c r="C19" s="315"/>
      <c r="D19" s="315"/>
      <c r="E19" s="315"/>
      <c r="F19" s="315"/>
      <c r="G19" s="315"/>
      <c r="H19" s="315"/>
      <c r="I19"/>
      <c r="J19"/>
      <c r="K19"/>
      <c r="L19"/>
      <c r="M19"/>
      <c r="N19"/>
      <c r="O19"/>
    </row>
    <row r="20" spans="1:15">
      <c r="A20" s="316" t="s">
        <v>2940</v>
      </c>
      <c r="B20" s="315"/>
      <c r="C20" s="315">
        <v>1.1538461538461539E-2</v>
      </c>
      <c r="D20" s="315"/>
      <c r="E20" s="315"/>
      <c r="F20" s="315"/>
      <c r="G20" s="315"/>
      <c r="H20" s="315"/>
      <c r="I20"/>
      <c r="J20"/>
      <c r="K20"/>
      <c r="L20"/>
      <c r="M20"/>
      <c r="N20"/>
      <c r="O20"/>
    </row>
    <row r="21" spans="1:15">
      <c r="A21" s="316" t="s">
        <v>2938</v>
      </c>
      <c r="B21" s="315"/>
      <c r="C21" s="315">
        <v>1.5384615384615385E-2</v>
      </c>
      <c r="D21" s="315"/>
      <c r="E21" s="315"/>
      <c r="F21" s="315"/>
      <c r="G21" s="315"/>
      <c r="H21" s="315"/>
      <c r="I21"/>
      <c r="J21"/>
      <c r="K21"/>
      <c r="L21"/>
      <c r="M21"/>
      <c r="N21"/>
      <c r="O21"/>
    </row>
    <row r="22" spans="1:15">
      <c r="A22" s="316" t="s">
        <v>1041</v>
      </c>
      <c r="B22" s="315"/>
      <c r="C22" s="315"/>
      <c r="D22" s="315"/>
      <c r="E22" s="315"/>
      <c r="F22" s="315">
        <v>2.3809523809523812E-3</v>
      </c>
      <c r="G22" s="315"/>
      <c r="H22" s="315"/>
      <c r="I22"/>
      <c r="J22"/>
      <c r="K22"/>
      <c r="L22"/>
      <c r="M22"/>
      <c r="N22"/>
      <c r="O22"/>
    </row>
    <row r="23" spans="1:15">
      <c r="A23" s="316" t="s">
        <v>2864</v>
      </c>
      <c r="B23" s="315"/>
      <c r="C23" s="315"/>
      <c r="D23" s="315">
        <v>8.8888888888888889E-3</v>
      </c>
      <c r="E23" s="315"/>
      <c r="F23" s="315"/>
      <c r="G23" s="315"/>
      <c r="H23" s="315"/>
      <c r="I23"/>
      <c r="J23"/>
      <c r="K23"/>
      <c r="L23"/>
      <c r="M23"/>
      <c r="N23"/>
      <c r="O23"/>
    </row>
    <row r="24" spans="1:15">
      <c r="A24" s="316" t="s">
        <v>2283</v>
      </c>
      <c r="B24" s="315">
        <v>0.05</v>
      </c>
      <c r="C24" s="315"/>
      <c r="D24" s="315"/>
      <c r="E24" s="315"/>
      <c r="F24" s="315"/>
      <c r="G24" s="315"/>
      <c r="H24" s="315"/>
      <c r="I24"/>
      <c r="J24"/>
      <c r="K24"/>
      <c r="L24"/>
      <c r="M24"/>
      <c r="N24"/>
      <c r="O24"/>
    </row>
    <row r="25" spans="1:15">
      <c r="A25" s="316" t="s">
        <v>1050</v>
      </c>
      <c r="B25" s="315"/>
      <c r="C25" s="315"/>
      <c r="D25" s="315"/>
      <c r="E25" s="315"/>
      <c r="F25" s="315">
        <v>6.6666666666666671E-3</v>
      </c>
      <c r="G25" s="315"/>
      <c r="H25" s="315"/>
      <c r="I25"/>
      <c r="J25"/>
      <c r="K25"/>
      <c r="L25"/>
      <c r="M25"/>
      <c r="N25"/>
      <c r="O25"/>
    </row>
    <row r="26" spans="1:15">
      <c r="A26" s="316" t="s">
        <v>1206</v>
      </c>
      <c r="B26" s="315"/>
      <c r="C26" s="315"/>
      <c r="D26" s="315"/>
      <c r="E26" s="315"/>
      <c r="F26" s="315">
        <v>4.0952380952380948E-2</v>
      </c>
      <c r="G26" s="315"/>
      <c r="H26" s="315"/>
      <c r="I26"/>
      <c r="J26"/>
      <c r="K26"/>
      <c r="L26"/>
      <c r="M26"/>
      <c r="N26"/>
      <c r="O26"/>
    </row>
    <row r="27" spans="1:15">
      <c r="A27" s="316" t="s">
        <v>2005</v>
      </c>
      <c r="B27" s="315"/>
      <c r="C27" s="315"/>
      <c r="D27" s="315"/>
      <c r="E27" s="315">
        <v>1.8181818181818182E-3</v>
      </c>
      <c r="F27" s="315"/>
      <c r="G27" s="315"/>
      <c r="H27" s="315"/>
      <c r="I27"/>
      <c r="J27"/>
      <c r="K27"/>
      <c r="L27"/>
      <c r="M27"/>
      <c r="N27"/>
      <c r="O27"/>
    </row>
    <row r="28" spans="1:15">
      <c r="A28" s="316" t="s">
        <v>2756</v>
      </c>
      <c r="B28" s="315"/>
      <c r="C28" s="315"/>
      <c r="D28" s="315"/>
      <c r="E28" s="315"/>
      <c r="F28" s="315"/>
      <c r="G28" s="315"/>
      <c r="H28" s="315">
        <v>6.666666666666668E-3</v>
      </c>
      <c r="I28"/>
      <c r="J28"/>
      <c r="K28"/>
      <c r="L28"/>
      <c r="M28"/>
      <c r="N28"/>
      <c r="O28"/>
    </row>
    <row r="29" spans="1:15">
      <c r="A29" s="316" t="s">
        <v>1207</v>
      </c>
      <c r="B29" s="315"/>
      <c r="C29" s="315"/>
      <c r="D29" s="315"/>
      <c r="E29" s="315"/>
      <c r="F29" s="315">
        <v>4.7619047619047623E-2</v>
      </c>
      <c r="G29" s="315"/>
      <c r="H29" s="315"/>
      <c r="I29"/>
      <c r="J29"/>
      <c r="K29"/>
      <c r="L29"/>
      <c r="M29"/>
      <c r="N29"/>
      <c r="O29"/>
    </row>
    <row r="30" spans="1:15">
      <c r="A30" s="316" t="s">
        <v>2757</v>
      </c>
      <c r="B30" s="315"/>
      <c r="C30" s="315"/>
      <c r="D30" s="315"/>
      <c r="E30" s="315"/>
      <c r="F30" s="315"/>
      <c r="G30" s="315"/>
      <c r="H30" s="315">
        <v>6.666666666666668E-3</v>
      </c>
      <c r="I30"/>
      <c r="J30"/>
      <c r="K30"/>
      <c r="L30"/>
      <c r="M30"/>
      <c r="N30"/>
      <c r="O30"/>
    </row>
    <row r="31" spans="1:15">
      <c r="A31" s="316" t="s">
        <v>2871</v>
      </c>
      <c r="B31" s="315"/>
      <c r="C31" s="315"/>
      <c r="D31" s="315">
        <v>1.3333333333333332E-2</v>
      </c>
      <c r="E31" s="315"/>
      <c r="F31" s="315"/>
      <c r="G31" s="315"/>
      <c r="H31" s="315"/>
      <c r="I31"/>
      <c r="J31"/>
      <c r="K31"/>
      <c r="L31"/>
      <c r="M31"/>
      <c r="N31"/>
      <c r="O31"/>
    </row>
    <row r="32" spans="1:15">
      <c r="A32" s="316" t="s">
        <v>2738</v>
      </c>
      <c r="B32" s="315"/>
      <c r="C32" s="315"/>
      <c r="D32" s="315"/>
      <c r="E32" s="315"/>
      <c r="F32" s="315">
        <v>1.1904761904761904E-2</v>
      </c>
      <c r="G32" s="315"/>
      <c r="H32" s="315"/>
      <c r="I32"/>
      <c r="J32"/>
      <c r="K32"/>
      <c r="L32"/>
      <c r="M32"/>
      <c r="N32"/>
      <c r="O32"/>
    </row>
    <row r="33" spans="1:15">
      <c r="A33" s="316" t="s">
        <v>1838</v>
      </c>
      <c r="B33" s="315"/>
      <c r="C33" s="315"/>
      <c r="D33" s="315"/>
      <c r="E33" s="315">
        <v>4.5454545454545452E-3</v>
      </c>
      <c r="F33" s="315"/>
      <c r="G33" s="315"/>
      <c r="H33" s="315"/>
      <c r="I33"/>
      <c r="J33"/>
      <c r="K33"/>
      <c r="L33"/>
      <c r="M33"/>
      <c r="N33"/>
      <c r="O33"/>
    </row>
    <row r="34" spans="1:15">
      <c r="A34" s="316" t="s">
        <v>1839</v>
      </c>
      <c r="B34" s="315"/>
      <c r="C34" s="315"/>
      <c r="D34" s="315"/>
      <c r="E34" s="315">
        <v>4.5454545454545452E-3</v>
      </c>
      <c r="F34" s="315"/>
      <c r="G34" s="315"/>
      <c r="H34" s="315"/>
      <c r="I34"/>
      <c r="J34"/>
      <c r="K34"/>
      <c r="L34"/>
      <c r="M34"/>
      <c r="N34"/>
      <c r="O34"/>
    </row>
    <row r="35" spans="1:15">
      <c r="A35" s="316" t="s">
        <v>2719</v>
      </c>
      <c r="B35" s="315"/>
      <c r="C35" s="315"/>
      <c r="D35" s="315"/>
      <c r="E35" s="315">
        <v>4.5454545454545452E-3</v>
      </c>
      <c r="F35" s="315"/>
      <c r="G35" s="315"/>
      <c r="H35" s="315"/>
      <c r="I35"/>
      <c r="J35"/>
      <c r="K35"/>
      <c r="L35"/>
      <c r="M35"/>
      <c r="N35"/>
      <c r="O35"/>
    </row>
    <row r="36" spans="1:15">
      <c r="A36" s="316" t="s">
        <v>2955</v>
      </c>
      <c r="B36" s="315"/>
      <c r="C36" s="315">
        <v>3.8461538461538464E-3</v>
      </c>
      <c r="D36" s="315"/>
      <c r="E36" s="315"/>
      <c r="F36" s="315"/>
      <c r="G36" s="315"/>
      <c r="H36" s="315"/>
      <c r="I36"/>
      <c r="J36"/>
      <c r="K36"/>
      <c r="L36"/>
      <c r="M36"/>
      <c r="N36"/>
      <c r="O36"/>
    </row>
    <row r="37" spans="1:15">
      <c r="A37" s="316" t="s">
        <v>2898</v>
      </c>
      <c r="B37" s="315"/>
      <c r="C37" s="315">
        <v>2.3076923076923075E-2</v>
      </c>
      <c r="D37" s="315"/>
      <c r="E37" s="315"/>
      <c r="F37" s="315"/>
      <c r="G37" s="315"/>
      <c r="H37" s="315"/>
      <c r="I37"/>
      <c r="J37"/>
      <c r="K37"/>
      <c r="L37"/>
      <c r="M37"/>
      <c r="N37"/>
      <c r="O37"/>
    </row>
    <row r="38" spans="1:15">
      <c r="A38" s="316" t="s">
        <v>3105</v>
      </c>
      <c r="B38" s="315"/>
      <c r="C38" s="315"/>
      <c r="D38" s="315"/>
      <c r="E38" s="315"/>
      <c r="F38" s="315">
        <v>4.7619047619047623E-3</v>
      </c>
      <c r="G38" s="315"/>
      <c r="H38" s="315"/>
      <c r="I38"/>
      <c r="J38"/>
      <c r="K38"/>
      <c r="L38"/>
      <c r="M38"/>
      <c r="N38"/>
      <c r="O38"/>
    </row>
    <row r="39" spans="1:15">
      <c r="A39" s="316" t="s">
        <v>2805</v>
      </c>
      <c r="B39" s="315">
        <v>3.125E-2</v>
      </c>
      <c r="C39" s="315"/>
      <c r="D39" s="315"/>
      <c r="E39" s="315"/>
      <c r="F39" s="315"/>
      <c r="G39" s="315"/>
      <c r="H39" s="315"/>
      <c r="I39"/>
      <c r="J39"/>
      <c r="K39"/>
      <c r="L39"/>
      <c r="M39"/>
      <c r="N39"/>
      <c r="O39"/>
    </row>
    <row r="40" spans="1:15">
      <c r="A40" s="316" t="s">
        <v>2863</v>
      </c>
      <c r="B40" s="315"/>
      <c r="C40" s="315"/>
      <c r="D40" s="315">
        <v>8.8888888888888889E-3</v>
      </c>
      <c r="E40" s="315"/>
      <c r="F40" s="315"/>
      <c r="G40" s="315"/>
      <c r="H40" s="315"/>
      <c r="I40"/>
      <c r="J40"/>
      <c r="K40"/>
      <c r="L40"/>
      <c r="M40"/>
      <c r="N40"/>
      <c r="O40"/>
    </row>
    <row r="41" spans="1:15">
      <c r="A41" s="316" t="s">
        <v>1065</v>
      </c>
      <c r="B41" s="315"/>
      <c r="C41" s="315"/>
      <c r="D41" s="315"/>
      <c r="E41" s="315"/>
      <c r="F41" s="315">
        <v>7.1428571428571435E-3</v>
      </c>
      <c r="G41" s="315"/>
      <c r="H41" s="315"/>
      <c r="I41"/>
      <c r="J41"/>
      <c r="K41"/>
      <c r="L41"/>
      <c r="M41"/>
      <c r="N41"/>
      <c r="O41"/>
    </row>
    <row r="42" spans="1:15">
      <c r="A42" s="316" t="s">
        <v>2720</v>
      </c>
      <c r="B42" s="315"/>
      <c r="C42" s="315"/>
      <c r="D42" s="315"/>
      <c r="E42" s="315"/>
      <c r="F42" s="315">
        <v>3.3333333333333331E-3</v>
      </c>
      <c r="G42" s="315"/>
      <c r="H42" s="315"/>
      <c r="I42"/>
      <c r="J42"/>
      <c r="K42"/>
      <c r="L42"/>
      <c r="M42"/>
      <c r="N42"/>
      <c r="O42"/>
    </row>
    <row r="43" spans="1:15">
      <c r="A43" s="316" t="s">
        <v>2895</v>
      </c>
      <c r="B43" s="315"/>
      <c r="C43" s="315">
        <v>0.01</v>
      </c>
      <c r="D43" s="315"/>
      <c r="E43" s="315"/>
      <c r="F43" s="315"/>
      <c r="G43" s="315"/>
      <c r="H43" s="315"/>
      <c r="I43"/>
      <c r="J43"/>
      <c r="K43"/>
      <c r="L43"/>
      <c r="M43"/>
      <c r="N43"/>
      <c r="O43"/>
    </row>
    <row r="44" spans="1:15">
      <c r="A44" s="316" t="s">
        <v>2954</v>
      </c>
      <c r="B44" s="315"/>
      <c r="C44" s="315">
        <v>7.6923076923076927E-3</v>
      </c>
      <c r="D44" s="315"/>
      <c r="E44" s="315"/>
      <c r="F44" s="315"/>
      <c r="G44" s="315"/>
      <c r="H44" s="315"/>
      <c r="I44"/>
      <c r="J44"/>
      <c r="K44"/>
      <c r="L44"/>
      <c r="M44"/>
      <c r="N44"/>
      <c r="O44"/>
    </row>
    <row r="45" spans="1:15">
      <c r="A45" s="316" t="s">
        <v>1061</v>
      </c>
      <c r="B45" s="315"/>
      <c r="C45" s="315"/>
      <c r="D45" s="315"/>
      <c r="E45" s="315"/>
      <c r="F45" s="315">
        <v>7.1428571428571435E-3</v>
      </c>
      <c r="G45" s="315"/>
      <c r="H45" s="315"/>
      <c r="I45"/>
      <c r="J45"/>
      <c r="K45"/>
      <c r="L45"/>
      <c r="M45"/>
      <c r="N45"/>
      <c r="O45"/>
    </row>
    <row r="46" spans="1:15">
      <c r="A46" s="316" t="s">
        <v>2905</v>
      </c>
      <c r="B46" s="315"/>
      <c r="C46" s="315">
        <v>3.8461538461538464E-3</v>
      </c>
      <c r="D46" s="315"/>
      <c r="E46" s="315"/>
      <c r="F46" s="315"/>
      <c r="G46" s="315"/>
      <c r="H46" s="315"/>
      <c r="I46"/>
      <c r="J46"/>
      <c r="K46"/>
      <c r="L46"/>
      <c r="M46"/>
      <c r="N46"/>
      <c r="O46"/>
    </row>
    <row r="47" spans="1:15">
      <c r="A47" s="316" t="s">
        <v>1173</v>
      </c>
      <c r="B47" s="315"/>
      <c r="C47" s="315"/>
      <c r="D47" s="315"/>
      <c r="E47" s="315"/>
      <c r="F47" s="315">
        <v>7.1428571428571426E-3</v>
      </c>
      <c r="G47" s="315"/>
      <c r="H47" s="315"/>
      <c r="I47"/>
      <c r="J47"/>
      <c r="K47"/>
      <c r="L47"/>
      <c r="M47"/>
      <c r="N47"/>
      <c r="O47"/>
    </row>
    <row r="48" spans="1:15">
      <c r="A48" s="316" t="s">
        <v>2893</v>
      </c>
      <c r="B48" s="315"/>
      <c r="C48" s="315">
        <v>1.0769230769230771E-2</v>
      </c>
      <c r="D48" s="315"/>
      <c r="E48" s="315"/>
      <c r="F48" s="315"/>
      <c r="G48" s="315"/>
      <c r="H48" s="315"/>
      <c r="I48"/>
      <c r="J48"/>
      <c r="K48"/>
      <c r="L48"/>
      <c r="M48"/>
      <c r="N48"/>
      <c r="O48"/>
    </row>
    <row r="49" spans="1:15">
      <c r="A49" s="316" t="s">
        <v>2721</v>
      </c>
      <c r="B49" s="315"/>
      <c r="C49" s="315">
        <v>0.01</v>
      </c>
      <c r="D49" s="315"/>
      <c r="E49" s="315"/>
      <c r="F49" s="315"/>
      <c r="G49" s="315"/>
      <c r="H49" s="315"/>
      <c r="I49"/>
      <c r="J49"/>
      <c r="K49"/>
      <c r="L49"/>
      <c r="M49"/>
      <c r="N49"/>
      <c r="O49"/>
    </row>
    <row r="50" spans="1:15">
      <c r="A50" s="316" t="s">
        <v>2722</v>
      </c>
      <c r="B50" s="315"/>
      <c r="C50" s="315">
        <v>0.01</v>
      </c>
      <c r="D50" s="315"/>
      <c r="E50" s="315"/>
      <c r="F50" s="315"/>
      <c r="G50" s="315"/>
      <c r="H50" s="315"/>
      <c r="I50"/>
      <c r="J50"/>
      <c r="K50"/>
      <c r="L50"/>
      <c r="M50"/>
      <c r="N50"/>
      <c r="O50"/>
    </row>
    <row r="51" spans="1:15">
      <c r="A51" s="316" t="s">
        <v>2891</v>
      </c>
      <c r="B51" s="315"/>
      <c r="C51" s="315">
        <v>1.0769230769230771E-2</v>
      </c>
      <c r="D51" s="315"/>
      <c r="E51" s="315"/>
      <c r="F51" s="315"/>
      <c r="G51" s="315"/>
      <c r="H51" s="315"/>
      <c r="I51"/>
      <c r="J51"/>
      <c r="K51"/>
      <c r="L51"/>
      <c r="M51"/>
      <c r="N51"/>
      <c r="O51"/>
    </row>
    <row r="52" spans="1:15">
      <c r="A52" s="316" t="s">
        <v>2771</v>
      </c>
      <c r="B52" s="315"/>
      <c r="C52" s="315"/>
      <c r="D52" s="315"/>
      <c r="E52" s="315"/>
      <c r="F52" s="315"/>
      <c r="G52" s="315"/>
      <c r="H52" s="315">
        <v>4.7619047619047623E-2</v>
      </c>
      <c r="I52"/>
      <c r="J52"/>
      <c r="K52"/>
      <c r="L52"/>
      <c r="M52"/>
      <c r="N52"/>
      <c r="O52"/>
    </row>
    <row r="53" spans="1:15">
      <c r="A53" s="316" t="s">
        <v>1045</v>
      </c>
      <c r="B53" s="315"/>
      <c r="C53" s="315"/>
      <c r="D53" s="315"/>
      <c r="E53" s="315"/>
      <c r="F53" s="315">
        <v>2.3809523809523812E-3</v>
      </c>
      <c r="G53" s="315"/>
      <c r="H53" s="315"/>
      <c r="I53"/>
      <c r="J53"/>
      <c r="K53"/>
      <c r="L53"/>
      <c r="M53"/>
      <c r="N53"/>
      <c r="O53"/>
    </row>
    <row r="54" spans="1:15">
      <c r="A54" s="316" t="s">
        <v>2753</v>
      </c>
      <c r="B54" s="315"/>
      <c r="C54" s="315"/>
      <c r="D54" s="315"/>
      <c r="E54" s="315"/>
      <c r="F54" s="315"/>
      <c r="G54" s="315"/>
      <c r="H54" s="315">
        <v>4.7619047619047616E-2</v>
      </c>
      <c r="I54"/>
      <c r="J54"/>
      <c r="K54"/>
      <c r="L54"/>
      <c r="M54"/>
      <c r="N54"/>
      <c r="O54"/>
    </row>
    <row r="55" spans="1:15">
      <c r="A55" s="316" t="s">
        <v>2897</v>
      </c>
      <c r="B55" s="315"/>
      <c r="C55" s="315">
        <v>1.3076923076923076E-2</v>
      </c>
      <c r="D55" s="315"/>
      <c r="E55" s="315"/>
      <c r="F55" s="315"/>
      <c r="G55" s="315"/>
      <c r="H55" s="315"/>
      <c r="I55"/>
      <c r="J55"/>
      <c r="K55"/>
      <c r="L55"/>
      <c r="M55"/>
      <c r="N55"/>
      <c r="O55"/>
    </row>
    <row r="56" spans="1:15">
      <c r="A56" s="316" t="s">
        <v>2807</v>
      </c>
      <c r="B56" s="315">
        <v>4.9999999999999996E-2</v>
      </c>
      <c r="C56" s="315"/>
      <c r="D56" s="315"/>
      <c r="E56" s="315"/>
      <c r="F56" s="315"/>
      <c r="G56" s="315"/>
      <c r="H56" s="315"/>
      <c r="I56"/>
      <c r="J56"/>
      <c r="K56"/>
      <c r="L56"/>
      <c r="M56"/>
      <c r="N56"/>
      <c r="O56"/>
    </row>
    <row r="57" spans="1:15">
      <c r="A57" s="316" t="s">
        <v>2896</v>
      </c>
      <c r="B57" s="315"/>
      <c r="C57" s="315">
        <v>1.3076923076923078E-2</v>
      </c>
      <c r="D57" s="315"/>
      <c r="E57" s="315"/>
      <c r="F57" s="315"/>
      <c r="G57" s="315"/>
      <c r="H57" s="315"/>
      <c r="I57"/>
      <c r="J57"/>
      <c r="K57"/>
      <c r="L57"/>
      <c r="M57"/>
      <c r="N57"/>
      <c r="O57"/>
    </row>
    <row r="58" spans="1:15">
      <c r="A58" s="316" t="s">
        <v>2742</v>
      </c>
      <c r="B58" s="315"/>
      <c r="C58" s="315"/>
      <c r="D58" s="315"/>
      <c r="E58" s="315"/>
      <c r="F58" s="315">
        <v>7.1428571428571435E-3</v>
      </c>
      <c r="G58" s="315"/>
      <c r="H58" s="315"/>
      <c r="I58"/>
      <c r="J58"/>
      <c r="K58"/>
      <c r="L58"/>
      <c r="M58"/>
      <c r="N58"/>
      <c r="O58"/>
    </row>
    <row r="59" spans="1:15">
      <c r="A59" s="316" t="s">
        <v>2869</v>
      </c>
      <c r="B59" s="315"/>
      <c r="C59" s="315"/>
      <c r="D59" s="315">
        <v>5.5555555555555558E-3</v>
      </c>
      <c r="E59" s="315"/>
      <c r="F59" s="315"/>
      <c r="G59" s="315"/>
      <c r="H59" s="315"/>
      <c r="I59"/>
      <c r="J59"/>
      <c r="K59"/>
      <c r="L59"/>
      <c r="M59"/>
      <c r="N59"/>
      <c r="O59"/>
    </row>
    <row r="60" spans="1:15">
      <c r="A60" s="316" t="s">
        <v>2772</v>
      </c>
      <c r="B60" s="315"/>
      <c r="C60" s="315"/>
      <c r="D60" s="315"/>
      <c r="E60" s="315"/>
      <c r="F60" s="315"/>
      <c r="G60" s="315"/>
      <c r="H60" s="315">
        <v>4.7619047619047616E-2</v>
      </c>
      <c r="I60"/>
      <c r="J60"/>
      <c r="K60"/>
      <c r="L60"/>
      <c r="M60"/>
      <c r="N60"/>
      <c r="O60"/>
    </row>
    <row r="61" spans="1:15">
      <c r="A61" s="316" t="s">
        <v>2767</v>
      </c>
      <c r="B61" s="315"/>
      <c r="C61" s="315"/>
      <c r="D61" s="315"/>
      <c r="E61" s="315"/>
      <c r="F61" s="315"/>
      <c r="G61" s="315"/>
      <c r="H61" s="315">
        <v>1.4285714285714287E-2</v>
      </c>
      <c r="I61"/>
      <c r="J61"/>
      <c r="K61"/>
      <c r="L61"/>
      <c r="M61"/>
      <c r="N61"/>
      <c r="O61"/>
    </row>
    <row r="62" spans="1:15">
      <c r="A62" s="316" t="s">
        <v>4884</v>
      </c>
      <c r="B62" s="315"/>
      <c r="C62" s="315"/>
      <c r="D62" s="315"/>
      <c r="E62" s="315">
        <v>3.1818181818181822E-2</v>
      </c>
      <c r="F62" s="315"/>
      <c r="G62" s="315"/>
      <c r="H62" s="315"/>
      <c r="I62"/>
      <c r="J62"/>
      <c r="K62"/>
      <c r="L62"/>
      <c r="M62"/>
      <c r="N62"/>
      <c r="O62"/>
    </row>
    <row r="63" spans="1:15">
      <c r="A63" s="316" t="s">
        <v>2768</v>
      </c>
      <c r="B63" s="315"/>
      <c r="C63" s="315"/>
      <c r="D63" s="315"/>
      <c r="E63" s="315"/>
      <c r="F63" s="315"/>
      <c r="G63" s="315"/>
      <c r="H63" s="315">
        <v>1.4285714285714287E-2</v>
      </c>
      <c r="I63"/>
      <c r="J63"/>
      <c r="K63"/>
      <c r="L63"/>
      <c r="M63"/>
      <c r="N63"/>
      <c r="O63"/>
    </row>
    <row r="64" spans="1:15">
      <c r="A64" s="316" t="s">
        <v>2739</v>
      </c>
      <c r="B64" s="315"/>
      <c r="C64" s="315"/>
      <c r="D64" s="315"/>
      <c r="E64" s="315"/>
      <c r="F64" s="315">
        <v>1.9047619047619049E-2</v>
      </c>
      <c r="G64" s="315"/>
      <c r="H64" s="315"/>
      <c r="I64"/>
      <c r="J64"/>
      <c r="K64"/>
      <c r="L64"/>
      <c r="M64"/>
      <c r="N64"/>
      <c r="O64"/>
    </row>
    <row r="65" spans="1:15">
      <c r="A65" s="316" t="s">
        <v>1935</v>
      </c>
      <c r="B65" s="315"/>
      <c r="C65" s="315"/>
      <c r="D65" s="315"/>
      <c r="E65" s="315">
        <v>2.7272727272727275E-2</v>
      </c>
      <c r="F65" s="315"/>
      <c r="G65" s="315"/>
      <c r="H65" s="315"/>
      <c r="I65"/>
      <c r="J65"/>
      <c r="K65"/>
      <c r="L65"/>
      <c r="M65"/>
      <c r="N65"/>
      <c r="O65"/>
    </row>
    <row r="66" spans="1:15">
      <c r="A66" s="316" t="s">
        <v>2015</v>
      </c>
      <c r="B66" s="315"/>
      <c r="C66" s="315"/>
      <c r="D66" s="315"/>
      <c r="E66" s="315">
        <v>1.8181818181818181E-2</v>
      </c>
      <c r="F66" s="315"/>
      <c r="G66" s="315"/>
      <c r="H66" s="315"/>
      <c r="I66"/>
      <c r="J66"/>
      <c r="K66"/>
      <c r="L66"/>
      <c r="M66"/>
      <c r="N66"/>
      <c r="O66"/>
    </row>
    <row r="67" spans="1:15">
      <c r="A67" s="316" t="s">
        <v>1904</v>
      </c>
      <c r="B67" s="315"/>
      <c r="C67" s="315"/>
      <c r="D67" s="315"/>
      <c r="E67" s="315">
        <v>9.0909090909090905E-3</v>
      </c>
      <c r="F67" s="315"/>
      <c r="G67" s="315"/>
      <c r="H67" s="315"/>
      <c r="I67"/>
      <c r="J67"/>
      <c r="K67"/>
      <c r="L67"/>
      <c r="M67"/>
      <c r="N67"/>
      <c r="O67"/>
    </row>
    <row r="68" spans="1:15">
      <c r="A68" s="316" t="s">
        <v>2840</v>
      </c>
      <c r="B68" s="315"/>
      <c r="C68" s="315"/>
      <c r="D68" s="315"/>
      <c r="E68" s="315">
        <v>2.2727272727272728E-2</v>
      </c>
      <c r="F68" s="315"/>
      <c r="G68" s="315"/>
      <c r="H68" s="315"/>
      <c r="I68"/>
      <c r="J68"/>
      <c r="K68"/>
      <c r="L68"/>
      <c r="M68"/>
      <c r="N68"/>
      <c r="O68"/>
    </row>
    <row r="69" spans="1:15">
      <c r="A69" s="316" t="s">
        <v>2744</v>
      </c>
      <c r="B69" s="315"/>
      <c r="C69" s="315"/>
      <c r="D69" s="315"/>
      <c r="E69" s="315"/>
      <c r="F69" s="315"/>
      <c r="G69" s="315"/>
      <c r="H69" s="315">
        <v>3.8095238095238099E-2</v>
      </c>
      <c r="I69"/>
      <c r="J69"/>
      <c r="K69"/>
      <c r="L69"/>
      <c r="M69"/>
      <c r="N69"/>
      <c r="O69"/>
    </row>
    <row r="70" spans="1:15">
      <c r="A70" s="316" t="s">
        <v>2821</v>
      </c>
      <c r="B70" s="315"/>
      <c r="C70" s="315"/>
      <c r="D70" s="315"/>
      <c r="E70" s="315"/>
      <c r="F70" s="315"/>
      <c r="G70" s="315">
        <v>0.04</v>
      </c>
      <c r="H70" s="315"/>
      <c r="I70"/>
      <c r="J70"/>
      <c r="K70"/>
      <c r="L70"/>
      <c r="M70"/>
      <c r="N70"/>
      <c r="O70"/>
    </row>
    <row r="71" spans="1:15">
      <c r="A71" s="316" t="s">
        <v>2820</v>
      </c>
      <c r="B71" s="315"/>
      <c r="C71" s="315"/>
      <c r="D71" s="315"/>
      <c r="E71" s="315"/>
      <c r="F71" s="315"/>
      <c r="G71" s="315">
        <v>0.04</v>
      </c>
      <c r="H71" s="315"/>
      <c r="I71"/>
      <c r="J71"/>
      <c r="K71"/>
      <c r="L71"/>
      <c r="M71"/>
      <c r="N71"/>
      <c r="O71"/>
    </row>
    <row r="72" spans="1:15">
      <c r="A72" s="316" t="s">
        <v>1082</v>
      </c>
      <c r="B72" s="315"/>
      <c r="C72" s="315"/>
      <c r="D72" s="315"/>
      <c r="E72" s="315"/>
      <c r="F72" s="315">
        <v>4.7619047619047623E-3</v>
      </c>
      <c r="G72" s="315"/>
      <c r="H72" s="315"/>
      <c r="I72"/>
      <c r="J72"/>
      <c r="K72"/>
      <c r="L72"/>
      <c r="M72"/>
      <c r="N72"/>
      <c r="O72"/>
    </row>
    <row r="73" spans="1:15">
      <c r="A73" s="316" t="s">
        <v>1889</v>
      </c>
      <c r="B73" s="315"/>
      <c r="C73" s="315"/>
      <c r="D73" s="315"/>
      <c r="E73" s="315">
        <v>9.0909090909090905E-3</v>
      </c>
      <c r="F73" s="315"/>
      <c r="G73" s="315"/>
      <c r="H73" s="315"/>
      <c r="I73"/>
      <c r="J73"/>
      <c r="K73"/>
      <c r="L73"/>
      <c r="M73"/>
      <c r="N73"/>
      <c r="O73"/>
    </row>
    <row r="74" spans="1:15">
      <c r="A74" s="316" t="s">
        <v>1885</v>
      </c>
      <c r="B74" s="315"/>
      <c r="C74" s="315"/>
      <c r="D74" s="315"/>
      <c r="E74" s="315">
        <v>9.0909090909090905E-3</v>
      </c>
      <c r="F74" s="315"/>
      <c r="G74" s="315"/>
      <c r="H74" s="315"/>
      <c r="I74"/>
      <c r="J74"/>
      <c r="K74"/>
      <c r="L74"/>
      <c r="M74"/>
      <c r="N74"/>
      <c r="O74"/>
    </row>
    <row r="75" spans="1:15">
      <c r="A75" s="316" t="s">
        <v>2783</v>
      </c>
      <c r="B75" s="315"/>
      <c r="C75" s="315"/>
      <c r="D75" s="315"/>
      <c r="E75" s="315"/>
      <c r="F75" s="315"/>
      <c r="G75" s="315"/>
      <c r="H75" s="315">
        <v>4.7619047619047616E-2</v>
      </c>
      <c r="I75"/>
      <c r="J75"/>
      <c r="K75"/>
      <c r="L75"/>
      <c r="M75"/>
      <c r="N75"/>
      <c r="O75"/>
    </row>
    <row r="76" spans="1:15">
      <c r="A76" s="316" t="s">
        <v>2781</v>
      </c>
      <c r="B76" s="315"/>
      <c r="C76" s="315"/>
      <c r="D76" s="315"/>
      <c r="E76" s="315"/>
      <c r="F76" s="315"/>
      <c r="G76" s="315"/>
      <c r="H76" s="315">
        <v>4.7619047619047623E-3</v>
      </c>
      <c r="I76"/>
      <c r="J76"/>
      <c r="K76"/>
      <c r="L76"/>
      <c r="M76"/>
      <c r="N76"/>
      <c r="O76"/>
    </row>
    <row r="77" spans="1:15">
      <c r="A77" s="316" t="s">
        <v>2780</v>
      </c>
      <c r="B77" s="315"/>
      <c r="C77" s="315"/>
      <c r="D77" s="315"/>
      <c r="E77" s="315"/>
      <c r="F77" s="315"/>
      <c r="G77" s="315"/>
      <c r="H77" s="315">
        <v>1.4285714285714287E-2</v>
      </c>
      <c r="I77"/>
      <c r="J77"/>
      <c r="K77"/>
      <c r="L77"/>
      <c r="M77"/>
      <c r="N77"/>
      <c r="O77"/>
    </row>
    <row r="78" spans="1:15">
      <c r="A78" s="316" t="s">
        <v>2782</v>
      </c>
      <c r="B78" s="315"/>
      <c r="C78" s="315"/>
      <c r="D78" s="315"/>
      <c r="E78" s="315"/>
      <c r="F78" s="315"/>
      <c r="G78" s="315"/>
      <c r="H78" s="315">
        <v>4.7619047619047616E-2</v>
      </c>
      <c r="I78"/>
      <c r="J78"/>
      <c r="K78"/>
      <c r="L78"/>
      <c r="M78"/>
      <c r="N78"/>
      <c r="O78"/>
    </row>
    <row r="79" spans="1:15">
      <c r="A79" s="316" t="s">
        <v>2778</v>
      </c>
      <c r="B79" s="315"/>
      <c r="C79" s="315"/>
      <c r="D79" s="315"/>
      <c r="E79" s="315"/>
      <c r="F79" s="315"/>
      <c r="G79" s="315"/>
      <c r="H79" s="315">
        <v>4.7619047619047616E-2</v>
      </c>
      <c r="I79"/>
      <c r="J79"/>
      <c r="K79"/>
      <c r="L79"/>
      <c r="M79"/>
      <c r="N79"/>
      <c r="O79"/>
    </row>
    <row r="80" spans="1:15">
      <c r="A80" s="316" t="s">
        <v>2842</v>
      </c>
      <c r="B80" s="315"/>
      <c r="C80" s="315"/>
      <c r="D80" s="315"/>
      <c r="E80" s="315">
        <v>2.2727272727272728E-2</v>
      </c>
      <c r="F80" s="315"/>
      <c r="G80" s="315"/>
      <c r="H80" s="315"/>
      <c r="I80"/>
      <c r="J80"/>
      <c r="K80"/>
      <c r="L80"/>
      <c r="M80"/>
      <c r="N80"/>
      <c r="O80"/>
    </row>
    <row r="81" spans="1:15">
      <c r="A81" s="316" t="s">
        <v>2001</v>
      </c>
      <c r="B81" s="315"/>
      <c r="C81" s="315"/>
      <c r="D81" s="315"/>
      <c r="E81" s="315">
        <v>4.5454545454545452E-3</v>
      </c>
      <c r="F81" s="315"/>
      <c r="G81" s="315"/>
      <c r="H81" s="315"/>
      <c r="I81"/>
      <c r="J81"/>
      <c r="K81"/>
      <c r="L81"/>
      <c r="M81"/>
      <c r="N81"/>
      <c r="O81"/>
    </row>
    <row r="82" spans="1:15">
      <c r="A82" s="316" t="s">
        <v>1204</v>
      </c>
      <c r="B82" s="315"/>
      <c r="C82" s="315"/>
      <c r="D82" s="315"/>
      <c r="E82" s="315"/>
      <c r="F82" s="315">
        <v>2.3809523809523812E-3</v>
      </c>
      <c r="G82" s="315"/>
      <c r="H82" s="315"/>
      <c r="I82"/>
      <c r="J82"/>
      <c r="K82"/>
      <c r="L82"/>
      <c r="M82"/>
      <c r="N82"/>
      <c r="O82"/>
    </row>
    <row r="83" spans="1:15">
      <c r="A83" s="316" t="s">
        <v>1176</v>
      </c>
      <c r="B83" s="315"/>
      <c r="C83" s="315"/>
      <c r="D83" s="315"/>
      <c r="E83" s="315"/>
      <c r="F83" s="315">
        <v>1.4285714285714287E-2</v>
      </c>
      <c r="G83" s="315"/>
      <c r="H83" s="315"/>
      <c r="I83"/>
      <c r="J83"/>
      <c r="K83"/>
      <c r="L83"/>
      <c r="M83"/>
      <c r="N83"/>
      <c r="O83"/>
    </row>
    <row r="84" spans="1:15">
      <c r="A84" s="316" t="s">
        <v>2825</v>
      </c>
      <c r="B84" s="315"/>
      <c r="C84" s="315"/>
      <c r="D84" s="315"/>
      <c r="E84" s="315"/>
      <c r="F84" s="315"/>
      <c r="G84" s="315">
        <v>0.06</v>
      </c>
      <c r="H84" s="315"/>
      <c r="I84"/>
      <c r="J84"/>
      <c r="K84"/>
      <c r="L84"/>
      <c r="M84"/>
      <c r="N84"/>
      <c r="O84"/>
    </row>
    <row r="85" spans="1:15">
      <c r="A85" s="316" t="s">
        <v>2882</v>
      </c>
      <c r="B85" s="315"/>
      <c r="C85" s="315"/>
      <c r="D85" s="315">
        <v>1.6666666666666666E-2</v>
      </c>
      <c r="E85" s="315"/>
      <c r="F85" s="315"/>
      <c r="G85" s="315"/>
      <c r="H85" s="315"/>
      <c r="I85"/>
      <c r="J85"/>
      <c r="K85"/>
      <c r="L85"/>
      <c r="M85"/>
      <c r="N85"/>
      <c r="O85"/>
    </row>
    <row r="86" spans="1:15">
      <c r="A86" s="316" t="s">
        <v>2883</v>
      </c>
      <c r="B86" s="315"/>
      <c r="C86" s="315"/>
      <c r="D86" s="315">
        <v>5.5555555555555558E-3</v>
      </c>
      <c r="E86" s="315"/>
      <c r="F86" s="315"/>
      <c r="G86" s="315"/>
      <c r="H86" s="315"/>
      <c r="I86"/>
      <c r="J86"/>
      <c r="K86"/>
      <c r="L86"/>
      <c r="M86"/>
      <c r="N86"/>
      <c r="O86"/>
    </row>
    <row r="87" spans="1:15">
      <c r="A87" s="316" t="s">
        <v>2884</v>
      </c>
      <c r="B87" s="315"/>
      <c r="C87" s="315"/>
      <c r="D87" s="315">
        <v>5.5555555555555558E-3</v>
      </c>
      <c r="E87" s="315"/>
      <c r="F87" s="315"/>
      <c r="G87" s="315"/>
      <c r="H87" s="315"/>
      <c r="I87"/>
      <c r="J87"/>
      <c r="K87"/>
      <c r="L87"/>
      <c r="M87"/>
      <c r="N87"/>
      <c r="O87"/>
    </row>
    <row r="88" spans="1:15">
      <c r="A88" s="316" t="s">
        <v>2786</v>
      </c>
      <c r="B88" s="315"/>
      <c r="C88" s="315"/>
      <c r="D88" s="315"/>
      <c r="E88" s="315"/>
      <c r="F88" s="315"/>
      <c r="G88" s="315"/>
      <c r="H88" s="315">
        <v>2.3809523809523808E-2</v>
      </c>
      <c r="I88"/>
      <c r="J88"/>
      <c r="K88"/>
      <c r="L88"/>
      <c r="M88"/>
      <c r="N88"/>
      <c r="O88"/>
    </row>
    <row r="89" spans="1:15">
      <c r="A89" s="316" t="s">
        <v>1879</v>
      </c>
      <c r="B89" s="315"/>
      <c r="C89" s="315"/>
      <c r="D89" s="315"/>
      <c r="E89" s="315">
        <v>9.0909090909090905E-3</v>
      </c>
      <c r="F89" s="315"/>
      <c r="G89" s="315"/>
      <c r="H89" s="315"/>
      <c r="I89"/>
      <c r="J89"/>
      <c r="K89"/>
      <c r="L89"/>
      <c r="M89"/>
      <c r="N89"/>
      <c r="O89"/>
    </row>
    <row r="90" spans="1:15">
      <c r="A90" s="316" t="s">
        <v>1884</v>
      </c>
      <c r="B90" s="315"/>
      <c r="C90" s="315"/>
      <c r="D90" s="315"/>
      <c r="E90" s="315">
        <v>4.5454545454545452E-3</v>
      </c>
      <c r="F90" s="315"/>
      <c r="G90" s="315"/>
      <c r="H90" s="315"/>
      <c r="I90"/>
      <c r="J90"/>
      <c r="K90"/>
      <c r="L90"/>
      <c r="M90"/>
      <c r="N90"/>
      <c r="O90"/>
    </row>
    <row r="91" spans="1:15">
      <c r="A91" s="316" t="s">
        <v>1004</v>
      </c>
      <c r="B91" s="315"/>
      <c r="C91" s="315"/>
      <c r="D91" s="315"/>
      <c r="E91" s="315"/>
      <c r="F91" s="315">
        <v>2.3809523809523812E-2</v>
      </c>
      <c r="G91" s="315"/>
      <c r="H91" s="315"/>
      <c r="I91"/>
      <c r="J91"/>
      <c r="K91"/>
      <c r="L91"/>
      <c r="M91"/>
      <c r="N91"/>
      <c r="O91"/>
    </row>
    <row r="92" spans="1:15">
      <c r="A92" s="316" t="s">
        <v>1009</v>
      </c>
      <c r="B92" s="315"/>
      <c r="C92" s="315"/>
      <c r="D92" s="315"/>
      <c r="E92" s="315"/>
      <c r="F92" s="315">
        <v>2.3809523809523812E-2</v>
      </c>
      <c r="G92" s="315"/>
      <c r="H92" s="315"/>
      <c r="I92"/>
      <c r="J92"/>
      <c r="K92"/>
      <c r="L92"/>
      <c r="M92"/>
      <c r="N92"/>
      <c r="O92"/>
    </row>
    <row r="93" spans="1:15">
      <c r="A93" s="316" t="s">
        <v>2941</v>
      </c>
      <c r="B93" s="315"/>
      <c r="C93" s="315">
        <v>7.6923076923076927E-3</v>
      </c>
      <c r="D93" s="315"/>
      <c r="E93" s="315"/>
      <c r="F93" s="315"/>
      <c r="G93" s="315"/>
      <c r="H93" s="315"/>
      <c r="I93"/>
      <c r="J93"/>
      <c r="K93"/>
      <c r="L93"/>
      <c r="M93"/>
      <c r="N93"/>
      <c r="O93"/>
    </row>
    <row r="94" spans="1:15">
      <c r="A94" s="316" t="s">
        <v>892</v>
      </c>
      <c r="B94" s="315"/>
      <c r="C94" s="315"/>
      <c r="D94" s="315"/>
      <c r="E94" s="315"/>
      <c r="F94" s="315">
        <v>2.3809523809523808E-2</v>
      </c>
      <c r="G94" s="315"/>
      <c r="H94" s="315"/>
      <c r="I94"/>
      <c r="J94"/>
      <c r="K94"/>
      <c r="L94"/>
      <c r="M94"/>
      <c r="N94"/>
      <c r="O94"/>
    </row>
    <row r="95" spans="1:15">
      <c r="A95" s="316" t="s">
        <v>2913</v>
      </c>
      <c r="B95" s="315"/>
      <c r="C95" s="315">
        <v>4.6153846153846149E-3</v>
      </c>
      <c r="D95" s="315"/>
      <c r="E95" s="315"/>
      <c r="F95" s="315"/>
      <c r="G95" s="315"/>
      <c r="H95" s="315"/>
      <c r="I95"/>
      <c r="J95"/>
      <c r="K95"/>
      <c r="L95"/>
      <c r="M95"/>
      <c r="N95"/>
      <c r="O95"/>
    </row>
    <row r="96" spans="1:15">
      <c r="A96" s="316" t="s">
        <v>903</v>
      </c>
      <c r="B96" s="315"/>
      <c r="C96" s="315"/>
      <c r="D96" s="315"/>
      <c r="E96" s="315"/>
      <c r="F96" s="315">
        <v>2.8571428571428574E-2</v>
      </c>
      <c r="G96" s="315"/>
      <c r="H96" s="315"/>
      <c r="I96"/>
      <c r="J96"/>
      <c r="K96"/>
      <c r="L96"/>
      <c r="M96"/>
      <c r="N96"/>
      <c r="O96"/>
    </row>
    <row r="97" spans="1:15">
      <c r="A97" s="316" t="s">
        <v>1167</v>
      </c>
      <c r="B97" s="315"/>
      <c r="C97" s="315"/>
      <c r="D97" s="315"/>
      <c r="E97" s="315"/>
      <c r="F97" s="315">
        <v>1.1904761904761906E-2</v>
      </c>
      <c r="G97" s="315"/>
      <c r="H97" s="315"/>
      <c r="I97"/>
      <c r="J97"/>
      <c r="K97"/>
      <c r="L97"/>
      <c r="M97"/>
      <c r="N97"/>
      <c r="O97"/>
    </row>
    <row r="98" spans="1:15">
      <c r="A98" s="316" t="s">
        <v>2937</v>
      </c>
      <c r="B98" s="315"/>
      <c r="C98" s="315">
        <v>1.5384615384615385E-2</v>
      </c>
      <c r="D98" s="315"/>
      <c r="E98" s="315"/>
      <c r="F98" s="315"/>
      <c r="G98" s="315"/>
      <c r="H98" s="315"/>
      <c r="I98"/>
      <c r="J98"/>
      <c r="K98"/>
      <c r="L98"/>
      <c r="M98"/>
      <c r="N98"/>
      <c r="O98"/>
    </row>
    <row r="99" spans="1:15">
      <c r="A99" s="316" t="s">
        <v>1057</v>
      </c>
      <c r="B99" s="315"/>
      <c r="C99" s="315"/>
      <c r="D99" s="315"/>
      <c r="E99" s="315"/>
      <c r="F99" s="315">
        <v>9.5238095238095247E-3</v>
      </c>
      <c r="G99" s="315"/>
      <c r="H99" s="315"/>
      <c r="I99"/>
      <c r="J99"/>
      <c r="K99"/>
      <c r="L99"/>
      <c r="M99"/>
      <c r="N99"/>
      <c r="O99"/>
    </row>
    <row r="100" spans="1:15">
      <c r="A100" s="316" t="s">
        <v>2762</v>
      </c>
      <c r="B100" s="315"/>
      <c r="C100" s="315"/>
      <c r="D100" s="315"/>
      <c r="E100" s="315"/>
      <c r="F100" s="315"/>
      <c r="G100" s="315"/>
      <c r="H100" s="315">
        <v>1.4285714285714287E-2</v>
      </c>
      <c r="I100"/>
      <c r="J100"/>
      <c r="K100"/>
      <c r="L100"/>
      <c r="M100"/>
      <c r="N100"/>
      <c r="O100"/>
    </row>
    <row r="101" spans="1:15">
      <c r="A101" s="316" t="s">
        <v>2763</v>
      </c>
      <c r="B101" s="315"/>
      <c r="C101" s="315"/>
      <c r="D101" s="315"/>
      <c r="E101" s="315"/>
      <c r="F101" s="315"/>
      <c r="G101" s="315"/>
      <c r="H101" s="315">
        <v>1.9047619047619049E-2</v>
      </c>
      <c r="I101"/>
      <c r="J101"/>
      <c r="K101"/>
      <c r="L101"/>
      <c r="M101"/>
      <c r="N101"/>
      <c r="O101"/>
    </row>
    <row r="102" spans="1:15">
      <c r="A102" s="316" t="s">
        <v>1015</v>
      </c>
      <c r="B102" s="315"/>
      <c r="C102" s="315"/>
      <c r="D102" s="315"/>
      <c r="E102" s="315"/>
      <c r="F102" s="315">
        <v>1.9047619047619048E-3</v>
      </c>
      <c r="G102" s="315"/>
      <c r="H102" s="315"/>
      <c r="I102"/>
      <c r="J102"/>
      <c r="K102"/>
      <c r="L102"/>
      <c r="M102"/>
      <c r="N102"/>
      <c r="O102"/>
    </row>
    <row r="103" spans="1:15">
      <c r="A103" s="316" t="s">
        <v>1182</v>
      </c>
      <c r="B103" s="315"/>
      <c r="C103" s="315"/>
      <c r="D103" s="315"/>
      <c r="E103" s="315"/>
      <c r="F103" s="315">
        <v>1.4285714285714287E-2</v>
      </c>
      <c r="G103" s="315"/>
      <c r="H103" s="315"/>
      <c r="I103"/>
      <c r="J103"/>
      <c r="K103"/>
      <c r="L103"/>
      <c r="M103"/>
      <c r="N103"/>
      <c r="O103"/>
    </row>
    <row r="104" spans="1:15">
      <c r="A104" s="316" t="s">
        <v>2861</v>
      </c>
      <c r="B104" s="315"/>
      <c r="C104" s="315"/>
      <c r="D104" s="315">
        <v>5.5555555555555559E-2</v>
      </c>
      <c r="E104" s="315"/>
      <c r="F104" s="315"/>
      <c r="G104" s="315"/>
      <c r="H104" s="315"/>
      <c r="I104"/>
      <c r="J104"/>
      <c r="K104"/>
      <c r="L104"/>
      <c r="M104"/>
      <c r="N104"/>
      <c r="O104"/>
    </row>
    <row r="105" spans="1:15">
      <c r="A105" s="316" t="s">
        <v>1071</v>
      </c>
      <c r="B105" s="315"/>
      <c r="C105" s="315"/>
      <c r="D105" s="315"/>
      <c r="E105" s="315"/>
      <c r="F105" s="315">
        <v>9.5238095238095247E-3</v>
      </c>
      <c r="G105" s="315"/>
      <c r="H105" s="315"/>
      <c r="I105"/>
      <c r="J105"/>
      <c r="K105"/>
      <c r="L105"/>
      <c r="M105"/>
      <c r="N105"/>
      <c r="O105"/>
    </row>
    <row r="106" spans="1:15">
      <c r="A106" s="316" t="s">
        <v>1192</v>
      </c>
      <c r="B106" s="315"/>
      <c r="C106" s="315"/>
      <c r="D106" s="315"/>
      <c r="E106" s="315"/>
      <c r="F106" s="315">
        <v>4.7619047619047623E-3</v>
      </c>
      <c r="G106" s="315"/>
      <c r="H106" s="315"/>
      <c r="I106"/>
      <c r="J106"/>
      <c r="K106"/>
      <c r="L106"/>
      <c r="M106"/>
      <c r="N106"/>
      <c r="O106"/>
    </row>
    <row r="107" spans="1:15">
      <c r="A107" s="316" t="s">
        <v>2751</v>
      </c>
      <c r="B107" s="315"/>
      <c r="C107" s="315"/>
      <c r="D107" s="315"/>
      <c r="E107" s="315"/>
      <c r="F107" s="315"/>
      <c r="G107" s="315"/>
      <c r="H107" s="315">
        <v>2.1428571428571429E-2</v>
      </c>
      <c r="I107"/>
      <c r="J107"/>
      <c r="K107"/>
      <c r="L107"/>
      <c r="M107"/>
      <c r="N107"/>
      <c r="O107"/>
    </row>
    <row r="108" spans="1:15">
      <c r="A108" s="316" t="s">
        <v>1141</v>
      </c>
      <c r="B108" s="315"/>
      <c r="C108" s="315"/>
      <c r="D108" s="315"/>
      <c r="E108" s="315"/>
      <c r="F108" s="315">
        <v>2.3809523809523812E-3</v>
      </c>
      <c r="G108" s="315"/>
      <c r="H108" s="315"/>
      <c r="I108"/>
      <c r="J108"/>
      <c r="K108"/>
      <c r="L108"/>
      <c r="M108"/>
      <c r="N108"/>
      <c r="O108"/>
    </row>
    <row r="109" spans="1:15">
      <c r="A109" s="316" t="s">
        <v>2723</v>
      </c>
      <c r="B109" s="315"/>
      <c r="C109" s="315">
        <v>2.5384615384615387E-2</v>
      </c>
      <c r="D109" s="315"/>
      <c r="E109" s="315"/>
      <c r="F109" s="315"/>
      <c r="G109" s="315"/>
      <c r="H109" s="315"/>
      <c r="I109"/>
      <c r="J109"/>
      <c r="K109"/>
      <c r="L109"/>
      <c r="M109"/>
      <c r="N109"/>
      <c r="O109"/>
    </row>
    <row r="110" spans="1:15">
      <c r="A110" s="316" t="s">
        <v>1855</v>
      </c>
      <c r="B110" s="315"/>
      <c r="C110" s="315"/>
      <c r="D110" s="315"/>
      <c r="E110" s="315">
        <v>1.3636363636363637E-2</v>
      </c>
      <c r="F110" s="315"/>
      <c r="G110" s="315"/>
      <c r="H110" s="315"/>
      <c r="I110"/>
      <c r="J110"/>
      <c r="K110"/>
      <c r="L110"/>
      <c r="M110"/>
      <c r="N110"/>
      <c r="O110"/>
    </row>
    <row r="111" spans="1:15">
      <c r="A111" s="316" t="s">
        <v>2836</v>
      </c>
      <c r="B111" s="315"/>
      <c r="C111" s="315"/>
      <c r="D111" s="315"/>
      <c r="E111" s="315">
        <v>9.0909090909090905E-3</v>
      </c>
      <c r="F111" s="315"/>
      <c r="G111" s="315"/>
      <c r="H111" s="315"/>
      <c r="I111"/>
      <c r="J111"/>
      <c r="K111"/>
      <c r="L111"/>
      <c r="M111"/>
      <c r="N111"/>
      <c r="O111"/>
    </row>
    <row r="112" spans="1:15">
      <c r="A112" s="316" t="s">
        <v>1190</v>
      </c>
      <c r="B112" s="315"/>
      <c r="C112" s="315"/>
      <c r="D112" s="315"/>
      <c r="E112" s="315"/>
      <c r="F112" s="315">
        <v>2.3809523809523812E-3</v>
      </c>
      <c r="G112" s="315"/>
      <c r="H112" s="315"/>
      <c r="I112"/>
      <c r="J112"/>
      <c r="K112"/>
      <c r="L112"/>
      <c r="M112"/>
      <c r="N112"/>
      <c r="O112"/>
    </row>
    <row r="113" spans="1:15">
      <c r="A113" s="316" t="s">
        <v>2844</v>
      </c>
      <c r="B113" s="315"/>
      <c r="C113" s="315"/>
      <c r="D113" s="315"/>
      <c r="E113" s="315">
        <v>1.8181818181818184E-2</v>
      </c>
      <c r="F113" s="315"/>
      <c r="G113" s="315"/>
      <c r="H113" s="315"/>
      <c r="I113"/>
      <c r="J113"/>
      <c r="K113"/>
      <c r="L113"/>
      <c r="M113"/>
      <c r="N113"/>
      <c r="O113"/>
    </row>
    <row r="114" spans="1:15">
      <c r="A114" s="316" t="s">
        <v>1077</v>
      </c>
      <c r="B114" s="315"/>
      <c r="C114" s="315"/>
      <c r="D114" s="315"/>
      <c r="E114" s="315"/>
      <c r="F114" s="315">
        <v>4.2857142857142858E-2</v>
      </c>
      <c r="G114" s="315"/>
      <c r="H114" s="315"/>
      <c r="I114"/>
      <c r="J114"/>
      <c r="K114"/>
      <c r="L114"/>
      <c r="M114"/>
      <c r="N114"/>
      <c r="O114"/>
    </row>
    <row r="115" spans="1:15">
      <c r="A115" s="316" t="s">
        <v>2724</v>
      </c>
      <c r="B115" s="315"/>
      <c r="C115" s="315"/>
      <c r="D115" s="315"/>
      <c r="E115" s="315">
        <v>9.0909090909090905E-3</v>
      </c>
      <c r="F115" s="315"/>
      <c r="G115" s="315"/>
      <c r="H115" s="315"/>
      <c r="I115"/>
      <c r="J115"/>
      <c r="K115"/>
      <c r="L115"/>
      <c r="M115"/>
      <c r="N115"/>
      <c r="O115"/>
    </row>
    <row r="116" spans="1:15">
      <c r="A116" s="316" t="s">
        <v>2810</v>
      </c>
      <c r="B116" s="315">
        <v>0.1</v>
      </c>
      <c r="C116" s="315"/>
      <c r="D116" s="315"/>
      <c r="E116" s="315"/>
      <c r="F116" s="315"/>
      <c r="G116" s="315"/>
      <c r="H116" s="315"/>
      <c r="I116"/>
      <c r="J116"/>
      <c r="K116"/>
      <c r="L116"/>
      <c r="M116"/>
      <c r="N116"/>
      <c r="O116"/>
    </row>
    <row r="117" spans="1:15">
      <c r="A117" s="316" t="s">
        <v>916</v>
      </c>
      <c r="B117" s="315"/>
      <c r="C117" s="315"/>
      <c r="D117" s="315"/>
      <c r="E117" s="315"/>
      <c r="F117" s="315">
        <v>4.7619047619047623E-3</v>
      </c>
      <c r="G117" s="315"/>
      <c r="H117" s="315"/>
      <c r="I117"/>
      <c r="J117"/>
      <c r="K117"/>
      <c r="L117"/>
      <c r="M117"/>
      <c r="N117"/>
      <c r="O117"/>
    </row>
    <row r="118" spans="1:15">
      <c r="A118" s="316" t="s">
        <v>2887</v>
      </c>
      <c r="B118" s="315"/>
      <c r="C118" s="315"/>
      <c r="D118" s="315">
        <v>5.5555555555555558E-3</v>
      </c>
      <c r="E118" s="315"/>
      <c r="F118" s="315"/>
      <c r="G118" s="315"/>
      <c r="H118" s="315"/>
      <c r="I118"/>
      <c r="J118"/>
      <c r="K118"/>
      <c r="L118"/>
      <c r="M118"/>
      <c r="N118"/>
      <c r="O118"/>
    </row>
    <row r="119" spans="1:15">
      <c r="A119" s="316" t="s">
        <v>1319</v>
      </c>
      <c r="B119" s="315"/>
      <c r="C119" s="315"/>
      <c r="D119" s="315"/>
      <c r="E119" s="315"/>
      <c r="F119" s="315">
        <v>1.6666666666666668E-3</v>
      </c>
      <c r="G119" s="315"/>
      <c r="H119" s="315"/>
      <c r="I119"/>
      <c r="J119"/>
      <c r="K119"/>
      <c r="L119"/>
      <c r="M119"/>
      <c r="N119"/>
      <c r="O119"/>
    </row>
    <row r="120" spans="1:15">
      <c r="A120" s="316" t="s">
        <v>1316</v>
      </c>
      <c r="B120" s="315"/>
      <c r="C120" s="315"/>
      <c r="D120" s="315"/>
      <c r="E120" s="315"/>
      <c r="F120" s="315">
        <v>1.6666666666666668E-3</v>
      </c>
      <c r="G120" s="315"/>
      <c r="H120" s="315"/>
      <c r="I120"/>
      <c r="J120"/>
      <c r="K120"/>
      <c r="L120"/>
      <c r="M120"/>
      <c r="N120"/>
      <c r="O120"/>
    </row>
    <row r="121" spans="1:15">
      <c r="A121" s="316" t="s">
        <v>1315</v>
      </c>
      <c r="B121" s="315"/>
      <c r="C121" s="315"/>
      <c r="D121" s="315"/>
      <c r="E121" s="315"/>
      <c r="F121" s="315">
        <v>3.3333333333333335E-3</v>
      </c>
      <c r="G121" s="315"/>
      <c r="H121" s="315"/>
      <c r="I121"/>
      <c r="J121"/>
      <c r="K121"/>
      <c r="L121"/>
      <c r="M121"/>
      <c r="N121"/>
      <c r="O121"/>
    </row>
    <row r="122" spans="1:15">
      <c r="A122" s="316" t="s">
        <v>1873</v>
      </c>
      <c r="B122" s="315"/>
      <c r="C122" s="315"/>
      <c r="D122" s="315"/>
      <c r="E122" s="315">
        <v>1.3636363636363636E-2</v>
      </c>
      <c r="F122" s="315"/>
      <c r="G122" s="315"/>
      <c r="H122" s="315"/>
      <c r="I122"/>
      <c r="J122"/>
      <c r="K122"/>
      <c r="L122"/>
      <c r="M122"/>
      <c r="N122"/>
      <c r="O122"/>
    </row>
    <row r="123" spans="1:15">
      <c r="A123" s="316" t="s">
        <v>1325</v>
      </c>
      <c r="B123" s="315"/>
      <c r="C123" s="315"/>
      <c r="D123" s="315"/>
      <c r="E123" s="315"/>
      <c r="F123" s="315">
        <v>3.0952380952380953E-3</v>
      </c>
      <c r="G123" s="315"/>
      <c r="H123" s="315"/>
      <c r="I123"/>
      <c r="J123"/>
      <c r="K123"/>
      <c r="L123"/>
      <c r="M123"/>
      <c r="N123"/>
      <c r="O123"/>
    </row>
    <row r="124" spans="1:15">
      <c r="A124" s="316" t="s">
        <v>1329</v>
      </c>
      <c r="B124" s="315"/>
      <c r="C124" s="315"/>
      <c r="D124" s="315"/>
      <c r="E124" s="315"/>
      <c r="F124" s="315">
        <v>4.7619047619047619E-4</v>
      </c>
      <c r="G124" s="315"/>
      <c r="H124" s="315"/>
      <c r="I124"/>
      <c r="J124"/>
      <c r="K124"/>
      <c r="L124"/>
      <c r="M124"/>
      <c r="N124"/>
      <c r="O124"/>
    </row>
    <row r="125" spans="1:15">
      <c r="A125" s="316" t="s">
        <v>1874</v>
      </c>
      <c r="B125" s="315"/>
      <c r="C125" s="315"/>
      <c r="D125" s="315"/>
      <c r="E125" s="315">
        <v>9.0909090909090905E-3</v>
      </c>
      <c r="F125" s="315"/>
      <c r="G125" s="315"/>
      <c r="H125" s="315"/>
      <c r="I125"/>
      <c r="J125"/>
      <c r="K125"/>
      <c r="L125"/>
      <c r="M125"/>
      <c r="N125"/>
      <c r="O125"/>
    </row>
    <row r="126" spans="1:15">
      <c r="A126" s="316" t="s">
        <v>2765</v>
      </c>
      <c r="B126" s="315"/>
      <c r="C126" s="315"/>
      <c r="D126" s="315"/>
      <c r="E126" s="315"/>
      <c r="F126" s="315"/>
      <c r="G126" s="315"/>
      <c r="H126" s="315">
        <v>1.666666666666667E-2</v>
      </c>
      <c r="I126"/>
      <c r="J126"/>
      <c r="K126"/>
      <c r="L126"/>
      <c r="M126"/>
      <c r="N126"/>
      <c r="O126"/>
    </row>
    <row r="127" spans="1:15">
      <c r="A127" s="316" t="s">
        <v>862</v>
      </c>
      <c r="B127" s="315"/>
      <c r="C127" s="315"/>
      <c r="D127" s="315"/>
      <c r="E127" s="315"/>
      <c r="F127" s="315">
        <v>9.5238095238095247E-3</v>
      </c>
      <c r="G127" s="315"/>
      <c r="H127" s="315"/>
      <c r="I127"/>
      <c r="J127"/>
      <c r="K127"/>
      <c r="L127"/>
      <c r="M127"/>
      <c r="N127"/>
      <c r="O127"/>
    </row>
    <row r="128" spans="1:15">
      <c r="A128" s="316" t="s">
        <v>2948</v>
      </c>
      <c r="B128" s="315"/>
      <c r="C128" s="315">
        <v>1.5384615384615385E-2</v>
      </c>
      <c r="D128" s="315"/>
      <c r="E128" s="315"/>
      <c r="F128" s="315"/>
      <c r="G128" s="315"/>
      <c r="H128" s="315"/>
      <c r="I128"/>
      <c r="J128"/>
      <c r="K128"/>
      <c r="L128"/>
      <c r="M128"/>
      <c r="N128"/>
      <c r="O128"/>
    </row>
    <row r="129" spans="1:15">
      <c r="A129" s="316" t="s">
        <v>2736</v>
      </c>
      <c r="B129" s="315"/>
      <c r="C129" s="315"/>
      <c r="D129" s="315"/>
      <c r="E129" s="315"/>
      <c r="F129" s="315">
        <v>7.1428571428571426E-3</v>
      </c>
      <c r="G129" s="315"/>
      <c r="H129" s="315"/>
      <c r="I129"/>
      <c r="J129"/>
      <c r="K129"/>
      <c r="L129"/>
      <c r="M129"/>
      <c r="N129"/>
      <c r="O129"/>
    </row>
    <row r="130" spans="1:15">
      <c r="A130" s="316" t="s">
        <v>2758</v>
      </c>
      <c r="B130" s="315"/>
      <c r="C130" s="315"/>
      <c r="D130" s="315"/>
      <c r="E130" s="315"/>
      <c r="F130" s="315"/>
      <c r="G130" s="315"/>
      <c r="H130" s="315">
        <v>1.4285714285714285E-2</v>
      </c>
      <c r="I130"/>
      <c r="J130"/>
      <c r="K130"/>
      <c r="L130"/>
      <c r="M130"/>
      <c r="N130"/>
      <c r="O130"/>
    </row>
    <row r="131" spans="1:15">
      <c r="A131" s="316" t="s">
        <v>1845</v>
      </c>
      <c r="B131" s="315"/>
      <c r="C131" s="315"/>
      <c r="D131" s="315"/>
      <c r="E131" s="315">
        <v>9.0909090909090922E-3</v>
      </c>
      <c r="F131" s="315"/>
      <c r="G131" s="315"/>
      <c r="H131" s="315"/>
      <c r="I131"/>
      <c r="J131"/>
      <c r="K131"/>
      <c r="L131"/>
      <c r="M131"/>
      <c r="N131"/>
      <c r="O131"/>
    </row>
    <row r="132" spans="1:15">
      <c r="A132" s="316" t="s">
        <v>1270</v>
      </c>
      <c r="B132" s="315"/>
      <c r="C132" s="315"/>
      <c r="D132" s="315"/>
      <c r="E132" s="315"/>
      <c r="F132" s="315">
        <v>4.7619047619047623E-3</v>
      </c>
      <c r="G132" s="315"/>
      <c r="H132" s="315"/>
      <c r="I132"/>
      <c r="J132"/>
      <c r="K132"/>
      <c r="L132"/>
      <c r="M132"/>
      <c r="N132"/>
      <c r="O132"/>
    </row>
    <row r="133" spans="1:15">
      <c r="A133" s="316" t="s">
        <v>1842</v>
      </c>
      <c r="B133" s="315"/>
      <c r="C133" s="315"/>
      <c r="D133" s="315"/>
      <c r="E133" s="315">
        <v>1.8181818181818181E-2</v>
      </c>
      <c r="F133" s="315"/>
      <c r="G133" s="315"/>
      <c r="H133" s="315"/>
      <c r="I133"/>
      <c r="J133"/>
      <c r="K133"/>
      <c r="L133"/>
      <c r="M133"/>
      <c r="N133"/>
      <c r="O133"/>
    </row>
    <row r="134" spans="1:15">
      <c r="A134" s="316" t="s">
        <v>2803</v>
      </c>
      <c r="B134" s="315">
        <v>3.125E-2</v>
      </c>
      <c r="C134" s="315"/>
      <c r="D134" s="315"/>
      <c r="E134" s="315"/>
      <c r="F134" s="315"/>
      <c r="G134" s="315"/>
      <c r="H134" s="315"/>
      <c r="I134"/>
      <c r="J134"/>
      <c r="K134"/>
      <c r="L134"/>
      <c r="M134"/>
      <c r="N134"/>
      <c r="O134"/>
    </row>
    <row r="135" spans="1:15">
      <c r="A135" s="316" t="s">
        <v>2859</v>
      </c>
      <c r="B135" s="315"/>
      <c r="C135" s="315"/>
      <c r="D135" s="315">
        <v>1.3333333333333334E-2</v>
      </c>
      <c r="E135" s="315"/>
      <c r="F135" s="315"/>
      <c r="G135" s="315"/>
      <c r="H135" s="315"/>
      <c r="I135"/>
      <c r="J135"/>
      <c r="K135"/>
      <c r="L135"/>
      <c r="M135"/>
      <c r="N135"/>
      <c r="O135"/>
    </row>
    <row r="136" spans="1:15">
      <c r="A136" s="316" t="s">
        <v>2854</v>
      </c>
      <c r="B136" s="315"/>
      <c r="C136" s="315"/>
      <c r="D136" s="315">
        <v>1.2222222222222221E-2</v>
      </c>
      <c r="E136" s="315"/>
      <c r="F136" s="315"/>
      <c r="G136" s="315"/>
      <c r="H136" s="315"/>
      <c r="I136"/>
      <c r="J136"/>
      <c r="K136"/>
      <c r="L136"/>
      <c r="M136"/>
      <c r="N136"/>
      <c r="O136"/>
    </row>
    <row r="137" spans="1:15">
      <c r="A137" s="316" t="s">
        <v>3100</v>
      </c>
      <c r="B137" s="315"/>
      <c r="C137" s="315"/>
      <c r="D137" s="315"/>
      <c r="E137" s="315"/>
      <c r="F137" s="315">
        <v>9.5238095238095247E-3</v>
      </c>
      <c r="G137" s="315"/>
      <c r="H137" s="315"/>
      <c r="I137"/>
      <c r="J137"/>
      <c r="K137"/>
      <c r="L137"/>
      <c r="M137"/>
      <c r="N137"/>
      <c r="O137"/>
    </row>
    <row r="138" spans="1:15">
      <c r="A138" s="316" t="s">
        <v>3102</v>
      </c>
      <c r="B138" s="315"/>
      <c r="C138" s="315"/>
      <c r="D138" s="315"/>
      <c r="E138" s="315"/>
      <c r="F138" s="315">
        <v>9.5238095238095247E-3</v>
      </c>
      <c r="G138" s="315"/>
      <c r="H138" s="315"/>
      <c r="I138"/>
      <c r="J138"/>
      <c r="K138"/>
      <c r="L138"/>
      <c r="M138"/>
      <c r="N138"/>
      <c r="O138"/>
    </row>
    <row r="139" spans="1:15">
      <c r="A139" s="316" t="s">
        <v>2760</v>
      </c>
      <c r="B139" s="315"/>
      <c r="C139" s="315"/>
      <c r="D139" s="315"/>
      <c r="E139" s="315"/>
      <c r="F139" s="315"/>
      <c r="G139" s="315"/>
      <c r="H139" s="315">
        <v>5.7142857142857143E-3</v>
      </c>
      <c r="I139"/>
      <c r="J139"/>
      <c r="K139"/>
      <c r="L139"/>
      <c r="M139"/>
      <c r="N139"/>
      <c r="O139"/>
    </row>
    <row r="140" spans="1:15">
      <c r="A140" s="316" t="s">
        <v>2831</v>
      </c>
      <c r="B140" s="315"/>
      <c r="C140" s="315"/>
      <c r="D140" s="315"/>
      <c r="E140" s="315">
        <v>1.8181818181818184E-2</v>
      </c>
      <c r="F140" s="315"/>
      <c r="G140" s="315"/>
      <c r="H140" s="315"/>
      <c r="I140"/>
      <c r="J140"/>
      <c r="K140"/>
      <c r="L140"/>
      <c r="M140"/>
      <c r="N140"/>
      <c r="O140"/>
    </row>
    <row r="141" spans="1:15">
      <c r="A141" s="316" t="s">
        <v>4883</v>
      </c>
      <c r="B141" s="315"/>
      <c r="C141" s="315"/>
      <c r="D141" s="315">
        <v>5.5555555555555558E-3</v>
      </c>
      <c r="E141" s="315"/>
      <c r="F141" s="315"/>
      <c r="G141" s="315"/>
      <c r="H141" s="315"/>
      <c r="I141"/>
      <c r="J141"/>
      <c r="K141"/>
      <c r="L141"/>
      <c r="M141"/>
      <c r="N141"/>
      <c r="O141"/>
    </row>
    <row r="142" spans="1:15">
      <c r="A142" s="316" t="s">
        <v>2867</v>
      </c>
      <c r="B142" s="315"/>
      <c r="C142" s="315"/>
      <c r="D142" s="315">
        <v>5.5555555555555558E-3</v>
      </c>
      <c r="E142" s="315"/>
      <c r="F142" s="315"/>
      <c r="G142" s="315"/>
      <c r="H142" s="315"/>
      <c r="I142"/>
      <c r="J142"/>
      <c r="K142"/>
      <c r="L142"/>
      <c r="M142"/>
      <c r="N142"/>
      <c r="O142"/>
    </row>
    <row r="143" spans="1:15">
      <c r="A143" s="316" t="s">
        <v>2868</v>
      </c>
      <c r="B143" s="315"/>
      <c r="C143" s="315"/>
      <c r="D143" s="315">
        <v>5.5555555555555558E-3</v>
      </c>
      <c r="E143" s="315"/>
      <c r="F143" s="315"/>
      <c r="G143" s="315"/>
      <c r="H143" s="315"/>
      <c r="I143"/>
      <c r="J143"/>
      <c r="K143"/>
      <c r="L143"/>
      <c r="M143"/>
      <c r="N143"/>
      <c r="O143"/>
    </row>
    <row r="144" spans="1:15">
      <c r="A144" s="316" t="s">
        <v>2866</v>
      </c>
      <c r="B144" s="315"/>
      <c r="C144" s="315"/>
      <c r="D144" s="315">
        <v>5.5555555555555558E-3</v>
      </c>
      <c r="E144" s="315"/>
      <c r="F144" s="315"/>
      <c r="G144" s="315"/>
      <c r="H144" s="315"/>
      <c r="I144"/>
      <c r="J144"/>
      <c r="K144"/>
      <c r="L144"/>
      <c r="M144"/>
      <c r="N144"/>
      <c r="O144"/>
    </row>
    <row r="145" spans="1:15">
      <c r="A145" s="316" t="s">
        <v>2835</v>
      </c>
      <c r="B145" s="315"/>
      <c r="C145" s="315"/>
      <c r="D145" s="315"/>
      <c r="E145" s="315">
        <v>1.8181818181818181E-2</v>
      </c>
      <c r="F145" s="315"/>
      <c r="G145" s="315"/>
      <c r="H145" s="315"/>
      <c r="I145"/>
      <c r="J145"/>
      <c r="K145"/>
      <c r="L145"/>
      <c r="M145"/>
      <c r="N145"/>
      <c r="O145"/>
    </row>
    <row r="146" spans="1:15">
      <c r="A146" s="316" t="s">
        <v>2785</v>
      </c>
      <c r="B146" s="315"/>
      <c r="C146" s="315"/>
      <c r="D146" s="315"/>
      <c r="E146" s="315"/>
      <c r="F146" s="315"/>
      <c r="G146" s="315"/>
      <c r="H146" s="315">
        <v>4.7619047619047623E-2</v>
      </c>
      <c r="I146"/>
      <c r="J146"/>
      <c r="K146"/>
      <c r="L146"/>
      <c r="M146"/>
      <c r="N146"/>
      <c r="O146"/>
    </row>
    <row r="147" spans="1:15">
      <c r="A147" s="316" t="s">
        <v>2752</v>
      </c>
      <c r="B147" s="315"/>
      <c r="C147" s="315"/>
      <c r="D147" s="315"/>
      <c r="E147" s="315"/>
      <c r="F147" s="315"/>
      <c r="G147" s="315"/>
      <c r="H147" s="315">
        <v>2.1428571428571429E-2</v>
      </c>
      <c r="I147"/>
      <c r="J147"/>
      <c r="K147"/>
      <c r="L147"/>
      <c r="M147"/>
      <c r="N147"/>
      <c r="O147"/>
    </row>
    <row r="148" spans="1:15">
      <c r="A148" s="316" t="s">
        <v>2792</v>
      </c>
      <c r="B148" s="315">
        <v>1.8750000000000003E-2</v>
      </c>
      <c r="C148" s="315"/>
      <c r="D148" s="315"/>
      <c r="E148" s="315"/>
      <c r="F148" s="315"/>
      <c r="G148" s="315"/>
      <c r="H148" s="315"/>
      <c r="I148"/>
      <c r="J148"/>
      <c r="K148"/>
      <c r="L148"/>
      <c r="M148"/>
      <c r="N148"/>
      <c r="O148"/>
    </row>
    <row r="149" spans="1:15">
      <c r="A149" s="316" t="s">
        <v>1375</v>
      </c>
      <c r="B149" s="315"/>
      <c r="C149" s="315"/>
      <c r="D149" s="315"/>
      <c r="E149" s="315"/>
      <c r="F149" s="315">
        <v>8.5714285714285719E-3</v>
      </c>
      <c r="G149" s="315"/>
      <c r="H149" s="315"/>
      <c r="I149"/>
      <c r="J149"/>
      <c r="K149"/>
      <c r="L149"/>
      <c r="M149"/>
      <c r="N149"/>
      <c r="O149"/>
    </row>
    <row r="150" spans="1:15">
      <c r="A150" s="316" t="s">
        <v>2764</v>
      </c>
      <c r="B150" s="315"/>
      <c r="C150" s="315"/>
      <c r="D150" s="315"/>
      <c r="E150" s="315"/>
      <c r="F150" s="315"/>
      <c r="G150" s="315"/>
      <c r="H150" s="315">
        <v>1.6666666666666666E-2</v>
      </c>
      <c r="I150"/>
      <c r="J150"/>
      <c r="K150"/>
      <c r="L150"/>
      <c r="M150"/>
      <c r="N150"/>
      <c r="O150"/>
    </row>
    <row r="151" spans="1:15">
      <c r="A151" s="316" t="s">
        <v>2832</v>
      </c>
      <c r="B151" s="315"/>
      <c r="C151" s="315"/>
      <c r="D151" s="315"/>
      <c r="E151" s="315">
        <v>1.8181818181818184E-2</v>
      </c>
      <c r="F151" s="315"/>
      <c r="G151" s="315"/>
      <c r="H151" s="315"/>
      <c r="I151"/>
      <c r="J151"/>
      <c r="K151"/>
      <c r="L151"/>
      <c r="M151"/>
      <c r="N151"/>
      <c r="O151"/>
    </row>
    <row r="152" spans="1:15">
      <c r="A152" s="316" t="s">
        <v>5027</v>
      </c>
      <c r="B152" s="315"/>
      <c r="C152" s="315"/>
      <c r="D152" s="315"/>
      <c r="E152" s="315">
        <v>1.3636363636363636E-2</v>
      </c>
      <c r="F152" s="315"/>
      <c r="G152" s="315"/>
      <c r="H152" s="315"/>
      <c r="I152"/>
      <c r="J152"/>
      <c r="K152"/>
      <c r="L152"/>
      <c r="M152"/>
      <c r="N152"/>
      <c r="O152"/>
    </row>
    <row r="153" spans="1:15">
      <c r="A153" s="316" t="s">
        <v>1909</v>
      </c>
      <c r="B153" s="315"/>
      <c r="C153" s="315"/>
      <c r="D153" s="315"/>
      <c r="E153" s="315">
        <v>9.0909090909090905E-3</v>
      </c>
      <c r="F153" s="315"/>
      <c r="G153" s="315"/>
      <c r="H153" s="315"/>
      <c r="I153"/>
      <c r="J153"/>
      <c r="K153"/>
      <c r="L153"/>
      <c r="M153"/>
      <c r="N153"/>
      <c r="O153"/>
    </row>
    <row r="154" spans="1:15">
      <c r="A154" s="316" t="s">
        <v>1840</v>
      </c>
      <c r="B154" s="315"/>
      <c r="C154" s="315"/>
      <c r="D154" s="315"/>
      <c r="E154" s="315">
        <v>1.3636363636363636E-2</v>
      </c>
      <c r="F154" s="315"/>
      <c r="G154" s="315"/>
      <c r="H154" s="315"/>
      <c r="I154"/>
      <c r="J154"/>
      <c r="K154"/>
      <c r="L154"/>
      <c r="M154"/>
      <c r="N154"/>
      <c r="O154"/>
    </row>
    <row r="155" spans="1:15">
      <c r="A155" s="316" t="s">
        <v>1927</v>
      </c>
      <c r="B155" s="315"/>
      <c r="C155" s="315"/>
      <c r="D155" s="315"/>
      <c r="E155" s="315">
        <v>6.3636363636363644E-2</v>
      </c>
      <c r="F155" s="315"/>
      <c r="G155" s="315"/>
      <c r="H155" s="315"/>
      <c r="I155"/>
      <c r="J155"/>
      <c r="K155"/>
      <c r="L155"/>
      <c r="M155"/>
      <c r="N155"/>
      <c r="O155"/>
    </row>
    <row r="156" spans="1:15">
      <c r="A156" s="316" t="s">
        <v>2880</v>
      </c>
      <c r="B156" s="315"/>
      <c r="C156" s="315"/>
      <c r="D156" s="315">
        <v>1.6666666666666666E-2</v>
      </c>
      <c r="E156" s="315"/>
      <c r="F156" s="315"/>
      <c r="G156" s="315"/>
      <c r="H156" s="315"/>
      <c r="I156"/>
      <c r="J156"/>
      <c r="K156"/>
      <c r="L156"/>
      <c r="M156"/>
      <c r="N156"/>
      <c r="O156"/>
    </row>
    <row r="157" spans="1:15">
      <c r="A157" s="316" t="s">
        <v>2761</v>
      </c>
      <c r="B157" s="315"/>
      <c r="C157" s="315"/>
      <c r="D157" s="315"/>
      <c r="E157" s="315"/>
      <c r="F157" s="315"/>
      <c r="G157" s="315"/>
      <c r="H157" s="315">
        <v>1.4285714285714285E-2</v>
      </c>
      <c r="I157"/>
      <c r="J157"/>
      <c r="K157"/>
      <c r="L157"/>
      <c r="M157"/>
      <c r="N157"/>
      <c r="O157"/>
    </row>
    <row r="158" spans="1:15">
      <c r="A158" s="316" t="s">
        <v>2857</v>
      </c>
      <c r="B158" s="315"/>
      <c r="C158" s="315"/>
      <c r="D158" s="315">
        <v>1.3333333333333334E-2</v>
      </c>
      <c r="E158" s="315"/>
      <c r="F158" s="315"/>
      <c r="G158" s="315"/>
      <c r="H158" s="315"/>
      <c r="I158"/>
      <c r="J158"/>
      <c r="K158"/>
      <c r="L158"/>
      <c r="M158"/>
      <c r="N158"/>
      <c r="O158"/>
    </row>
    <row r="159" spans="1:15">
      <c r="A159" s="316" t="s">
        <v>2856</v>
      </c>
      <c r="B159" s="315"/>
      <c r="C159" s="315"/>
      <c r="D159" s="315">
        <v>1.3333333333333334E-2</v>
      </c>
      <c r="E159" s="315"/>
      <c r="F159" s="315"/>
      <c r="G159" s="315"/>
      <c r="H159" s="315"/>
      <c r="I159"/>
      <c r="J159"/>
      <c r="K159"/>
      <c r="L159"/>
      <c r="M159"/>
      <c r="N159"/>
      <c r="O159"/>
    </row>
    <row r="160" spans="1:15">
      <c r="A160" s="316" t="s">
        <v>2925</v>
      </c>
      <c r="B160" s="315"/>
      <c r="C160" s="315">
        <v>7.6923076923076927E-3</v>
      </c>
      <c r="D160" s="315"/>
      <c r="E160" s="315"/>
      <c r="F160" s="315"/>
      <c r="G160" s="315"/>
      <c r="H160" s="315"/>
      <c r="I160"/>
      <c r="J160"/>
      <c r="K160"/>
      <c r="L160"/>
      <c r="M160"/>
      <c r="N160"/>
      <c r="O160"/>
    </row>
    <row r="161" spans="1:15">
      <c r="A161" s="316" t="s">
        <v>2858</v>
      </c>
      <c r="B161" s="315"/>
      <c r="C161" s="315"/>
      <c r="D161" s="315">
        <v>1.2222222222222223E-2</v>
      </c>
      <c r="E161" s="315"/>
      <c r="F161" s="315"/>
      <c r="G161" s="315"/>
      <c r="H161" s="315"/>
      <c r="I161"/>
      <c r="J161"/>
      <c r="K161"/>
      <c r="L161"/>
      <c r="M161"/>
      <c r="N161"/>
      <c r="O161"/>
    </row>
    <row r="162" spans="1:15">
      <c r="A162" s="316" t="s">
        <v>2815</v>
      </c>
      <c r="B162" s="315"/>
      <c r="C162" s="315"/>
      <c r="D162" s="315"/>
      <c r="E162" s="315"/>
      <c r="F162" s="315"/>
      <c r="G162" s="315">
        <v>6.0000000000000005E-2</v>
      </c>
      <c r="H162" s="315"/>
      <c r="I162"/>
      <c r="J162"/>
      <c r="K162"/>
      <c r="L162"/>
      <c r="M162"/>
      <c r="N162"/>
      <c r="O162"/>
    </row>
    <row r="163" spans="1:15">
      <c r="A163" s="316" t="s">
        <v>2823</v>
      </c>
      <c r="B163" s="315"/>
      <c r="C163" s="315"/>
      <c r="D163" s="315"/>
      <c r="E163" s="315"/>
      <c r="F163" s="315"/>
      <c r="G163" s="315">
        <v>0.08</v>
      </c>
      <c r="H163" s="315"/>
      <c r="I163"/>
      <c r="J163"/>
      <c r="K163"/>
      <c r="L163"/>
      <c r="M163"/>
      <c r="N163"/>
      <c r="O163"/>
    </row>
    <row r="164" spans="1:15">
      <c r="A164" s="316" t="s">
        <v>2822</v>
      </c>
      <c r="B164" s="315"/>
      <c r="C164" s="315"/>
      <c r="D164" s="315"/>
      <c r="E164" s="315"/>
      <c r="F164" s="315"/>
      <c r="G164" s="315">
        <v>0.06</v>
      </c>
      <c r="H164" s="315"/>
      <c r="I164"/>
      <c r="J164"/>
      <c r="K164"/>
      <c r="L164"/>
      <c r="M164"/>
      <c r="N164"/>
      <c r="O164"/>
    </row>
    <row r="165" spans="1:15">
      <c r="A165" s="316" t="s">
        <v>2879</v>
      </c>
      <c r="B165" s="315"/>
      <c r="C165" s="315"/>
      <c r="D165" s="315">
        <v>3.888888888888889E-2</v>
      </c>
      <c r="E165" s="315"/>
      <c r="F165" s="315"/>
      <c r="G165" s="315"/>
      <c r="H165" s="315"/>
      <c r="I165"/>
      <c r="J165"/>
      <c r="K165"/>
      <c r="L165"/>
      <c r="M165"/>
      <c r="N165"/>
      <c r="O165"/>
    </row>
    <row r="166" spans="1:15">
      <c r="A166" s="316" t="s">
        <v>2927</v>
      </c>
      <c r="B166" s="315"/>
      <c r="C166" s="315">
        <v>7.6923076923076927E-3</v>
      </c>
      <c r="D166" s="315"/>
      <c r="E166" s="315"/>
      <c r="F166" s="315"/>
      <c r="G166" s="315"/>
      <c r="H166" s="315"/>
      <c r="I166"/>
      <c r="J166"/>
      <c r="K166"/>
      <c r="L166"/>
      <c r="M166"/>
      <c r="N166"/>
      <c r="O166"/>
    </row>
    <row r="167" spans="1:15">
      <c r="A167" s="316" t="s">
        <v>1037</v>
      </c>
      <c r="B167" s="315"/>
      <c r="C167" s="315"/>
      <c r="D167" s="315"/>
      <c r="E167" s="315"/>
      <c r="F167" s="315">
        <v>2.8571428571428576E-3</v>
      </c>
      <c r="G167" s="315"/>
      <c r="H167" s="315"/>
      <c r="I167"/>
      <c r="J167"/>
      <c r="K167"/>
      <c r="L167"/>
      <c r="M167"/>
      <c r="N167"/>
      <c r="O167"/>
    </row>
    <row r="168" spans="1:15">
      <c r="A168" s="316" t="s">
        <v>1132</v>
      </c>
      <c r="B168" s="315"/>
      <c r="C168" s="315"/>
      <c r="D168" s="315"/>
      <c r="E168" s="315"/>
      <c r="F168" s="315">
        <v>7.1428571428571444E-3</v>
      </c>
      <c r="G168" s="315"/>
      <c r="H168" s="315"/>
      <c r="I168"/>
      <c r="J168"/>
      <c r="K168"/>
      <c r="L168"/>
      <c r="M168"/>
      <c r="N168"/>
      <c r="O168"/>
    </row>
    <row r="169" spans="1:15">
      <c r="A169" s="316" t="s">
        <v>2912</v>
      </c>
      <c r="B169" s="315"/>
      <c r="C169" s="315">
        <v>1.846153846153846E-2</v>
      </c>
      <c r="D169" s="315"/>
      <c r="E169" s="315"/>
      <c r="F169" s="315"/>
      <c r="G169" s="315"/>
      <c r="H169" s="315"/>
      <c r="I169"/>
      <c r="J169"/>
      <c r="K169"/>
      <c r="L169"/>
      <c r="M169"/>
      <c r="N169"/>
      <c r="O169"/>
    </row>
    <row r="170" spans="1:15">
      <c r="A170" s="316" t="s">
        <v>2860</v>
      </c>
      <c r="B170" s="315"/>
      <c r="C170" s="315"/>
      <c r="D170" s="315">
        <v>1.1111111111111112E-2</v>
      </c>
      <c r="E170" s="315"/>
      <c r="F170" s="315"/>
      <c r="G170" s="315"/>
      <c r="H170" s="315"/>
      <c r="I170"/>
      <c r="J170"/>
      <c r="K170"/>
      <c r="L170"/>
      <c r="M170"/>
      <c r="N170"/>
      <c r="O170"/>
    </row>
    <row r="171" spans="1:15">
      <c r="A171" s="316" t="s">
        <v>2873</v>
      </c>
      <c r="B171" s="315"/>
      <c r="C171" s="315"/>
      <c r="D171" s="315">
        <v>1.4444444444444444E-2</v>
      </c>
      <c r="E171" s="315"/>
      <c r="F171" s="315"/>
      <c r="G171" s="315"/>
      <c r="H171" s="315"/>
      <c r="I171"/>
      <c r="J171"/>
      <c r="K171"/>
      <c r="L171"/>
      <c r="M171"/>
      <c r="N171"/>
      <c r="O171"/>
    </row>
    <row r="172" spans="1:15">
      <c r="A172" s="316" t="s">
        <v>1140</v>
      </c>
      <c r="B172" s="315"/>
      <c r="C172" s="315"/>
      <c r="D172" s="315"/>
      <c r="E172" s="315"/>
      <c r="F172" s="315">
        <v>2.3809523809523812E-3</v>
      </c>
      <c r="G172" s="315"/>
      <c r="H172" s="315"/>
      <c r="I172"/>
      <c r="J172"/>
      <c r="K172"/>
      <c r="L172"/>
      <c r="M172"/>
      <c r="N172"/>
      <c r="O172"/>
    </row>
    <row r="173" spans="1:15">
      <c r="A173" s="316" t="s">
        <v>1068</v>
      </c>
      <c r="B173" s="315"/>
      <c r="C173" s="315"/>
      <c r="D173" s="315"/>
      <c r="E173" s="315"/>
      <c r="F173" s="315">
        <v>7.1428571428571435E-3</v>
      </c>
      <c r="G173" s="315"/>
      <c r="H173" s="315"/>
      <c r="I173"/>
      <c r="J173"/>
      <c r="K173"/>
      <c r="L173"/>
      <c r="M173"/>
      <c r="N173"/>
      <c r="O173"/>
    </row>
    <row r="174" spans="1:15">
      <c r="A174" s="316" t="s">
        <v>2754</v>
      </c>
      <c r="B174" s="315"/>
      <c r="C174" s="315"/>
      <c r="D174" s="315"/>
      <c r="E174" s="315"/>
      <c r="F174" s="315"/>
      <c r="G174" s="315"/>
      <c r="H174" s="315">
        <v>2.3809523809523808E-2</v>
      </c>
      <c r="I174"/>
      <c r="J174"/>
      <c r="K174"/>
      <c r="L174"/>
      <c r="M174"/>
      <c r="N174"/>
      <c r="O174"/>
    </row>
    <row r="175" spans="1:15">
      <c r="A175" s="316" t="s">
        <v>2926</v>
      </c>
      <c r="B175" s="315"/>
      <c r="C175" s="315">
        <v>2.1538461538461534E-2</v>
      </c>
      <c r="D175" s="315"/>
      <c r="E175" s="315"/>
      <c r="F175" s="315"/>
      <c r="G175" s="315"/>
      <c r="H175" s="315"/>
      <c r="I175"/>
      <c r="J175"/>
      <c r="K175"/>
      <c r="L175"/>
      <c r="M175"/>
      <c r="N175"/>
      <c r="O175"/>
    </row>
    <row r="176" spans="1:15">
      <c r="A176" s="316" t="s">
        <v>2750</v>
      </c>
      <c r="B176" s="315"/>
      <c r="C176" s="315"/>
      <c r="D176" s="315"/>
      <c r="E176" s="315"/>
      <c r="F176" s="315"/>
      <c r="G176" s="315"/>
      <c r="H176" s="315">
        <v>4.7619047619047616E-2</v>
      </c>
      <c r="I176"/>
      <c r="J176"/>
      <c r="K176"/>
      <c r="L176"/>
      <c r="M176"/>
      <c r="N176"/>
      <c r="O176"/>
    </row>
    <row r="177" spans="1:15">
      <c r="A177" s="316" t="s">
        <v>2817</v>
      </c>
      <c r="B177" s="315"/>
      <c r="C177" s="315">
        <v>7.6923076923076927E-3</v>
      </c>
      <c r="D177" s="315"/>
      <c r="E177" s="315"/>
      <c r="F177" s="315"/>
      <c r="G177" s="315">
        <v>0.04</v>
      </c>
      <c r="H177" s="315"/>
      <c r="I177"/>
      <c r="J177"/>
      <c r="K177"/>
      <c r="L177"/>
      <c r="M177"/>
      <c r="N177"/>
      <c r="O177"/>
    </row>
    <row r="178" spans="1:15">
      <c r="A178" s="316" t="s">
        <v>2725</v>
      </c>
      <c r="B178" s="315"/>
      <c r="C178" s="315"/>
      <c r="D178" s="315"/>
      <c r="E178" s="315">
        <v>9.0909090909090905E-3</v>
      </c>
      <c r="F178" s="315"/>
      <c r="G178" s="315"/>
      <c r="H178" s="315"/>
      <c r="I178"/>
      <c r="J178"/>
      <c r="K178"/>
      <c r="L178"/>
      <c r="M178"/>
      <c r="N178"/>
      <c r="O178"/>
    </row>
    <row r="179" spans="1:15">
      <c r="A179" s="316" t="s">
        <v>2726</v>
      </c>
      <c r="B179" s="315"/>
      <c r="C179" s="315"/>
      <c r="D179" s="315"/>
      <c r="E179" s="315">
        <v>9.0909090909090905E-3</v>
      </c>
      <c r="F179" s="315"/>
      <c r="G179" s="315"/>
      <c r="H179" s="315"/>
      <c r="I179"/>
      <c r="J179"/>
      <c r="K179"/>
      <c r="L179"/>
      <c r="M179"/>
      <c r="N179"/>
      <c r="O179"/>
    </row>
    <row r="180" spans="1:15">
      <c r="A180" s="316" t="s">
        <v>2727</v>
      </c>
      <c r="B180" s="315"/>
      <c r="C180" s="315"/>
      <c r="D180" s="315"/>
      <c r="E180" s="315">
        <v>9.0909090909090905E-3</v>
      </c>
      <c r="F180" s="315"/>
      <c r="G180" s="315"/>
      <c r="H180" s="315"/>
      <c r="I180"/>
      <c r="J180"/>
      <c r="K180"/>
      <c r="L180"/>
      <c r="M180"/>
      <c r="N180"/>
      <c r="O180"/>
    </row>
    <row r="181" spans="1:15">
      <c r="A181" s="316" t="s">
        <v>2728</v>
      </c>
      <c r="B181" s="315"/>
      <c r="C181" s="315"/>
      <c r="D181" s="315"/>
      <c r="E181" s="315">
        <v>9.0909090909090905E-3</v>
      </c>
      <c r="F181" s="315"/>
      <c r="G181" s="315"/>
      <c r="H181" s="315"/>
      <c r="I181"/>
      <c r="J181"/>
      <c r="K181"/>
      <c r="L181"/>
      <c r="M181"/>
      <c r="N181"/>
      <c r="O181"/>
    </row>
    <row r="182" spans="1:15">
      <c r="A182" s="316" t="s">
        <v>2729</v>
      </c>
      <c r="B182" s="315"/>
      <c r="C182" s="315"/>
      <c r="D182" s="315"/>
      <c r="E182" s="315">
        <v>9.0909090909090905E-3</v>
      </c>
      <c r="F182" s="315"/>
      <c r="G182" s="315"/>
      <c r="H182" s="315"/>
      <c r="I182"/>
      <c r="J182"/>
      <c r="K182"/>
      <c r="L182"/>
      <c r="M182"/>
      <c r="N182"/>
      <c r="O182"/>
    </row>
    <row r="183" spans="1:15">
      <c r="A183" s="316" t="s">
        <v>1986</v>
      </c>
      <c r="B183" s="315"/>
      <c r="C183" s="315"/>
      <c r="D183" s="315"/>
      <c r="E183" s="315">
        <v>9.0909090909090905E-3</v>
      </c>
      <c r="F183" s="315"/>
      <c r="G183" s="315"/>
      <c r="H183" s="315"/>
      <c r="I183"/>
      <c r="J183"/>
      <c r="K183"/>
      <c r="L183"/>
      <c r="M183"/>
      <c r="N183"/>
      <c r="O183"/>
    </row>
    <row r="184" spans="1:15">
      <c r="A184" s="316" t="s">
        <v>1191</v>
      </c>
      <c r="B184" s="315"/>
      <c r="C184" s="315"/>
      <c r="D184" s="315"/>
      <c r="E184" s="315"/>
      <c r="F184" s="315">
        <v>2.3809523809523812E-3</v>
      </c>
      <c r="G184" s="315"/>
      <c r="H184" s="315"/>
      <c r="I184"/>
      <c r="J184"/>
      <c r="K184"/>
      <c r="L184"/>
      <c r="M184"/>
      <c r="N184"/>
      <c r="O184"/>
    </row>
    <row r="185" spans="1:15">
      <c r="A185" s="316" t="s">
        <v>1194</v>
      </c>
      <c r="B185" s="315"/>
      <c r="C185" s="315"/>
      <c r="D185" s="315"/>
      <c r="E185" s="315"/>
      <c r="F185" s="315">
        <v>2.8571428571428571E-3</v>
      </c>
      <c r="G185" s="315"/>
      <c r="H185" s="315"/>
      <c r="I185"/>
      <c r="J185"/>
      <c r="K185"/>
      <c r="L185"/>
      <c r="M185"/>
      <c r="N185"/>
      <c r="O185"/>
    </row>
    <row r="186" spans="1:15">
      <c r="A186" s="316" t="s">
        <v>2908</v>
      </c>
      <c r="B186" s="315"/>
      <c r="C186" s="315">
        <v>1.5384615384615384E-2</v>
      </c>
      <c r="D186" s="315"/>
      <c r="E186" s="315"/>
      <c r="F186" s="315"/>
      <c r="G186" s="315"/>
      <c r="H186" s="315"/>
      <c r="I186"/>
      <c r="J186"/>
      <c r="K186"/>
      <c r="L186"/>
      <c r="M186"/>
      <c r="N186"/>
      <c r="O186"/>
    </row>
    <row r="187" spans="1:15">
      <c r="A187" s="316" t="s">
        <v>945</v>
      </c>
      <c r="B187" s="315"/>
      <c r="C187" s="315"/>
      <c r="D187" s="315"/>
      <c r="E187" s="315"/>
      <c r="F187" s="315">
        <v>2.3809523809523812E-3</v>
      </c>
      <c r="G187" s="315"/>
      <c r="H187" s="315"/>
      <c r="I187"/>
      <c r="J187"/>
      <c r="K187"/>
      <c r="L187"/>
      <c r="M187"/>
      <c r="N187"/>
      <c r="O187"/>
    </row>
    <row r="188" spans="1:15">
      <c r="A188" s="316" t="s">
        <v>2872</v>
      </c>
      <c r="B188" s="315"/>
      <c r="C188" s="315"/>
      <c r="D188" s="315">
        <v>1.3333333333333332E-2</v>
      </c>
      <c r="E188" s="315"/>
      <c r="F188" s="315"/>
      <c r="G188" s="315"/>
      <c r="H188" s="315"/>
      <c r="I188"/>
      <c r="J188"/>
      <c r="K188"/>
      <c r="L188"/>
      <c r="M188"/>
      <c r="N188"/>
      <c r="O188"/>
    </row>
    <row r="189" spans="1:15">
      <c r="A189" s="316" t="s">
        <v>854</v>
      </c>
      <c r="B189" s="315"/>
      <c r="C189" s="315"/>
      <c r="D189" s="315"/>
      <c r="E189" s="315"/>
      <c r="F189" s="315">
        <v>4.7619047619047623E-3</v>
      </c>
      <c r="G189" s="315"/>
      <c r="H189" s="315"/>
      <c r="I189"/>
      <c r="J189"/>
      <c r="K189"/>
      <c r="L189"/>
      <c r="M189"/>
      <c r="N189"/>
      <c r="O189"/>
    </row>
    <row r="190" spans="1:15">
      <c r="A190" s="316" t="s">
        <v>946</v>
      </c>
      <c r="B190" s="315"/>
      <c r="C190" s="315"/>
      <c r="D190" s="315"/>
      <c r="E190" s="315"/>
      <c r="F190" s="315">
        <v>7.1428571428571435E-3</v>
      </c>
      <c r="G190" s="315"/>
      <c r="H190" s="315"/>
      <c r="I190"/>
      <c r="J190"/>
      <c r="K190"/>
      <c r="L190"/>
      <c r="M190"/>
      <c r="N190"/>
      <c r="O190"/>
    </row>
    <row r="191" spans="1:15">
      <c r="A191" s="316" t="s">
        <v>949</v>
      </c>
      <c r="B191" s="315"/>
      <c r="C191" s="315"/>
      <c r="D191" s="315"/>
      <c r="E191" s="315"/>
      <c r="F191" s="315">
        <v>7.1428571428571435E-3</v>
      </c>
      <c r="G191" s="315"/>
      <c r="H191" s="315"/>
      <c r="I191"/>
      <c r="J191"/>
      <c r="K191"/>
      <c r="L191"/>
      <c r="M191"/>
      <c r="N191"/>
      <c r="O191"/>
    </row>
    <row r="192" spans="1:15">
      <c r="A192" s="316" t="s">
        <v>2865</v>
      </c>
      <c r="B192" s="315"/>
      <c r="C192" s="315"/>
      <c r="D192" s="315">
        <v>0.01</v>
      </c>
      <c r="E192" s="315"/>
      <c r="F192" s="315"/>
      <c r="G192" s="315"/>
      <c r="H192" s="315"/>
      <c r="I192"/>
      <c r="J192"/>
      <c r="K192"/>
      <c r="L192"/>
      <c r="M192"/>
      <c r="N192"/>
      <c r="O192"/>
    </row>
    <row r="193" spans="1:15">
      <c r="A193" s="316" t="s">
        <v>2003</v>
      </c>
      <c r="B193" s="315"/>
      <c r="C193" s="315"/>
      <c r="D193" s="315"/>
      <c r="E193" s="315">
        <v>9.0909090909090905E-3</v>
      </c>
      <c r="F193" s="315"/>
      <c r="G193" s="315"/>
      <c r="H193" s="315"/>
      <c r="I193"/>
      <c r="J193"/>
      <c r="K193"/>
      <c r="L193"/>
      <c r="M193"/>
      <c r="N193"/>
      <c r="O193"/>
    </row>
    <row r="194" spans="1:15">
      <c r="A194" s="316" t="s">
        <v>1189</v>
      </c>
      <c r="B194" s="315"/>
      <c r="C194" s="315"/>
      <c r="D194" s="315"/>
      <c r="E194" s="315"/>
      <c r="F194" s="315">
        <v>2.3809523809523812E-3</v>
      </c>
      <c r="G194" s="315"/>
      <c r="H194" s="315"/>
      <c r="I194"/>
      <c r="J194"/>
      <c r="K194"/>
      <c r="L194"/>
      <c r="M194"/>
      <c r="N194"/>
      <c r="O194"/>
    </row>
    <row r="195" spans="1:15">
      <c r="A195" s="316" t="s">
        <v>969</v>
      </c>
      <c r="B195" s="315"/>
      <c r="C195" s="315"/>
      <c r="D195" s="315"/>
      <c r="E195" s="315"/>
      <c r="F195" s="315">
        <v>7.1428571428571435E-3</v>
      </c>
      <c r="G195" s="315"/>
      <c r="H195" s="315"/>
      <c r="I195"/>
      <c r="J195"/>
      <c r="K195"/>
      <c r="L195"/>
      <c r="M195"/>
      <c r="N195"/>
      <c r="O195"/>
    </row>
    <row r="196" spans="1:15">
      <c r="A196" s="316" t="s">
        <v>2818</v>
      </c>
      <c r="B196" s="315"/>
      <c r="C196" s="315"/>
      <c r="D196" s="315"/>
      <c r="E196" s="315"/>
      <c r="F196" s="315"/>
      <c r="G196" s="315">
        <v>0.06</v>
      </c>
      <c r="H196" s="315"/>
      <c r="I196"/>
      <c r="J196"/>
      <c r="K196"/>
      <c r="L196"/>
      <c r="M196"/>
      <c r="N196"/>
      <c r="O196"/>
    </row>
    <row r="197" spans="1:15">
      <c r="A197" s="316" t="s">
        <v>2931</v>
      </c>
      <c r="B197" s="315"/>
      <c r="C197" s="315">
        <v>9.2307692307692299E-3</v>
      </c>
      <c r="D197" s="315"/>
      <c r="E197" s="315"/>
      <c r="F197" s="315"/>
      <c r="G197" s="315"/>
      <c r="H197" s="315"/>
      <c r="I197"/>
      <c r="J197"/>
      <c r="K197"/>
      <c r="L197"/>
      <c r="M197"/>
      <c r="N197"/>
      <c r="O197"/>
    </row>
    <row r="198" spans="1:15">
      <c r="A198" s="316" t="s">
        <v>2855</v>
      </c>
      <c r="B198" s="315"/>
      <c r="C198" s="315"/>
      <c r="D198" s="315">
        <v>1.111111111111111E-2</v>
      </c>
      <c r="E198" s="315"/>
      <c r="F198" s="315"/>
      <c r="G198" s="315"/>
      <c r="H198" s="315"/>
      <c r="I198"/>
      <c r="J198"/>
      <c r="K198"/>
      <c r="L198"/>
      <c r="M198"/>
      <c r="N198"/>
      <c r="O198"/>
    </row>
    <row r="199" spans="1:15">
      <c r="A199" s="316" t="s">
        <v>2923</v>
      </c>
      <c r="B199" s="315"/>
      <c r="C199" s="315">
        <v>1.9230769230769232E-2</v>
      </c>
      <c r="D199" s="315"/>
      <c r="E199" s="315"/>
      <c r="F199" s="315"/>
      <c r="G199" s="315"/>
      <c r="H199" s="315"/>
      <c r="I199"/>
      <c r="J199"/>
      <c r="K199"/>
      <c r="L199"/>
      <c r="M199"/>
      <c r="N199"/>
      <c r="O199"/>
    </row>
    <row r="200" spans="1:15">
      <c r="A200" s="316" t="s">
        <v>2910</v>
      </c>
      <c r="B200" s="315"/>
      <c r="C200" s="315">
        <v>3.307692307692308E-2</v>
      </c>
      <c r="D200" s="315"/>
      <c r="E200" s="315"/>
      <c r="F200" s="315"/>
      <c r="G200" s="315"/>
      <c r="H200" s="315"/>
      <c r="I200"/>
      <c r="J200"/>
      <c r="K200"/>
      <c r="L200"/>
      <c r="M200"/>
      <c r="N200"/>
      <c r="O200"/>
    </row>
    <row r="201" spans="1:15">
      <c r="A201" s="316" t="s">
        <v>2920</v>
      </c>
      <c r="B201" s="315"/>
      <c r="C201" s="315">
        <v>6.9230769230769233E-3</v>
      </c>
      <c r="D201" s="315"/>
      <c r="E201" s="315"/>
      <c r="F201" s="315"/>
      <c r="G201" s="315"/>
      <c r="H201" s="315"/>
      <c r="I201"/>
      <c r="J201"/>
      <c r="K201"/>
      <c r="L201"/>
      <c r="M201"/>
      <c r="N201"/>
      <c r="O201"/>
    </row>
    <row r="202" spans="1:15">
      <c r="A202" s="316" t="s">
        <v>2906</v>
      </c>
      <c r="B202" s="315"/>
      <c r="C202" s="315">
        <v>1.5384615384615385E-2</v>
      </c>
      <c r="D202" s="315"/>
      <c r="E202" s="315"/>
      <c r="F202" s="315"/>
      <c r="G202" s="315"/>
      <c r="H202" s="315"/>
      <c r="I202"/>
      <c r="J202"/>
      <c r="K202"/>
      <c r="L202"/>
      <c r="M202"/>
      <c r="N202"/>
      <c r="O202"/>
    </row>
    <row r="203" spans="1:15">
      <c r="A203" s="316" t="s">
        <v>2902</v>
      </c>
      <c r="B203" s="315"/>
      <c r="C203" s="315">
        <v>6.1538461538461538E-3</v>
      </c>
      <c r="D203" s="315"/>
      <c r="E203" s="315"/>
      <c r="F203" s="315"/>
      <c r="G203" s="315"/>
      <c r="H203" s="315"/>
      <c r="I203"/>
      <c r="J203"/>
      <c r="K203"/>
      <c r="L203"/>
      <c r="M203"/>
      <c r="N203"/>
      <c r="O203"/>
    </row>
    <row r="204" spans="1:15">
      <c r="A204" s="316" t="s">
        <v>2951</v>
      </c>
      <c r="B204" s="315"/>
      <c r="C204" s="315">
        <v>7.6923076923076927E-3</v>
      </c>
      <c r="D204" s="315"/>
      <c r="E204" s="315"/>
      <c r="F204" s="315"/>
      <c r="G204" s="315"/>
      <c r="H204" s="315"/>
      <c r="I204"/>
      <c r="J204"/>
      <c r="K204"/>
      <c r="L204"/>
      <c r="M204"/>
      <c r="N204"/>
      <c r="O204"/>
    </row>
    <row r="205" spans="1:15">
      <c r="A205" s="316" t="s">
        <v>2903</v>
      </c>
      <c r="B205" s="315"/>
      <c r="C205" s="315">
        <v>6.1538461538461538E-3</v>
      </c>
      <c r="D205" s="315"/>
      <c r="E205" s="315"/>
      <c r="F205" s="315"/>
      <c r="G205" s="315"/>
      <c r="H205" s="315"/>
      <c r="I205"/>
      <c r="J205"/>
      <c r="K205"/>
      <c r="L205"/>
      <c r="M205"/>
      <c r="N205"/>
      <c r="O205"/>
    </row>
    <row r="206" spans="1:15">
      <c r="A206" s="316" t="s">
        <v>2936</v>
      </c>
      <c r="B206" s="315"/>
      <c r="C206" s="315">
        <v>3.0769230769230767E-2</v>
      </c>
      <c r="D206" s="315"/>
      <c r="E206" s="315"/>
      <c r="F206" s="315"/>
      <c r="G206" s="315"/>
      <c r="H206" s="315"/>
      <c r="I206"/>
      <c r="J206"/>
      <c r="K206"/>
      <c r="L206"/>
      <c r="M206"/>
      <c r="N206"/>
      <c r="O206"/>
    </row>
    <row r="207" spans="1:15">
      <c r="A207" s="316" t="s">
        <v>2929</v>
      </c>
      <c r="B207" s="315"/>
      <c r="C207" s="315">
        <v>2.3076923076923075E-3</v>
      </c>
      <c r="D207" s="315"/>
      <c r="E207" s="315"/>
      <c r="F207" s="315"/>
      <c r="G207" s="315"/>
      <c r="H207" s="315"/>
      <c r="I207"/>
      <c r="J207"/>
      <c r="K207"/>
      <c r="L207"/>
      <c r="M207"/>
      <c r="N207"/>
      <c r="O207"/>
    </row>
    <row r="208" spans="1:15">
      <c r="A208" s="316" t="s">
        <v>2894</v>
      </c>
      <c r="B208" s="315"/>
      <c r="C208" s="315">
        <v>6.1538461538461547E-3</v>
      </c>
      <c r="D208" s="315"/>
      <c r="E208" s="315"/>
      <c r="F208" s="315"/>
      <c r="G208" s="315"/>
      <c r="H208" s="315"/>
      <c r="I208"/>
      <c r="J208"/>
      <c r="K208"/>
      <c r="L208"/>
      <c r="M208"/>
      <c r="N208"/>
      <c r="O208"/>
    </row>
    <row r="209" spans="1:15">
      <c r="A209" s="316" t="s">
        <v>2892</v>
      </c>
      <c r="B209" s="315"/>
      <c r="C209" s="315">
        <v>1.3076923076923078E-2</v>
      </c>
      <c r="D209" s="315"/>
      <c r="E209" s="315"/>
      <c r="F209" s="315"/>
      <c r="G209" s="315"/>
      <c r="H209" s="315"/>
      <c r="I209"/>
      <c r="J209"/>
      <c r="K209"/>
      <c r="L209"/>
      <c r="M209"/>
      <c r="N209"/>
      <c r="O209"/>
    </row>
    <row r="210" spans="1:15">
      <c r="A210" s="316" t="s">
        <v>2933</v>
      </c>
      <c r="B210" s="315"/>
      <c r="C210" s="315">
        <v>2.3076923076923075E-3</v>
      </c>
      <c r="D210" s="315"/>
      <c r="E210" s="315"/>
      <c r="F210" s="315"/>
      <c r="G210" s="315"/>
      <c r="H210" s="315"/>
      <c r="I210"/>
      <c r="J210"/>
      <c r="K210"/>
      <c r="L210"/>
      <c r="M210"/>
      <c r="N210"/>
      <c r="O210"/>
    </row>
    <row r="211" spans="1:15">
      <c r="A211" s="316" t="s">
        <v>2950</v>
      </c>
      <c r="B211" s="315"/>
      <c r="C211" s="315">
        <v>7.6923076923076927E-3</v>
      </c>
      <c r="D211" s="315"/>
      <c r="E211" s="315"/>
      <c r="F211" s="315"/>
      <c r="G211" s="315"/>
      <c r="H211" s="315"/>
      <c r="I211"/>
      <c r="J211"/>
      <c r="K211"/>
      <c r="L211"/>
      <c r="M211"/>
      <c r="N211"/>
      <c r="O211"/>
    </row>
    <row r="212" spans="1:15">
      <c r="A212" s="316" t="s">
        <v>951</v>
      </c>
      <c r="B212" s="315"/>
      <c r="C212" s="315"/>
      <c r="D212" s="315"/>
      <c r="E212" s="315"/>
      <c r="F212" s="315">
        <v>4.7619047619047615E-3</v>
      </c>
      <c r="G212" s="315"/>
      <c r="H212" s="315"/>
      <c r="I212"/>
      <c r="J212"/>
      <c r="K212"/>
      <c r="L212"/>
      <c r="M212"/>
      <c r="N212"/>
      <c r="O212"/>
    </row>
    <row r="213" spans="1:15">
      <c r="A213" s="316" t="s">
        <v>2747</v>
      </c>
      <c r="B213" s="315"/>
      <c r="C213" s="315"/>
      <c r="D213" s="315"/>
      <c r="E213" s="315"/>
      <c r="F213" s="315"/>
      <c r="G213" s="315"/>
      <c r="H213" s="315">
        <v>1.1904761904761906E-2</v>
      </c>
      <c r="I213"/>
      <c r="J213"/>
      <c r="K213"/>
      <c r="L213"/>
      <c r="M213"/>
      <c r="N213"/>
      <c r="O213"/>
    </row>
    <row r="214" spans="1:15">
      <c r="A214" s="316" t="s">
        <v>2901</v>
      </c>
      <c r="B214" s="315"/>
      <c r="C214" s="315">
        <v>1.9230769230769232E-2</v>
      </c>
      <c r="D214" s="315"/>
      <c r="E214" s="315"/>
      <c r="F214" s="315"/>
      <c r="G214" s="315"/>
      <c r="H214" s="315"/>
      <c r="I214"/>
      <c r="J214"/>
      <c r="K214"/>
      <c r="L214"/>
      <c r="M214"/>
      <c r="N214"/>
      <c r="O214"/>
    </row>
    <row r="215" spans="1:15">
      <c r="A215" s="316" t="s">
        <v>2876</v>
      </c>
      <c r="B215" s="315"/>
      <c r="C215" s="315"/>
      <c r="D215" s="315">
        <v>5.5555555555555559E-2</v>
      </c>
      <c r="E215" s="315"/>
      <c r="F215" s="315"/>
      <c r="G215" s="315"/>
      <c r="H215" s="315"/>
      <c r="I215"/>
      <c r="J215"/>
      <c r="K215"/>
      <c r="L215"/>
      <c r="M215"/>
      <c r="N215"/>
      <c r="O215"/>
    </row>
    <row r="216" spans="1:15">
      <c r="A216" s="316" t="s">
        <v>2875</v>
      </c>
      <c r="B216" s="315"/>
      <c r="C216" s="315"/>
      <c r="D216" s="315">
        <v>5.5555555555555559E-2</v>
      </c>
      <c r="E216" s="315"/>
      <c r="F216" s="315"/>
      <c r="G216" s="315"/>
      <c r="H216" s="315"/>
      <c r="I216"/>
      <c r="J216"/>
      <c r="K216"/>
      <c r="L216"/>
      <c r="M216"/>
      <c r="N216"/>
      <c r="O216"/>
    </row>
    <row r="217" spans="1:15">
      <c r="A217" s="316" t="s">
        <v>2921</v>
      </c>
      <c r="B217" s="315"/>
      <c r="C217" s="315">
        <v>6.9230769230769233E-3</v>
      </c>
      <c r="D217" s="315"/>
      <c r="E217" s="315"/>
      <c r="F217" s="315"/>
      <c r="G217" s="315"/>
      <c r="H217" s="315"/>
      <c r="I217"/>
      <c r="J217"/>
      <c r="K217"/>
      <c r="L217"/>
      <c r="M217"/>
      <c r="N217"/>
      <c r="O217"/>
    </row>
    <row r="218" spans="1:15">
      <c r="A218" s="316" t="s">
        <v>2878</v>
      </c>
      <c r="B218" s="315"/>
      <c r="C218" s="315"/>
      <c r="D218" s="315">
        <v>2.777777777777778E-2</v>
      </c>
      <c r="E218" s="315"/>
      <c r="F218" s="315"/>
      <c r="G218" s="315"/>
      <c r="H218" s="315"/>
      <c r="I218"/>
      <c r="J218"/>
      <c r="K218"/>
      <c r="L218"/>
      <c r="M218"/>
      <c r="N218"/>
      <c r="O218"/>
    </row>
    <row r="219" spans="1:15">
      <c r="A219" s="316" t="s">
        <v>2917</v>
      </c>
      <c r="B219" s="315"/>
      <c r="C219" s="315">
        <v>1.0769230769230771E-2</v>
      </c>
      <c r="D219" s="315"/>
      <c r="E219" s="315"/>
      <c r="F219" s="315"/>
      <c r="G219" s="315"/>
      <c r="H219" s="315"/>
      <c r="I219"/>
      <c r="J219"/>
      <c r="K219"/>
      <c r="L219"/>
      <c r="M219"/>
      <c r="N219"/>
      <c r="O219"/>
    </row>
    <row r="220" spans="1:15">
      <c r="A220" s="316" t="s">
        <v>2918</v>
      </c>
      <c r="B220" s="315"/>
      <c r="C220" s="315">
        <v>1.0769230769230771E-2</v>
      </c>
      <c r="D220" s="315"/>
      <c r="E220" s="315"/>
      <c r="F220" s="315"/>
      <c r="G220" s="315"/>
      <c r="H220" s="315"/>
      <c r="I220"/>
      <c r="J220"/>
      <c r="K220"/>
      <c r="L220"/>
      <c r="M220"/>
      <c r="N220"/>
      <c r="O220"/>
    </row>
    <row r="221" spans="1:15">
      <c r="A221" s="316" t="s">
        <v>845</v>
      </c>
      <c r="B221" s="315"/>
      <c r="C221" s="315"/>
      <c r="D221" s="315"/>
      <c r="E221" s="315"/>
      <c r="F221" s="315">
        <v>9.5238095238095247E-3</v>
      </c>
      <c r="G221" s="315"/>
      <c r="H221" s="315"/>
      <c r="I221"/>
      <c r="J221"/>
      <c r="K221"/>
      <c r="L221"/>
      <c r="M221"/>
      <c r="N221"/>
      <c r="O221"/>
    </row>
    <row r="222" spans="1:15">
      <c r="A222" s="316" t="s">
        <v>2477</v>
      </c>
      <c r="B222" s="315"/>
      <c r="C222" s="315">
        <v>0.01</v>
      </c>
      <c r="D222" s="315"/>
      <c r="E222" s="315"/>
      <c r="F222" s="315"/>
      <c r="G222" s="315"/>
      <c r="H222" s="315"/>
      <c r="I222"/>
      <c r="J222"/>
      <c r="K222"/>
      <c r="L222"/>
      <c r="M222"/>
      <c r="N222"/>
      <c r="O222"/>
    </row>
    <row r="223" spans="1:15">
      <c r="A223" s="316" t="s">
        <v>2481</v>
      </c>
      <c r="B223" s="315"/>
      <c r="C223" s="315">
        <v>0.01</v>
      </c>
      <c r="D223" s="315"/>
      <c r="E223" s="315"/>
      <c r="F223" s="315"/>
      <c r="G223" s="315"/>
      <c r="H223" s="315"/>
      <c r="I223"/>
      <c r="J223"/>
      <c r="K223"/>
      <c r="L223"/>
      <c r="M223"/>
      <c r="N223"/>
      <c r="O223"/>
    </row>
    <row r="224" spans="1:15">
      <c r="A224" s="316" t="s">
        <v>2900</v>
      </c>
      <c r="B224" s="315"/>
      <c r="C224" s="315">
        <v>7.6923076923076919E-3</v>
      </c>
      <c r="D224" s="315"/>
      <c r="E224" s="315"/>
      <c r="F224" s="315"/>
      <c r="G224" s="315"/>
      <c r="H224" s="315"/>
      <c r="I224"/>
      <c r="J224"/>
      <c r="K224"/>
      <c r="L224"/>
      <c r="M224"/>
      <c r="N224"/>
      <c r="O224"/>
    </row>
    <row r="225" spans="1:15">
      <c r="A225" s="316" t="s">
        <v>2907</v>
      </c>
      <c r="B225" s="315"/>
      <c r="C225" s="315">
        <v>1.5384615384615385E-2</v>
      </c>
      <c r="D225" s="315"/>
      <c r="E225" s="315"/>
      <c r="F225" s="315"/>
      <c r="G225" s="315"/>
      <c r="H225" s="315"/>
      <c r="I225"/>
      <c r="J225"/>
      <c r="K225"/>
      <c r="L225"/>
      <c r="M225"/>
      <c r="N225"/>
      <c r="O225"/>
    </row>
    <row r="226" spans="1:15">
      <c r="A226" s="316" t="s">
        <v>2922</v>
      </c>
      <c r="B226" s="315"/>
      <c r="C226" s="315">
        <v>3.0769230769230771E-2</v>
      </c>
      <c r="D226" s="315"/>
      <c r="E226" s="315"/>
      <c r="F226" s="315"/>
      <c r="G226" s="315"/>
      <c r="H226" s="315"/>
      <c r="I226"/>
      <c r="J226"/>
      <c r="K226"/>
      <c r="L226"/>
      <c r="M226"/>
      <c r="N226"/>
      <c r="O226"/>
    </row>
    <row r="227" spans="1:15">
      <c r="A227" s="316" t="s">
        <v>2877</v>
      </c>
      <c r="B227" s="315"/>
      <c r="C227" s="315"/>
      <c r="D227" s="315">
        <v>0.11111111111111112</v>
      </c>
      <c r="E227" s="315"/>
      <c r="F227" s="315"/>
      <c r="G227" s="315"/>
      <c r="H227" s="315"/>
      <c r="I227"/>
      <c r="J227"/>
      <c r="K227"/>
      <c r="L227"/>
      <c r="M227"/>
      <c r="N227"/>
      <c r="O227"/>
    </row>
    <row r="228" spans="1:15">
      <c r="A228" s="316" t="s">
        <v>1158</v>
      </c>
      <c r="B228" s="315"/>
      <c r="C228" s="315"/>
      <c r="D228" s="315"/>
      <c r="E228" s="315"/>
      <c r="F228" s="315">
        <v>4.7619047619047623E-3</v>
      </c>
      <c r="G228" s="315"/>
      <c r="H228" s="315"/>
      <c r="I228"/>
      <c r="J228"/>
      <c r="K228"/>
      <c r="L228"/>
      <c r="M228"/>
      <c r="N228"/>
      <c r="O228"/>
    </row>
    <row r="229" spans="1:15">
      <c r="A229" s="316" t="s">
        <v>861</v>
      </c>
      <c r="B229" s="315"/>
      <c r="C229" s="315"/>
      <c r="D229" s="315"/>
      <c r="E229" s="315"/>
      <c r="F229" s="315">
        <v>9.5238095238095247E-3</v>
      </c>
      <c r="G229" s="315"/>
      <c r="H229" s="315"/>
      <c r="I229"/>
      <c r="J229"/>
      <c r="K229"/>
      <c r="L229"/>
      <c r="M229"/>
      <c r="N229"/>
      <c r="O229"/>
    </row>
    <row r="230" spans="1:15">
      <c r="A230" s="316" t="s">
        <v>858</v>
      </c>
      <c r="B230" s="315"/>
      <c r="C230" s="315"/>
      <c r="D230" s="315"/>
      <c r="E230" s="315"/>
      <c r="F230" s="315">
        <v>9.5238095238095247E-3</v>
      </c>
      <c r="G230" s="315"/>
      <c r="H230" s="315"/>
      <c r="I230"/>
      <c r="J230"/>
      <c r="K230"/>
      <c r="L230"/>
      <c r="M230"/>
      <c r="N230"/>
      <c r="O230"/>
    </row>
    <row r="231" spans="1:15">
      <c r="A231" s="316" t="s">
        <v>1123</v>
      </c>
      <c r="B231" s="315"/>
      <c r="C231" s="315"/>
      <c r="D231" s="315"/>
      <c r="E231" s="315"/>
      <c r="F231" s="315">
        <v>7.1428571428571444E-3</v>
      </c>
      <c r="G231" s="315"/>
      <c r="H231" s="315"/>
      <c r="I231"/>
      <c r="J231"/>
      <c r="K231"/>
      <c r="L231"/>
      <c r="M231"/>
      <c r="N231"/>
      <c r="O231"/>
    </row>
    <row r="232" spans="1:15">
      <c r="A232" s="316" t="s">
        <v>1195</v>
      </c>
      <c r="B232" s="315"/>
      <c r="C232" s="315"/>
      <c r="D232" s="315"/>
      <c r="E232" s="315"/>
      <c r="F232" s="315">
        <v>2.8571428571428571E-3</v>
      </c>
      <c r="G232" s="315"/>
      <c r="H232" s="315"/>
      <c r="I232"/>
      <c r="J232"/>
      <c r="K232"/>
      <c r="L232"/>
      <c r="M232"/>
      <c r="N232"/>
      <c r="O232"/>
    </row>
    <row r="233" spans="1:15">
      <c r="A233" s="316" t="s">
        <v>2472</v>
      </c>
      <c r="B233" s="315"/>
      <c r="C233" s="315">
        <v>0.01</v>
      </c>
      <c r="D233" s="315"/>
      <c r="E233" s="315"/>
      <c r="F233" s="315"/>
      <c r="G233" s="315"/>
      <c r="H233" s="315"/>
      <c r="I233"/>
      <c r="J233"/>
      <c r="K233"/>
      <c r="L233"/>
      <c r="M233"/>
      <c r="N233"/>
      <c r="O233"/>
    </row>
    <row r="234" spans="1:15">
      <c r="A234" s="316" t="s">
        <v>3104</v>
      </c>
      <c r="B234" s="315"/>
      <c r="C234" s="315"/>
      <c r="D234" s="315">
        <v>1.2222222222222221E-2</v>
      </c>
      <c r="E234" s="315"/>
      <c r="F234" s="315"/>
      <c r="G234" s="315"/>
      <c r="H234" s="315"/>
      <c r="I234"/>
      <c r="J234"/>
      <c r="K234"/>
      <c r="L234"/>
      <c r="M234"/>
      <c r="N234"/>
      <c r="O234"/>
    </row>
    <row r="235" spans="1:15">
      <c r="A235" s="316" t="s">
        <v>2853</v>
      </c>
      <c r="B235" s="315"/>
      <c r="C235" s="315"/>
      <c r="D235" s="315">
        <v>1.2222222222222221E-2</v>
      </c>
      <c r="E235" s="315"/>
      <c r="F235" s="315"/>
      <c r="G235" s="315"/>
      <c r="H235" s="315"/>
      <c r="I235"/>
      <c r="J235"/>
      <c r="K235"/>
      <c r="L235"/>
      <c r="M235"/>
      <c r="N235"/>
      <c r="O235"/>
    </row>
    <row r="236" spans="1:15">
      <c r="A236" s="316" t="s">
        <v>1854</v>
      </c>
      <c r="B236" s="315"/>
      <c r="C236" s="315"/>
      <c r="D236" s="315"/>
      <c r="E236" s="315">
        <v>9.0909090909090905E-3</v>
      </c>
      <c r="F236" s="315"/>
      <c r="G236" s="315"/>
      <c r="H236" s="315"/>
      <c r="I236"/>
      <c r="J236"/>
      <c r="K236"/>
      <c r="L236"/>
      <c r="M236"/>
      <c r="N236"/>
      <c r="O236"/>
    </row>
    <row r="237" spans="1:15">
      <c r="A237" s="316" t="s">
        <v>2745</v>
      </c>
      <c r="B237" s="315"/>
      <c r="C237" s="315"/>
      <c r="D237" s="315"/>
      <c r="E237" s="315"/>
      <c r="F237" s="315"/>
      <c r="G237" s="315"/>
      <c r="H237" s="315">
        <v>9.5238095238095247E-3</v>
      </c>
      <c r="I237"/>
      <c r="J237"/>
      <c r="K237"/>
      <c r="L237"/>
      <c r="M237"/>
      <c r="N237"/>
      <c r="O237"/>
    </row>
    <row r="238" spans="1:15">
      <c r="A238" s="316" t="s">
        <v>2939</v>
      </c>
      <c r="B238" s="315"/>
      <c r="C238" s="315">
        <v>1.1538461538461539E-2</v>
      </c>
      <c r="D238" s="315"/>
      <c r="E238" s="315"/>
      <c r="F238" s="315"/>
      <c r="G238" s="315"/>
      <c r="H238" s="315"/>
      <c r="I238"/>
      <c r="J238"/>
      <c r="K238"/>
      <c r="L238"/>
      <c r="M238"/>
      <c r="N238"/>
      <c r="O238"/>
    </row>
    <row r="239" spans="1:15">
      <c r="A239" s="316" t="s">
        <v>2928</v>
      </c>
      <c r="B239" s="315"/>
      <c r="C239" s="315">
        <v>1.4615384615384615E-2</v>
      </c>
      <c r="D239" s="315"/>
      <c r="E239" s="315"/>
      <c r="F239" s="315"/>
      <c r="G239" s="315"/>
      <c r="H239" s="315"/>
      <c r="I239"/>
      <c r="J239"/>
      <c r="K239"/>
      <c r="L239"/>
      <c r="M239"/>
      <c r="N239"/>
      <c r="O239"/>
    </row>
    <row r="240" spans="1:15">
      <c r="A240" s="316" t="s">
        <v>2932</v>
      </c>
      <c r="B240" s="315"/>
      <c r="C240" s="315">
        <v>1.5384615384615385E-2</v>
      </c>
      <c r="D240" s="315"/>
      <c r="E240" s="315"/>
      <c r="F240" s="315"/>
      <c r="G240" s="315"/>
      <c r="H240" s="315"/>
      <c r="I240"/>
      <c r="J240"/>
      <c r="K240"/>
      <c r="L240"/>
      <c r="M240"/>
      <c r="N240"/>
      <c r="O240"/>
    </row>
    <row r="241" spans="1:15">
      <c r="A241" s="316" t="s">
        <v>2755</v>
      </c>
      <c r="B241" s="315"/>
      <c r="C241" s="315"/>
      <c r="D241" s="315"/>
      <c r="E241" s="315"/>
      <c r="F241" s="315"/>
      <c r="G241" s="315"/>
      <c r="H241" s="315">
        <v>2.3809523809523808E-2</v>
      </c>
      <c r="I241"/>
      <c r="J241"/>
      <c r="K241"/>
      <c r="L241"/>
      <c r="M241"/>
      <c r="N241"/>
      <c r="O241"/>
    </row>
    <row r="242" spans="1:15">
      <c r="A242" s="316" t="s">
        <v>2838</v>
      </c>
      <c r="B242" s="315"/>
      <c r="C242" s="315"/>
      <c r="D242" s="315"/>
      <c r="E242" s="315">
        <v>3.1818181818181822E-2</v>
      </c>
      <c r="F242" s="315"/>
      <c r="G242" s="315"/>
      <c r="H242" s="315"/>
      <c r="I242"/>
      <c r="J242"/>
      <c r="K242"/>
      <c r="L242"/>
      <c r="M242"/>
      <c r="N242"/>
      <c r="O242"/>
    </row>
    <row r="243" spans="1:15">
      <c r="A243" s="316" t="s">
        <v>1864</v>
      </c>
      <c r="B243" s="315"/>
      <c r="C243" s="315"/>
      <c r="D243" s="315"/>
      <c r="E243" s="315">
        <v>1.3636363636363636E-2</v>
      </c>
      <c r="F243" s="315"/>
      <c r="G243" s="315"/>
      <c r="H243" s="315"/>
      <c r="I243"/>
      <c r="J243"/>
      <c r="K243"/>
      <c r="L243"/>
      <c r="M243"/>
      <c r="N243"/>
      <c r="O243"/>
    </row>
    <row r="244" spans="1:15">
      <c r="A244" s="316" t="s">
        <v>1847</v>
      </c>
      <c r="B244" s="315"/>
      <c r="C244" s="315"/>
      <c r="D244" s="315"/>
      <c r="E244" s="315">
        <v>2.7272727272727275E-2</v>
      </c>
      <c r="F244" s="315"/>
      <c r="G244" s="315"/>
      <c r="H244" s="315"/>
      <c r="I244"/>
      <c r="J244"/>
      <c r="K244"/>
      <c r="L244"/>
      <c r="M244"/>
      <c r="N244"/>
      <c r="O244"/>
    </row>
    <row r="245" spans="1:15">
      <c r="A245" s="316" t="s">
        <v>1852</v>
      </c>
      <c r="B245" s="315"/>
      <c r="C245" s="315"/>
      <c r="D245" s="315"/>
      <c r="E245" s="315">
        <v>1.3636363636363637E-2</v>
      </c>
      <c r="F245" s="315"/>
      <c r="G245" s="315"/>
      <c r="H245" s="315"/>
      <c r="I245"/>
      <c r="J245"/>
      <c r="K245"/>
      <c r="L245"/>
      <c r="M245"/>
      <c r="N245"/>
      <c r="O245"/>
    </row>
    <row r="246" spans="1:15">
      <c r="A246" s="316" t="s">
        <v>973</v>
      </c>
      <c r="B246" s="315"/>
      <c r="C246" s="315"/>
      <c r="D246" s="315"/>
      <c r="E246" s="315"/>
      <c r="F246" s="315">
        <v>3.8095238095238095E-3</v>
      </c>
      <c r="G246" s="315"/>
      <c r="H246" s="315"/>
      <c r="I246"/>
      <c r="J246"/>
      <c r="K246"/>
      <c r="L246"/>
      <c r="M246"/>
      <c r="N246"/>
      <c r="O246"/>
    </row>
    <row r="247" spans="1:15">
      <c r="A247" s="316" t="s">
        <v>976</v>
      </c>
      <c r="B247" s="315"/>
      <c r="C247" s="315"/>
      <c r="D247" s="315"/>
      <c r="E247" s="315"/>
      <c r="F247" s="315">
        <v>3.333333333333334E-3</v>
      </c>
      <c r="G247" s="315"/>
      <c r="H247" s="315"/>
      <c r="I247"/>
      <c r="J247"/>
      <c r="K247"/>
      <c r="L247"/>
      <c r="M247"/>
      <c r="N247"/>
      <c r="O247"/>
    </row>
    <row r="248" spans="1:15">
      <c r="A248" s="316" t="s">
        <v>1129</v>
      </c>
      <c r="B248" s="315"/>
      <c r="C248" s="315"/>
      <c r="D248" s="315"/>
      <c r="E248" s="315"/>
      <c r="F248" s="315">
        <v>9.5238095238095247E-3</v>
      </c>
      <c r="G248" s="315"/>
      <c r="H248" s="315"/>
      <c r="I248"/>
      <c r="J248"/>
      <c r="K248"/>
      <c r="L248"/>
      <c r="M248"/>
      <c r="N248"/>
      <c r="O248"/>
    </row>
    <row r="249" spans="1:15">
      <c r="A249" s="316" t="s">
        <v>1999</v>
      </c>
      <c r="B249" s="315"/>
      <c r="C249" s="315"/>
      <c r="D249" s="315"/>
      <c r="E249" s="315">
        <v>4.5454545454545452E-3</v>
      </c>
      <c r="F249" s="315"/>
      <c r="G249" s="315"/>
      <c r="H249" s="315"/>
      <c r="I249"/>
      <c r="J249"/>
      <c r="K249"/>
      <c r="L249"/>
      <c r="M249"/>
      <c r="N249"/>
      <c r="O249"/>
    </row>
    <row r="250" spans="1:15">
      <c r="A250" s="316" t="s">
        <v>2749</v>
      </c>
      <c r="B250" s="315"/>
      <c r="C250" s="315"/>
      <c r="D250" s="315"/>
      <c r="E250" s="315"/>
      <c r="F250" s="315"/>
      <c r="G250" s="315"/>
      <c r="H250" s="315">
        <v>1.1904761904761906E-2</v>
      </c>
      <c r="I250"/>
      <c r="J250"/>
      <c r="K250"/>
      <c r="L250"/>
      <c r="M250"/>
      <c r="N250"/>
      <c r="O250"/>
    </row>
    <row r="251" spans="1:15">
      <c r="A251" s="316" t="s">
        <v>2748</v>
      </c>
      <c r="B251" s="315"/>
      <c r="C251" s="315"/>
      <c r="D251" s="315"/>
      <c r="E251" s="315"/>
      <c r="F251" s="315"/>
      <c r="G251" s="315"/>
      <c r="H251" s="315">
        <v>1.1904761904761906E-2</v>
      </c>
      <c r="I251"/>
      <c r="J251"/>
      <c r="K251"/>
      <c r="L251"/>
      <c r="M251"/>
      <c r="N251"/>
      <c r="O251"/>
    </row>
    <row r="252" spans="1:15">
      <c r="A252" s="316" t="s">
        <v>2843</v>
      </c>
      <c r="B252" s="315"/>
      <c r="C252" s="315"/>
      <c r="D252" s="315"/>
      <c r="E252" s="315">
        <v>1.8181818181818181E-2</v>
      </c>
      <c r="F252" s="315"/>
      <c r="G252" s="315"/>
      <c r="H252" s="315"/>
      <c r="I252"/>
      <c r="J252"/>
      <c r="K252"/>
      <c r="L252"/>
      <c r="M252"/>
      <c r="N252"/>
      <c r="O252"/>
    </row>
    <row r="253" spans="1:15">
      <c r="A253" s="316" t="s">
        <v>890</v>
      </c>
      <c r="B253" s="315"/>
      <c r="C253" s="315"/>
      <c r="D253" s="315"/>
      <c r="E253" s="315"/>
      <c r="F253" s="315">
        <v>1.9047619047619049E-2</v>
      </c>
      <c r="G253" s="315"/>
      <c r="H253" s="315"/>
      <c r="I253"/>
      <c r="J253"/>
      <c r="K253"/>
      <c r="L253"/>
      <c r="M253"/>
      <c r="N253"/>
      <c r="O253"/>
    </row>
    <row r="254" spans="1:15">
      <c r="A254" s="316" t="s">
        <v>2018</v>
      </c>
      <c r="B254" s="315"/>
      <c r="C254" s="315"/>
      <c r="D254" s="315"/>
      <c r="E254" s="315">
        <v>4.5454545454545456E-2</v>
      </c>
      <c r="F254" s="315"/>
      <c r="G254" s="315"/>
      <c r="H254" s="315"/>
      <c r="I254"/>
      <c r="J254"/>
      <c r="K254"/>
      <c r="L254"/>
      <c r="M254"/>
      <c r="N254"/>
      <c r="O254"/>
    </row>
    <row r="255" spans="1:15">
      <c r="A255" s="316" t="s">
        <v>898</v>
      </c>
      <c r="B255" s="315"/>
      <c r="C255" s="315"/>
      <c r="D255" s="315"/>
      <c r="E255" s="315"/>
      <c r="F255" s="315">
        <v>2.3809523809523808E-2</v>
      </c>
      <c r="G255" s="315"/>
      <c r="H255" s="315"/>
      <c r="I255"/>
      <c r="J255"/>
      <c r="K255"/>
      <c r="L255"/>
      <c r="M255"/>
      <c r="N255"/>
      <c r="O255"/>
    </row>
    <row r="256" spans="1:15">
      <c r="A256" s="316" t="s">
        <v>2953</v>
      </c>
      <c r="B256" s="315"/>
      <c r="C256" s="315">
        <v>1.1538461538461537E-2</v>
      </c>
      <c r="D256" s="315"/>
      <c r="E256" s="315"/>
      <c r="F256" s="315"/>
      <c r="G256" s="315"/>
      <c r="H256" s="315"/>
      <c r="I256"/>
      <c r="J256"/>
      <c r="K256"/>
      <c r="L256"/>
      <c r="M256"/>
      <c r="N256"/>
      <c r="O256"/>
    </row>
    <row r="257" spans="1:15">
      <c r="A257" s="316" t="s">
        <v>2808</v>
      </c>
      <c r="B257" s="315">
        <v>3.7499999999999999E-2</v>
      </c>
      <c r="C257" s="315"/>
      <c r="D257" s="315"/>
      <c r="E257" s="315"/>
      <c r="F257" s="315"/>
      <c r="G257" s="315"/>
      <c r="H257" s="315"/>
      <c r="I257"/>
      <c r="J257"/>
      <c r="K257"/>
      <c r="L257"/>
      <c r="M257"/>
      <c r="N257"/>
      <c r="O257"/>
    </row>
    <row r="258" spans="1:15">
      <c r="A258" s="316" t="s">
        <v>2730</v>
      </c>
      <c r="B258" s="315"/>
      <c r="C258" s="315"/>
      <c r="D258" s="315"/>
      <c r="E258" s="315">
        <v>9.0909090909090905E-3</v>
      </c>
      <c r="F258" s="315"/>
      <c r="G258" s="315"/>
      <c r="H258" s="315"/>
      <c r="I258"/>
      <c r="J258"/>
      <c r="K258"/>
      <c r="L258"/>
      <c r="M258"/>
      <c r="N258"/>
      <c r="O258"/>
    </row>
    <row r="259" spans="1:15">
      <c r="A259" s="316" t="s">
        <v>1075</v>
      </c>
      <c r="B259" s="315"/>
      <c r="C259" s="315"/>
      <c r="D259" s="315"/>
      <c r="E259" s="315"/>
      <c r="F259" s="315">
        <v>7.1428571428571435E-3</v>
      </c>
      <c r="G259" s="315"/>
      <c r="H259" s="315"/>
      <c r="I259"/>
      <c r="J259"/>
      <c r="K259"/>
      <c r="L259"/>
      <c r="M259"/>
      <c r="N259"/>
      <c r="O259"/>
    </row>
    <row r="260" spans="1:15">
      <c r="A260" s="316" t="s">
        <v>2947</v>
      </c>
      <c r="B260" s="315"/>
      <c r="C260" s="315">
        <v>2.3076923076923078E-2</v>
      </c>
      <c r="D260" s="315"/>
      <c r="E260" s="315"/>
      <c r="F260" s="315"/>
      <c r="G260" s="315"/>
      <c r="H260" s="315"/>
      <c r="I260"/>
      <c r="J260"/>
      <c r="K260"/>
      <c r="L260"/>
      <c r="M260"/>
      <c r="N260"/>
      <c r="O260"/>
    </row>
    <row r="261" spans="1:15">
      <c r="A261" s="316" t="s">
        <v>2746</v>
      </c>
      <c r="B261" s="315"/>
      <c r="C261" s="315"/>
      <c r="D261" s="315"/>
      <c r="E261" s="315"/>
      <c r="F261" s="315"/>
      <c r="G261" s="315"/>
      <c r="H261" s="315">
        <v>1.1904761904761906E-2</v>
      </c>
      <c r="I261"/>
      <c r="J261"/>
      <c r="K261"/>
      <c r="L261"/>
      <c r="M261"/>
      <c r="N261"/>
      <c r="O261"/>
    </row>
    <row r="262" spans="1:15">
      <c r="A262" s="316" t="s">
        <v>1285</v>
      </c>
      <c r="B262" s="315"/>
      <c r="C262" s="315"/>
      <c r="D262" s="315"/>
      <c r="E262" s="315"/>
      <c r="F262" s="315">
        <v>1.9047619047619049E-2</v>
      </c>
      <c r="G262" s="315"/>
      <c r="H262" s="315"/>
      <c r="I262"/>
      <c r="J262"/>
      <c r="K262"/>
      <c r="L262"/>
      <c r="M262"/>
      <c r="N262"/>
      <c r="O262"/>
    </row>
    <row r="263" spans="1:15">
      <c r="A263" s="316" t="s">
        <v>2862</v>
      </c>
      <c r="B263" s="315"/>
      <c r="C263" s="315"/>
      <c r="D263" s="315">
        <v>5.5555555555555559E-2</v>
      </c>
      <c r="E263" s="315"/>
      <c r="F263" s="315"/>
      <c r="G263" s="315"/>
      <c r="H263" s="315"/>
      <c r="I263"/>
      <c r="J263"/>
      <c r="K263"/>
      <c r="L263"/>
      <c r="M263"/>
      <c r="N263"/>
      <c r="O263"/>
    </row>
    <row r="264" spans="1:15">
      <c r="A264" s="316" t="s">
        <v>1829</v>
      </c>
      <c r="B264" s="315"/>
      <c r="C264" s="315"/>
      <c r="D264" s="315"/>
      <c r="E264" s="315">
        <v>9.0909090909090905E-3</v>
      </c>
      <c r="F264" s="315"/>
      <c r="G264" s="315"/>
      <c r="H264" s="315"/>
      <c r="I264"/>
      <c r="J264"/>
      <c r="K264"/>
      <c r="L264"/>
      <c r="M264"/>
      <c r="N264"/>
      <c r="O264"/>
    </row>
    <row r="265" spans="1:15">
      <c r="A265" s="316" t="s">
        <v>1018</v>
      </c>
      <c r="B265" s="315"/>
      <c r="C265" s="315"/>
      <c r="D265" s="315"/>
      <c r="E265" s="315"/>
      <c r="F265" s="315">
        <v>1.9047619047619048E-3</v>
      </c>
      <c r="G265" s="315"/>
      <c r="H265" s="315"/>
      <c r="I265"/>
      <c r="J265"/>
      <c r="K265"/>
      <c r="L265"/>
      <c r="M265"/>
      <c r="N265"/>
      <c r="O265"/>
    </row>
    <row r="266" spans="1:15">
      <c r="A266" s="316" t="s">
        <v>2834</v>
      </c>
      <c r="B266" s="315"/>
      <c r="C266" s="315"/>
      <c r="D266" s="315"/>
      <c r="E266" s="315">
        <v>4.5454545454545461E-3</v>
      </c>
      <c r="F266" s="315"/>
      <c r="G266" s="315"/>
      <c r="H266" s="315"/>
      <c r="I266"/>
      <c r="J266"/>
      <c r="K266"/>
      <c r="L266"/>
      <c r="M266"/>
      <c r="N266"/>
      <c r="O266"/>
    </row>
    <row r="267" spans="1:15">
      <c r="A267" s="316" t="s">
        <v>2026</v>
      </c>
      <c r="B267" s="315"/>
      <c r="C267" s="315"/>
      <c r="D267" s="315"/>
      <c r="E267" s="315">
        <v>2.7272727272727275E-2</v>
      </c>
      <c r="F267" s="315"/>
      <c r="G267" s="315"/>
      <c r="H267" s="315"/>
      <c r="I267"/>
      <c r="J267"/>
      <c r="K267"/>
      <c r="L267"/>
      <c r="M267"/>
      <c r="N267"/>
      <c r="O267"/>
    </row>
    <row r="268" spans="1:15">
      <c r="A268" s="316" t="s">
        <v>2790</v>
      </c>
      <c r="B268" s="315">
        <v>1.8750000000000003E-2</v>
      </c>
      <c r="C268" s="315"/>
      <c r="D268" s="315"/>
      <c r="E268" s="315"/>
      <c r="F268" s="315"/>
      <c r="G268" s="315"/>
      <c r="H268" s="315"/>
      <c r="I268"/>
      <c r="J268"/>
      <c r="K268"/>
      <c r="L268"/>
      <c r="M268"/>
      <c r="N268"/>
      <c r="O268"/>
    </row>
    <row r="269" spans="1:15">
      <c r="A269" s="316" t="s">
        <v>923</v>
      </c>
      <c r="B269" s="315"/>
      <c r="C269" s="315"/>
      <c r="D269" s="315"/>
      <c r="E269" s="315"/>
      <c r="F269" s="315">
        <v>9.5238095238095247E-3</v>
      </c>
      <c r="G269" s="315"/>
      <c r="H269" s="315"/>
      <c r="I269"/>
      <c r="J269"/>
      <c r="K269"/>
      <c r="L269"/>
      <c r="M269"/>
      <c r="N269"/>
      <c r="O269"/>
    </row>
    <row r="270" spans="1:15">
      <c r="A270" s="316" t="s">
        <v>2791</v>
      </c>
      <c r="B270" s="315">
        <v>1.8750000000000003E-2</v>
      </c>
      <c r="C270" s="315"/>
      <c r="D270" s="315"/>
      <c r="E270" s="315"/>
      <c r="F270" s="315"/>
      <c r="G270" s="315"/>
      <c r="H270" s="315"/>
      <c r="I270"/>
      <c r="J270"/>
      <c r="K270"/>
      <c r="L270"/>
      <c r="M270"/>
      <c r="N270"/>
      <c r="O270"/>
    </row>
    <row r="271" spans="1:15">
      <c r="A271" s="316" t="s">
        <v>2788</v>
      </c>
      <c r="B271" s="315">
        <v>2.5000000000000001E-2</v>
      </c>
      <c r="C271" s="315"/>
      <c r="D271" s="315"/>
      <c r="E271" s="315"/>
      <c r="F271" s="315"/>
      <c r="G271" s="315"/>
      <c r="H271" s="315"/>
      <c r="I271"/>
      <c r="J271"/>
      <c r="K271"/>
      <c r="L271"/>
      <c r="M271"/>
      <c r="N271"/>
      <c r="O271"/>
    </row>
    <row r="272" spans="1:15">
      <c r="A272" s="316" t="s">
        <v>2789</v>
      </c>
      <c r="B272" s="315">
        <v>2.5000000000000001E-2</v>
      </c>
      <c r="C272" s="315"/>
      <c r="D272" s="315"/>
      <c r="E272" s="315"/>
      <c r="F272" s="315"/>
      <c r="G272" s="315"/>
      <c r="H272" s="315"/>
      <c r="I272"/>
      <c r="J272"/>
      <c r="K272"/>
      <c r="L272"/>
      <c r="M272"/>
      <c r="N272"/>
      <c r="O272"/>
    </row>
    <row r="273" spans="1:15">
      <c r="A273" s="316" t="s">
        <v>940</v>
      </c>
      <c r="B273" s="315"/>
      <c r="C273" s="315"/>
      <c r="D273" s="315"/>
      <c r="E273" s="315"/>
      <c r="F273" s="315">
        <v>2.3809523809523812E-3</v>
      </c>
      <c r="G273" s="315"/>
      <c r="H273" s="315"/>
      <c r="I273"/>
      <c r="J273"/>
      <c r="K273"/>
      <c r="L273"/>
      <c r="M273"/>
      <c r="N273"/>
      <c r="O273"/>
    </row>
    <row r="274" spans="1:15">
      <c r="A274" s="316" t="s">
        <v>3101</v>
      </c>
      <c r="B274" s="315"/>
      <c r="C274" s="315"/>
      <c r="D274" s="315"/>
      <c r="E274" s="315"/>
      <c r="F274" s="315">
        <v>7.1428571428571426E-3</v>
      </c>
      <c r="G274" s="315"/>
      <c r="H274" s="315"/>
      <c r="I274"/>
      <c r="J274"/>
      <c r="K274"/>
      <c r="L274"/>
      <c r="M274"/>
      <c r="N274"/>
      <c r="O274"/>
    </row>
    <row r="275" spans="1:15">
      <c r="A275" s="316" t="s">
        <v>932</v>
      </c>
      <c r="B275" s="315"/>
      <c r="C275" s="315"/>
      <c r="D275" s="315"/>
      <c r="E275" s="315"/>
      <c r="F275" s="315">
        <v>9.5238095238095247E-3</v>
      </c>
      <c r="G275" s="315"/>
      <c r="H275" s="315"/>
      <c r="I275"/>
      <c r="J275"/>
      <c r="K275"/>
      <c r="L275"/>
      <c r="M275"/>
      <c r="N275"/>
      <c r="O275"/>
    </row>
    <row r="276" spans="1:15">
      <c r="A276" s="316" t="s">
        <v>3103</v>
      </c>
      <c r="B276" s="315"/>
      <c r="C276" s="315"/>
      <c r="D276" s="315"/>
      <c r="E276" s="315"/>
      <c r="F276" s="315">
        <v>7.1428571428571426E-3</v>
      </c>
      <c r="G276" s="315"/>
      <c r="H276" s="315"/>
      <c r="I276"/>
      <c r="J276"/>
      <c r="K276"/>
      <c r="L276"/>
      <c r="M276"/>
      <c r="N276"/>
      <c r="O276"/>
    </row>
    <row r="277" spans="1:15">
      <c r="A277" s="316" t="s">
        <v>1294</v>
      </c>
      <c r="B277" s="315"/>
      <c r="C277" s="315"/>
      <c r="D277" s="315"/>
      <c r="E277" s="315"/>
      <c r="F277" s="315">
        <v>3.3333333333333331E-3</v>
      </c>
      <c r="G277" s="315"/>
      <c r="H277" s="315"/>
      <c r="I277"/>
      <c r="J277"/>
      <c r="K277"/>
      <c r="L277"/>
      <c r="M277"/>
      <c r="N277"/>
      <c r="O277"/>
    </row>
    <row r="278" spans="1:15">
      <c r="A278" s="316" t="s">
        <v>2899</v>
      </c>
      <c r="B278" s="315"/>
      <c r="C278" s="315">
        <v>4.6153846153846149E-3</v>
      </c>
      <c r="D278" s="315"/>
      <c r="E278" s="315"/>
      <c r="F278" s="315"/>
      <c r="G278" s="315"/>
      <c r="H278" s="315"/>
      <c r="I278"/>
      <c r="J278"/>
      <c r="K278"/>
      <c r="L278"/>
      <c r="M278"/>
      <c r="N278"/>
      <c r="O278"/>
    </row>
    <row r="279" spans="1:15">
      <c r="A279" s="316" t="s">
        <v>2949</v>
      </c>
      <c r="B279" s="315"/>
      <c r="C279" s="315">
        <v>1.5384615384615385E-2</v>
      </c>
      <c r="D279" s="315"/>
      <c r="E279" s="315"/>
      <c r="F279" s="315"/>
      <c r="G279" s="315"/>
      <c r="H279" s="315"/>
      <c r="I279"/>
      <c r="J279"/>
      <c r="K279"/>
      <c r="L279"/>
      <c r="M279"/>
      <c r="N279"/>
      <c r="O279"/>
    </row>
    <row r="280" spans="1:15">
      <c r="A280" s="316" t="s">
        <v>2833</v>
      </c>
      <c r="B280" s="315"/>
      <c r="C280" s="315"/>
      <c r="D280" s="315"/>
      <c r="E280" s="315">
        <v>4.5454545454545461E-3</v>
      </c>
      <c r="F280" s="315"/>
      <c r="G280" s="315"/>
      <c r="H280" s="315"/>
      <c r="I280"/>
      <c r="J280"/>
      <c r="K280"/>
      <c r="L280"/>
      <c r="M280"/>
      <c r="N280"/>
      <c r="O280"/>
    </row>
    <row r="281" spans="1:15">
      <c r="A281" s="316" t="s">
        <v>2009</v>
      </c>
      <c r="B281" s="315"/>
      <c r="C281" s="315"/>
      <c r="D281" s="315"/>
      <c r="E281" s="315">
        <v>7.2727272727272719E-3</v>
      </c>
      <c r="F281" s="315"/>
      <c r="G281" s="315"/>
      <c r="H281" s="315"/>
      <c r="I281"/>
      <c r="J281"/>
      <c r="K281"/>
      <c r="L281"/>
      <c r="M281"/>
      <c r="N281"/>
      <c r="O281"/>
    </row>
    <row r="282" spans="1:15">
      <c r="A282" s="316" t="s">
        <v>2942</v>
      </c>
      <c r="B282" s="315"/>
      <c r="C282" s="315">
        <v>1.1538461538461539E-2</v>
      </c>
      <c r="D282" s="315"/>
      <c r="E282" s="315"/>
      <c r="F282" s="315"/>
      <c r="G282" s="315"/>
      <c r="H282" s="315"/>
      <c r="I282"/>
      <c r="J282"/>
      <c r="K282"/>
      <c r="L282"/>
      <c r="M282"/>
      <c r="N282"/>
      <c r="O282"/>
    </row>
    <row r="283" spans="1:15">
      <c r="A283" s="316" t="s">
        <v>2846</v>
      </c>
      <c r="B283" s="315"/>
      <c r="C283" s="315"/>
      <c r="D283" s="315"/>
      <c r="E283" s="315">
        <v>4.5454545454545452E-3</v>
      </c>
      <c r="F283" s="315"/>
      <c r="G283" s="315"/>
      <c r="H283" s="315"/>
      <c r="I283"/>
      <c r="J283"/>
      <c r="K283"/>
      <c r="L283"/>
      <c r="M283"/>
      <c r="N283"/>
      <c r="O283"/>
    </row>
    <row r="284" spans="1:15">
      <c r="A284" s="316" t="s">
        <v>2841</v>
      </c>
      <c r="B284" s="315"/>
      <c r="C284" s="315"/>
      <c r="D284" s="315"/>
      <c r="E284" s="315">
        <v>2.2727272727272728E-2</v>
      </c>
      <c r="F284" s="315"/>
      <c r="G284" s="315"/>
      <c r="H284" s="315"/>
      <c r="I284"/>
      <c r="J284"/>
      <c r="K284"/>
      <c r="L284"/>
      <c r="M284"/>
      <c r="N284"/>
      <c r="O284"/>
    </row>
    <row r="285" spans="1:15">
      <c r="A285" s="316" t="s">
        <v>2735</v>
      </c>
      <c r="B285" s="315"/>
      <c r="C285" s="315"/>
      <c r="D285" s="315"/>
      <c r="E285" s="315"/>
      <c r="F285" s="315">
        <v>7.1428571428571426E-3</v>
      </c>
      <c r="G285" s="315"/>
      <c r="H285" s="315"/>
      <c r="I285"/>
      <c r="J285"/>
      <c r="K285"/>
      <c r="L285"/>
      <c r="M285"/>
      <c r="N285"/>
      <c r="O285"/>
    </row>
    <row r="286" spans="1:15">
      <c r="A286" s="316" t="s">
        <v>2814</v>
      </c>
      <c r="B286" s="315"/>
      <c r="C286" s="315"/>
      <c r="D286" s="315"/>
      <c r="E286" s="315"/>
      <c r="F286" s="315"/>
      <c r="G286" s="315">
        <v>6.0000000000000005E-2</v>
      </c>
      <c r="H286" s="315"/>
      <c r="I286"/>
      <c r="J286"/>
      <c r="K286"/>
      <c r="L286"/>
      <c r="M286"/>
      <c r="N286"/>
      <c r="O286"/>
    </row>
    <row r="287" spans="1:15">
      <c r="A287" s="316" t="s">
        <v>2794</v>
      </c>
      <c r="B287" s="315">
        <v>4.3750000000000004E-2</v>
      </c>
      <c r="C287" s="315"/>
      <c r="D287" s="315"/>
      <c r="E287" s="315"/>
      <c r="F287" s="315"/>
      <c r="G287" s="315"/>
      <c r="H287" s="315"/>
      <c r="I287"/>
      <c r="J287"/>
      <c r="K287"/>
      <c r="L287"/>
      <c r="M287"/>
      <c r="N287"/>
      <c r="O287"/>
    </row>
    <row r="288" spans="1:15">
      <c r="A288" s="316" t="s">
        <v>2930</v>
      </c>
      <c r="B288" s="315"/>
      <c r="C288" s="315">
        <v>2.3076923076923075E-3</v>
      </c>
      <c r="D288" s="315"/>
      <c r="E288" s="315"/>
      <c r="F288" s="315"/>
      <c r="G288" s="315"/>
      <c r="H288" s="315"/>
      <c r="I288"/>
      <c r="J288"/>
      <c r="K288"/>
      <c r="L288"/>
      <c r="M288"/>
      <c r="N288"/>
      <c r="O288"/>
    </row>
    <row r="289" spans="1:15">
      <c r="A289" s="316" t="s">
        <v>2952</v>
      </c>
      <c r="B289" s="315"/>
      <c r="C289" s="315">
        <v>7.6923076923076927E-3</v>
      </c>
      <c r="D289" s="315"/>
      <c r="E289" s="315"/>
      <c r="F289" s="315"/>
      <c r="G289" s="315"/>
      <c r="H289" s="315"/>
      <c r="I289"/>
      <c r="J289"/>
      <c r="K289"/>
      <c r="L289"/>
      <c r="M289"/>
      <c r="N289"/>
      <c r="O289"/>
    </row>
    <row r="290" spans="1:15">
      <c r="A290" s="316" t="s">
        <v>2904</v>
      </c>
      <c r="B290" s="315"/>
      <c r="C290" s="315">
        <v>6.1538461538461538E-3</v>
      </c>
      <c r="D290" s="315"/>
      <c r="E290" s="315"/>
      <c r="F290" s="315"/>
      <c r="G290" s="315"/>
      <c r="H290" s="315"/>
      <c r="I290"/>
      <c r="J290"/>
      <c r="K290"/>
      <c r="L290"/>
      <c r="M290"/>
      <c r="N290"/>
      <c r="O290"/>
    </row>
    <row r="291" spans="1:15">
      <c r="A291" s="316" t="s">
        <v>1282</v>
      </c>
      <c r="B291" s="315"/>
      <c r="C291" s="315"/>
      <c r="D291" s="315"/>
      <c r="E291" s="315"/>
      <c r="F291" s="315">
        <v>1.9047619047619049E-2</v>
      </c>
      <c r="G291" s="315"/>
      <c r="H291" s="315"/>
      <c r="I291"/>
      <c r="J291"/>
      <c r="K291"/>
      <c r="L291"/>
      <c r="M291"/>
      <c r="N291"/>
      <c r="O291"/>
    </row>
    <row r="292" spans="1:15">
      <c r="A292" s="316" t="s">
        <v>2945</v>
      </c>
      <c r="B292" s="315"/>
      <c r="C292" s="315">
        <v>2.3076923076923078E-2</v>
      </c>
      <c r="D292" s="315"/>
      <c r="E292" s="315"/>
      <c r="F292" s="315"/>
      <c r="G292" s="315"/>
      <c r="H292" s="315"/>
      <c r="I292"/>
      <c r="J292"/>
      <c r="K292"/>
      <c r="L292"/>
      <c r="M292"/>
      <c r="N292"/>
      <c r="O292"/>
    </row>
    <row r="293" spans="1:15">
      <c r="A293" s="316" t="s">
        <v>2935</v>
      </c>
      <c r="B293" s="315"/>
      <c r="C293" s="315">
        <v>3.0769230769230771E-2</v>
      </c>
      <c r="D293" s="315"/>
      <c r="E293" s="315"/>
      <c r="F293" s="315"/>
      <c r="G293" s="315"/>
      <c r="H293" s="315"/>
      <c r="I293"/>
      <c r="J293"/>
      <c r="K293"/>
      <c r="L293"/>
      <c r="M293"/>
      <c r="N293"/>
      <c r="O293"/>
    </row>
    <row r="294" spans="1:15">
      <c r="A294" s="316" t="s">
        <v>2740</v>
      </c>
      <c r="B294" s="315"/>
      <c r="C294" s="315"/>
      <c r="D294" s="315"/>
      <c r="E294" s="315"/>
      <c r="F294" s="315">
        <v>7.1428571428571426E-3</v>
      </c>
      <c r="G294" s="315"/>
      <c r="H294" s="315"/>
      <c r="I294"/>
      <c r="J294"/>
      <c r="K294"/>
      <c r="L294"/>
      <c r="M294"/>
      <c r="N294"/>
      <c r="O294"/>
    </row>
    <row r="295" spans="1:15">
      <c r="A295" s="316" t="s">
        <v>912</v>
      </c>
      <c r="B295" s="315"/>
      <c r="C295" s="315"/>
      <c r="D295" s="315"/>
      <c r="E295" s="315"/>
      <c r="F295" s="315">
        <v>1.4285714285714287E-2</v>
      </c>
      <c r="G295" s="315"/>
      <c r="H295" s="315"/>
      <c r="I295"/>
      <c r="J295"/>
      <c r="K295"/>
      <c r="L295"/>
      <c r="M295"/>
      <c r="N295"/>
      <c r="O295"/>
    </row>
    <row r="296" spans="1:15">
      <c r="A296" s="316" t="s">
        <v>2773</v>
      </c>
      <c r="B296" s="315"/>
      <c r="C296" s="315"/>
      <c r="D296" s="315"/>
      <c r="E296" s="315"/>
      <c r="F296" s="315"/>
      <c r="G296" s="315"/>
      <c r="H296" s="315">
        <v>1.142857142857143E-2</v>
      </c>
      <c r="I296"/>
      <c r="J296"/>
      <c r="K296"/>
      <c r="L296"/>
      <c r="M296"/>
      <c r="N296"/>
      <c r="O296"/>
    </row>
    <row r="297" spans="1:15">
      <c r="A297" s="316" t="s">
        <v>2774</v>
      </c>
      <c r="B297" s="315"/>
      <c r="C297" s="315"/>
      <c r="D297" s="315"/>
      <c r="E297" s="315"/>
      <c r="F297" s="315"/>
      <c r="G297" s="315"/>
      <c r="H297" s="315">
        <v>1.4285714285714285E-2</v>
      </c>
      <c r="I297"/>
      <c r="J297"/>
      <c r="K297"/>
      <c r="L297"/>
      <c r="M297"/>
      <c r="N297"/>
      <c r="O297"/>
    </row>
    <row r="298" spans="1:15">
      <c r="A298" s="316" t="s">
        <v>2777</v>
      </c>
      <c r="B298" s="315"/>
      <c r="C298" s="315"/>
      <c r="D298" s="315"/>
      <c r="E298" s="315"/>
      <c r="F298" s="315"/>
      <c r="G298" s="315"/>
      <c r="H298" s="315">
        <v>3.8095238095238095E-3</v>
      </c>
      <c r="I298"/>
      <c r="J298"/>
      <c r="K298"/>
      <c r="L298"/>
      <c r="M298"/>
      <c r="N298"/>
      <c r="O298"/>
    </row>
    <row r="299" spans="1:15">
      <c r="A299" s="316" t="s">
        <v>2776</v>
      </c>
      <c r="B299" s="315"/>
      <c r="C299" s="315"/>
      <c r="D299" s="315"/>
      <c r="E299" s="315"/>
      <c r="F299" s="315"/>
      <c r="G299" s="315"/>
      <c r="H299" s="315">
        <v>3.3333333333333335E-3</v>
      </c>
      <c r="I299"/>
      <c r="J299"/>
      <c r="K299"/>
      <c r="L299"/>
      <c r="M299"/>
      <c r="N299"/>
      <c r="O299"/>
    </row>
    <row r="300" spans="1:15">
      <c r="A300" s="316" t="s">
        <v>2779</v>
      </c>
      <c r="B300" s="315"/>
      <c r="C300" s="315"/>
      <c r="D300" s="315"/>
      <c r="E300" s="315"/>
      <c r="F300" s="315"/>
      <c r="G300" s="315"/>
      <c r="H300" s="315">
        <v>2.8571428571428574E-2</v>
      </c>
      <c r="I300"/>
      <c r="J300"/>
      <c r="K300"/>
      <c r="L300"/>
      <c r="M300"/>
      <c r="N300"/>
      <c r="O300"/>
    </row>
    <row r="301" spans="1:15">
      <c r="A301" s="316" t="s">
        <v>2870</v>
      </c>
      <c r="B301" s="315"/>
      <c r="C301" s="315"/>
      <c r="D301" s="315">
        <v>1.4444444444444444E-2</v>
      </c>
      <c r="E301" s="315"/>
      <c r="F301" s="315"/>
      <c r="G301" s="315"/>
      <c r="H301" s="315"/>
      <c r="I301"/>
      <c r="J301"/>
      <c r="K301"/>
      <c r="L301"/>
      <c r="M301"/>
      <c r="N301"/>
      <c r="O301"/>
    </row>
    <row r="302" spans="1:15">
      <c r="A302" s="316" t="s">
        <v>2924</v>
      </c>
      <c r="B302" s="315"/>
      <c r="C302" s="315">
        <v>1.1538461538461539E-2</v>
      </c>
      <c r="D302" s="315"/>
      <c r="E302" s="315"/>
      <c r="F302" s="315"/>
      <c r="G302" s="315"/>
      <c r="H302" s="315"/>
      <c r="I302"/>
      <c r="J302"/>
      <c r="K302"/>
      <c r="L302"/>
      <c r="M302"/>
      <c r="N302"/>
      <c r="O302"/>
    </row>
    <row r="303" spans="1:15">
      <c r="A303" s="316" t="s">
        <v>2845</v>
      </c>
      <c r="B303" s="315"/>
      <c r="C303" s="315"/>
      <c r="D303" s="315"/>
      <c r="E303" s="315">
        <v>1.8181818181818181E-2</v>
      </c>
      <c r="F303" s="315"/>
      <c r="G303" s="315"/>
      <c r="H303" s="315"/>
      <c r="I303"/>
      <c r="J303"/>
      <c r="K303"/>
      <c r="L303"/>
      <c r="M303"/>
      <c r="N303"/>
      <c r="O303"/>
    </row>
    <row r="304" spans="1:15">
      <c r="A304" s="316" t="s">
        <v>2819</v>
      </c>
      <c r="B304" s="315"/>
      <c r="C304" s="315"/>
      <c r="D304" s="315"/>
      <c r="E304" s="315"/>
      <c r="F304" s="315"/>
      <c r="G304" s="315">
        <v>0.06</v>
      </c>
      <c r="H304" s="315"/>
      <c r="I304"/>
      <c r="J304"/>
      <c r="K304"/>
      <c r="L304"/>
      <c r="M304"/>
      <c r="N304"/>
      <c r="O304"/>
    </row>
    <row r="305" spans="1:15">
      <c r="A305" s="316" t="s">
        <v>2784</v>
      </c>
      <c r="B305" s="315"/>
      <c r="C305" s="315"/>
      <c r="D305" s="315"/>
      <c r="E305" s="315"/>
      <c r="F305" s="315"/>
      <c r="G305" s="315"/>
      <c r="H305" s="315">
        <v>4.7619047619047616E-2</v>
      </c>
      <c r="I305"/>
      <c r="J305"/>
      <c r="K305"/>
      <c r="L305"/>
      <c r="M305"/>
      <c r="N305"/>
      <c r="O305"/>
    </row>
    <row r="306" spans="1:15">
      <c r="A306" s="316" t="s">
        <v>2802</v>
      </c>
      <c r="B306" s="315">
        <v>3.125E-2</v>
      </c>
      <c r="C306" s="315"/>
      <c r="D306" s="315"/>
      <c r="E306" s="315"/>
      <c r="F306" s="315"/>
      <c r="G306" s="315"/>
      <c r="H306" s="315"/>
      <c r="I306"/>
      <c r="J306"/>
      <c r="K306"/>
      <c r="L306"/>
      <c r="M306"/>
      <c r="N306"/>
      <c r="O306"/>
    </row>
    <row r="307" spans="1:15">
      <c r="A307" s="316" t="s">
        <v>2827</v>
      </c>
      <c r="B307" s="315"/>
      <c r="C307" s="315"/>
      <c r="D307" s="315"/>
      <c r="E307" s="315"/>
      <c r="F307" s="315"/>
      <c r="G307" s="315">
        <v>0.08</v>
      </c>
      <c r="H307" s="315"/>
      <c r="I307"/>
      <c r="J307"/>
      <c r="K307"/>
      <c r="L307"/>
      <c r="M307"/>
      <c r="N307"/>
      <c r="O307"/>
    </row>
    <row r="308" spans="1:15">
      <c r="A308" s="316" t="s">
        <v>885</v>
      </c>
      <c r="B308" s="315"/>
      <c r="C308" s="315"/>
      <c r="D308" s="315"/>
      <c r="E308" s="315"/>
      <c r="F308" s="315">
        <v>2.8571428571428574E-2</v>
      </c>
      <c r="G308" s="315"/>
      <c r="H308" s="315"/>
      <c r="I308"/>
      <c r="J308"/>
      <c r="K308"/>
      <c r="L308"/>
      <c r="M308"/>
      <c r="N308"/>
      <c r="O308"/>
    </row>
    <row r="309" spans="1:15">
      <c r="A309" s="316" t="s">
        <v>2733</v>
      </c>
      <c r="B309" s="315"/>
      <c r="C309" s="315"/>
      <c r="D309" s="315"/>
      <c r="E309" s="315"/>
      <c r="F309" s="315">
        <v>7.1428571428571426E-3</v>
      </c>
      <c r="G309" s="315"/>
      <c r="H309" s="315"/>
      <c r="I309"/>
      <c r="J309"/>
      <c r="K309"/>
      <c r="L309"/>
      <c r="M309"/>
      <c r="N309"/>
      <c r="O309"/>
    </row>
    <row r="310" spans="1:15">
      <c r="A310" s="316" t="s">
        <v>936</v>
      </c>
      <c r="B310" s="315"/>
      <c r="C310" s="315"/>
      <c r="D310" s="315"/>
      <c r="E310" s="315"/>
      <c r="F310" s="315">
        <v>2.3809523809523812E-3</v>
      </c>
      <c r="G310" s="315"/>
      <c r="H310" s="315"/>
      <c r="I310"/>
      <c r="J310"/>
      <c r="K310"/>
      <c r="L310"/>
      <c r="M310"/>
      <c r="N310"/>
      <c r="O310"/>
    </row>
    <row r="311" spans="1:15">
      <c r="A311" s="316" t="s">
        <v>2881</v>
      </c>
      <c r="B311" s="315"/>
      <c r="C311" s="315"/>
      <c r="D311" s="315">
        <v>2.777777777777778E-2</v>
      </c>
      <c r="E311" s="315"/>
      <c r="F311" s="315"/>
      <c r="G311" s="315"/>
      <c r="H311" s="315"/>
      <c r="I311"/>
      <c r="J311"/>
      <c r="K311"/>
      <c r="L311"/>
      <c r="M311"/>
      <c r="N311"/>
      <c r="O311"/>
    </row>
    <row r="312" spans="1:15">
      <c r="A312" s="316" t="s">
        <v>1110</v>
      </c>
      <c r="B312" s="315"/>
      <c r="C312" s="315"/>
      <c r="D312" s="315"/>
      <c r="E312" s="315"/>
      <c r="F312" s="315">
        <v>1.9047619047619048E-4</v>
      </c>
      <c r="G312" s="315"/>
      <c r="H312" s="315"/>
      <c r="I312"/>
      <c r="J312"/>
      <c r="K312"/>
      <c r="L312"/>
      <c r="M312"/>
      <c r="N312"/>
      <c r="O312"/>
    </row>
    <row r="313" spans="1:15">
      <c r="A313" s="316" t="s">
        <v>2766</v>
      </c>
      <c r="B313" s="315"/>
      <c r="C313" s="315"/>
      <c r="D313" s="315"/>
      <c r="E313" s="315"/>
      <c r="F313" s="315"/>
      <c r="G313" s="315"/>
      <c r="H313" s="315">
        <v>1.4285714285714287E-2</v>
      </c>
      <c r="I313"/>
      <c r="J313"/>
      <c r="K313"/>
      <c r="L313"/>
      <c r="M313"/>
      <c r="N313"/>
      <c r="O313"/>
    </row>
    <row r="314" spans="1:15">
      <c r="A314" s="316" t="s">
        <v>2485</v>
      </c>
      <c r="B314" s="315"/>
      <c r="C314" s="315">
        <v>1.6923076923076923E-2</v>
      </c>
      <c r="D314" s="315"/>
      <c r="E314" s="315"/>
      <c r="F314" s="315"/>
      <c r="G314" s="315"/>
      <c r="H314" s="315"/>
      <c r="I314"/>
      <c r="J314"/>
      <c r="K314"/>
      <c r="L314"/>
      <c r="M314"/>
      <c r="N314"/>
      <c r="O314"/>
    </row>
    <row r="315" spans="1:15">
      <c r="A315" s="316" t="s">
        <v>1211</v>
      </c>
      <c r="B315" s="315"/>
      <c r="C315" s="315"/>
      <c r="D315" s="315"/>
      <c r="E315" s="315"/>
      <c r="F315" s="315">
        <v>4.7619047619047616E-2</v>
      </c>
      <c r="G315" s="315"/>
      <c r="H315" s="315"/>
      <c r="I315"/>
      <c r="J315"/>
      <c r="K315"/>
      <c r="L315"/>
      <c r="M315"/>
      <c r="N315"/>
      <c r="O315"/>
    </row>
    <row r="316" spans="1:15">
      <c r="A316" s="316" t="s">
        <v>2911</v>
      </c>
      <c r="B316" s="315"/>
      <c r="C316" s="315">
        <v>2.0769230769230772E-2</v>
      </c>
      <c r="D316" s="315"/>
      <c r="E316" s="315"/>
      <c r="F316" s="315"/>
      <c r="G316" s="315"/>
      <c r="H316" s="315"/>
      <c r="I316"/>
      <c r="J316"/>
      <c r="K316"/>
      <c r="L316"/>
      <c r="M316"/>
      <c r="N316"/>
      <c r="O316"/>
    </row>
    <row r="317" spans="1:15">
      <c r="A317" s="316" t="s">
        <v>2759</v>
      </c>
      <c r="B317" s="315"/>
      <c r="C317" s="315"/>
      <c r="D317" s="315"/>
      <c r="E317" s="315"/>
      <c r="F317" s="315"/>
      <c r="G317" s="315"/>
      <c r="H317" s="315">
        <v>1.4285714285714285E-2</v>
      </c>
      <c r="I317"/>
      <c r="J317"/>
      <c r="K317"/>
      <c r="L317"/>
      <c r="M317"/>
      <c r="N317"/>
      <c r="O317"/>
    </row>
    <row r="318" spans="1:15">
      <c r="A318" s="316" t="s">
        <v>2737</v>
      </c>
      <c r="B318" s="315"/>
      <c r="C318" s="315"/>
      <c r="D318" s="315"/>
      <c r="E318" s="315"/>
      <c r="F318" s="315">
        <v>7.1428571428571426E-3</v>
      </c>
      <c r="G318" s="315"/>
      <c r="H318" s="315"/>
      <c r="I318"/>
      <c r="J318"/>
      <c r="K318"/>
      <c r="L318"/>
      <c r="M318"/>
      <c r="N318"/>
      <c r="O318"/>
    </row>
    <row r="319" spans="1:15">
      <c r="A319" s="316" t="s">
        <v>2944</v>
      </c>
      <c r="B319" s="315"/>
      <c r="C319" s="315">
        <v>1.1538461538461539E-2</v>
      </c>
      <c r="D319" s="315"/>
      <c r="E319" s="315"/>
      <c r="F319" s="315"/>
      <c r="G319" s="315"/>
      <c r="H319" s="315"/>
      <c r="I319"/>
      <c r="J319"/>
      <c r="K319"/>
      <c r="L319"/>
      <c r="M319"/>
      <c r="N319"/>
      <c r="O319"/>
    </row>
    <row r="320" spans="1:15">
      <c r="A320" s="316" t="s">
        <v>902</v>
      </c>
      <c r="B320" s="315"/>
      <c r="C320" s="315"/>
      <c r="D320" s="315"/>
      <c r="E320" s="315"/>
      <c r="F320" s="315">
        <v>4.5238095238095237E-2</v>
      </c>
      <c r="G320" s="315"/>
      <c r="H320" s="315"/>
      <c r="I320"/>
      <c r="J320"/>
      <c r="K320"/>
      <c r="L320"/>
      <c r="M320"/>
      <c r="N320"/>
      <c r="O320"/>
    </row>
    <row r="321" spans="1:15">
      <c r="A321" s="316" t="s">
        <v>2830</v>
      </c>
      <c r="B321" s="315"/>
      <c r="C321" s="315"/>
      <c r="D321" s="315"/>
      <c r="E321" s="315"/>
      <c r="F321" s="315"/>
      <c r="G321" s="315">
        <v>6.0000000000000012E-2</v>
      </c>
      <c r="H321" s="315"/>
      <c r="I321"/>
      <c r="J321"/>
      <c r="K321"/>
      <c r="L321"/>
      <c r="M321"/>
      <c r="N321"/>
      <c r="O321"/>
    </row>
    <row r="322" spans="1:15">
      <c r="A322" s="316" t="s">
        <v>2770</v>
      </c>
      <c r="B322" s="315"/>
      <c r="C322" s="315"/>
      <c r="D322" s="315"/>
      <c r="E322" s="315"/>
      <c r="F322" s="315"/>
      <c r="G322" s="315"/>
      <c r="H322" s="315">
        <v>4.7619047619047616E-2</v>
      </c>
      <c r="I322"/>
      <c r="J322"/>
      <c r="K322"/>
      <c r="L322"/>
      <c r="M322"/>
      <c r="N322"/>
      <c r="O322"/>
    </row>
    <row r="323" spans="1:15">
      <c r="A323" s="316" t="s">
        <v>2851</v>
      </c>
      <c r="B323" s="315"/>
      <c r="C323" s="315"/>
      <c r="D323" s="315"/>
      <c r="E323" s="315">
        <v>9.0909090909090922E-3</v>
      </c>
      <c r="F323" s="315"/>
      <c r="G323" s="315"/>
      <c r="H323" s="315"/>
      <c r="I323"/>
      <c r="J323"/>
      <c r="K323"/>
      <c r="L323"/>
      <c r="M323"/>
      <c r="N323"/>
      <c r="O323"/>
    </row>
    <row r="324" spans="1:15">
      <c r="A324" s="316" t="s">
        <v>2732</v>
      </c>
      <c r="B324" s="315"/>
      <c r="C324" s="315">
        <v>2.6923076923076925E-2</v>
      </c>
      <c r="D324" s="315"/>
      <c r="E324" s="315"/>
      <c r="F324" s="315"/>
      <c r="G324" s="315"/>
      <c r="H324" s="315"/>
      <c r="I324"/>
      <c r="J324"/>
      <c r="K324"/>
      <c r="L324"/>
      <c r="M324"/>
      <c r="N324"/>
      <c r="O324"/>
    </row>
    <row r="325" spans="1:15">
      <c r="A325" s="316" t="s">
        <v>2253</v>
      </c>
      <c r="B325" s="315"/>
      <c r="C325" s="315">
        <v>8.4615384615384613E-3</v>
      </c>
      <c r="D325" s="315"/>
      <c r="E325" s="315"/>
      <c r="F325" s="315"/>
      <c r="G325" s="315"/>
      <c r="H325" s="315"/>
      <c r="I325"/>
      <c r="J325"/>
      <c r="K325"/>
      <c r="L325"/>
      <c r="M325"/>
      <c r="N325"/>
      <c r="O325"/>
    </row>
    <row r="326" spans="1:15">
      <c r="A326" s="316" t="s">
        <v>2829</v>
      </c>
      <c r="B326" s="315"/>
      <c r="C326" s="315"/>
      <c r="D326" s="315"/>
      <c r="E326" s="315"/>
      <c r="F326" s="315"/>
      <c r="G326" s="315">
        <v>0.02</v>
      </c>
      <c r="H326" s="315"/>
      <c r="I326"/>
      <c r="J326"/>
      <c r="K326"/>
      <c r="L326"/>
      <c r="M326"/>
      <c r="N326"/>
      <c r="O326"/>
    </row>
    <row r="327" spans="1:15">
      <c r="A327" s="316" t="s">
        <v>2828</v>
      </c>
      <c r="B327" s="315"/>
      <c r="C327" s="315"/>
      <c r="D327" s="315"/>
      <c r="E327" s="315"/>
      <c r="F327" s="315"/>
      <c r="G327" s="315">
        <v>0.12</v>
      </c>
      <c r="H327" s="315"/>
      <c r="I327"/>
      <c r="J327"/>
      <c r="K327"/>
      <c r="L327"/>
      <c r="M327"/>
      <c r="N327"/>
      <c r="O327"/>
    </row>
    <row r="328" spans="1:15">
      <c r="A328" s="316" t="s">
        <v>1205</v>
      </c>
      <c r="B328" s="315"/>
      <c r="C328" s="315"/>
      <c r="D328" s="315"/>
      <c r="E328" s="315"/>
      <c r="F328" s="315">
        <v>2.3809523809523812E-3</v>
      </c>
      <c r="G328" s="315"/>
      <c r="H328" s="315"/>
      <c r="I328"/>
      <c r="J328"/>
      <c r="K328"/>
      <c r="L328"/>
      <c r="M328"/>
      <c r="N328"/>
      <c r="O328"/>
    </row>
    <row r="329" spans="1:15">
      <c r="A329" s="316" t="s">
        <v>1979</v>
      </c>
      <c r="B329" s="315"/>
      <c r="C329" s="315"/>
      <c r="D329" s="315"/>
      <c r="E329" s="315">
        <v>1.3636363636363637E-2</v>
      </c>
      <c r="F329" s="315"/>
      <c r="G329" s="315"/>
      <c r="H329" s="315"/>
      <c r="I329"/>
      <c r="J329"/>
      <c r="K329"/>
      <c r="L329"/>
      <c r="M329"/>
      <c r="N329"/>
      <c r="O329"/>
    </row>
    <row r="330" spans="1:15">
      <c r="A330" s="316" t="s">
        <v>2249</v>
      </c>
      <c r="B330" s="315"/>
      <c r="C330" s="315">
        <v>4.1538461538461538E-2</v>
      </c>
      <c r="D330" s="315"/>
      <c r="E330" s="315"/>
      <c r="F330" s="315"/>
      <c r="G330" s="315"/>
      <c r="H330" s="315"/>
      <c r="I330"/>
      <c r="J330"/>
      <c r="K330"/>
      <c r="L330"/>
      <c r="M330"/>
      <c r="N330"/>
      <c r="O330"/>
    </row>
    <row r="331" spans="1:15">
      <c r="A331" s="316" t="s">
        <v>2813</v>
      </c>
      <c r="B331" s="315">
        <v>1.2500000000000001E-2</v>
      </c>
      <c r="C331" s="315"/>
      <c r="D331" s="315"/>
      <c r="E331" s="315"/>
      <c r="F331" s="315"/>
      <c r="G331" s="315"/>
      <c r="H331" s="315"/>
      <c r="I331"/>
      <c r="J331"/>
      <c r="K331"/>
      <c r="L331"/>
      <c r="M331"/>
      <c r="N331"/>
      <c r="O331"/>
    </row>
    <row r="332" spans="1:15">
      <c r="A332" s="316" t="s">
        <v>2889</v>
      </c>
      <c r="B332" s="315"/>
      <c r="C332" s="315"/>
      <c r="D332" s="315">
        <v>1.1111111111111112E-2</v>
      </c>
      <c r="E332" s="315"/>
      <c r="F332" s="315"/>
      <c r="G332" s="315"/>
      <c r="H332" s="315"/>
      <c r="I332"/>
      <c r="J332"/>
      <c r="K332"/>
      <c r="L332"/>
      <c r="M332"/>
      <c r="N332"/>
      <c r="O332"/>
    </row>
    <row r="333" spans="1:15">
      <c r="A333" s="316" t="s">
        <v>2943</v>
      </c>
      <c r="B333" s="315"/>
      <c r="C333" s="315">
        <v>7.6923076923076927E-3</v>
      </c>
      <c r="D333" s="315"/>
      <c r="E333" s="315"/>
      <c r="F333" s="315"/>
      <c r="G333" s="315"/>
      <c r="H333" s="315"/>
      <c r="I333"/>
      <c r="J333"/>
      <c r="K333"/>
      <c r="L333"/>
      <c r="M333"/>
      <c r="N333"/>
      <c r="O333"/>
    </row>
    <row r="334" spans="1:15">
      <c r="A334" s="316" t="s">
        <v>2888</v>
      </c>
      <c r="B334" s="315"/>
      <c r="C334" s="315"/>
      <c r="D334" s="315">
        <v>6.6666666666666666E-2</v>
      </c>
      <c r="E334" s="315"/>
      <c r="F334" s="315"/>
      <c r="G334" s="315"/>
      <c r="H334" s="315"/>
      <c r="I334"/>
      <c r="J334"/>
      <c r="K334"/>
      <c r="L334"/>
      <c r="M334"/>
      <c r="N334"/>
      <c r="O334"/>
    </row>
    <row r="335" spans="1:15">
      <c r="A335" s="316" t="s">
        <v>2849</v>
      </c>
      <c r="B335" s="315"/>
      <c r="C335" s="315"/>
      <c r="D335" s="315"/>
      <c r="E335" s="315">
        <v>2.7272727272727278E-2</v>
      </c>
      <c r="F335" s="315"/>
      <c r="G335" s="315"/>
      <c r="H335" s="315"/>
      <c r="I335"/>
      <c r="J335"/>
      <c r="K335"/>
      <c r="L335"/>
      <c r="M335"/>
      <c r="N335"/>
      <c r="O335"/>
    </row>
    <row r="336" spans="1:15">
      <c r="A336" s="316" t="s">
        <v>2850</v>
      </c>
      <c r="B336" s="315"/>
      <c r="C336" s="315"/>
      <c r="D336" s="315"/>
      <c r="E336" s="315">
        <v>1.3636363636363637E-2</v>
      </c>
      <c r="F336" s="315"/>
      <c r="G336" s="315"/>
      <c r="H336" s="315"/>
      <c r="I336"/>
      <c r="J336"/>
      <c r="K336"/>
      <c r="L336"/>
      <c r="M336"/>
      <c r="N336"/>
      <c r="O336"/>
    </row>
    <row r="337" spans="1:15">
      <c r="A337" s="316" t="s">
        <v>2848</v>
      </c>
      <c r="B337" s="315"/>
      <c r="C337" s="315"/>
      <c r="D337" s="315"/>
      <c r="E337" s="315">
        <v>1.8181818181818184E-2</v>
      </c>
      <c r="F337" s="315"/>
      <c r="G337" s="315"/>
      <c r="H337" s="315"/>
      <c r="I337"/>
      <c r="J337"/>
      <c r="K337"/>
      <c r="L337"/>
      <c r="M337"/>
      <c r="N337"/>
      <c r="O337"/>
    </row>
    <row r="338" spans="1:15">
      <c r="A338" s="316" t="s">
        <v>2852</v>
      </c>
      <c r="B338" s="315"/>
      <c r="C338" s="315"/>
      <c r="D338" s="315"/>
      <c r="E338" s="315">
        <v>9.0909090909090922E-3</v>
      </c>
      <c r="F338" s="315"/>
      <c r="G338" s="315"/>
      <c r="H338" s="315"/>
      <c r="I338"/>
      <c r="J338"/>
      <c r="K338"/>
      <c r="L338"/>
      <c r="M338"/>
      <c r="N338"/>
      <c r="O338"/>
    </row>
    <row r="339" spans="1:15">
      <c r="A339" s="316" t="s">
        <v>2812</v>
      </c>
      <c r="B339" s="315">
        <v>6.25E-2</v>
      </c>
      <c r="C339" s="315"/>
      <c r="D339" s="315"/>
      <c r="E339" s="315"/>
      <c r="F339" s="315"/>
      <c r="G339" s="315"/>
      <c r="H339" s="315"/>
      <c r="I339"/>
      <c r="J339"/>
      <c r="K339"/>
      <c r="L339"/>
      <c r="M339"/>
      <c r="N339"/>
      <c r="O339"/>
    </row>
    <row r="340" spans="1:15">
      <c r="A340" s="316" t="s">
        <v>1154</v>
      </c>
      <c r="B340" s="315"/>
      <c r="C340" s="315"/>
      <c r="D340" s="315"/>
      <c r="E340" s="315"/>
      <c r="F340" s="315">
        <v>3.0000000000000001E-3</v>
      </c>
      <c r="G340" s="315"/>
      <c r="H340" s="315"/>
      <c r="I340"/>
      <c r="J340"/>
      <c r="K340"/>
      <c r="L340"/>
      <c r="M340"/>
      <c r="N340"/>
      <c r="O340"/>
    </row>
    <row r="341" spans="1:15">
      <c r="A341" s="316" t="s">
        <v>1108</v>
      </c>
      <c r="B341" s="315"/>
      <c r="C341" s="315"/>
      <c r="D341" s="315"/>
      <c r="E341" s="315"/>
      <c r="F341" s="315">
        <v>6.9047619047619049E-3</v>
      </c>
      <c r="G341" s="315"/>
      <c r="H341" s="315"/>
      <c r="I341"/>
      <c r="J341"/>
      <c r="K341"/>
      <c r="L341"/>
      <c r="M341"/>
      <c r="N341"/>
      <c r="O341"/>
    </row>
    <row r="342" spans="1:15">
      <c r="A342" s="316" t="s">
        <v>1103</v>
      </c>
      <c r="B342" s="315"/>
      <c r="C342" s="315"/>
      <c r="D342" s="315"/>
      <c r="E342" s="315"/>
      <c r="F342" s="315">
        <v>9.5238095238095247E-3</v>
      </c>
      <c r="G342" s="315"/>
      <c r="H342" s="315"/>
      <c r="I342"/>
      <c r="J342"/>
      <c r="K342"/>
      <c r="L342"/>
      <c r="M342"/>
      <c r="N342"/>
      <c r="O342"/>
    </row>
    <row r="343" spans="1:15">
      <c r="A343" s="316" t="s">
        <v>1095</v>
      </c>
      <c r="B343" s="315"/>
      <c r="C343" s="315"/>
      <c r="D343" s="315"/>
      <c r="E343" s="315"/>
      <c r="F343" s="315">
        <v>4.9523809523809529E-3</v>
      </c>
      <c r="G343" s="315"/>
      <c r="H343" s="315"/>
      <c r="I343"/>
      <c r="J343"/>
      <c r="K343"/>
      <c r="L343"/>
      <c r="M343"/>
      <c r="N343"/>
      <c r="O343"/>
    </row>
    <row r="344" spans="1:15">
      <c r="A344" s="316" t="s">
        <v>1085</v>
      </c>
      <c r="B344" s="315"/>
      <c r="C344" s="315"/>
      <c r="D344" s="315"/>
      <c r="E344" s="315"/>
      <c r="F344" s="315">
        <v>2.7619047619047619E-3</v>
      </c>
      <c r="G344" s="315"/>
      <c r="H344" s="315"/>
      <c r="I344"/>
      <c r="J344"/>
      <c r="K344"/>
      <c r="L344"/>
      <c r="M344"/>
      <c r="N344"/>
      <c r="O344"/>
    </row>
    <row r="345" spans="1:15">
      <c r="A345" s="316" t="s">
        <v>1091</v>
      </c>
      <c r="B345" s="315"/>
      <c r="C345" s="315"/>
      <c r="D345" s="315"/>
      <c r="E345" s="315"/>
      <c r="F345" s="315">
        <v>2.0285714285714285E-2</v>
      </c>
      <c r="G345" s="315"/>
      <c r="H345" s="315"/>
      <c r="I345"/>
      <c r="J345"/>
      <c r="K345"/>
      <c r="L345"/>
      <c r="M345"/>
      <c r="N345"/>
      <c r="O345"/>
    </row>
    <row r="346" spans="1:15">
      <c r="A346" s="316" t="s">
        <v>2775</v>
      </c>
      <c r="B346" s="315"/>
      <c r="C346" s="315"/>
      <c r="D346" s="315"/>
      <c r="E346" s="315"/>
      <c r="F346" s="315"/>
      <c r="G346" s="315"/>
      <c r="H346" s="315">
        <v>1.4761904761904763E-2</v>
      </c>
      <c r="I346"/>
      <c r="J346"/>
      <c r="K346"/>
      <c r="L346"/>
      <c r="M346"/>
      <c r="N346"/>
      <c r="O346"/>
    </row>
    <row r="347" spans="1:15">
      <c r="A347" s="316" t="s">
        <v>2824</v>
      </c>
      <c r="B347" s="315"/>
      <c r="C347" s="315"/>
      <c r="D347" s="315"/>
      <c r="E347" s="315"/>
      <c r="F347" s="315"/>
      <c r="G347" s="315">
        <v>0.06</v>
      </c>
      <c r="H347" s="315"/>
      <c r="I347"/>
      <c r="J347"/>
      <c r="K347"/>
      <c r="L347"/>
      <c r="M347"/>
      <c r="N347"/>
      <c r="O347"/>
    </row>
    <row r="348" spans="1:15">
      <c r="A348" s="316" t="s">
        <v>2743</v>
      </c>
      <c r="B348" s="315"/>
      <c r="C348" s="315"/>
      <c r="D348" s="315"/>
      <c r="E348" s="315"/>
      <c r="F348" s="315">
        <v>7.1428571428571426E-3</v>
      </c>
      <c r="G348" s="315"/>
      <c r="H348" s="315"/>
      <c r="I348"/>
      <c r="J348"/>
      <c r="K348"/>
      <c r="L348"/>
      <c r="M348"/>
      <c r="N348"/>
      <c r="O348"/>
    </row>
    <row r="349" spans="1:15">
      <c r="A349" s="316" t="s">
        <v>2885</v>
      </c>
      <c r="B349" s="315"/>
      <c r="C349" s="315"/>
      <c r="D349" s="315">
        <v>2.2222222222222223E-2</v>
      </c>
      <c r="E349" s="315"/>
      <c r="F349" s="315"/>
      <c r="G349" s="315"/>
      <c r="H349" s="315"/>
      <c r="I349"/>
      <c r="J349"/>
      <c r="K349"/>
      <c r="L349"/>
      <c r="M349"/>
      <c r="N349"/>
      <c r="O349"/>
    </row>
    <row r="350" spans="1:15">
      <c r="A350" s="316" t="s">
        <v>1860</v>
      </c>
      <c r="B350" s="315"/>
      <c r="C350" s="315"/>
      <c r="D350" s="315"/>
      <c r="E350" s="315">
        <v>1.3636363636363636E-2</v>
      </c>
      <c r="F350" s="315"/>
      <c r="G350" s="315"/>
      <c r="H350" s="315"/>
      <c r="I350"/>
      <c r="J350"/>
      <c r="K350"/>
      <c r="L350"/>
      <c r="M350"/>
      <c r="N350"/>
      <c r="O350"/>
    </row>
    <row r="351" spans="1:15">
      <c r="A351" s="316" t="s">
        <v>2793</v>
      </c>
      <c r="B351" s="315">
        <v>1.8749999999999999E-2</v>
      </c>
      <c r="C351" s="315"/>
      <c r="D351" s="315"/>
      <c r="E351" s="315"/>
      <c r="F351" s="315"/>
      <c r="G351" s="315"/>
      <c r="H351" s="315"/>
      <c r="I351"/>
      <c r="J351"/>
      <c r="K351"/>
      <c r="L351"/>
      <c r="M351"/>
      <c r="N351"/>
      <c r="O351"/>
    </row>
    <row r="352" spans="1:15">
      <c r="A352" s="316" t="s">
        <v>2934</v>
      </c>
      <c r="B352" s="315"/>
      <c r="C352" s="315">
        <v>1.5384615384615385E-3</v>
      </c>
      <c r="D352" s="315"/>
      <c r="E352" s="315"/>
      <c r="F352" s="315"/>
      <c r="G352" s="315"/>
      <c r="H352" s="315"/>
      <c r="I352"/>
      <c r="J352"/>
      <c r="K352"/>
      <c r="L352"/>
      <c r="M352"/>
      <c r="N352"/>
      <c r="O352"/>
    </row>
    <row r="353" spans="1:15">
      <c r="A353" s="316" t="s">
        <v>2809</v>
      </c>
      <c r="B353" s="315">
        <v>3.7500000000000006E-2</v>
      </c>
      <c r="C353" s="315"/>
      <c r="D353" s="315"/>
      <c r="E353" s="315"/>
      <c r="F353" s="315"/>
      <c r="G353" s="315"/>
      <c r="H353" s="315"/>
      <c r="I353"/>
      <c r="J353"/>
      <c r="K353"/>
      <c r="L353"/>
      <c r="M353"/>
      <c r="N353"/>
      <c r="O353"/>
    </row>
    <row r="354" spans="1:15">
      <c r="A354" s="316" t="s">
        <v>2847</v>
      </c>
      <c r="B354" s="315"/>
      <c r="C354" s="315"/>
      <c r="D354" s="315"/>
      <c r="E354" s="315">
        <v>9.0909090909090922E-3</v>
      </c>
      <c r="F354" s="315"/>
      <c r="G354" s="315"/>
      <c r="H354" s="315"/>
      <c r="I354"/>
      <c r="J354"/>
      <c r="K354"/>
      <c r="L354"/>
      <c r="M354"/>
      <c r="N354"/>
      <c r="O354"/>
    </row>
    <row r="355" spans="1:15">
      <c r="A355" s="316" t="s">
        <v>2741</v>
      </c>
      <c r="B355" s="315"/>
      <c r="C355" s="315"/>
      <c r="D355" s="315"/>
      <c r="E355" s="315"/>
      <c r="F355" s="315">
        <v>7.1428571428571426E-3</v>
      </c>
      <c r="G355" s="315"/>
      <c r="H355" s="315"/>
      <c r="I355"/>
      <c r="J355"/>
      <c r="K355"/>
      <c r="L355"/>
      <c r="M355"/>
      <c r="N355"/>
      <c r="O355"/>
    </row>
    <row r="356" spans="1:15">
      <c r="A356" s="316" t="s">
        <v>2839</v>
      </c>
      <c r="B356" s="315"/>
      <c r="C356" s="315"/>
      <c r="D356" s="315"/>
      <c r="E356" s="315">
        <v>4.5454545454545463E-2</v>
      </c>
      <c r="F356" s="315"/>
      <c r="G356" s="315"/>
      <c r="H356" s="315"/>
      <c r="I356"/>
      <c r="J356"/>
      <c r="K356"/>
      <c r="L356"/>
      <c r="M356"/>
      <c r="N356"/>
      <c r="O356"/>
    </row>
    <row r="357" spans="1:15">
      <c r="A357" s="316" t="s">
        <v>2946</v>
      </c>
      <c r="B357" s="315"/>
      <c r="C357" s="315">
        <v>3.0769230769230771E-2</v>
      </c>
      <c r="D357" s="315"/>
      <c r="E357" s="315"/>
      <c r="F357" s="315"/>
      <c r="G357" s="315"/>
      <c r="H357" s="315"/>
      <c r="I357"/>
      <c r="J357"/>
      <c r="K357"/>
      <c r="L357"/>
      <c r="M357"/>
      <c r="N357"/>
      <c r="O357"/>
    </row>
    <row r="358" spans="1:15">
      <c r="A358" s="316" t="s">
        <v>1128</v>
      </c>
      <c r="B358" s="315"/>
      <c r="C358" s="315"/>
      <c r="D358" s="315"/>
      <c r="E358" s="315"/>
      <c r="F358" s="315">
        <v>7.1428571428571444E-3</v>
      </c>
      <c r="G358" s="315"/>
      <c r="H358" s="315"/>
      <c r="I358"/>
      <c r="J358"/>
      <c r="K358"/>
      <c r="L358"/>
      <c r="M358"/>
      <c r="N358"/>
      <c r="O358"/>
    </row>
    <row r="359" spans="1:15">
      <c r="A359" s="316" t="s">
        <v>1111</v>
      </c>
      <c r="B359" s="315"/>
      <c r="C359" s="315"/>
      <c r="D359" s="315"/>
      <c r="E359" s="315"/>
      <c r="F359" s="315">
        <v>7.1428571428571444E-3</v>
      </c>
      <c r="G359" s="315"/>
      <c r="H359" s="315"/>
      <c r="I359"/>
      <c r="J359"/>
      <c r="K359"/>
      <c r="L359"/>
      <c r="M359"/>
      <c r="N359"/>
      <c r="O359"/>
    </row>
    <row r="360" spans="1:15">
      <c r="A360" s="316" t="s">
        <v>2874</v>
      </c>
      <c r="B360" s="315"/>
      <c r="C360" s="315"/>
      <c r="D360" s="315">
        <v>0.11111111111111112</v>
      </c>
      <c r="E360" s="315"/>
      <c r="F360" s="315"/>
      <c r="G360" s="315"/>
      <c r="H360" s="315"/>
      <c r="I360"/>
      <c r="J360"/>
      <c r="K360"/>
      <c r="L360"/>
      <c r="M360"/>
      <c r="N360"/>
      <c r="O360"/>
    </row>
    <row r="361" spans="1:15">
      <c r="A361" s="316" t="s">
        <v>2734</v>
      </c>
      <c r="B361" s="315"/>
      <c r="C361" s="315"/>
      <c r="D361" s="315"/>
      <c r="E361" s="315"/>
      <c r="F361" s="315">
        <v>7.1428571428571426E-3</v>
      </c>
      <c r="G361" s="315"/>
      <c r="H361" s="315"/>
      <c r="I361"/>
      <c r="J361"/>
      <c r="K361"/>
      <c r="L361"/>
      <c r="M361"/>
      <c r="N361"/>
      <c r="O361"/>
    </row>
    <row r="362" spans="1:15">
      <c r="A362" s="316" t="s">
        <v>942</v>
      </c>
      <c r="B362" s="315"/>
      <c r="C362" s="315"/>
      <c r="D362" s="315"/>
      <c r="E362" s="315"/>
      <c r="F362" s="315">
        <v>2.3809523809523812E-3</v>
      </c>
      <c r="G362" s="315"/>
      <c r="H362" s="315"/>
      <c r="I362"/>
      <c r="J362"/>
      <c r="K362"/>
      <c r="L362"/>
      <c r="M362"/>
      <c r="N362"/>
      <c r="O362"/>
    </row>
    <row r="363" spans="1:15">
      <c r="A363" s="316" t="s">
        <v>2890</v>
      </c>
      <c r="B363" s="315"/>
      <c r="C363" s="315"/>
      <c r="D363" s="315">
        <v>3.3333333333333333E-2</v>
      </c>
      <c r="E363" s="315"/>
      <c r="F363" s="315"/>
      <c r="G363" s="315"/>
      <c r="H363" s="315"/>
      <c r="I363"/>
      <c r="J363"/>
      <c r="K363"/>
      <c r="L363"/>
      <c r="M363"/>
      <c r="N363"/>
      <c r="O363"/>
    </row>
    <row r="364" spans="1:15">
      <c r="A364" s="316" t="s">
        <v>2816</v>
      </c>
      <c r="B364" s="315"/>
      <c r="C364" s="315"/>
      <c r="D364" s="315"/>
      <c r="E364" s="315"/>
      <c r="F364" s="315"/>
      <c r="G364" s="315">
        <v>0.04</v>
      </c>
      <c r="H364" s="315"/>
      <c r="I364"/>
      <c r="J364"/>
      <c r="K364"/>
      <c r="L364"/>
      <c r="M364"/>
      <c r="N364"/>
      <c r="O364"/>
    </row>
    <row r="365" spans="1:15">
      <c r="A365" s="316" t="s">
        <v>1834</v>
      </c>
      <c r="B365" s="315"/>
      <c r="C365" s="315"/>
      <c r="D365" s="315"/>
      <c r="E365" s="315">
        <v>4.5454545454545452E-3</v>
      </c>
      <c r="F365" s="315"/>
      <c r="G365" s="315"/>
      <c r="H365" s="315"/>
      <c r="I365"/>
      <c r="J365"/>
      <c r="K365"/>
      <c r="L365"/>
      <c r="M365"/>
      <c r="N365"/>
      <c r="O365"/>
    </row>
    <row r="366" spans="1:15">
      <c r="A366" s="316" t="s">
        <v>2804</v>
      </c>
      <c r="B366" s="315">
        <v>3.125E-2</v>
      </c>
      <c r="C366" s="315"/>
      <c r="D366" s="315"/>
      <c r="E366" s="315"/>
      <c r="F366" s="315"/>
      <c r="G366" s="315"/>
      <c r="H366" s="315"/>
      <c r="I366"/>
      <c r="J366"/>
      <c r="K366"/>
      <c r="L366"/>
      <c r="M366"/>
      <c r="N366"/>
      <c r="O366"/>
    </row>
    <row r="367" spans="1:15">
      <c r="A367" s="316" t="s">
        <v>2826</v>
      </c>
      <c r="B367" s="315"/>
      <c r="C367" s="315"/>
      <c r="D367" s="315"/>
      <c r="E367" s="315"/>
      <c r="F367" s="315"/>
      <c r="G367" s="315">
        <v>0.06</v>
      </c>
      <c r="H367" s="315"/>
      <c r="I367"/>
      <c r="J367"/>
      <c r="K367"/>
      <c r="L367"/>
      <c r="M367"/>
      <c r="N367"/>
      <c r="O367"/>
    </row>
    <row r="368" spans="1:15">
      <c r="A368" s="316" t="s">
        <v>2914</v>
      </c>
      <c r="B368" s="315"/>
      <c r="C368" s="315">
        <v>1.6923076923076926E-2</v>
      </c>
      <c r="D368" s="315"/>
      <c r="E368" s="315"/>
      <c r="F368" s="315"/>
      <c r="G368" s="315"/>
      <c r="H368" s="315"/>
      <c r="I368"/>
      <c r="J368"/>
      <c r="K368"/>
      <c r="L368"/>
      <c r="M368"/>
      <c r="N368"/>
      <c r="O368"/>
    </row>
    <row r="369" spans="1:15">
      <c r="A369" s="316" t="s">
        <v>2811</v>
      </c>
      <c r="B369" s="315">
        <v>2.5000000000000001E-2</v>
      </c>
      <c r="C369" s="315"/>
      <c r="D369" s="315"/>
      <c r="E369" s="315"/>
      <c r="F369" s="315"/>
      <c r="G369" s="315"/>
      <c r="H369" s="315"/>
      <c r="I369"/>
      <c r="J369"/>
      <c r="K369"/>
      <c r="L369"/>
      <c r="M369"/>
      <c r="N369"/>
      <c r="O369"/>
    </row>
    <row r="370" spans="1:15">
      <c r="A370" s="316" t="s">
        <v>2886</v>
      </c>
      <c r="B370" s="315"/>
      <c r="C370" s="315"/>
      <c r="D370" s="315">
        <v>5.5555555555555559E-2</v>
      </c>
      <c r="E370" s="315"/>
      <c r="F370" s="315"/>
      <c r="G370" s="315"/>
      <c r="H370" s="315"/>
      <c r="I370"/>
      <c r="J370"/>
      <c r="K370"/>
      <c r="L370"/>
      <c r="M370"/>
      <c r="N370"/>
      <c r="O370"/>
    </row>
    <row r="371" spans="1:15">
      <c r="A371" s="316" t="s">
        <v>1878</v>
      </c>
      <c r="B371" s="315"/>
      <c r="C371" s="315"/>
      <c r="D371" s="315"/>
      <c r="E371" s="315">
        <v>9.0909090909090905E-3</v>
      </c>
      <c r="F371" s="315"/>
      <c r="G371" s="315"/>
      <c r="H371" s="315"/>
      <c r="I371"/>
      <c r="J371"/>
      <c r="K371"/>
      <c r="L371"/>
      <c r="M371"/>
      <c r="N371"/>
      <c r="O371"/>
    </row>
    <row r="372" spans="1:15">
      <c r="A372" s="316" t="s">
        <v>1877</v>
      </c>
      <c r="B372" s="315"/>
      <c r="C372" s="315"/>
      <c r="D372" s="315"/>
      <c r="E372" s="315">
        <v>4.5454545454545452E-3</v>
      </c>
      <c r="F372" s="315"/>
      <c r="G372" s="315"/>
      <c r="H372" s="315"/>
      <c r="I372"/>
      <c r="J372"/>
      <c r="K372"/>
      <c r="L372"/>
      <c r="M372"/>
      <c r="N372"/>
      <c r="O372"/>
    </row>
    <row r="373" spans="1:15">
      <c r="A373" s="316" t="s">
        <v>1876</v>
      </c>
      <c r="B373" s="315"/>
      <c r="C373" s="315"/>
      <c r="D373" s="315"/>
      <c r="E373" s="315">
        <v>9.0909090909090905E-3</v>
      </c>
      <c r="F373" s="315"/>
      <c r="G373" s="315"/>
      <c r="H373" s="315"/>
      <c r="I373"/>
      <c r="J373"/>
      <c r="K373"/>
      <c r="L373"/>
      <c r="M373"/>
      <c r="N373"/>
      <c r="O373"/>
    </row>
    <row r="374" spans="1:15">
      <c r="A374" s="316" t="s">
        <v>2787</v>
      </c>
      <c r="B374" s="315"/>
      <c r="C374" s="315"/>
      <c r="D374" s="315"/>
      <c r="E374" s="315"/>
      <c r="F374" s="315"/>
      <c r="G374" s="315"/>
      <c r="H374" s="315">
        <v>2.3809523809523812E-2</v>
      </c>
      <c r="I374"/>
      <c r="J374"/>
      <c r="K374"/>
      <c r="L374"/>
      <c r="M374"/>
      <c r="N374"/>
      <c r="O374"/>
    </row>
    <row r="375" spans="1:15">
      <c r="A375" s="316" t="s">
        <v>1326</v>
      </c>
      <c r="B375" s="315"/>
      <c r="C375" s="315"/>
      <c r="D375" s="315"/>
      <c r="E375" s="315"/>
      <c r="F375" s="315">
        <v>4.7619047619047619E-4</v>
      </c>
      <c r="G375" s="315"/>
      <c r="H375" s="315"/>
      <c r="I375"/>
      <c r="J375"/>
      <c r="K375"/>
      <c r="L375"/>
      <c r="M375"/>
      <c r="N375"/>
      <c r="O375"/>
    </row>
    <row r="376" spans="1:15">
      <c r="A376" s="316" t="s">
        <v>1313</v>
      </c>
      <c r="B376" s="315"/>
      <c r="C376" s="315"/>
      <c r="D376" s="315"/>
      <c r="E376" s="315"/>
      <c r="F376" s="315">
        <v>2.8571428571428571E-3</v>
      </c>
      <c r="G376" s="315"/>
      <c r="H376" s="315"/>
      <c r="I376"/>
      <c r="J376"/>
      <c r="K376"/>
      <c r="L376"/>
      <c r="M376"/>
      <c r="N376"/>
      <c r="O376"/>
    </row>
    <row r="377" spans="1:15">
      <c r="A377" s="316" t="s">
        <v>1308</v>
      </c>
      <c r="B377" s="315"/>
      <c r="C377" s="315"/>
      <c r="D377" s="315"/>
      <c r="E377" s="315"/>
      <c r="F377" s="315">
        <v>2.8571428571428571E-3</v>
      </c>
      <c r="G377" s="315"/>
      <c r="H377" s="315"/>
      <c r="I377"/>
      <c r="J377"/>
      <c r="K377"/>
      <c r="L377"/>
      <c r="M377"/>
      <c r="N377"/>
      <c r="O377"/>
    </row>
    <row r="378" spans="1:15">
      <c r="A378" s="316" t="s">
        <v>1312</v>
      </c>
      <c r="B378" s="315"/>
      <c r="C378" s="315"/>
      <c r="D378" s="315"/>
      <c r="E378" s="315"/>
      <c r="F378" s="315">
        <v>7.1428571428571426E-3</v>
      </c>
      <c r="G378" s="315"/>
      <c r="H378" s="315"/>
      <c r="I378"/>
      <c r="J378"/>
      <c r="K378"/>
      <c r="L378"/>
      <c r="M378"/>
      <c r="N378"/>
      <c r="O378"/>
    </row>
    <row r="379" spans="1:15">
      <c r="A379" s="316" t="s">
        <v>1309</v>
      </c>
      <c r="B379" s="315"/>
      <c r="C379" s="315"/>
      <c r="D379" s="315"/>
      <c r="E379" s="315"/>
      <c r="F379" s="315">
        <v>4.7619047619047619E-4</v>
      </c>
      <c r="G379" s="315"/>
      <c r="H379" s="315"/>
      <c r="I379"/>
      <c r="J379"/>
      <c r="K379"/>
      <c r="L379"/>
      <c r="M379"/>
      <c r="N379"/>
      <c r="O379"/>
    </row>
    <row r="380" spans="1:15">
      <c r="A380" s="316" t="s">
        <v>1306</v>
      </c>
      <c r="B380" s="315"/>
      <c r="C380" s="315"/>
      <c r="D380" s="315"/>
      <c r="E380" s="315"/>
      <c r="F380" s="315">
        <v>2.8571428571428571E-3</v>
      </c>
      <c r="G380" s="315"/>
      <c r="H380" s="315"/>
      <c r="I380"/>
      <c r="J380"/>
      <c r="K380"/>
      <c r="L380"/>
      <c r="M380"/>
      <c r="N380"/>
      <c r="O380"/>
    </row>
    <row r="381" spans="1:15">
      <c r="A381" s="316" t="s">
        <v>1310</v>
      </c>
      <c r="B381" s="315"/>
      <c r="C381" s="315"/>
      <c r="D381" s="315"/>
      <c r="E381" s="315"/>
      <c r="F381" s="315">
        <v>2.8571428571428571E-3</v>
      </c>
      <c r="G381" s="315"/>
      <c r="H381" s="315"/>
      <c r="I381"/>
      <c r="J381"/>
      <c r="K381"/>
      <c r="L381"/>
      <c r="M381"/>
      <c r="N381"/>
      <c r="O381"/>
    </row>
    <row r="382" spans="1:15">
      <c r="A382" s="316" t="s">
        <v>1305</v>
      </c>
      <c r="B382" s="315"/>
      <c r="C382" s="315"/>
      <c r="D382" s="315"/>
      <c r="E382" s="315"/>
      <c r="F382" s="315">
        <v>1.404761904761905E-2</v>
      </c>
      <c r="G382" s="315"/>
      <c r="H382" s="315"/>
      <c r="I382"/>
      <c r="J382"/>
      <c r="K382"/>
      <c r="L382"/>
      <c r="M382"/>
      <c r="N382"/>
      <c r="O382"/>
    </row>
    <row r="383" spans="1:15">
      <c r="A383" s="316" t="s">
        <v>1867</v>
      </c>
      <c r="B383" s="315"/>
      <c r="C383" s="315"/>
      <c r="D383" s="315"/>
      <c r="E383" s="315">
        <v>1.3636363636363636E-2</v>
      </c>
      <c r="F383" s="315"/>
      <c r="G383" s="315"/>
      <c r="H383" s="315"/>
      <c r="I383"/>
      <c r="J383"/>
      <c r="K383"/>
      <c r="L383"/>
      <c r="M383"/>
      <c r="N383"/>
      <c r="O383"/>
    </row>
    <row r="384" spans="1:15">
      <c r="A384" s="316" t="s">
        <v>2731</v>
      </c>
      <c r="B384" s="315"/>
      <c r="C384" s="315"/>
      <c r="D384" s="315"/>
      <c r="E384" s="315"/>
      <c r="F384" s="315">
        <v>3.3333333333333335E-3</v>
      </c>
      <c r="G384" s="315"/>
      <c r="H384" s="315"/>
      <c r="I384"/>
      <c r="J384"/>
      <c r="K384"/>
      <c r="L384"/>
      <c r="M384"/>
      <c r="N384"/>
      <c r="O384"/>
    </row>
    <row r="385" spans="1:15">
      <c r="A385" s="316" t="s">
        <v>1320</v>
      </c>
      <c r="B385" s="315"/>
      <c r="C385" s="315"/>
      <c r="D385" s="315"/>
      <c r="E385" s="315"/>
      <c r="F385" s="315">
        <v>4.7619047619047619E-4</v>
      </c>
      <c r="G385" s="315"/>
      <c r="H385" s="315"/>
      <c r="I385"/>
      <c r="J385"/>
      <c r="K385"/>
      <c r="L385"/>
      <c r="M385"/>
      <c r="N385"/>
      <c r="O385"/>
    </row>
    <row r="386" spans="1:15">
      <c r="A386" s="316" t="s">
        <v>1323</v>
      </c>
      <c r="B386" s="315"/>
      <c r="C386" s="315"/>
      <c r="D386" s="315"/>
      <c r="E386" s="315"/>
      <c r="F386" s="315">
        <v>3.3333333333333335E-3</v>
      </c>
      <c r="G386" s="315"/>
      <c r="H386" s="315"/>
      <c r="I386"/>
      <c r="J386"/>
      <c r="K386"/>
      <c r="L386"/>
      <c r="M386"/>
      <c r="N386"/>
      <c r="O386"/>
    </row>
    <row r="387" spans="1:15">
      <c r="A387" s="316" t="s">
        <v>1136</v>
      </c>
      <c r="B387" s="315"/>
      <c r="C387" s="315"/>
      <c r="D387" s="315"/>
      <c r="E387" s="315"/>
      <c r="F387" s="315">
        <v>2.3809523809523812E-3</v>
      </c>
      <c r="G387" s="315"/>
      <c r="H387" s="315"/>
      <c r="I387"/>
      <c r="J387"/>
      <c r="K387"/>
      <c r="L387"/>
      <c r="M387"/>
      <c r="N387"/>
      <c r="O387"/>
    </row>
    <row r="388" spans="1:15">
      <c r="A388" s="314" t="s">
        <v>2718</v>
      </c>
      <c r="B388" s="315">
        <v>1</v>
      </c>
      <c r="C388" s="315">
        <v>0.99999999999999956</v>
      </c>
      <c r="D388" s="315">
        <v>1.0000000000000002</v>
      </c>
      <c r="E388" s="315">
        <v>0.99999999999999933</v>
      </c>
      <c r="F388" s="315">
        <v>0.99999999999999933</v>
      </c>
      <c r="G388" s="315">
        <v>1.0000000000000002</v>
      </c>
      <c r="H388" s="315">
        <v>0.99999999999999967</v>
      </c>
      <c r="I388"/>
      <c r="J388"/>
      <c r="K388"/>
      <c r="L388"/>
      <c r="M388"/>
      <c r="N388"/>
      <c r="O388"/>
    </row>
    <row r="389" spans="1:15">
      <c r="A389"/>
      <c r="B389"/>
      <c r="C389"/>
      <c r="D389"/>
      <c r="E389"/>
      <c r="F389"/>
      <c r="G389"/>
      <c r="H389"/>
      <c r="I389"/>
      <c r="J389"/>
      <c r="K389"/>
      <c r="L389"/>
      <c r="M389"/>
      <c r="N389"/>
      <c r="O389"/>
    </row>
    <row r="390" spans="1:15">
      <c r="A390"/>
      <c r="B390"/>
      <c r="C390"/>
      <c r="D390"/>
      <c r="E390"/>
      <c r="F390"/>
      <c r="G390"/>
      <c r="H390"/>
      <c r="I390"/>
      <c r="J390"/>
      <c r="K390"/>
      <c r="L390"/>
      <c r="M390"/>
      <c r="N390"/>
      <c r="O390"/>
    </row>
    <row r="391" spans="1:15">
      <c r="A391"/>
      <c r="B391"/>
      <c r="C391"/>
      <c r="D391"/>
      <c r="E391"/>
      <c r="F391"/>
      <c r="G391"/>
      <c r="H391"/>
      <c r="I391"/>
      <c r="J391"/>
      <c r="K391"/>
      <c r="L391"/>
      <c r="M391"/>
      <c r="N391"/>
      <c r="O391"/>
    </row>
    <row r="392" spans="1:15">
      <c r="A392"/>
      <c r="B392"/>
      <c r="C392"/>
      <c r="D392"/>
      <c r="E392"/>
      <c r="F392"/>
      <c r="G392"/>
      <c r="H392"/>
      <c r="I392"/>
      <c r="J392"/>
      <c r="K392"/>
      <c r="L392"/>
      <c r="M392"/>
      <c r="N392"/>
      <c r="O392"/>
    </row>
    <row r="393" spans="1:15">
      <c r="A393"/>
      <c r="B393"/>
      <c r="C393"/>
      <c r="D393"/>
      <c r="E393"/>
      <c r="F393"/>
      <c r="G393"/>
      <c r="H393"/>
      <c r="I393"/>
      <c r="J393"/>
      <c r="K393"/>
      <c r="L393"/>
      <c r="M393"/>
      <c r="N393"/>
      <c r="O393"/>
    </row>
    <row r="394" spans="1:15">
      <c r="A394"/>
      <c r="B394"/>
      <c r="C394"/>
      <c r="D394"/>
      <c r="E394"/>
      <c r="F394"/>
      <c r="G394"/>
      <c r="H394"/>
      <c r="I394"/>
      <c r="J394"/>
      <c r="K394"/>
      <c r="L394"/>
      <c r="M394"/>
      <c r="N394"/>
      <c r="O394"/>
    </row>
    <row r="395" spans="1:15">
      <c r="A395"/>
      <c r="B395"/>
      <c r="C395"/>
      <c r="D395"/>
      <c r="E395"/>
      <c r="F395"/>
      <c r="G395"/>
      <c r="H395"/>
      <c r="I395"/>
      <c r="J395"/>
      <c r="K395"/>
      <c r="L395"/>
      <c r="M395"/>
      <c r="N395"/>
      <c r="O395"/>
    </row>
    <row r="396" spans="1:15">
      <c r="A396"/>
      <c r="B396"/>
      <c r="C396"/>
      <c r="D396"/>
      <c r="E396"/>
      <c r="F396"/>
      <c r="G396"/>
      <c r="H396"/>
      <c r="I396"/>
      <c r="J396"/>
      <c r="K396"/>
      <c r="L396"/>
      <c r="M396"/>
      <c r="N396"/>
      <c r="O396"/>
    </row>
    <row r="397" spans="1:15">
      <c r="A397"/>
      <c r="B397"/>
      <c r="C397"/>
      <c r="D397"/>
      <c r="E397"/>
      <c r="F397"/>
      <c r="G397"/>
      <c r="H397"/>
      <c r="I397"/>
      <c r="J397"/>
      <c r="K397"/>
      <c r="L397"/>
      <c r="M397"/>
      <c r="N397"/>
      <c r="O397"/>
    </row>
    <row r="398" spans="1:15">
      <c r="A398"/>
      <c r="B398"/>
      <c r="C398"/>
      <c r="D398"/>
      <c r="E398"/>
      <c r="F398"/>
      <c r="G398"/>
      <c r="H398"/>
      <c r="I398"/>
      <c r="J398"/>
      <c r="K398"/>
      <c r="L398"/>
      <c r="M398"/>
      <c r="N398"/>
      <c r="O398"/>
    </row>
    <row r="399" spans="1:15">
      <c r="A399"/>
      <c r="B399"/>
      <c r="C399"/>
      <c r="D399"/>
      <c r="E399"/>
      <c r="F399"/>
      <c r="G399"/>
      <c r="H399"/>
      <c r="I399"/>
      <c r="J399"/>
      <c r="K399"/>
      <c r="L399"/>
      <c r="M399"/>
      <c r="N399"/>
      <c r="O399"/>
    </row>
    <row r="400" spans="1:15">
      <c r="A400"/>
      <c r="B400"/>
      <c r="C400"/>
      <c r="D400"/>
      <c r="E400"/>
      <c r="F400"/>
      <c r="G400"/>
      <c r="H400"/>
      <c r="I400"/>
      <c r="J400"/>
      <c r="K400"/>
      <c r="L400"/>
      <c r="M400"/>
      <c r="N400"/>
      <c r="O400"/>
    </row>
    <row r="401" spans="1:15">
      <c r="A401"/>
      <c r="B401"/>
      <c r="C401"/>
      <c r="D401"/>
      <c r="E401"/>
      <c r="F401"/>
      <c r="G401"/>
      <c r="H401"/>
      <c r="I401"/>
      <c r="J401"/>
      <c r="K401"/>
      <c r="L401"/>
      <c r="M401"/>
      <c r="N401"/>
      <c r="O401"/>
    </row>
    <row r="402" spans="1:15">
      <c r="A402"/>
      <c r="B402"/>
      <c r="C402"/>
      <c r="D402"/>
      <c r="E402"/>
      <c r="F402"/>
      <c r="G402"/>
      <c r="H402"/>
      <c r="I402"/>
      <c r="J402"/>
      <c r="K402"/>
      <c r="L402"/>
      <c r="M402"/>
      <c r="N402"/>
      <c r="O402"/>
    </row>
    <row r="403" spans="1:15">
      <c r="A403"/>
      <c r="B403"/>
      <c r="C403"/>
      <c r="D403"/>
      <c r="E403"/>
      <c r="F403"/>
      <c r="G403"/>
      <c r="H403"/>
      <c r="I403"/>
      <c r="J403"/>
      <c r="K403"/>
      <c r="L403"/>
      <c r="M403"/>
      <c r="N403"/>
      <c r="O403"/>
    </row>
    <row r="404" spans="1:15">
      <c r="A404"/>
      <c r="B404"/>
      <c r="C404"/>
      <c r="D404"/>
      <c r="E404"/>
      <c r="F404"/>
      <c r="G404"/>
      <c r="H404"/>
      <c r="I404"/>
      <c r="J404"/>
      <c r="K404"/>
      <c r="L404"/>
      <c r="M404"/>
      <c r="N404"/>
      <c r="O404"/>
    </row>
    <row r="405" spans="1:15">
      <c r="A405"/>
      <c r="B405"/>
      <c r="C405"/>
      <c r="D405"/>
      <c r="E405"/>
      <c r="F405"/>
      <c r="G405"/>
      <c r="H405"/>
      <c r="I405"/>
      <c r="J405"/>
      <c r="K405"/>
      <c r="L405"/>
      <c r="M405"/>
      <c r="N405"/>
      <c r="O405"/>
    </row>
    <row r="406" spans="1:15">
      <c r="A406"/>
      <c r="B406"/>
      <c r="C406"/>
      <c r="D406"/>
      <c r="E406"/>
      <c r="F406"/>
      <c r="G406"/>
      <c r="H406"/>
      <c r="I406"/>
      <c r="J406"/>
      <c r="K406"/>
      <c r="L406"/>
      <c r="M406"/>
      <c r="N406"/>
      <c r="O406"/>
    </row>
    <row r="407" spans="1:15">
      <c r="A407"/>
      <c r="B407"/>
      <c r="C407"/>
      <c r="D407"/>
      <c r="E407"/>
      <c r="F407"/>
      <c r="G407"/>
      <c r="H407"/>
      <c r="I407"/>
      <c r="J407"/>
      <c r="K407"/>
      <c r="L407"/>
      <c r="M407"/>
      <c r="N407"/>
      <c r="O407"/>
    </row>
    <row r="408" spans="1:15">
      <c r="A408"/>
      <c r="B408"/>
      <c r="C408"/>
      <c r="D408"/>
      <c r="E408"/>
      <c r="F408"/>
      <c r="G408"/>
      <c r="H408"/>
      <c r="I408"/>
      <c r="J408"/>
      <c r="K408"/>
      <c r="L408"/>
      <c r="M408"/>
      <c r="N408"/>
      <c r="O408"/>
    </row>
    <row r="409" spans="1:15">
      <c r="A409"/>
      <c r="B409"/>
      <c r="C409"/>
      <c r="D409"/>
      <c r="E409"/>
      <c r="F409"/>
      <c r="G409"/>
      <c r="H409"/>
      <c r="I409"/>
      <c r="J409"/>
      <c r="K409"/>
      <c r="L409"/>
      <c r="M409"/>
      <c r="N409"/>
      <c r="O409"/>
    </row>
    <row r="410" spans="1:15">
      <c r="A410"/>
      <c r="B410"/>
      <c r="C410"/>
      <c r="D410"/>
      <c r="E410"/>
      <c r="F410"/>
      <c r="G410"/>
      <c r="H410"/>
      <c r="I410"/>
      <c r="J410"/>
      <c r="K410"/>
      <c r="L410"/>
      <c r="M410"/>
      <c r="N410"/>
      <c r="O410"/>
    </row>
    <row r="411" spans="1:15">
      <c r="A411"/>
      <c r="B411"/>
      <c r="C411"/>
      <c r="D411"/>
      <c r="E411"/>
      <c r="F411"/>
      <c r="G411"/>
      <c r="H411"/>
      <c r="I411"/>
      <c r="J411"/>
      <c r="K411"/>
      <c r="L411"/>
      <c r="M411"/>
      <c r="N411"/>
      <c r="O411"/>
    </row>
    <row r="412" spans="1:15">
      <c r="A412"/>
      <c r="B412"/>
      <c r="C412"/>
      <c r="D412"/>
      <c r="E412"/>
      <c r="F412"/>
      <c r="G412"/>
      <c r="H412"/>
      <c r="I412"/>
      <c r="J412"/>
      <c r="K412"/>
      <c r="L412"/>
      <c r="M412"/>
      <c r="N412"/>
      <c r="O412"/>
    </row>
    <row r="413" spans="1:15">
      <c r="A413"/>
      <c r="B413"/>
      <c r="C413"/>
      <c r="D413"/>
      <c r="E413"/>
      <c r="F413"/>
      <c r="G413"/>
      <c r="H413"/>
      <c r="I413"/>
      <c r="J413"/>
      <c r="K413"/>
      <c r="L413"/>
      <c r="M413"/>
      <c r="N413"/>
      <c r="O413"/>
    </row>
    <row r="414" spans="1:15">
      <c r="A414"/>
      <c r="B414"/>
      <c r="C414"/>
      <c r="D414"/>
      <c r="E414"/>
      <c r="F414"/>
      <c r="G414"/>
      <c r="H414"/>
    </row>
    <row r="415" spans="1:15">
      <c r="A415"/>
      <c r="B415"/>
      <c r="C415"/>
      <c r="D415"/>
      <c r="E415"/>
      <c r="F415"/>
      <c r="G415"/>
      <c r="H415"/>
    </row>
    <row r="416" spans="1:15">
      <c r="A416"/>
      <c r="B416"/>
      <c r="C416"/>
      <c r="D416"/>
      <c r="E416"/>
      <c r="F416"/>
      <c r="G416"/>
      <c r="H416"/>
    </row>
    <row r="417" spans="1:8">
      <c r="A417"/>
      <c r="B417"/>
      <c r="C417"/>
      <c r="D417"/>
      <c r="E417"/>
      <c r="F417"/>
      <c r="G417"/>
      <c r="H417"/>
    </row>
    <row r="418" spans="1:8">
      <c r="A418"/>
      <c r="B418"/>
      <c r="C418"/>
      <c r="D418"/>
      <c r="E418"/>
      <c r="F418"/>
      <c r="G418"/>
      <c r="H418"/>
    </row>
    <row r="419" spans="1:8">
      <c r="A419"/>
      <c r="B419"/>
      <c r="C419"/>
      <c r="D419"/>
      <c r="E419"/>
      <c r="F419"/>
      <c r="G419"/>
      <c r="H419"/>
    </row>
    <row r="420" spans="1:8">
      <c r="A420"/>
      <c r="B420"/>
      <c r="C420"/>
      <c r="D420"/>
      <c r="E420"/>
      <c r="F420"/>
      <c r="G420"/>
      <c r="H420"/>
    </row>
    <row r="421" spans="1:8">
      <c r="A421"/>
      <c r="B421"/>
      <c r="C421"/>
      <c r="D421"/>
      <c r="E421"/>
      <c r="F421"/>
      <c r="G421"/>
      <c r="H421"/>
    </row>
    <row r="422" spans="1:8">
      <c r="A422"/>
      <c r="B422"/>
      <c r="C422"/>
      <c r="D422"/>
      <c r="E422"/>
      <c r="F422"/>
      <c r="G422"/>
      <c r="H422"/>
    </row>
    <row r="423" spans="1:8">
      <c r="A423"/>
      <c r="B423"/>
      <c r="C423"/>
      <c r="D423"/>
      <c r="E423"/>
      <c r="F423"/>
      <c r="G423"/>
      <c r="H423"/>
    </row>
    <row r="424" spans="1:8">
      <c r="A424"/>
      <c r="B424"/>
      <c r="C424"/>
      <c r="D424"/>
      <c r="E424"/>
      <c r="F424"/>
      <c r="G424"/>
      <c r="H424"/>
    </row>
    <row r="425" spans="1:8">
      <c r="A425"/>
      <c r="B425"/>
      <c r="C425"/>
      <c r="D425"/>
      <c r="E425"/>
      <c r="F425"/>
      <c r="G425"/>
      <c r="H425"/>
    </row>
    <row r="426" spans="1:8">
      <c r="A426"/>
      <c r="B426"/>
      <c r="C426"/>
      <c r="D426"/>
      <c r="E426"/>
      <c r="F426"/>
      <c r="G426"/>
      <c r="H426"/>
    </row>
    <row r="427" spans="1:8">
      <c r="A427"/>
      <c r="B427"/>
      <c r="C427"/>
      <c r="D427"/>
      <c r="E427"/>
      <c r="F427"/>
      <c r="G427"/>
      <c r="H427"/>
    </row>
    <row r="428" spans="1:8">
      <c r="A428"/>
      <c r="B428"/>
      <c r="C428"/>
      <c r="D428"/>
      <c r="E428"/>
      <c r="F428"/>
      <c r="G428"/>
      <c r="H428"/>
    </row>
    <row r="429" spans="1:8">
      <c r="A429"/>
      <c r="B429"/>
      <c r="C429"/>
      <c r="D429"/>
      <c r="E429"/>
      <c r="F429"/>
      <c r="G429"/>
      <c r="H429"/>
    </row>
    <row r="430" spans="1:8">
      <c r="A430"/>
      <c r="B430"/>
      <c r="C430"/>
      <c r="D430"/>
      <c r="E430"/>
      <c r="F430"/>
      <c r="G430"/>
      <c r="H430"/>
    </row>
  </sheetData>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20"/>
  <sheetViews>
    <sheetView workbookViewId="0">
      <selection activeCell="C24" sqref="C24"/>
    </sheetView>
  </sheetViews>
  <sheetFormatPr baseColWidth="10" defaultRowHeight="15"/>
  <cols>
    <col min="1" max="1" width="24.42578125" bestFit="1" customWidth="1"/>
    <col min="2" max="2" width="14.85546875" bestFit="1" customWidth="1"/>
    <col min="3" max="3" width="12.140625" bestFit="1" customWidth="1"/>
    <col min="4" max="4" width="4.42578125" bestFit="1" customWidth="1"/>
    <col min="5" max="5" width="3.85546875" bestFit="1" customWidth="1"/>
    <col min="6" max="6" width="4.7109375" bestFit="1" customWidth="1"/>
    <col min="7" max="7" width="4.85546875" bestFit="1" customWidth="1"/>
    <col min="8" max="8" width="4.7109375" bestFit="1" customWidth="1"/>
    <col min="9" max="9" width="10" bestFit="1" customWidth="1"/>
  </cols>
  <sheetData>
    <row r="3" spans="1:2">
      <c r="A3" s="186" t="s">
        <v>5028</v>
      </c>
      <c r="B3" s="186" t="s">
        <v>4953</v>
      </c>
    </row>
    <row r="4" spans="1:2">
      <c r="A4" s="186" t="s">
        <v>2717</v>
      </c>
      <c r="B4" t="s">
        <v>2956</v>
      </c>
    </row>
    <row r="5" spans="1:2">
      <c r="A5" s="187" t="s">
        <v>2988</v>
      </c>
      <c r="B5" s="317">
        <v>4.7619047619047616E-2</v>
      </c>
    </row>
    <row r="6" spans="1:2">
      <c r="A6" s="187" t="s">
        <v>2972</v>
      </c>
      <c r="B6" s="317">
        <v>4.7619047619047651E-2</v>
      </c>
    </row>
    <row r="7" spans="1:2">
      <c r="A7" s="187" t="s">
        <v>2990</v>
      </c>
      <c r="B7" s="317">
        <v>4.7619047619047616E-2</v>
      </c>
    </row>
    <row r="8" spans="1:2">
      <c r="A8" s="187" t="s">
        <v>1500</v>
      </c>
      <c r="B8" s="317">
        <v>4.761904761904763E-2</v>
      </c>
    </row>
    <row r="9" spans="1:2">
      <c r="A9" s="187" t="s">
        <v>2973</v>
      </c>
      <c r="B9" s="317">
        <v>4.761904761904763E-2</v>
      </c>
    </row>
    <row r="10" spans="1:2">
      <c r="A10" s="187" t="s">
        <v>2974</v>
      </c>
      <c r="B10" s="317">
        <v>4.7619047619047616E-2</v>
      </c>
    </row>
    <row r="11" spans="1:2">
      <c r="A11" s="187" t="s">
        <v>2975</v>
      </c>
      <c r="B11" s="317">
        <v>4.5238095238095237E-2</v>
      </c>
    </row>
    <row r="12" spans="1:2">
      <c r="A12" s="187" t="s">
        <v>2966</v>
      </c>
      <c r="B12" s="317">
        <v>4.7619047619047637E-2</v>
      </c>
    </row>
    <row r="13" spans="1:2">
      <c r="A13" s="187" t="s">
        <v>2993</v>
      </c>
      <c r="B13" s="317">
        <v>4.7619047619047644E-2</v>
      </c>
    </row>
    <row r="14" spans="1:2">
      <c r="A14" s="187" t="s">
        <v>2991</v>
      </c>
      <c r="B14" s="317">
        <v>4.7619047619047644E-2</v>
      </c>
    </row>
    <row r="15" spans="1:2">
      <c r="A15" s="187" t="s">
        <v>1395</v>
      </c>
      <c r="B15" s="317">
        <v>0.32523809523809522</v>
      </c>
    </row>
    <row r="16" spans="1:2">
      <c r="A16" s="187" t="s">
        <v>2992</v>
      </c>
      <c r="B16" s="317">
        <v>5.8095238095238109E-2</v>
      </c>
    </row>
    <row r="17" spans="1:2">
      <c r="A17" s="187" t="s">
        <v>2999</v>
      </c>
      <c r="B17" s="317">
        <v>4.7619047619047616E-2</v>
      </c>
    </row>
    <row r="18" spans="1:2">
      <c r="A18" s="187" t="s">
        <v>2989</v>
      </c>
      <c r="B18" s="317">
        <v>4.7619047619047623E-2</v>
      </c>
    </row>
    <row r="19" spans="1:2">
      <c r="A19" s="187" t="s">
        <v>2561</v>
      </c>
      <c r="B19" s="317">
        <v>4.7619047619047609E-2</v>
      </c>
    </row>
    <row r="20" spans="1:2">
      <c r="A20" s="187" t="s">
        <v>2718</v>
      </c>
      <c r="B20" s="317">
        <v>1.0000000000000002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99"/>
  <sheetViews>
    <sheetView workbookViewId="0">
      <selection activeCell="E8" sqref="E8"/>
    </sheetView>
  </sheetViews>
  <sheetFormatPr baseColWidth="10" defaultRowHeight="15"/>
  <cols>
    <col min="1" max="1" width="56.85546875" bestFit="1" customWidth="1"/>
    <col min="2" max="2" width="17.5703125" bestFit="1" customWidth="1"/>
  </cols>
  <sheetData>
    <row r="3" spans="1:2">
      <c r="A3" s="186" t="s">
        <v>2511</v>
      </c>
      <c r="B3" t="s">
        <v>5050</v>
      </c>
    </row>
    <row r="4" spans="1:2">
      <c r="A4" s="187" t="s">
        <v>1624</v>
      </c>
      <c r="B4" s="339">
        <v>0</v>
      </c>
    </row>
    <row r="5" spans="1:2">
      <c r="A5" s="338" t="s">
        <v>1625</v>
      </c>
      <c r="B5" s="339">
        <v>0</v>
      </c>
    </row>
    <row r="6" spans="1:2">
      <c r="A6" s="338" t="s">
        <v>1682</v>
      </c>
      <c r="B6" s="339">
        <v>0</v>
      </c>
    </row>
    <row r="7" spans="1:2">
      <c r="A7" s="338" t="s">
        <v>1698</v>
      </c>
      <c r="B7" s="339">
        <v>0</v>
      </c>
    </row>
    <row r="8" spans="1:2">
      <c r="A8" s="338" t="s">
        <v>4924</v>
      </c>
      <c r="B8" s="339">
        <v>0</v>
      </c>
    </row>
    <row r="9" spans="1:2">
      <c r="A9" s="338" t="s">
        <v>1729</v>
      </c>
      <c r="B9" s="339">
        <v>0</v>
      </c>
    </row>
    <row r="10" spans="1:2">
      <c r="A10" s="338" t="s">
        <v>1703</v>
      </c>
      <c r="B10" s="339">
        <v>0</v>
      </c>
    </row>
    <row r="11" spans="1:2">
      <c r="A11" s="338" t="s">
        <v>4950</v>
      </c>
      <c r="B11" s="339">
        <v>0</v>
      </c>
    </row>
    <row r="12" spans="1:2">
      <c r="A12" s="338" t="s">
        <v>1605</v>
      </c>
      <c r="B12" s="339">
        <v>0</v>
      </c>
    </row>
    <row r="13" spans="1:2">
      <c r="A13" s="187" t="s">
        <v>2200</v>
      </c>
      <c r="B13" s="339">
        <v>0</v>
      </c>
    </row>
    <row r="14" spans="1:2">
      <c r="A14" s="338" t="s">
        <v>2459</v>
      </c>
      <c r="B14" s="339">
        <v>0</v>
      </c>
    </row>
    <row r="15" spans="1:2">
      <c r="A15" s="338" t="s">
        <v>1913</v>
      </c>
      <c r="B15" s="339">
        <v>0</v>
      </c>
    </row>
    <row r="16" spans="1:2">
      <c r="A16" s="338" t="s">
        <v>1926</v>
      </c>
      <c r="B16" s="339">
        <v>0</v>
      </c>
    </row>
    <row r="17" spans="1:2">
      <c r="A17" s="338" t="s">
        <v>2014</v>
      </c>
      <c r="B17" s="339">
        <v>0</v>
      </c>
    </row>
    <row r="18" spans="1:2">
      <c r="A18" s="338" t="s">
        <v>4929</v>
      </c>
      <c r="B18" s="339">
        <v>0</v>
      </c>
    </row>
    <row r="19" spans="1:2">
      <c r="A19" s="338" t="s">
        <v>4931</v>
      </c>
      <c r="B19" s="339">
        <v>0</v>
      </c>
    </row>
    <row r="20" spans="1:2">
      <c r="A20" s="338" t="s">
        <v>4930</v>
      </c>
      <c r="B20" s="339">
        <v>0</v>
      </c>
    </row>
    <row r="21" spans="1:2">
      <c r="A21" s="338" t="s">
        <v>4928</v>
      </c>
      <c r="B21" s="339">
        <v>0</v>
      </c>
    </row>
    <row r="22" spans="1:2">
      <c r="A22" s="338" t="s">
        <v>2327</v>
      </c>
      <c r="B22" s="339">
        <v>0</v>
      </c>
    </row>
    <row r="23" spans="1:2">
      <c r="A23" s="338" t="s">
        <v>1729</v>
      </c>
      <c r="B23" s="339">
        <v>0</v>
      </c>
    </row>
    <row r="24" spans="1:2">
      <c r="A24" s="338" t="s">
        <v>1418</v>
      </c>
      <c r="B24" s="339">
        <v>0</v>
      </c>
    </row>
    <row r="25" spans="1:2">
      <c r="A25" s="338" t="s">
        <v>4927</v>
      </c>
      <c r="B25" s="339">
        <v>0</v>
      </c>
    </row>
    <row r="26" spans="1:2">
      <c r="A26" s="338" t="s">
        <v>4920</v>
      </c>
      <c r="B26" s="339">
        <v>0</v>
      </c>
    </row>
    <row r="27" spans="1:2">
      <c r="A27" s="187" t="s">
        <v>2032</v>
      </c>
      <c r="B27" s="339">
        <v>0</v>
      </c>
    </row>
    <row r="28" spans="1:2">
      <c r="A28" s="338" t="s">
        <v>2033</v>
      </c>
      <c r="B28" s="339">
        <v>0</v>
      </c>
    </row>
    <row r="29" spans="1:2">
      <c r="A29" s="338" t="s">
        <v>2141</v>
      </c>
      <c r="B29" s="339">
        <v>0</v>
      </c>
    </row>
    <row r="30" spans="1:2">
      <c r="A30" s="338" t="s">
        <v>4925</v>
      </c>
      <c r="B30" s="339">
        <v>0</v>
      </c>
    </row>
    <row r="31" spans="1:2">
      <c r="A31" s="338" t="s">
        <v>1913</v>
      </c>
      <c r="B31" s="339">
        <v>0</v>
      </c>
    </row>
    <row r="32" spans="1:2">
      <c r="A32" s="338" t="s">
        <v>2122</v>
      </c>
      <c r="B32" s="339">
        <v>0</v>
      </c>
    </row>
    <row r="33" spans="1:2">
      <c r="A33" s="338" t="s">
        <v>2133</v>
      </c>
      <c r="B33" s="339">
        <v>0</v>
      </c>
    </row>
    <row r="34" spans="1:2">
      <c r="A34" s="338" t="s">
        <v>1973</v>
      </c>
      <c r="B34" s="339">
        <v>0</v>
      </c>
    </row>
    <row r="35" spans="1:2">
      <c r="A35" s="338" t="s">
        <v>4926</v>
      </c>
      <c r="B35" s="339">
        <v>0</v>
      </c>
    </row>
    <row r="36" spans="1:2">
      <c r="A36" s="338" t="s">
        <v>2162</v>
      </c>
      <c r="B36" s="339">
        <v>0</v>
      </c>
    </row>
    <row r="37" spans="1:2">
      <c r="A37" s="187" t="s">
        <v>1810</v>
      </c>
      <c r="B37" s="339">
        <v>0</v>
      </c>
    </row>
    <row r="38" spans="1:2">
      <c r="A38" s="338" t="s">
        <v>4921</v>
      </c>
      <c r="B38" s="339">
        <v>0</v>
      </c>
    </row>
    <row r="39" spans="1:2">
      <c r="A39" s="338" t="s">
        <v>1913</v>
      </c>
      <c r="B39" s="339">
        <v>0</v>
      </c>
    </row>
    <row r="40" spans="1:2">
      <c r="A40" s="338" t="s">
        <v>4923</v>
      </c>
      <c r="B40" s="339">
        <v>0</v>
      </c>
    </row>
    <row r="41" spans="1:2">
      <c r="A41" s="338" t="s">
        <v>4918</v>
      </c>
      <c r="B41" s="339">
        <v>0</v>
      </c>
    </row>
    <row r="42" spans="1:2">
      <c r="A42" s="338" t="s">
        <v>4919</v>
      </c>
      <c r="B42" s="339">
        <v>0</v>
      </c>
    </row>
    <row r="43" spans="1:2">
      <c r="A43" s="338" t="s">
        <v>1926</v>
      </c>
      <c r="B43" s="339">
        <v>0</v>
      </c>
    </row>
    <row r="44" spans="1:2">
      <c r="A44" s="338" t="s">
        <v>2014</v>
      </c>
      <c r="B44" s="339">
        <v>0</v>
      </c>
    </row>
    <row r="45" spans="1:2">
      <c r="A45" s="338" t="s">
        <v>4924</v>
      </c>
      <c r="B45" s="339">
        <v>0</v>
      </c>
    </row>
    <row r="46" spans="1:2">
      <c r="A46" s="338" t="s">
        <v>1973</v>
      </c>
      <c r="B46" s="339">
        <v>0</v>
      </c>
    </row>
    <row r="47" spans="1:2">
      <c r="A47" s="338" t="s">
        <v>1605</v>
      </c>
      <c r="B47" s="339">
        <v>0</v>
      </c>
    </row>
    <row r="48" spans="1:2">
      <c r="A48" s="338" t="s">
        <v>4922</v>
      </c>
      <c r="B48" s="339">
        <v>0</v>
      </c>
    </row>
    <row r="49" spans="1:2">
      <c r="A49" s="187" t="s">
        <v>837</v>
      </c>
      <c r="B49" s="339">
        <v>0</v>
      </c>
    </row>
    <row r="50" spans="1:2">
      <c r="A50" s="338" t="s">
        <v>993</v>
      </c>
      <c r="B50" s="339">
        <v>0</v>
      </c>
    </row>
    <row r="51" spans="1:2">
      <c r="A51" s="338" t="s">
        <v>4933</v>
      </c>
      <c r="B51" s="339">
        <v>0</v>
      </c>
    </row>
    <row r="52" spans="1:2">
      <c r="A52" s="338" t="s">
        <v>4906</v>
      </c>
      <c r="B52" s="339">
        <v>0</v>
      </c>
    </row>
    <row r="53" spans="1:2">
      <c r="A53" s="338" t="s">
        <v>4937</v>
      </c>
      <c r="B53" s="339">
        <v>0</v>
      </c>
    </row>
    <row r="54" spans="1:2">
      <c r="A54" s="338" t="s">
        <v>4907</v>
      </c>
      <c r="B54" s="339">
        <v>0</v>
      </c>
    </row>
    <row r="55" spans="1:2">
      <c r="A55" s="338" t="s">
        <v>4910</v>
      </c>
      <c r="B55" s="339">
        <v>0</v>
      </c>
    </row>
    <row r="56" spans="1:2">
      <c r="A56" s="338" t="s">
        <v>4908</v>
      </c>
      <c r="B56" s="339">
        <v>0</v>
      </c>
    </row>
    <row r="57" spans="1:2">
      <c r="A57" s="338" t="s">
        <v>4936</v>
      </c>
      <c r="B57" s="339">
        <v>0</v>
      </c>
    </row>
    <row r="58" spans="1:2">
      <c r="A58" s="338" t="s">
        <v>4932</v>
      </c>
      <c r="B58" s="339">
        <v>0</v>
      </c>
    </row>
    <row r="59" spans="1:2">
      <c r="A59" s="338" t="s">
        <v>4909</v>
      </c>
      <c r="B59" s="339">
        <v>0</v>
      </c>
    </row>
    <row r="60" spans="1:2">
      <c r="A60" s="338" t="s">
        <v>4939</v>
      </c>
      <c r="B60" s="339">
        <v>0</v>
      </c>
    </row>
    <row r="61" spans="1:2">
      <c r="A61" s="338" t="s">
        <v>4904</v>
      </c>
      <c r="B61" s="339">
        <v>0</v>
      </c>
    </row>
    <row r="62" spans="1:2">
      <c r="A62" s="338" t="s">
        <v>4899</v>
      </c>
      <c r="B62" s="339">
        <v>0</v>
      </c>
    </row>
    <row r="63" spans="1:2">
      <c r="A63" s="338" t="s">
        <v>4900</v>
      </c>
      <c r="B63" s="339">
        <v>0</v>
      </c>
    </row>
    <row r="64" spans="1:2">
      <c r="A64" s="338" t="s">
        <v>4901</v>
      </c>
      <c r="B64" s="339">
        <v>0</v>
      </c>
    </row>
    <row r="65" spans="1:2">
      <c r="A65" s="338" t="s">
        <v>4938</v>
      </c>
      <c r="B65" s="339">
        <v>0</v>
      </c>
    </row>
    <row r="66" spans="1:2">
      <c r="A66" s="338" t="s">
        <v>4940</v>
      </c>
      <c r="B66" s="339">
        <v>0</v>
      </c>
    </row>
    <row r="67" spans="1:2">
      <c r="A67" s="338" t="s">
        <v>4902</v>
      </c>
      <c r="B67" s="339">
        <v>0</v>
      </c>
    </row>
    <row r="68" spans="1:2">
      <c r="A68" s="338" t="s">
        <v>4905</v>
      </c>
      <c r="B68" s="339">
        <v>0</v>
      </c>
    </row>
    <row r="69" spans="1:2">
      <c r="A69" s="338" t="s">
        <v>4903</v>
      </c>
      <c r="B69" s="339">
        <v>0</v>
      </c>
    </row>
    <row r="70" spans="1:2">
      <c r="A70" s="338" t="s">
        <v>1605</v>
      </c>
      <c r="B70" s="339">
        <v>0</v>
      </c>
    </row>
    <row r="71" spans="1:2">
      <c r="A71" s="187" t="s">
        <v>1744</v>
      </c>
      <c r="B71" s="339">
        <v>0</v>
      </c>
    </row>
    <row r="72" spans="1:2">
      <c r="A72" s="338" t="s">
        <v>1770</v>
      </c>
      <c r="B72" s="339">
        <v>0</v>
      </c>
    </row>
    <row r="73" spans="1:2">
      <c r="A73" s="338" t="s">
        <v>4917</v>
      </c>
      <c r="B73" s="339">
        <v>0</v>
      </c>
    </row>
    <row r="74" spans="1:2">
      <c r="A74" s="338" t="s">
        <v>1729</v>
      </c>
      <c r="B74" s="339">
        <v>0</v>
      </c>
    </row>
    <row r="75" spans="1:2">
      <c r="A75" s="338" t="s">
        <v>1418</v>
      </c>
      <c r="B75" s="339">
        <v>0</v>
      </c>
    </row>
    <row r="76" spans="1:2">
      <c r="A76" s="338" t="s">
        <v>1605</v>
      </c>
      <c r="B76" s="339">
        <v>0</v>
      </c>
    </row>
    <row r="77" spans="1:2">
      <c r="A77" s="187" t="s">
        <v>1397</v>
      </c>
      <c r="B77" s="339">
        <v>0</v>
      </c>
    </row>
    <row r="78" spans="1:2">
      <c r="A78" s="338" t="s">
        <v>1602</v>
      </c>
      <c r="B78" s="339">
        <v>0</v>
      </c>
    </row>
    <row r="79" spans="1:2">
      <c r="A79" s="338" t="s">
        <v>4925</v>
      </c>
      <c r="B79" s="339">
        <v>0</v>
      </c>
    </row>
    <row r="80" spans="1:2">
      <c r="A80" s="338" t="s">
        <v>1434</v>
      </c>
      <c r="B80" s="339">
        <v>0</v>
      </c>
    </row>
    <row r="81" spans="1:2">
      <c r="A81" s="338" t="s">
        <v>1444</v>
      </c>
      <c r="B81" s="339">
        <v>0</v>
      </c>
    </row>
    <row r="82" spans="1:2">
      <c r="A82" s="338" t="s">
        <v>1926</v>
      </c>
      <c r="B82" s="339">
        <v>0</v>
      </c>
    </row>
    <row r="83" spans="1:2">
      <c r="A83" s="338" t="s">
        <v>4947</v>
      </c>
      <c r="B83" s="339">
        <v>0</v>
      </c>
    </row>
    <row r="84" spans="1:2">
      <c r="A84" s="338" t="s">
        <v>4946</v>
      </c>
      <c r="B84" s="339">
        <v>0</v>
      </c>
    </row>
    <row r="85" spans="1:2">
      <c r="A85" s="338" t="s">
        <v>4935</v>
      </c>
      <c r="B85" s="339">
        <v>0</v>
      </c>
    </row>
    <row r="86" spans="1:2">
      <c r="A86" s="338" t="s">
        <v>4914</v>
      </c>
      <c r="B86" s="339">
        <v>0</v>
      </c>
    </row>
    <row r="87" spans="1:2">
      <c r="A87" s="338" t="s">
        <v>4915</v>
      </c>
      <c r="B87" s="339">
        <v>0</v>
      </c>
    </row>
    <row r="88" spans="1:2">
      <c r="A88" s="338" t="s">
        <v>4913</v>
      </c>
      <c r="B88" s="339">
        <v>0</v>
      </c>
    </row>
    <row r="89" spans="1:2">
      <c r="A89" s="338" t="s">
        <v>4949</v>
      </c>
      <c r="B89" s="339">
        <v>0</v>
      </c>
    </row>
    <row r="90" spans="1:2">
      <c r="A90" s="338" t="s">
        <v>4948</v>
      </c>
      <c r="B90" s="339">
        <v>0</v>
      </c>
    </row>
    <row r="91" spans="1:2">
      <c r="A91" s="338" t="s">
        <v>4916</v>
      </c>
      <c r="B91" s="339">
        <v>0</v>
      </c>
    </row>
    <row r="92" spans="1:2">
      <c r="A92" s="338" t="s">
        <v>4912</v>
      </c>
      <c r="B92" s="339">
        <v>0</v>
      </c>
    </row>
    <row r="93" spans="1:2">
      <c r="A93" s="338" t="s">
        <v>4903</v>
      </c>
      <c r="B93" s="339">
        <v>0</v>
      </c>
    </row>
    <row r="94" spans="1:2">
      <c r="A94" s="338" t="s">
        <v>4934</v>
      </c>
      <c r="B94" s="339">
        <v>0</v>
      </c>
    </row>
    <row r="95" spans="1:2">
      <c r="A95" s="338" t="s">
        <v>1418</v>
      </c>
      <c r="B95" s="339">
        <v>0</v>
      </c>
    </row>
    <row r="96" spans="1:2">
      <c r="A96" s="338" t="s">
        <v>1398</v>
      </c>
      <c r="B96" s="339">
        <v>0</v>
      </c>
    </row>
    <row r="97" spans="1:2">
      <c r="A97" s="338" t="s">
        <v>4911</v>
      </c>
      <c r="B97" s="339">
        <v>0</v>
      </c>
    </row>
    <row r="98" spans="1:2">
      <c r="A98" s="338" t="s">
        <v>1605</v>
      </c>
      <c r="B98" s="339">
        <v>0</v>
      </c>
    </row>
    <row r="99" spans="1:2">
      <c r="A99" s="187" t="s">
        <v>2512</v>
      </c>
      <c r="B99" s="33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0000"/>
  </sheetPr>
  <dimension ref="A1:AP1281"/>
  <sheetViews>
    <sheetView tabSelected="1" zoomScale="91" zoomScaleNormal="91" workbookViewId="0">
      <pane ySplit="1" topLeftCell="A849" activePane="bottomLeft" state="frozen"/>
      <selection pane="bottomLeft" activeCell="X854" sqref="X854"/>
    </sheetView>
  </sheetViews>
  <sheetFormatPr baseColWidth="10" defaultColWidth="10.85546875" defaultRowHeight="15"/>
  <cols>
    <col min="1" max="1" width="5.140625" style="60" bestFit="1" customWidth="1"/>
    <col min="2" max="2" width="15.28515625" style="246" customWidth="1"/>
    <col min="3" max="3" width="9.42578125" style="246" customWidth="1"/>
    <col min="4" max="4" width="25.42578125" style="60" bestFit="1" customWidth="1"/>
    <col min="5" max="5" width="8.85546875" style="60" customWidth="1"/>
    <col min="6" max="6" width="23.85546875" style="60" customWidth="1"/>
    <col min="7" max="7" width="21.140625" style="60" customWidth="1"/>
    <col min="8" max="9" width="23.85546875" style="60" customWidth="1"/>
    <col min="10" max="10" width="22" style="60" bestFit="1" customWidth="1"/>
    <col min="11" max="11" width="22" style="60" customWidth="1"/>
    <col min="12" max="12" width="25.28515625" style="60" bestFit="1" customWidth="1"/>
    <col min="13" max="13" width="12" style="60" customWidth="1"/>
    <col min="14" max="14" width="14.7109375" style="60" customWidth="1"/>
    <col min="15" max="15" width="54.28515625" style="319" customWidth="1"/>
    <col min="16" max="16" width="19.28515625" style="319" customWidth="1"/>
    <col min="17" max="17" width="31.140625" style="60" customWidth="1"/>
    <col min="18" max="18" width="82.5703125" style="59" customWidth="1"/>
    <col min="19" max="19" width="10.42578125" style="59" customWidth="1"/>
    <col min="20" max="20" width="10.85546875" style="59" customWidth="1"/>
    <col min="21" max="21" width="13.7109375" style="59" customWidth="1"/>
    <col min="22" max="22" width="12.42578125" style="59" customWidth="1"/>
    <col min="23" max="23" width="9.42578125" style="247" customWidth="1"/>
    <col min="24" max="24" width="15.42578125" style="59" customWidth="1"/>
    <col min="25" max="25" width="14.140625" style="59" customWidth="1"/>
    <col min="26" max="26" width="8.28515625" style="59" customWidth="1"/>
    <col min="27" max="27" width="25.7109375" style="59" customWidth="1"/>
    <col min="28" max="28" width="17.85546875" style="59" customWidth="1"/>
    <col min="29" max="29" width="11.85546875" style="80" customWidth="1"/>
    <col min="30" max="30" width="7.5703125" style="59" customWidth="1"/>
    <col min="31" max="31" width="5.42578125" style="59" customWidth="1"/>
    <col min="32" max="32" width="5.85546875" style="59" customWidth="1"/>
    <col min="33" max="40" width="5.42578125" style="59" customWidth="1"/>
    <col min="41" max="41" width="6.85546875" style="59" customWidth="1"/>
    <col min="42" max="42" width="40.28515625" style="59" customWidth="1"/>
    <col min="43" max="16384" width="10.85546875" style="60"/>
  </cols>
  <sheetData>
    <row r="1" spans="1:42" s="252" customFormat="1" ht="29.1" customHeight="1">
      <c r="A1" s="248" t="s">
        <v>2963</v>
      </c>
      <c r="B1" s="248" t="s">
        <v>1389</v>
      </c>
      <c r="C1" s="249" t="s">
        <v>2961</v>
      </c>
      <c r="D1" s="248" t="s">
        <v>4951</v>
      </c>
      <c r="E1" s="249" t="s">
        <v>4952</v>
      </c>
      <c r="F1" s="249" t="s">
        <v>4898</v>
      </c>
      <c r="G1" s="249" t="s">
        <v>3002</v>
      </c>
      <c r="H1" s="248" t="s">
        <v>5029</v>
      </c>
      <c r="I1" s="248" t="s">
        <v>5030</v>
      </c>
      <c r="J1" s="249" t="s">
        <v>1394</v>
      </c>
      <c r="K1" s="249" t="s">
        <v>4891</v>
      </c>
      <c r="L1" s="304" t="s">
        <v>2971</v>
      </c>
      <c r="M1" s="249" t="s">
        <v>3005</v>
      </c>
      <c r="N1" s="248" t="s">
        <v>2516</v>
      </c>
      <c r="O1" s="248" t="s">
        <v>1390</v>
      </c>
      <c r="P1" s="249" t="s">
        <v>5040</v>
      </c>
      <c r="Q1" s="248" t="s">
        <v>1391</v>
      </c>
      <c r="R1" s="248" t="s">
        <v>1392</v>
      </c>
      <c r="S1" s="249" t="s">
        <v>3061</v>
      </c>
      <c r="T1" s="248" t="s">
        <v>0</v>
      </c>
      <c r="U1" s="249" t="s">
        <v>4941</v>
      </c>
      <c r="V1" s="249" t="s">
        <v>4942</v>
      </c>
      <c r="W1" s="248" t="s">
        <v>4</v>
      </c>
      <c r="X1" s="248" t="s">
        <v>2</v>
      </c>
      <c r="Y1" s="248" t="s">
        <v>3</v>
      </c>
      <c r="Z1" s="248" t="s">
        <v>1396</v>
      </c>
      <c r="AA1" s="248" t="s">
        <v>1393</v>
      </c>
      <c r="AB1" s="248" t="s">
        <v>1</v>
      </c>
      <c r="AC1" s="250" t="s">
        <v>18</v>
      </c>
      <c r="AD1" s="251" t="s">
        <v>6</v>
      </c>
      <c r="AE1" s="251" t="s">
        <v>7</v>
      </c>
      <c r="AF1" s="251" t="s">
        <v>8</v>
      </c>
      <c r="AG1" s="251" t="s">
        <v>9</v>
      </c>
      <c r="AH1" s="251" t="s">
        <v>10</v>
      </c>
      <c r="AI1" s="251" t="s">
        <v>11</v>
      </c>
      <c r="AJ1" s="251" t="s">
        <v>12</v>
      </c>
      <c r="AK1" s="251" t="s">
        <v>13</v>
      </c>
      <c r="AL1" s="251" t="s">
        <v>14</v>
      </c>
      <c r="AM1" s="251" t="s">
        <v>15</v>
      </c>
      <c r="AN1" s="251" t="s">
        <v>16</v>
      </c>
      <c r="AO1" s="251" t="s">
        <v>17</v>
      </c>
      <c r="AP1" s="248" t="s">
        <v>5</v>
      </c>
    </row>
    <row r="2" spans="1:42" hidden="1">
      <c r="A2" s="60">
        <v>1</v>
      </c>
      <c r="B2" s="64" t="s">
        <v>837</v>
      </c>
      <c r="C2" s="188" t="s">
        <v>2956</v>
      </c>
      <c r="D2" s="64" t="s">
        <v>835</v>
      </c>
      <c r="E2" s="188" t="s">
        <v>2963</v>
      </c>
      <c r="F2" s="188" t="s">
        <v>4899</v>
      </c>
      <c r="G2" s="188" t="s">
        <v>2971</v>
      </c>
      <c r="H2" s="64" t="s">
        <v>2972</v>
      </c>
      <c r="I2" s="64" t="s">
        <v>2972</v>
      </c>
      <c r="J2" s="188" t="s">
        <v>4887</v>
      </c>
      <c r="K2" s="188" t="s">
        <v>4892</v>
      </c>
      <c r="L2" s="64" t="s">
        <v>2972</v>
      </c>
      <c r="M2" s="188" t="s">
        <v>3034</v>
      </c>
      <c r="N2" s="61" t="s">
        <v>3046</v>
      </c>
      <c r="O2" s="64" t="s">
        <v>3100</v>
      </c>
      <c r="P2" s="188"/>
      <c r="Q2" s="64" t="s">
        <v>3097</v>
      </c>
      <c r="R2" s="203" t="s">
        <v>953</v>
      </c>
      <c r="S2" s="253" t="s">
        <v>3089</v>
      </c>
      <c r="T2" s="204">
        <v>0.03</v>
      </c>
      <c r="U2" s="298">
        <f>T2/88</f>
        <v>3.4090909090909088E-4</v>
      </c>
      <c r="V2" s="298">
        <f>T2/21</f>
        <v>1.4285714285714286E-3</v>
      </c>
      <c r="W2" s="205">
        <f t="shared" ref="W2:W65" si="0">(SUM(AD2:AO2)*T2)</f>
        <v>0</v>
      </c>
      <c r="X2" s="190">
        <v>43129</v>
      </c>
      <c r="Y2" s="191">
        <v>43179</v>
      </c>
      <c r="Z2" s="191"/>
      <c r="AA2" s="203" t="s">
        <v>954</v>
      </c>
      <c r="AB2" s="203" t="s">
        <v>955</v>
      </c>
      <c r="AC2" s="206"/>
      <c r="AD2" s="207"/>
      <c r="AE2" s="207"/>
      <c r="AF2" s="207"/>
      <c r="AG2" s="87"/>
      <c r="AH2" s="87"/>
      <c r="AI2" s="87"/>
      <c r="AJ2" s="87"/>
      <c r="AK2" s="87"/>
      <c r="AL2" s="87"/>
      <c r="AM2" s="87"/>
      <c r="AN2" s="87"/>
      <c r="AO2" s="87"/>
      <c r="AP2" s="61"/>
    </row>
    <row r="3" spans="1:42" hidden="1">
      <c r="A3" s="60">
        <v>2</v>
      </c>
      <c r="B3" s="64" t="s">
        <v>837</v>
      </c>
      <c r="C3" s="188" t="s">
        <v>2956</v>
      </c>
      <c r="D3" s="64" t="s">
        <v>835</v>
      </c>
      <c r="E3" s="188" t="s">
        <v>2963</v>
      </c>
      <c r="F3" s="188" t="s">
        <v>4899</v>
      </c>
      <c r="G3" s="188" t="s">
        <v>2971</v>
      </c>
      <c r="H3" s="64" t="s">
        <v>2972</v>
      </c>
      <c r="I3" s="64" t="s">
        <v>2972</v>
      </c>
      <c r="J3" s="188" t="s">
        <v>4887</v>
      </c>
      <c r="K3" s="188" t="s">
        <v>4892</v>
      </c>
      <c r="L3" s="64" t="s">
        <v>2972</v>
      </c>
      <c r="M3" s="188" t="s">
        <v>3034</v>
      </c>
      <c r="N3" s="61" t="s">
        <v>3046</v>
      </c>
      <c r="O3" s="64" t="s">
        <v>3100</v>
      </c>
      <c r="P3" s="188"/>
      <c r="Q3" s="64" t="s">
        <v>3097</v>
      </c>
      <c r="R3" s="203" t="s">
        <v>956</v>
      </c>
      <c r="S3" s="253" t="s">
        <v>3090</v>
      </c>
      <c r="T3" s="204">
        <v>0.03</v>
      </c>
      <c r="U3" s="298">
        <f t="shared" ref="U3:U66" si="1">T3/88</f>
        <v>3.4090909090909088E-4</v>
      </c>
      <c r="V3" s="298">
        <f t="shared" ref="V3:V66" si="2">T3/21</f>
        <v>1.4285714285714286E-3</v>
      </c>
      <c r="W3" s="205">
        <f t="shared" si="0"/>
        <v>0</v>
      </c>
      <c r="X3" s="190">
        <v>43191</v>
      </c>
      <c r="Y3" s="191">
        <v>43266</v>
      </c>
      <c r="Z3" s="191"/>
      <c r="AA3" s="203" t="s">
        <v>957</v>
      </c>
      <c r="AB3" s="203" t="s">
        <v>958</v>
      </c>
      <c r="AC3" s="206"/>
      <c r="AD3" s="87"/>
      <c r="AE3" s="87"/>
      <c r="AF3" s="87"/>
      <c r="AG3" s="207"/>
      <c r="AH3" s="207"/>
      <c r="AI3" s="207"/>
      <c r="AJ3" s="87"/>
      <c r="AK3" s="87"/>
      <c r="AL3" s="87"/>
      <c r="AM3" s="87"/>
      <c r="AN3" s="87"/>
      <c r="AO3" s="87"/>
      <c r="AP3" s="61"/>
    </row>
    <row r="4" spans="1:42" hidden="1">
      <c r="A4" s="60">
        <v>3</v>
      </c>
      <c r="B4" s="64" t="s">
        <v>837</v>
      </c>
      <c r="C4" s="188" t="s">
        <v>2956</v>
      </c>
      <c r="D4" s="64" t="s">
        <v>835</v>
      </c>
      <c r="E4" s="188" t="s">
        <v>2963</v>
      </c>
      <c r="F4" s="188" t="s">
        <v>4899</v>
      </c>
      <c r="G4" s="188" t="s">
        <v>2971</v>
      </c>
      <c r="H4" s="64" t="s">
        <v>2972</v>
      </c>
      <c r="I4" s="64" t="s">
        <v>2972</v>
      </c>
      <c r="J4" s="188" t="s">
        <v>4887</v>
      </c>
      <c r="K4" s="188" t="s">
        <v>4892</v>
      </c>
      <c r="L4" s="64" t="s">
        <v>2972</v>
      </c>
      <c r="M4" s="188" t="s">
        <v>3034</v>
      </c>
      <c r="N4" s="61" t="s">
        <v>3046</v>
      </c>
      <c r="O4" s="64" t="s">
        <v>3100</v>
      </c>
      <c r="P4" s="188"/>
      <c r="Q4" s="64" t="s">
        <v>3097</v>
      </c>
      <c r="R4" s="203" t="s">
        <v>1155</v>
      </c>
      <c r="S4" s="253" t="s">
        <v>3091</v>
      </c>
      <c r="T4" s="204">
        <v>0.02</v>
      </c>
      <c r="U4" s="298">
        <f t="shared" si="1"/>
        <v>2.2727272727272727E-4</v>
      </c>
      <c r="V4" s="298">
        <f t="shared" si="2"/>
        <v>9.5238095238095238E-4</v>
      </c>
      <c r="W4" s="205">
        <f t="shared" si="0"/>
        <v>0</v>
      </c>
      <c r="X4" s="190">
        <v>43191</v>
      </c>
      <c r="Y4" s="191">
        <v>43327</v>
      </c>
      <c r="Z4" s="191"/>
      <c r="AA4" s="203" t="s">
        <v>957</v>
      </c>
      <c r="AB4" s="203" t="s">
        <v>955</v>
      </c>
      <c r="AC4" s="206"/>
      <c r="AD4" s="87"/>
      <c r="AE4" s="87"/>
      <c r="AF4" s="87"/>
      <c r="AG4" s="207"/>
      <c r="AH4" s="207"/>
      <c r="AI4" s="207"/>
      <c r="AJ4" s="207"/>
      <c r="AK4" s="207"/>
      <c r="AL4" s="87"/>
      <c r="AM4" s="87"/>
      <c r="AN4" s="87"/>
      <c r="AO4" s="87"/>
      <c r="AP4" s="61"/>
    </row>
    <row r="5" spans="1:42" hidden="1">
      <c r="A5" s="60">
        <v>4</v>
      </c>
      <c r="B5" s="64" t="s">
        <v>837</v>
      </c>
      <c r="C5" s="188" t="s">
        <v>2956</v>
      </c>
      <c r="D5" s="64" t="s">
        <v>835</v>
      </c>
      <c r="E5" s="188" t="s">
        <v>2963</v>
      </c>
      <c r="F5" s="188" t="s">
        <v>4899</v>
      </c>
      <c r="G5" s="188" t="s">
        <v>2971</v>
      </c>
      <c r="H5" s="64" t="s">
        <v>2972</v>
      </c>
      <c r="I5" s="64" t="s">
        <v>2972</v>
      </c>
      <c r="J5" s="188" t="s">
        <v>4887</v>
      </c>
      <c r="K5" s="188" t="s">
        <v>4892</v>
      </c>
      <c r="L5" s="64" t="s">
        <v>2972</v>
      </c>
      <c r="M5" s="188" t="s">
        <v>3034</v>
      </c>
      <c r="N5" s="61" t="s">
        <v>3046</v>
      </c>
      <c r="O5" s="64" t="s">
        <v>3100</v>
      </c>
      <c r="P5" s="188"/>
      <c r="Q5" s="64" t="s">
        <v>3097</v>
      </c>
      <c r="R5" s="203" t="s">
        <v>959</v>
      </c>
      <c r="S5" s="253" t="s">
        <v>3092</v>
      </c>
      <c r="T5" s="204">
        <v>0.03</v>
      </c>
      <c r="U5" s="298">
        <f t="shared" si="1"/>
        <v>3.4090909090909088E-4</v>
      </c>
      <c r="V5" s="298">
        <f t="shared" si="2"/>
        <v>1.4285714285714286E-3</v>
      </c>
      <c r="W5" s="205">
        <f t="shared" si="0"/>
        <v>0</v>
      </c>
      <c r="X5" s="190">
        <v>43327</v>
      </c>
      <c r="Y5" s="191">
        <v>43403</v>
      </c>
      <c r="Z5" s="191"/>
      <c r="AA5" s="203" t="s">
        <v>957</v>
      </c>
      <c r="AB5" s="203" t="s">
        <v>960</v>
      </c>
      <c r="AC5" s="206"/>
      <c r="AD5" s="87"/>
      <c r="AE5" s="87"/>
      <c r="AF5" s="87"/>
      <c r="AG5" s="87"/>
      <c r="AH5" s="87"/>
      <c r="AI5" s="87"/>
      <c r="AJ5" s="87"/>
      <c r="AK5" s="207"/>
      <c r="AL5" s="207"/>
      <c r="AM5" s="207"/>
      <c r="AN5" s="87"/>
      <c r="AO5" s="87"/>
      <c r="AP5" s="61"/>
    </row>
    <row r="6" spans="1:42" hidden="1">
      <c r="A6" s="60">
        <v>5</v>
      </c>
      <c r="B6" s="64" t="s">
        <v>837</v>
      </c>
      <c r="C6" s="188" t="s">
        <v>2956</v>
      </c>
      <c r="D6" s="64" t="s">
        <v>835</v>
      </c>
      <c r="E6" s="188" t="s">
        <v>2963</v>
      </c>
      <c r="F6" s="188" t="s">
        <v>4899</v>
      </c>
      <c r="G6" s="188" t="s">
        <v>2971</v>
      </c>
      <c r="H6" s="64" t="s">
        <v>2972</v>
      </c>
      <c r="I6" s="64" t="s">
        <v>2972</v>
      </c>
      <c r="J6" s="188" t="s">
        <v>4887</v>
      </c>
      <c r="K6" s="188" t="s">
        <v>4892</v>
      </c>
      <c r="L6" s="64" t="s">
        <v>2972</v>
      </c>
      <c r="M6" s="188" t="s">
        <v>3034</v>
      </c>
      <c r="N6" s="61" t="s">
        <v>3046</v>
      </c>
      <c r="O6" s="64" t="s">
        <v>3100</v>
      </c>
      <c r="P6" s="188"/>
      <c r="Q6" s="64" t="s">
        <v>3097</v>
      </c>
      <c r="R6" s="203" t="s">
        <v>961</v>
      </c>
      <c r="S6" s="253" t="s">
        <v>3093</v>
      </c>
      <c r="T6" s="204">
        <v>0.02</v>
      </c>
      <c r="U6" s="298">
        <f t="shared" si="1"/>
        <v>2.2727272727272727E-4</v>
      </c>
      <c r="V6" s="298">
        <f t="shared" si="2"/>
        <v>9.5238095238095238E-4</v>
      </c>
      <c r="W6" s="205">
        <f t="shared" si="0"/>
        <v>0</v>
      </c>
      <c r="X6" s="190">
        <v>43405</v>
      </c>
      <c r="Y6" s="191">
        <v>43434</v>
      </c>
      <c r="Z6" s="191"/>
      <c r="AA6" s="203" t="s">
        <v>957</v>
      </c>
      <c r="AB6" s="203" t="s">
        <v>960</v>
      </c>
      <c r="AC6" s="206"/>
      <c r="AD6" s="87"/>
      <c r="AE6" s="87"/>
      <c r="AF6" s="87"/>
      <c r="AG6" s="87"/>
      <c r="AH6" s="87"/>
      <c r="AI6" s="87"/>
      <c r="AJ6" s="87"/>
      <c r="AK6" s="87"/>
      <c r="AL6" s="87"/>
      <c r="AM6" s="87"/>
      <c r="AN6" s="207"/>
      <c r="AO6" s="87"/>
      <c r="AP6" s="61"/>
    </row>
    <row r="7" spans="1:42" hidden="1">
      <c r="A7" s="60">
        <v>6</v>
      </c>
      <c r="B7" s="64" t="s">
        <v>837</v>
      </c>
      <c r="C7" s="188" t="s">
        <v>2956</v>
      </c>
      <c r="D7" s="64" t="s">
        <v>835</v>
      </c>
      <c r="E7" s="188" t="s">
        <v>2963</v>
      </c>
      <c r="F7" s="188" t="s">
        <v>4899</v>
      </c>
      <c r="G7" s="188" t="s">
        <v>2971</v>
      </c>
      <c r="H7" s="64" t="s">
        <v>2972</v>
      </c>
      <c r="I7" s="64" t="s">
        <v>2972</v>
      </c>
      <c r="J7" s="188" t="s">
        <v>4887</v>
      </c>
      <c r="K7" s="188" t="s">
        <v>4892</v>
      </c>
      <c r="L7" s="64" t="s">
        <v>2972</v>
      </c>
      <c r="M7" s="188" t="s">
        <v>3034</v>
      </c>
      <c r="N7" s="61" t="s">
        <v>3046</v>
      </c>
      <c r="O7" s="64" t="s">
        <v>3100</v>
      </c>
      <c r="P7" s="188"/>
      <c r="Q7" s="64" t="s">
        <v>3097</v>
      </c>
      <c r="R7" s="203" t="s">
        <v>962</v>
      </c>
      <c r="S7" s="253" t="s">
        <v>3094</v>
      </c>
      <c r="T7" s="204">
        <v>0.03</v>
      </c>
      <c r="U7" s="298">
        <f t="shared" si="1"/>
        <v>3.4090909090909088E-4</v>
      </c>
      <c r="V7" s="298">
        <f t="shared" si="2"/>
        <v>1.4285714285714286E-3</v>
      </c>
      <c r="W7" s="205">
        <f t="shared" si="0"/>
        <v>0</v>
      </c>
      <c r="X7" s="190">
        <v>43435</v>
      </c>
      <c r="Y7" s="191">
        <v>43449</v>
      </c>
      <c r="Z7" s="191"/>
      <c r="AA7" s="203" t="s">
        <v>963</v>
      </c>
      <c r="AB7" s="203" t="s">
        <v>964</v>
      </c>
      <c r="AC7" s="206"/>
      <c r="AD7" s="87"/>
      <c r="AE7" s="87"/>
      <c r="AF7" s="87"/>
      <c r="AG7" s="87"/>
      <c r="AH7" s="87"/>
      <c r="AI7" s="87"/>
      <c r="AJ7" s="87"/>
      <c r="AK7" s="87"/>
      <c r="AL7" s="87"/>
      <c r="AM7" s="87"/>
      <c r="AN7" s="87"/>
      <c r="AO7" s="207"/>
      <c r="AP7" s="61"/>
    </row>
    <row r="8" spans="1:42" hidden="1">
      <c r="A8" s="60">
        <v>7</v>
      </c>
      <c r="B8" s="64" t="s">
        <v>837</v>
      </c>
      <c r="C8" s="188" t="s">
        <v>2956</v>
      </c>
      <c r="D8" s="64" t="s">
        <v>835</v>
      </c>
      <c r="E8" s="188" t="s">
        <v>2963</v>
      </c>
      <c r="F8" s="188" t="s">
        <v>4899</v>
      </c>
      <c r="G8" s="188" t="s">
        <v>2971</v>
      </c>
      <c r="H8" s="64" t="s">
        <v>2972</v>
      </c>
      <c r="I8" s="64" t="s">
        <v>2972</v>
      </c>
      <c r="J8" s="188" t="s">
        <v>4887</v>
      </c>
      <c r="K8" s="188" t="s">
        <v>4892</v>
      </c>
      <c r="L8" s="64" t="s">
        <v>2972</v>
      </c>
      <c r="M8" s="188" t="s">
        <v>3034</v>
      </c>
      <c r="N8" s="61" t="s">
        <v>3046</v>
      </c>
      <c r="O8" s="64" t="s">
        <v>3100</v>
      </c>
      <c r="P8" s="188"/>
      <c r="Q8" s="64" t="s">
        <v>3097</v>
      </c>
      <c r="R8" s="203" t="s">
        <v>857</v>
      </c>
      <c r="S8" s="253" t="s">
        <v>3095</v>
      </c>
      <c r="T8" s="204">
        <v>0.04</v>
      </c>
      <c r="U8" s="298">
        <f t="shared" si="1"/>
        <v>4.5454545454545455E-4</v>
      </c>
      <c r="V8" s="298">
        <f t="shared" si="2"/>
        <v>1.9047619047619048E-3</v>
      </c>
      <c r="W8" s="205">
        <f t="shared" si="0"/>
        <v>0</v>
      </c>
      <c r="X8" s="190">
        <v>43449</v>
      </c>
      <c r="Y8" s="191">
        <v>43465</v>
      </c>
      <c r="Z8" s="191"/>
      <c r="AA8" s="203" t="s">
        <v>833</v>
      </c>
      <c r="AB8" s="203" t="s">
        <v>964</v>
      </c>
      <c r="AC8" s="206"/>
      <c r="AD8" s="87"/>
      <c r="AE8" s="87"/>
      <c r="AF8" s="87"/>
      <c r="AG8" s="87"/>
      <c r="AH8" s="87"/>
      <c r="AI8" s="87"/>
      <c r="AJ8" s="87"/>
      <c r="AK8" s="87"/>
      <c r="AL8" s="87"/>
      <c r="AM8" s="87"/>
      <c r="AN8" s="87"/>
      <c r="AO8" s="207"/>
      <c r="AP8" s="61"/>
    </row>
    <row r="9" spans="1:42" hidden="1">
      <c r="A9" s="60">
        <v>8</v>
      </c>
      <c r="B9" s="64" t="s">
        <v>837</v>
      </c>
      <c r="C9" s="188" t="s">
        <v>2956</v>
      </c>
      <c r="D9" s="64" t="s">
        <v>835</v>
      </c>
      <c r="E9" s="188" t="s">
        <v>2963</v>
      </c>
      <c r="F9" s="188" t="s">
        <v>4899</v>
      </c>
      <c r="G9" s="188" t="s">
        <v>2971</v>
      </c>
      <c r="H9" s="64" t="s">
        <v>2972</v>
      </c>
      <c r="I9" s="64" t="s">
        <v>2972</v>
      </c>
      <c r="J9" s="188" t="s">
        <v>4887</v>
      </c>
      <c r="K9" s="188" t="s">
        <v>4892</v>
      </c>
      <c r="L9" s="64" t="s">
        <v>2972</v>
      </c>
      <c r="M9" s="188" t="s">
        <v>3034</v>
      </c>
      <c r="N9" s="61" t="s">
        <v>3054</v>
      </c>
      <c r="O9" s="64" t="s">
        <v>3101</v>
      </c>
      <c r="P9" s="188"/>
      <c r="Q9" s="64" t="s">
        <v>3098</v>
      </c>
      <c r="R9" s="203" t="s">
        <v>965</v>
      </c>
      <c r="S9" s="253" t="s">
        <v>3089</v>
      </c>
      <c r="T9" s="204">
        <v>0.02</v>
      </c>
      <c r="U9" s="298">
        <f t="shared" si="1"/>
        <v>2.2727272727272727E-4</v>
      </c>
      <c r="V9" s="298">
        <f t="shared" si="2"/>
        <v>9.5238095238095238E-4</v>
      </c>
      <c r="W9" s="205">
        <f t="shared" si="0"/>
        <v>0</v>
      </c>
      <c r="X9" s="190">
        <v>43129</v>
      </c>
      <c r="Y9" s="191">
        <v>43179</v>
      </c>
      <c r="Z9" s="191"/>
      <c r="AA9" s="203" t="s">
        <v>954</v>
      </c>
      <c r="AB9" s="203" t="s">
        <v>955</v>
      </c>
      <c r="AC9" s="206"/>
      <c r="AD9" s="207"/>
      <c r="AE9" s="207"/>
      <c r="AF9" s="207"/>
      <c r="AG9" s="87"/>
      <c r="AH9" s="87"/>
      <c r="AI9" s="87"/>
      <c r="AJ9" s="87"/>
      <c r="AK9" s="87"/>
      <c r="AL9" s="87"/>
      <c r="AM9" s="87"/>
      <c r="AN9" s="87"/>
      <c r="AO9" s="87"/>
      <c r="AP9" s="61"/>
    </row>
    <row r="10" spans="1:42" hidden="1">
      <c r="A10" s="60">
        <v>9</v>
      </c>
      <c r="B10" s="64" t="s">
        <v>837</v>
      </c>
      <c r="C10" s="188" t="s">
        <v>2956</v>
      </c>
      <c r="D10" s="64" t="s">
        <v>835</v>
      </c>
      <c r="E10" s="188" t="s">
        <v>2963</v>
      </c>
      <c r="F10" s="188" t="s">
        <v>4899</v>
      </c>
      <c r="G10" s="188" t="s">
        <v>2971</v>
      </c>
      <c r="H10" s="64" t="s">
        <v>2972</v>
      </c>
      <c r="I10" s="64" t="s">
        <v>2972</v>
      </c>
      <c r="J10" s="188" t="s">
        <v>4887</v>
      </c>
      <c r="K10" s="188" t="s">
        <v>4892</v>
      </c>
      <c r="L10" s="64" t="s">
        <v>2972</v>
      </c>
      <c r="M10" s="188" t="s">
        <v>3034</v>
      </c>
      <c r="N10" s="61" t="s">
        <v>3054</v>
      </c>
      <c r="O10" s="64" t="s">
        <v>3101</v>
      </c>
      <c r="P10" s="188"/>
      <c r="Q10" s="64" t="s">
        <v>3098</v>
      </c>
      <c r="R10" s="203" t="s">
        <v>966</v>
      </c>
      <c r="S10" s="253" t="s">
        <v>3090</v>
      </c>
      <c r="T10" s="204">
        <v>0.03</v>
      </c>
      <c r="U10" s="298">
        <f t="shared" si="1"/>
        <v>3.4090909090909088E-4</v>
      </c>
      <c r="V10" s="298">
        <f t="shared" si="2"/>
        <v>1.4285714285714286E-3</v>
      </c>
      <c r="W10" s="205">
        <f t="shared" si="0"/>
        <v>0</v>
      </c>
      <c r="X10" s="190">
        <v>43191</v>
      </c>
      <c r="Y10" s="191">
        <v>43266</v>
      </c>
      <c r="Z10" s="191"/>
      <c r="AA10" s="203" t="s">
        <v>957</v>
      </c>
      <c r="AB10" s="203" t="s">
        <v>960</v>
      </c>
      <c r="AC10" s="206"/>
      <c r="AD10" s="87"/>
      <c r="AE10" s="87"/>
      <c r="AF10" s="87"/>
      <c r="AG10" s="207"/>
      <c r="AH10" s="207"/>
      <c r="AI10" s="207"/>
      <c r="AJ10" s="87"/>
      <c r="AK10" s="87"/>
      <c r="AL10" s="87"/>
      <c r="AM10" s="87"/>
      <c r="AN10" s="87"/>
      <c r="AO10" s="87"/>
      <c r="AP10" s="61"/>
    </row>
    <row r="11" spans="1:42" hidden="1">
      <c r="A11" s="60">
        <v>10</v>
      </c>
      <c r="B11" s="64" t="s">
        <v>837</v>
      </c>
      <c r="C11" s="188" t="s">
        <v>2956</v>
      </c>
      <c r="D11" s="64" t="s">
        <v>835</v>
      </c>
      <c r="E11" s="188" t="s">
        <v>2963</v>
      </c>
      <c r="F11" s="188" t="s">
        <v>4899</v>
      </c>
      <c r="G11" s="188" t="s">
        <v>2971</v>
      </c>
      <c r="H11" s="64" t="s">
        <v>2972</v>
      </c>
      <c r="I11" s="64" t="s">
        <v>2972</v>
      </c>
      <c r="J11" s="188" t="s">
        <v>4887</v>
      </c>
      <c r="K11" s="188" t="s">
        <v>4892</v>
      </c>
      <c r="L11" s="64" t="s">
        <v>2972</v>
      </c>
      <c r="M11" s="188" t="s">
        <v>3034</v>
      </c>
      <c r="N11" s="61" t="s">
        <v>3054</v>
      </c>
      <c r="O11" s="64" t="s">
        <v>3101</v>
      </c>
      <c r="P11" s="188"/>
      <c r="Q11" s="64" t="s">
        <v>3098</v>
      </c>
      <c r="R11" s="203" t="s">
        <v>1155</v>
      </c>
      <c r="S11" s="253" t="s">
        <v>3091</v>
      </c>
      <c r="T11" s="204">
        <v>0.01</v>
      </c>
      <c r="U11" s="298">
        <f t="shared" si="1"/>
        <v>1.1363636363636364E-4</v>
      </c>
      <c r="V11" s="298">
        <f t="shared" si="2"/>
        <v>4.7619047619047619E-4</v>
      </c>
      <c r="W11" s="205">
        <f t="shared" si="0"/>
        <v>0</v>
      </c>
      <c r="X11" s="190">
        <v>43191</v>
      </c>
      <c r="Y11" s="191">
        <v>43327</v>
      </c>
      <c r="Z11" s="191"/>
      <c r="AA11" s="203" t="s">
        <v>957</v>
      </c>
      <c r="AB11" s="203" t="s">
        <v>955</v>
      </c>
      <c r="AC11" s="206"/>
      <c r="AD11" s="87"/>
      <c r="AE11" s="87"/>
      <c r="AF11" s="87"/>
      <c r="AG11" s="207"/>
      <c r="AH11" s="207"/>
      <c r="AI11" s="207"/>
      <c r="AJ11" s="207"/>
      <c r="AK11" s="207"/>
      <c r="AL11" s="87"/>
      <c r="AM11" s="87"/>
      <c r="AN11" s="87"/>
      <c r="AO11" s="87"/>
      <c r="AP11" s="61"/>
    </row>
    <row r="12" spans="1:42" hidden="1">
      <c r="A12" s="60">
        <v>11</v>
      </c>
      <c r="B12" s="64" t="s">
        <v>837</v>
      </c>
      <c r="C12" s="188" t="s">
        <v>2956</v>
      </c>
      <c r="D12" s="64" t="s">
        <v>835</v>
      </c>
      <c r="E12" s="188" t="s">
        <v>2963</v>
      </c>
      <c r="F12" s="188" t="s">
        <v>4899</v>
      </c>
      <c r="G12" s="188" t="s">
        <v>2971</v>
      </c>
      <c r="H12" s="64" t="s">
        <v>2972</v>
      </c>
      <c r="I12" s="64" t="s">
        <v>2972</v>
      </c>
      <c r="J12" s="188" t="s">
        <v>4887</v>
      </c>
      <c r="K12" s="188" t="s">
        <v>4892</v>
      </c>
      <c r="L12" s="64" t="s">
        <v>2972</v>
      </c>
      <c r="M12" s="188" t="s">
        <v>3034</v>
      </c>
      <c r="N12" s="61" t="s">
        <v>3054</v>
      </c>
      <c r="O12" s="64" t="s">
        <v>3101</v>
      </c>
      <c r="P12" s="188"/>
      <c r="Q12" s="64" t="s">
        <v>3098</v>
      </c>
      <c r="R12" s="203" t="s">
        <v>959</v>
      </c>
      <c r="S12" s="253" t="s">
        <v>3092</v>
      </c>
      <c r="T12" s="204">
        <v>0.03</v>
      </c>
      <c r="U12" s="298">
        <f t="shared" si="1"/>
        <v>3.4090909090909088E-4</v>
      </c>
      <c r="V12" s="298">
        <f t="shared" si="2"/>
        <v>1.4285714285714286E-3</v>
      </c>
      <c r="W12" s="205">
        <f t="shared" si="0"/>
        <v>0</v>
      </c>
      <c r="X12" s="190">
        <v>43327</v>
      </c>
      <c r="Y12" s="191">
        <v>43403</v>
      </c>
      <c r="Z12" s="191"/>
      <c r="AA12" s="203" t="s">
        <v>957</v>
      </c>
      <c r="AB12" s="203" t="s">
        <v>964</v>
      </c>
      <c r="AC12" s="206"/>
      <c r="AD12" s="87"/>
      <c r="AE12" s="87"/>
      <c r="AF12" s="87"/>
      <c r="AG12" s="87"/>
      <c r="AH12" s="87"/>
      <c r="AI12" s="87"/>
      <c r="AJ12" s="87"/>
      <c r="AK12" s="207"/>
      <c r="AL12" s="207"/>
      <c r="AM12" s="207"/>
      <c r="AN12" s="87"/>
      <c r="AO12" s="87"/>
      <c r="AP12" s="61"/>
    </row>
    <row r="13" spans="1:42" hidden="1">
      <c r="A13" s="60">
        <v>12</v>
      </c>
      <c r="B13" s="64" t="s">
        <v>837</v>
      </c>
      <c r="C13" s="188" t="s">
        <v>2956</v>
      </c>
      <c r="D13" s="64" t="s">
        <v>835</v>
      </c>
      <c r="E13" s="188" t="s">
        <v>2963</v>
      </c>
      <c r="F13" s="188" t="s">
        <v>4899</v>
      </c>
      <c r="G13" s="188" t="s">
        <v>2971</v>
      </c>
      <c r="H13" s="64" t="s">
        <v>2972</v>
      </c>
      <c r="I13" s="64" t="s">
        <v>2972</v>
      </c>
      <c r="J13" s="188" t="s">
        <v>4887</v>
      </c>
      <c r="K13" s="188" t="s">
        <v>4892</v>
      </c>
      <c r="L13" s="64" t="s">
        <v>2972</v>
      </c>
      <c r="M13" s="188" t="s">
        <v>3034</v>
      </c>
      <c r="N13" s="61" t="s">
        <v>3054</v>
      </c>
      <c r="O13" s="64" t="s">
        <v>3101</v>
      </c>
      <c r="P13" s="188"/>
      <c r="Q13" s="64" t="s">
        <v>3098</v>
      </c>
      <c r="R13" s="203" t="s">
        <v>962</v>
      </c>
      <c r="S13" s="253" t="s">
        <v>3093</v>
      </c>
      <c r="T13" s="204">
        <v>0.03</v>
      </c>
      <c r="U13" s="298">
        <f t="shared" si="1"/>
        <v>3.4090909090909088E-4</v>
      </c>
      <c r="V13" s="298">
        <f t="shared" si="2"/>
        <v>1.4285714285714286E-3</v>
      </c>
      <c r="W13" s="205">
        <f t="shared" si="0"/>
        <v>0</v>
      </c>
      <c r="X13" s="190">
        <v>43405</v>
      </c>
      <c r="Y13" s="191">
        <v>43434</v>
      </c>
      <c r="Z13" s="191"/>
      <c r="AA13" s="203" t="s">
        <v>963</v>
      </c>
      <c r="AB13" s="203" t="s">
        <v>960</v>
      </c>
      <c r="AC13" s="206"/>
      <c r="AD13" s="87"/>
      <c r="AE13" s="87"/>
      <c r="AF13" s="87"/>
      <c r="AG13" s="87"/>
      <c r="AH13" s="87"/>
      <c r="AI13" s="87"/>
      <c r="AJ13" s="87"/>
      <c r="AK13" s="87"/>
      <c r="AL13" s="87"/>
      <c r="AM13" s="87"/>
      <c r="AN13" s="207"/>
      <c r="AO13" s="87"/>
      <c r="AP13" s="61"/>
    </row>
    <row r="14" spans="1:42" hidden="1">
      <c r="A14" s="60">
        <v>13</v>
      </c>
      <c r="B14" s="64" t="s">
        <v>837</v>
      </c>
      <c r="C14" s="188" t="s">
        <v>2956</v>
      </c>
      <c r="D14" s="64" t="s">
        <v>835</v>
      </c>
      <c r="E14" s="188" t="s">
        <v>2963</v>
      </c>
      <c r="F14" s="188" t="s">
        <v>4899</v>
      </c>
      <c r="G14" s="188" t="s">
        <v>2971</v>
      </c>
      <c r="H14" s="64" t="s">
        <v>2972</v>
      </c>
      <c r="I14" s="64" t="s">
        <v>2972</v>
      </c>
      <c r="J14" s="188" t="s">
        <v>4887</v>
      </c>
      <c r="K14" s="188" t="s">
        <v>4892</v>
      </c>
      <c r="L14" s="64" t="s">
        <v>2972</v>
      </c>
      <c r="M14" s="188" t="s">
        <v>3034</v>
      </c>
      <c r="N14" s="61" t="s">
        <v>3054</v>
      </c>
      <c r="O14" s="64" t="s">
        <v>3101</v>
      </c>
      <c r="P14" s="188"/>
      <c r="Q14" s="64" t="s">
        <v>3098</v>
      </c>
      <c r="R14" s="203" t="s">
        <v>857</v>
      </c>
      <c r="S14" s="253" t="s">
        <v>3094</v>
      </c>
      <c r="T14" s="204">
        <v>0.03</v>
      </c>
      <c r="U14" s="298">
        <f t="shared" si="1"/>
        <v>3.4090909090909088E-4</v>
      </c>
      <c r="V14" s="298">
        <f t="shared" si="2"/>
        <v>1.4285714285714286E-3</v>
      </c>
      <c r="W14" s="205">
        <f t="shared" si="0"/>
        <v>0</v>
      </c>
      <c r="X14" s="190">
        <v>43435</v>
      </c>
      <c r="Y14" s="191">
        <v>43465</v>
      </c>
      <c r="Z14" s="191"/>
      <c r="AA14" s="203" t="s">
        <v>833</v>
      </c>
      <c r="AB14" s="203" t="s">
        <v>960</v>
      </c>
      <c r="AC14" s="206"/>
      <c r="AD14" s="87"/>
      <c r="AE14" s="87"/>
      <c r="AF14" s="87"/>
      <c r="AG14" s="87"/>
      <c r="AH14" s="87"/>
      <c r="AI14" s="87"/>
      <c r="AJ14" s="87"/>
      <c r="AK14" s="87"/>
      <c r="AL14" s="87"/>
      <c r="AM14" s="87"/>
      <c r="AN14" s="87"/>
      <c r="AO14" s="207"/>
      <c r="AP14" s="61"/>
    </row>
    <row r="15" spans="1:42" hidden="1">
      <c r="A15" s="60">
        <v>14</v>
      </c>
      <c r="B15" s="64" t="s">
        <v>837</v>
      </c>
      <c r="C15" s="188" t="s">
        <v>2956</v>
      </c>
      <c r="D15" s="64" t="s">
        <v>835</v>
      </c>
      <c r="E15" s="188" t="s">
        <v>2963</v>
      </c>
      <c r="F15" s="188" t="s">
        <v>4899</v>
      </c>
      <c r="G15" s="188" t="s">
        <v>2971</v>
      </c>
      <c r="H15" s="64" t="s">
        <v>2972</v>
      </c>
      <c r="I15" s="64" t="s">
        <v>2972</v>
      </c>
      <c r="J15" s="188" t="s">
        <v>4887</v>
      </c>
      <c r="K15" s="188" t="s">
        <v>4892</v>
      </c>
      <c r="L15" s="64" t="s">
        <v>2972</v>
      </c>
      <c r="M15" s="188" t="s">
        <v>3034</v>
      </c>
      <c r="N15" s="61" t="s">
        <v>3055</v>
      </c>
      <c r="O15" s="64" t="s">
        <v>3102</v>
      </c>
      <c r="P15" s="188"/>
      <c r="Q15" s="64" t="s">
        <v>3099</v>
      </c>
      <c r="R15" s="203" t="s">
        <v>967</v>
      </c>
      <c r="S15" s="253" t="s">
        <v>3089</v>
      </c>
      <c r="T15" s="204">
        <v>0.03</v>
      </c>
      <c r="U15" s="298">
        <f t="shared" si="1"/>
        <v>3.4090909090909088E-4</v>
      </c>
      <c r="V15" s="298">
        <f t="shared" si="2"/>
        <v>1.4285714285714286E-3</v>
      </c>
      <c r="W15" s="205">
        <f t="shared" si="0"/>
        <v>0</v>
      </c>
      <c r="X15" s="190">
        <v>43129</v>
      </c>
      <c r="Y15" s="191">
        <v>43179</v>
      </c>
      <c r="Z15" s="191"/>
      <c r="AA15" s="203" t="s">
        <v>954</v>
      </c>
      <c r="AB15" s="203" t="s">
        <v>960</v>
      </c>
      <c r="AC15" s="206"/>
      <c r="AD15" s="207"/>
      <c r="AE15" s="207"/>
      <c r="AF15" s="207"/>
      <c r="AG15" s="87"/>
      <c r="AH15" s="87"/>
      <c r="AI15" s="87"/>
      <c r="AJ15" s="87"/>
      <c r="AK15" s="87"/>
      <c r="AL15" s="87"/>
      <c r="AM15" s="87"/>
      <c r="AN15" s="87"/>
      <c r="AO15" s="87"/>
      <c r="AP15" s="61"/>
    </row>
    <row r="16" spans="1:42" hidden="1">
      <c r="A16" s="60">
        <v>15</v>
      </c>
      <c r="B16" s="64" t="s">
        <v>837</v>
      </c>
      <c r="C16" s="188" t="s">
        <v>2956</v>
      </c>
      <c r="D16" s="64" t="s">
        <v>835</v>
      </c>
      <c r="E16" s="188" t="s">
        <v>2963</v>
      </c>
      <c r="F16" s="188" t="s">
        <v>4899</v>
      </c>
      <c r="G16" s="188" t="s">
        <v>2971</v>
      </c>
      <c r="H16" s="64" t="s">
        <v>2972</v>
      </c>
      <c r="I16" s="64" t="s">
        <v>2972</v>
      </c>
      <c r="J16" s="188" t="s">
        <v>4887</v>
      </c>
      <c r="K16" s="188" t="s">
        <v>4892</v>
      </c>
      <c r="L16" s="64" t="s">
        <v>2972</v>
      </c>
      <c r="M16" s="188" t="s">
        <v>3034</v>
      </c>
      <c r="N16" s="61" t="s">
        <v>3055</v>
      </c>
      <c r="O16" s="64" t="s">
        <v>3102</v>
      </c>
      <c r="P16" s="188"/>
      <c r="Q16" s="64" t="s">
        <v>3099</v>
      </c>
      <c r="R16" s="203" t="s">
        <v>956</v>
      </c>
      <c r="S16" s="253" t="s">
        <v>3090</v>
      </c>
      <c r="T16" s="204">
        <v>0.03</v>
      </c>
      <c r="U16" s="298">
        <f t="shared" si="1"/>
        <v>3.4090909090909088E-4</v>
      </c>
      <c r="V16" s="298">
        <f t="shared" si="2"/>
        <v>1.4285714285714286E-3</v>
      </c>
      <c r="W16" s="205">
        <f t="shared" si="0"/>
        <v>0</v>
      </c>
      <c r="X16" s="190">
        <v>43191</v>
      </c>
      <c r="Y16" s="191">
        <v>43266</v>
      </c>
      <c r="Z16" s="191"/>
      <c r="AA16" s="203" t="s">
        <v>957</v>
      </c>
      <c r="AB16" s="203" t="s">
        <v>968</v>
      </c>
      <c r="AC16" s="206"/>
      <c r="AD16" s="87"/>
      <c r="AE16" s="87"/>
      <c r="AF16" s="87"/>
      <c r="AG16" s="207"/>
      <c r="AH16" s="207"/>
      <c r="AI16" s="207"/>
      <c r="AJ16" s="87"/>
      <c r="AK16" s="87"/>
      <c r="AL16" s="87"/>
      <c r="AM16" s="87"/>
      <c r="AN16" s="87"/>
      <c r="AO16" s="87"/>
      <c r="AP16" s="61"/>
    </row>
    <row r="17" spans="1:42" hidden="1">
      <c r="A17" s="60">
        <v>16</v>
      </c>
      <c r="B17" s="64" t="s">
        <v>837</v>
      </c>
      <c r="C17" s="188" t="s">
        <v>2956</v>
      </c>
      <c r="D17" s="64" t="s">
        <v>835</v>
      </c>
      <c r="E17" s="188" t="s">
        <v>2963</v>
      </c>
      <c r="F17" s="188" t="s">
        <v>4899</v>
      </c>
      <c r="G17" s="188" t="s">
        <v>2971</v>
      </c>
      <c r="H17" s="64" t="s">
        <v>2972</v>
      </c>
      <c r="I17" s="64" t="s">
        <v>2972</v>
      </c>
      <c r="J17" s="188" t="s">
        <v>4887</v>
      </c>
      <c r="K17" s="188" t="s">
        <v>4892</v>
      </c>
      <c r="L17" s="64" t="s">
        <v>2972</v>
      </c>
      <c r="M17" s="188" t="s">
        <v>3034</v>
      </c>
      <c r="N17" s="61" t="s">
        <v>3055</v>
      </c>
      <c r="O17" s="64" t="s">
        <v>3102</v>
      </c>
      <c r="P17" s="188"/>
      <c r="Q17" s="64" t="s">
        <v>3099</v>
      </c>
      <c r="R17" s="203" t="s">
        <v>1155</v>
      </c>
      <c r="S17" s="253" t="s">
        <v>3091</v>
      </c>
      <c r="T17" s="204">
        <v>0.02</v>
      </c>
      <c r="U17" s="298">
        <f t="shared" si="1"/>
        <v>2.2727272727272727E-4</v>
      </c>
      <c r="V17" s="298">
        <f t="shared" si="2"/>
        <v>9.5238095238095238E-4</v>
      </c>
      <c r="W17" s="205">
        <f t="shared" si="0"/>
        <v>0</v>
      </c>
      <c r="X17" s="190">
        <v>43191</v>
      </c>
      <c r="Y17" s="191">
        <v>43327</v>
      </c>
      <c r="Z17" s="191"/>
      <c r="AA17" s="203" t="s">
        <v>957</v>
      </c>
      <c r="AB17" s="203" t="s">
        <v>955</v>
      </c>
      <c r="AC17" s="206"/>
      <c r="AD17" s="87"/>
      <c r="AE17" s="87"/>
      <c r="AF17" s="87"/>
      <c r="AG17" s="207"/>
      <c r="AH17" s="207"/>
      <c r="AI17" s="207"/>
      <c r="AJ17" s="207"/>
      <c r="AK17" s="207"/>
      <c r="AL17" s="87"/>
      <c r="AM17" s="87"/>
      <c r="AN17" s="87"/>
      <c r="AO17" s="87"/>
      <c r="AP17" s="61"/>
    </row>
    <row r="18" spans="1:42" hidden="1">
      <c r="A18" s="60">
        <v>17</v>
      </c>
      <c r="B18" s="64" t="s">
        <v>837</v>
      </c>
      <c r="C18" s="188" t="s">
        <v>2956</v>
      </c>
      <c r="D18" s="64" t="s">
        <v>835</v>
      </c>
      <c r="E18" s="188" t="s">
        <v>2963</v>
      </c>
      <c r="F18" s="188" t="s">
        <v>4899</v>
      </c>
      <c r="G18" s="188" t="s">
        <v>2971</v>
      </c>
      <c r="H18" s="64" t="s">
        <v>2972</v>
      </c>
      <c r="I18" s="64" t="s">
        <v>2972</v>
      </c>
      <c r="J18" s="188" t="s">
        <v>4887</v>
      </c>
      <c r="K18" s="188" t="s">
        <v>4892</v>
      </c>
      <c r="L18" s="64" t="s">
        <v>2972</v>
      </c>
      <c r="M18" s="188" t="s">
        <v>3034</v>
      </c>
      <c r="N18" s="61" t="s">
        <v>3055</v>
      </c>
      <c r="O18" s="64" t="s">
        <v>3102</v>
      </c>
      <c r="P18" s="188"/>
      <c r="Q18" s="64" t="s">
        <v>3099</v>
      </c>
      <c r="R18" s="203" t="s">
        <v>959</v>
      </c>
      <c r="S18" s="253" t="s">
        <v>3092</v>
      </c>
      <c r="T18" s="204">
        <v>0.03</v>
      </c>
      <c r="U18" s="298">
        <f t="shared" si="1"/>
        <v>3.4090909090909088E-4</v>
      </c>
      <c r="V18" s="298">
        <f t="shared" si="2"/>
        <v>1.4285714285714286E-3</v>
      </c>
      <c r="W18" s="205">
        <f t="shared" si="0"/>
        <v>0</v>
      </c>
      <c r="X18" s="190">
        <v>43327</v>
      </c>
      <c r="Y18" s="191">
        <v>43403</v>
      </c>
      <c r="Z18" s="191"/>
      <c r="AA18" s="203" t="s">
        <v>957</v>
      </c>
      <c r="AB18" s="203" t="s">
        <v>960</v>
      </c>
      <c r="AC18" s="206"/>
      <c r="AD18" s="87"/>
      <c r="AE18" s="87"/>
      <c r="AF18" s="87"/>
      <c r="AG18" s="87"/>
      <c r="AH18" s="87"/>
      <c r="AI18" s="87"/>
      <c r="AJ18" s="87"/>
      <c r="AK18" s="207"/>
      <c r="AL18" s="207"/>
      <c r="AM18" s="207"/>
      <c r="AN18" s="87"/>
      <c r="AO18" s="87"/>
      <c r="AP18" s="61"/>
    </row>
    <row r="19" spans="1:42" hidden="1">
      <c r="A19" s="60">
        <v>18</v>
      </c>
      <c r="B19" s="64" t="s">
        <v>837</v>
      </c>
      <c r="C19" s="188" t="s">
        <v>2956</v>
      </c>
      <c r="D19" s="64" t="s">
        <v>835</v>
      </c>
      <c r="E19" s="188" t="s">
        <v>2963</v>
      </c>
      <c r="F19" s="188" t="s">
        <v>4899</v>
      </c>
      <c r="G19" s="188" t="s">
        <v>2971</v>
      </c>
      <c r="H19" s="64" t="s">
        <v>2972</v>
      </c>
      <c r="I19" s="64" t="s">
        <v>2972</v>
      </c>
      <c r="J19" s="188" t="s">
        <v>4887</v>
      </c>
      <c r="K19" s="188" t="s">
        <v>4892</v>
      </c>
      <c r="L19" s="64" t="s">
        <v>2972</v>
      </c>
      <c r="M19" s="188" t="s">
        <v>3034</v>
      </c>
      <c r="N19" s="61" t="s">
        <v>3055</v>
      </c>
      <c r="O19" s="64" t="s">
        <v>3102</v>
      </c>
      <c r="P19" s="188"/>
      <c r="Q19" s="64" t="s">
        <v>3099</v>
      </c>
      <c r="R19" s="203" t="s">
        <v>961</v>
      </c>
      <c r="S19" s="253" t="s">
        <v>3093</v>
      </c>
      <c r="T19" s="204">
        <v>0.02</v>
      </c>
      <c r="U19" s="298">
        <f t="shared" si="1"/>
        <v>2.2727272727272727E-4</v>
      </c>
      <c r="V19" s="298">
        <f t="shared" si="2"/>
        <v>9.5238095238095238E-4</v>
      </c>
      <c r="W19" s="205">
        <f t="shared" si="0"/>
        <v>0</v>
      </c>
      <c r="X19" s="190">
        <v>43405</v>
      </c>
      <c r="Y19" s="191">
        <v>43434</v>
      </c>
      <c r="Z19" s="191"/>
      <c r="AA19" s="203" t="s">
        <v>957</v>
      </c>
      <c r="AB19" s="203" t="s">
        <v>960</v>
      </c>
      <c r="AC19" s="206"/>
      <c r="AD19" s="87"/>
      <c r="AE19" s="87"/>
      <c r="AF19" s="87"/>
      <c r="AG19" s="87"/>
      <c r="AH19" s="87"/>
      <c r="AI19" s="87"/>
      <c r="AJ19" s="87"/>
      <c r="AK19" s="87"/>
      <c r="AL19" s="87"/>
      <c r="AM19" s="87"/>
      <c r="AN19" s="207"/>
      <c r="AO19" s="87"/>
      <c r="AP19" s="61"/>
    </row>
    <row r="20" spans="1:42" hidden="1">
      <c r="A20" s="60">
        <v>19</v>
      </c>
      <c r="B20" s="64" t="s">
        <v>837</v>
      </c>
      <c r="C20" s="188" t="s">
        <v>2956</v>
      </c>
      <c r="D20" s="64" t="s">
        <v>835</v>
      </c>
      <c r="E20" s="188" t="s">
        <v>2963</v>
      </c>
      <c r="F20" s="188" t="s">
        <v>4899</v>
      </c>
      <c r="G20" s="188" t="s">
        <v>2971</v>
      </c>
      <c r="H20" s="64" t="s">
        <v>2972</v>
      </c>
      <c r="I20" s="64" t="s">
        <v>2972</v>
      </c>
      <c r="J20" s="188" t="s">
        <v>4887</v>
      </c>
      <c r="K20" s="188" t="s">
        <v>4892</v>
      </c>
      <c r="L20" s="64" t="s">
        <v>2972</v>
      </c>
      <c r="M20" s="188" t="s">
        <v>3034</v>
      </c>
      <c r="N20" s="61" t="s">
        <v>3055</v>
      </c>
      <c r="O20" s="64" t="s">
        <v>3102</v>
      </c>
      <c r="P20" s="188"/>
      <c r="Q20" s="64" t="s">
        <v>3099</v>
      </c>
      <c r="R20" s="203" t="s">
        <v>962</v>
      </c>
      <c r="S20" s="253" t="s">
        <v>3094</v>
      </c>
      <c r="T20" s="204">
        <v>0.03</v>
      </c>
      <c r="U20" s="298">
        <f t="shared" si="1"/>
        <v>3.4090909090909088E-4</v>
      </c>
      <c r="V20" s="298">
        <f t="shared" si="2"/>
        <v>1.4285714285714286E-3</v>
      </c>
      <c r="W20" s="205">
        <f t="shared" si="0"/>
        <v>0</v>
      </c>
      <c r="X20" s="190">
        <v>43435</v>
      </c>
      <c r="Y20" s="191">
        <v>43449</v>
      </c>
      <c r="Z20" s="191"/>
      <c r="AA20" s="203" t="s">
        <v>963</v>
      </c>
      <c r="AB20" s="203" t="s">
        <v>964</v>
      </c>
      <c r="AC20" s="206"/>
      <c r="AD20" s="87"/>
      <c r="AE20" s="87"/>
      <c r="AF20" s="87"/>
      <c r="AG20" s="87"/>
      <c r="AH20" s="87"/>
      <c r="AI20" s="87"/>
      <c r="AJ20" s="87"/>
      <c r="AK20" s="87"/>
      <c r="AL20" s="87"/>
      <c r="AM20" s="87"/>
      <c r="AN20" s="87"/>
      <c r="AO20" s="207"/>
      <c r="AP20" s="61"/>
    </row>
    <row r="21" spans="1:42" hidden="1">
      <c r="A21" s="60">
        <v>20</v>
      </c>
      <c r="B21" s="64" t="s">
        <v>837</v>
      </c>
      <c r="C21" s="188" t="s">
        <v>2956</v>
      </c>
      <c r="D21" s="64" t="s">
        <v>835</v>
      </c>
      <c r="E21" s="188" t="s">
        <v>2963</v>
      </c>
      <c r="F21" s="188" t="s">
        <v>4899</v>
      </c>
      <c r="G21" s="188" t="s">
        <v>2971</v>
      </c>
      <c r="H21" s="64" t="s">
        <v>2972</v>
      </c>
      <c r="I21" s="64" t="s">
        <v>2972</v>
      </c>
      <c r="J21" s="188" t="s">
        <v>4887</v>
      </c>
      <c r="K21" s="188" t="s">
        <v>4892</v>
      </c>
      <c r="L21" s="64" t="s">
        <v>2972</v>
      </c>
      <c r="M21" s="188" t="s">
        <v>3034</v>
      </c>
      <c r="N21" s="61" t="s">
        <v>3055</v>
      </c>
      <c r="O21" s="64" t="s">
        <v>3102</v>
      </c>
      <c r="P21" s="188"/>
      <c r="Q21" s="64" t="s">
        <v>3099</v>
      </c>
      <c r="R21" s="203" t="s">
        <v>857</v>
      </c>
      <c r="S21" s="253" t="s">
        <v>3095</v>
      </c>
      <c r="T21" s="204">
        <v>0.04</v>
      </c>
      <c r="U21" s="298">
        <f t="shared" si="1"/>
        <v>4.5454545454545455E-4</v>
      </c>
      <c r="V21" s="298">
        <f t="shared" si="2"/>
        <v>1.9047619047619048E-3</v>
      </c>
      <c r="W21" s="205">
        <f t="shared" si="0"/>
        <v>0</v>
      </c>
      <c r="X21" s="190">
        <v>43449</v>
      </c>
      <c r="Y21" s="191">
        <v>43465</v>
      </c>
      <c r="Z21" s="191"/>
      <c r="AA21" s="203" t="s">
        <v>833</v>
      </c>
      <c r="AB21" s="203" t="s">
        <v>955</v>
      </c>
      <c r="AC21" s="206"/>
      <c r="AD21" s="87"/>
      <c r="AE21" s="87"/>
      <c r="AF21" s="87"/>
      <c r="AG21" s="87"/>
      <c r="AH21" s="87"/>
      <c r="AI21" s="87"/>
      <c r="AJ21" s="87"/>
      <c r="AK21" s="87"/>
      <c r="AL21" s="87"/>
      <c r="AM21" s="87"/>
      <c r="AN21" s="87"/>
      <c r="AO21" s="207"/>
      <c r="AP21" s="61"/>
    </row>
    <row r="22" spans="1:42" hidden="1">
      <c r="A22" s="60">
        <v>21</v>
      </c>
      <c r="B22" s="64" t="s">
        <v>837</v>
      </c>
      <c r="C22" s="188" t="s">
        <v>2956</v>
      </c>
      <c r="D22" s="64" t="s">
        <v>835</v>
      </c>
      <c r="E22" s="188" t="s">
        <v>2963</v>
      </c>
      <c r="F22" s="188" t="s">
        <v>4899</v>
      </c>
      <c r="G22" s="188" t="s">
        <v>2971</v>
      </c>
      <c r="H22" s="64" t="s">
        <v>2972</v>
      </c>
      <c r="I22" s="64" t="s">
        <v>2972</v>
      </c>
      <c r="J22" s="188" t="s">
        <v>4887</v>
      </c>
      <c r="K22" s="188" t="s">
        <v>4892</v>
      </c>
      <c r="L22" s="64" t="s">
        <v>2972</v>
      </c>
      <c r="M22" s="188" t="s">
        <v>3034</v>
      </c>
      <c r="N22" s="61" t="s">
        <v>3056</v>
      </c>
      <c r="O22" s="64" t="s">
        <v>3103</v>
      </c>
      <c r="P22" s="188"/>
      <c r="Q22" s="64" t="s">
        <v>1156</v>
      </c>
      <c r="R22" s="203" t="s">
        <v>965</v>
      </c>
      <c r="S22" s="253" t="s">
        <v>3089</v>
      </c>
      <c r="T22" s="204">
        <v>0.02</v>
      </c>
      <c r="U22" s="298">
        <f t="shared" si="1"/>
        <v>2.2727272727272727E-4</v>
      </c>
      <c r="V22" s="298">
        <f t="shared" si="2"/>
        <v>9.5238095238095238E-4</v>
      </c>
      <c r="W22" s="205">
        <f t="shared" si="0"/>
        <v>0</v>
      </c>
      <c r="X22" s="190">
        <v>43129</v>
      </c>
      <c r="Y22" s="191">
        <v>43179</v>
      </c>
      <c r="Z22" s="191"/>
      <c r="AA22" s="203" t="s">
        <v>954</v>
      </c>
      <c r="AB22" s="203" t="s">
        <v>960</v>
      </c>
      <c r="AC22" s="206"/>
      <c r="AD22" s="207"/>
      <c r="AE22" s="207"/>
      <c r="AF22" s="207"/>
      <c r="AG22" s="87"/>
      <c r="AH22" s="87"/>
      <c r="AI22" s="87"/>
      <c r="AJ22" s="87"/>
      <c r="AK22" s="87"/>
      <c r="AL22" s="87"/>
      <c r="AM22" s="87"/>
      <c r="AN22" s="87"/>
      <c r="AO22" s="87"/>
      <c r="AP22" s="61"/>
    </row>
    <row r="23" spans="1:42" hidden="1">
      <c r="A23" s="60">
        <v>22</v>
      </c>
      <c r="B23" s="64" t="s">
        <v>837</v>
      </c>
      <c r="C23" s="188" t="s">
        <v>2956</v>
      </c>
      <c r="D23" s="64" t="s">
        <v>835</v>
      </c>
      <c r="E23" s="188" t="s">
        <v>2963</v>
      </c>
      <c r="F23" s="188" t="s">
        <v>4899</v>
      </c>
      <c r="G23" s="188" t="s">
        <v>2971</v>
      </c>
      <c r="H23" s="64" t="s">
        <v>2972</v>
      </c>
      <c r="I23" s="64" t="s">
        <v>2972</v>
      </c>
      <c r="J23" s="188" t="s">
        <v>4887</v>
      </c>
      <c r="K23" s="188" t="s">
        <v>4892</v>
      </c>
      <c r="L23" s="64" t="s">
        <v>2972</v>
      </c>
      <c r="M23" s="188" t="s">
        <v>3034</v>
      </c>
      <c r="N23" s="61" t="s">
        <v>3056</v>
      </c>
      <c r="O23" s="64" t="s">
        <v>3103</v>
      </c>
      <c r="P23" s="188"/>
      <c r="Q23" s="64" t="s">
        <v>1156</v>
      </c>
      <c r="R23" s="203" t="s">
        <v>966</v>
      </c>
      <c r="S23" s="253" t="s">
        <v>3090</v>
      </c>
      <c r="T23" s="204">
        <v>0.03</v>
      </c>
      <c r="U23" s="298">
        <f t="shared" si="1"/>
        <v>3.4090909090909088E-4</v>
      </c>
      <c r="V23" s="298">
        <f t="shared" si="2"/>
        <v>1.4285714285714286E-3</v>
      </c>
      <c r="W23" s="205">
        <f t="shared" si="0"/>
        <v>0</v>
      </c>
      <c r="X23" s="190">
        <v>43191</v>
      </c>
      <c r="Y23" s="191">
        <v>43266</v>
      </c>
      <c r="Z23" s="191"/>
      <c r="AA23" s="203" t="s">
        <v>957</v>
      </c>
      <c r="AB23" s="203" t="s">
        <v>968</v>
      </c>
      <c r="AC23" s="206"/>
      <c r="AD23" s="87"/>
      <c r="AE23" s="87"/>
      <c r="AF23" s="87"/>
      <c r="AG23" s="207"/>
      <c r="AH23" s="207"/>
      <c r="AI23" s="207"/>
      <c r="AJ23" s="87"/>
      <c r="AK23" s="87"/>
      <c r="AL23" s="87"/>
      <c r="AM23" s="87"/>
      <c r="AN23" s="87"/>
      <c r="AO23" s="87"/>
      <c r="AP23" s="61"/>
    </row>
    <row r="24" spans="1:42" hidden="1">
      <c r="A24" s="60">
        <v>23</v>
      </c>
      <c r="B24" s="64" t="s">
        <v>837</v>
      </c>
      <c r="C24" s="188" t="s">
        <v>2956</v>
      </c>
      <c r="D24" s="64" t="s">
        <v>835</v>
      </c>
      <c r="E24" s="188" t="s">
        <v>2963</v>
      </c>
      <c r="F24" s="188" t="s">
        <v>4899</v>
      </c>
      <c r="G24" s="188" t="s">
        <v>2971</v>
      </c>
      <c r="H24" s="64" t="s">
        <v>2972</v>
      </c>
      <c r="I24" s="64" t="s">
        <v>2972</v>
      </c>
      <c r="J24" s="188" t="s">
        <v>4887</v>
      </c>
      <c r="K24" s="188" t="s">
        <v>4892</v>
      </c>
      <c r="L24" s="64" t="s">
        <v>2972</v>
      </c>
      <c r="M24" s="188" t="s">
        <v>3034</v>
      </c>
      <c r="N24" s="61" t="s">
        <v>3056</v>
      </c>
      <c r="O24" s="64" t="s">
        <v>3103</v>
      </c>
      <c r="P24" s="188"/>
      <c r="Q24" s="64" t="s">
        <v>1156</v>
      </c>
      <c r="R24" s="203" t="s">
        <v>1155</v>
      </c>
      <c r="S24" s="253" t="s">
        <v>3091</v>
      </c>
      <c r="T24" s="204">
        <v>0.01</v>
      </c>
      <c r="U24" s="298">
        <f t="shared" si="1"/>
        <v>1.1363636363636364E-4</v>
      </c>
      <c r="V24" s="298">
        <f t="shared" si="2"/>
        <v>4.7619047619047619E-4</v>
      </c>
      <c r="W24" s="205">
        <f t="shared" si="0"/>
        <v>0</v>
      </c>
      <c r="X24" s="190">
        <v>43191</v>
      </c>
      <c r="Y24" s="191">
        <v>43327</v>
      </c>
      <c r="Z24" s="191"/>
      <c r="AA24" s="203" t="s">
        <v>957</v>
      </c>
      <c r="AB24" s="203" t="s">
        <v>955</v>
      </c>
      <c r="AC24" s="206"/>
      <c r="AD24" s="87"/>
      <c r="AE24" s="87"/>
      <c r="AF24" s="87"/>
      <c r="AG24" s="207"/>
      <c r="AH24" s="207"/>
      <c r="AI24" s="207"/>
      <c r="AJ24" s="207"/>
      <c r="AK24" s="207"/>
      <c r="AL24" s="87"/>
      <c r="AM24" s="87"/>
      <c r="AN24" s="87"/>
      <c r="AO24" s="87"/>
      <c r="AP24" s="61"/>
    </row>
    <row r="25" spans="1:42" hidden="1">
      <c r="A25" s="60">
        <v>24</v>
      </c>
      <c r="B25" s="64" t="s">
        <v>837</v>
      </c>
      <c r="C25" s="188" t="s">
        <v>2956</v>
      </c>
      <c r="D25" s="64" t="s">
        <v>835</v>
      </c>
      <c r="E25" s="188" t="s">
        <v>2963</v>
      </c>
      <c r="F25" s="188" t="s">
        <v>4899</v>
      </c>
      <c r="G25" s="188" t="s">
        <v>2971</v>
      </c>
      <c r="H25" s="64" t="s">
        <v>2972</v>
      </c>
      <c r="I25" s="64" t="s">
        <v>2972</v>
      </c>
      <c r="J25" s="188" t="s">
        <v>4887</v>
      </c>
      <c r="K25" s="188" t="s">
        <v>4892</v>
      </c>
      <c r="L25" s="64" t="s">
        <v>2972</v>
      </c>
      <c r="M25" s="188" t="s">
        <v>3034</v>
      </c>
      <c r="N25" s="61" t="s">
        <v>3056</v>
      </c>
      <c r="O25" s="64" t="s">
        <v>3103</v>
      </c>
      <c r="P25" s="188"/>
      <c r="Q25" s="64" t="s">
        <v>1156</v>
      </c>
      <c r="R25" s="203" t="s">
        <v>959</v>
      </c>
      <c r="S25" s="253" t="s">
        <v>3092</v>
      </c>
      <c r="T25" s="204">
        <v>0.03</v>
      </c>
      <c r="U25" s="298">
        <f t="shared" si="1"/>
        <v>3.4090909090909088E-4</v>
      </c>
      <c r="V25" s="298">
        <f t="shared" si="2"/>
        <v>1.4285714285714286E-3</v>
      </c>
      <c r="W25" s="205">
        <f t="shared" si="0"/>
        <v>0</v>
      </c>
      <c r="X25" s="190">
        <v>43327</v>
      </c>
      <c r="Y25" s="191">
        <v>43403</v>
      </c>
      <c r="Z25" s="191"/>
      <c r="AA25" s="203" t="s">
        <v>957</v>
      </c>
      <c r="AB25" s="203" t="s">
        <v>964</v>
      </c>
      <c r="AC25" s="206"/>
      <c r="AD25" s="87"/>
      <c r="AE25" s="87"/>
      <c r="AF25" s="87"/>
      <c r="AG25" s="87"/>
      <c r="AH25" s="87"/>
      <c r="AI25" s="87"/>
      <c r="AJ25" s="87"/>
      <c r="AK25" s="207"/>
      <c r="AL25" s="207"/>
      <c r="AM25" s="207"/>
      <c r="AN25" s="87"/>
      <c r="AO25" s="87"/>
      <c r="AP25" s="61"/>
    </row>
    <row r="26" spans="1:42" hidden="1">
      <c r="A26" s="60">
        <v>25</v>
      </c>
      <c r="B26" s="64" t="s">
        <v>837</v>
      </c>
      <c r="C26" s="188" t="s">
        <v>2956</v>
      </c>
      <c r="D26" s="64" t="s">
        <v>835</v>
      </c>
      <c r="E26" s="188" t="s">
        <v>2963</v>
      </c>
      <c r="F26" s="188" t="s">
        <v>4899</v>
      </c>
      <c r="G26" s="188" t="s">
        <v>2971</v>
      </c>
      <c r="H26" s="64" t="s">
        <v>2972</v>
      </c>
      <c r="I26" s="64" t="s">
        <v>2972</v>
      </c>
      <c r="J26" s="188" t="s">
        <v>4887</v>
      </c>
      <c r="K26" s="188" t="s">
        <v>4892</v>
      </c>
      <c r="L26" s="64" t="s">
        <v>2972</v>
      </c>
      <c r="M26" s="188" t="s">
        <v>3034</v>
      </c>
      <c r="N26" s="61" t="s">
        <v>3056</v>
      </c>
      <c r="O26" s="64" t="s">
        <v>3103</v>
      </c>
      <c r="P26" s="188"/>
      <c r="Q26" s="64" t="s">
        <v>1156</v>
      </c>
      <c r="R26" s="203" t="s">
        <v>962</v>
      </c>
      <c r="S26" s="253" t="s">
        <v>3093</v>
      </c>
      <c r="T26" s="204">
        <v>0.03</v>
      </c>
      <c r="U26" s="298">
        <f t="shared" si="1"/>
        <v>3.4090909090909088E-4</v>
      </c>
      <c r="V26" s="298">
        <f t="shared" si="2"/>
        <v>1.4285714285714286E-3</v>
      </c>
      <c r="W26" s="205">
        <f t="shared" si="0"/>
        <v>0</v>
      </c>
      <c r="X26" s="190">
        <v>43405</v>
      </c>
      <c r="Y26" s="191">
        <v>43434</v>
      </c>
      <c r="Z26" s="191"/>
      <c r="AA26" s="203" t="s">
        <v>963</v>
      </c>
      <c r="AB26" s="203" t="s">
        <v>960</v>
      </c>
      <c r="AC26" s="206"/>
      <c r="AD26" s="87"/>
      <c r="AE26" s="87"/>
      <c r="AF26" s="87"/>
      <c r="AG26" s="87"/>
      <c r="AH26" s="87"/>
      <c r="AI26" s="87"/>
      <c r="AJ26" s="87"/>
      <c r="AK26" s="87"/>
      <c r="AL26" s="87"/>
      <c r="AM26" s="87"/>
      <c r="AN26" s="207"/>
      <c r="AO26" s="87"/>
      <c r="AP26" s="61"/>
    </row>
    <row r="27" spans="1:42" hidden="1">
      <c r="A27" s="60">
        <v>26</v>
      </c>
      <c r="B27" s="64" t="s">
        <v>837</v>
      </c>
      <c r="C27" s="188" t="s">
        <v>2956</v>
      </c>
      <c r="D27" s="64" t="s">
        <v>835</v>
      </c>
      <c r="E27" s="188" t="s">
        <v>2963</v>
      </c>
      <c r="F27" s="188" t="s">
        <v>4899</v>
      </c>
      <c r="G27" s="188" t="s">
        <v>2971</v>
      </c>
      <c r="H27" s="64" t="s">
        <v>2972</v>
      </c>
      <c r="I27" s="64" t="s">
        <v>2972</v>
      </c>
      <c r="J27" s="188" t="s">
        <v>4887</v>
      </c>
      <c r="K27" s="188" t="s">
        <v>4892</v>
      </c>
      <c r="L27" s="64" t="s">
        <v>2972</v>
      </c>
      <c r="M27" s="188" t="s">
        <v>3034</v>
      </c>
      <c r="N27" s="61" t="s">
        <v>3056</v>
      </c>
      <c r="O27" s="64" t="s">
        <v>3103</v>
      </c>
      <c r="P27" s="188"/>
      <c r="Q27" s="64" t="s">
        <v>1156</v>
      </c>
      <c r="R27" s="203" t="s">
        <v>857</v>
      </c>
      <c r="S27" s="253" t="s">
        <v>3094</v>
      </c>
      <c r="T27" s="204">
        <v>0.03</v>
      </c>
      <c r="U27" s="298">
        <f t="shared" si="1"/>
        <v>3.4090909090909088E-4</v>
      </c>
      <c r="V27" s="298">
        <f t="shared" si="2"/>
        <v>1.4285714285714286E-3</v>
      </c>
      <c r="W27" s="205">
        <f t="shared" si="0"/>
        <v>0</v>
      </c>
      <c r="X27" s="190">
        <v>43435</v>
      </c>
      <c r="Y27" s="191">
        <v>43465</v>
      </c>
      <c r="Z27" s="191"/>
      <c r="AA27" s="203" t="s">
        <v>833</v>
      </c>
      <c r="AB27" s="203" t="s">
        <v>964</v>
      </c>
      <c r="AC27" s="206"/>
      <c r="AD27" s="87"/>
      <c r="AE27" s="87"/>
      <c r="AF27" s="87"/>
      <c r="AG27" s="87"/>
      <c r="AH27" s="87"/>
      <c r="AI27" s="87"/>
      <c r="AJ27" s="87"/>
      <c r="AK27" s="87"/>
      <c r="AL27" s="87"/>
      <c r="AM27" s="87"/>
      <c r="AN27" s="87"/>
      <c r="AO27" s="207"/>
      <c r="AP27" s="61"/>
    </row>
    <row r="28" spans="1:42" hidden="1">
      <c r="A28" s="60">
        <v>27</v>
      </c>
      <c r="B28" s="64" t="s">
        <v>837</v>
      </c>
      <c r="C28" s="188" t="s">
        <v>2956</v>
      </c>
      <c r="D28" s="64" t="s">
        <v>835</v>
      </c>
      <c r="E28" s="188" t="s">
        <v>2963</v>
      </c>
      <c r="F28" s="188" t="s">
        <v>4899</v>
      </c>
      <c r="G28" s="188" t="s">
        <v>2971</v>
      </c>
      <c r="H28" s="64" t="s">
        <v>2972</v>
      </c>
      <c r="I28" s="64" t="s">
        <v>2972</v>
      </c>
      <c r="J28" s="188" t="s">
        <v>4887</v>
      </c>
      <c r="K28" s="188" t="s">
        <v>4892</v>
      </c>
      <c r="L28" s="64" t="s">
        <v>2972</v>
      </c>
      <c r="M28" s="188" t="s">
        <v>3034</v>
      </c>
      <c r="N28" s="61" t="s">
        <v>3057</v>
      </c>
      <c r="O28" s="64" t="s">
        <v>969</v>
      </c>
      <c r="P28" s="188"/>
      <c r="Q28" s="208" t="s">
        <v>970</v>
      </c>
      <c r="R28" s="203" t="s">
        <v>953</v>
      </c>
      <c r="S28" s="253" t="s">
        <v>3089</v>
      </c>
      <c r="T28" s="204">
        <v>0.02</v>
      </c>
      <c r="U28" s="298">
        <f t="shared" si="1"/>
        <v>2.2727272727272727E-4</v>
      </c>
      <c r="V28" s="298">
        <f t="shared" si="2"/>
        <v>9.5238095238095238E-4</v>
      </c>
      <c r="W28" s="205">
        <f t="shared" si="0"/>
        <v>0</v>
      </c>
      <c r="X28" s="190">
        <v>43191</v>
      </c>
      <c r="Y28" s="191">
        <v>43266</v>
      </c>
      <c r="Z28" s="191"/>
      <c r="AA28" s="203" t="s">
        <v>954</v>
      </c>
      <c r="AB28" s="203" t="s">
        <v>971</v>
      </c>
      <c r="AC28" s="206"/>
      <c r="AD28" s="207"/>
      <c r="AE28" s="207"/>
      <c r="AF28" s="207"/>
      <c r="AG28" s="87"/>
      <c r="AH28" s="87"/>
      <c r="AI28" s="87"/>
      <c r="AJ28" s="87"/>
      <c r="AK28" s="87"/>
      <c r="AL28" s="87"/>
      <c r="AM28" s="87"/>
      <c r="AN28" s="87"/>
      <c r="AO28" s="87"/>
      <c r="AP28" s="61"/>
    </row>
    <row r="29" spans="1:42" hidden="1">
      <c r="A29" s="60">
        <v>28</v>
      </c>
      <c r="B29" s="64" t="s">
        <v>837</v>
      </c>
      <c r="C29" s="188" t="s">
        <v>2956</v>
      </c>
      <c r="D29" s="64" t="s">
        <v>835</v>
      </c>
      <c r="E29" s="188" t="s">
        <v>2963</v>
      </c>
      <c r="F29" s="188" t="s">
        <v>4899</v>
      </c>
      <c r="G29" s="188" t="s">
        <v>2971</v>
      </c>
      <c r="H29" s="64" t="s">
        <v>2972</v>
      </c>
      <c r="I29" s="64" t="s">
        <v>2972</v>
      </c>
      <c r="J29" s="188" t="s">
        <v>4887</v>
      </c>
      <c r="K29" s="188" t="s">
        <v>4892</v>
      </c>
      <c r="L29" s="64" t="s">
        <v>2972</v>
      </c>
      <c r="M29" s="188" t="s">
        <v>3034</v>
      </c>
      <c r="N29" s="61" t="s">
        <v>3057</v>
      </c>
      <c r="O29" s="64" t="s">
        <v>969</v>
      </c>
      <c r="P29" s="188"/>
      <c r="Q29" s="208" t="s">
        <v>970</v>
      </c>
      <c r="R29" s="203" t="s">
        <v>956</v>
      </c>
      <c r="S29" s="253" t="s">
        <v>3090</v>
      </c>
      <c r="T29" s="204">
        <v>0.03</v>
      </c>
      <c r="U29" s="298">
        <f t="shared" si="1"/>
        <v>3.4090909090909088E-4</v>
      </c>
      <c r="V29" s="298">
        <f t="shared" si="2"/>
        <v>1.4285714285714286E-3</v>
      </c>
      <c r="W29" s="205">
        <f t="shared" si="0"/>
        <v>0</v>
      </c>
      <c r="X29" s="190">
        <v>43191</v>
      </c>
      <c r="Y29" s="191">
        <v>43327</v>
      </c>
      <c r="Z29" s="191"/>
      <c r="AA29" s="203" t="s">
        <v>957</v>
      </c>
      <c r="AB29" s="203" t="s">
        <v>972</v>
      </c>
      <c r="AC29" s="206"/>
      <c r="AD29" s="87"/>
      <c r="AE29" s="87"/>
      <c r="AF29" s="87"/>
      <c r="AG29" s="207"/>
      <c r="AH29" s="207"/>
      <c r="AI29" s="207"/>
      <c r="AJ29" s="87"/>
      <c r="AK29" s="87"/>
      <c r="AL29" s="87"/>
      <c r="AM29" s="87"/>
      <c r="AN29" s="87"/>
      <c r="AO29" s="87"/>
      <c r="AP29" s="61"/>
    </row>
    <row r="30" spans="1:42" hidden="1">
      <c r="A30" s="60">
        <v>29</v>
      </c>
      <c r="B30" s="64" t="s">
        <v>837</v>
      </c>
      <c r="C30" s="188" t="s">
        <v>2956</v>
      </c>
      <c r="D30" s="64" t="s">
        <v>835</v>
      </c>
      <c r="E30" s="188" t="s">
        <v>2963</v>
      </c>
      <c r="F30" s="188" t="s">
        <v>4899</v>
      </c>
      <c r="G30" s="188" t="s">
        <v>2971</v>
      </c>
      <c r="H30" s="64" t="s">
        <v>2972</v>
      </c>
      <c r="I30" s="64" t="s">
        <v>2972</v>
      </c>
      <c r="J30" s="188" t="s">
        <v>4887</v>
      </c>
      <c r="K30" s="188" t="s">
        <v>4892</v>
      </c>
      <c r="L30" s="64" t="s">
        <v>2972</v>
      </c>
      <c r="M30" s="188" t="s">
        <v>3034</v>
      </c>
      <c r="N30" s="61" t="s">
        <v>3057</v>
      </c>
      <c r="O30" s="64" t="s">
        <v>969</v>
      </c>
      <c r="P30" s="188"/>
      <c r="Q30" s="208" t="s">
        <v>970</v>
      </c>
      <c r="R30" s="203" t="s">
        <v>1155</v>
      </c>
      <c r="S30" s="253" t="s">
        <v>3091</v>
      </c>
      <c r="T30" s="204">
        <v>0.02</v>
      </c>
      <c r="U30" s="298">
        <f t="shared" si="1"/>
        <v>2.2727272727272727E-4</v>
      </c>
      <c r="V30" s="298">
        <f t="shared" si="2"/>
        <v>9.5238095238095238E-4</v>
      </c>
      <c r="W30" s="205">
        <f t="shared" si="0"/>
        <v>0</v>
      </c>
      <c r="X30" s="190">
        <v>43327</v>
      </c>
      <c r="Y30" s="191">
        <v>43403</v>
      </c>
      <c r="Z30" s="191"/>
      <c r="AA30" s="203" t="s">
        <v>957</v>
      </c>
      <c r="AB30" s="203" t="s">
        <v>972</v>
      </c>
      <c r="AC30" s="206"/>
      <c r="AD30" s="87"/>
      <c r="AE30" s="87"/>
      <c r="AF30" s="87"/>
      <c r="AG30" s="207"/>
      <c r="AH30" s="207"/>
      <c r="AI30" s="207"/>
      <c r="AJ30" s="207"/>
      <c r="AK30" s="207"/>
      <c r="AL30" s="87"/>
      <c r="AM30" s="87"/>
      <c r="AN30" s="87"/>
      <c r="AO30" s="87"/>
      <c r="AP30" s="61"/>
    </row>
    <row r="31" spans="1:42" hidden="1">
      <c r="A31" s="60">
        <v>30</v>
      </c>
      <c r="B31" s="64" t="s">
        <v>837</v>
      </c>
      <c r="C31" s="188" t="s">
        <v>2956</v>
      </c>
      <c r="D31" s="64" t="s">
        <v>835</v>
      </c>
      <c r="E31" s="188" t="s">
        <v>2963</v>
      </c>
      <c r="F31" s="188" t="s">
        <v>4899</v>
      </c>
      <c r="G31" s="188" t="s">
        <v>2971</v>
      </c>
      <c r="H31" s="64" t="s">
        <v>2972</v>
      </c>
      <c r="I31" s="64" t="s">
        <v>2972</v>
      </c>
      <c r="J31" s="188" t="s">
        <v>4887</v>
      </c>
      <c r="K31" s="188" t="s">
        <v>4892</v>
      </c>
      <c r="L31" s="64" t="s">
        <v>2972</v>
      </c>
      <c r="M31" s="188" t="s">
        <v>3034</v>
      </c>
      <c r="N31" s="61" t="s">
        <v>3057</v>
      </c>
      <c r="O31" s="64" t="s">
        <v>969</v>
      </c>
      <c r="P31" s="188"/>
      <c r="Q31" s="208" t="s">
        <v>970</v>
      </c>
      <c r="R31" s="203" t="s">
        <v>959</v>
      </c>
      <c r="S31" s="253" t="s">
        <v>3092</v>
      </c>
      <c r="T31" s="204">
        <v>0.02</v>
      </c>
      <c r="U31" s="298">
        <f t="shared" si="1"/>
        <v>2.2727272727272727E-4</v>
      </c>
      <c r="V31" s="298">
        <f t="shared" si="2"/>
        <v>9.5238095238095238E-4</v>
      </c>
      <c r="W31" s="205">
        <f t="shared" si="0"/>
        <v>0</v>
      </c>
      <c r="X31" s="190">
        <v>43405</v>
      </c>
      <c r="Y31" s="191">
        <v>43434</v>
      </c>
      <c r="Z31" s="191"/>
      <c r="AA31" s="203" t="s">
        <v>957</v>
      </c>
      <c r="AB31" s="203" t="s">
        <v>971</v>
      </c>
      <c r="AC31" s="206"/>
      <c r="AD31" s="87"/>
      <c r="AE31" s="87"/>
      <c r="AF31" s="87"/>
      <c r="AG31" s="87"/>
      <c r="AH31" s="87"/>
      <c r="AI31" s="87"/>
      <c r="AJ31" s="87"/>
      <c r="AK31" s="207"/>
      <c r="AL31" s="207"/>
      <c r="AM31" s="207"/>
      <c r="AN31" s="87"/>
      <c r="AO31" s="87"/>
      <c r="AP31" s="61"/>
    </row>
    <row r="32" spans="1:42" hidden="1">
      <c r="A32" s="60">
        <v>31</v>
      </c>
      <c r="B32" s="64" t="s">
        <v>837</v>
      </c>
      <c r="C32" s="188" t="s">
        <v>2956</v>
      </c>
      <c r="D32" s="64" t="s">
        <v>835</v>
      </c>
      <c r="E32" s="188" t="s">
        <v>2963</v>
      </c>
      <c r="F32" s="188" t="s">
        <v>4899</v>
      </c>
      <c r="G32" s="188" t="s">
        <v>2971</v>
      </c>
      <c r="H32" s="64" t="s">
        <v>2972</v>
      </c>
      <c r="I32" s="64" t="s">
        <v>2972</v>
      </c>
      <c r="J32" s="188" t="s">
        <v>4887</v>
      </c>
      <c r="K32" s="188" t="s">
        <v>4892</v>
      </c>
      <c r="L32" s="64" t="s">
        <v>2972</v>
      </c>
      <c r="M32" s="188" t="s">
        <v>3034</v>
      </c>
      <c r="N32" s="61" t="s">
        <v>3057</v>
      </c>
      <c r="O32" s="64" t="s">
        <v>969</v>
      </c>
      <c r="P32" s="188"/>
      <c r="Q32" s="208" t="s">
        <v>970</v>
      </c>
      <c r="R32" s="203" t="s">
        <v>961</v>
      </c>
      <c r="S32" s="253" t="s">
        <v>3093</v>
      </c>
      <c r="T32" s="204">
        <v>0.02</v>
      </c>
      <c r="U32" s="298">
        <f t="shared" si="1"/>
        <v>2.2727272727272727E-4</v>
      </c>
      <c r="V32" s="298">
        <f t="shared" si="2"/>
        <v>9.5238095238095238E-4</v>
      </c>
      <c r="W32" s="205">
        <f t="shared" si="0"/>
        <v>0</v>
      </c>
      <c r="X32" s="190">
        <v>43435</v>
      </c>
      <c r="Y32" s="191">
        <v>43449</v>
      </c>
      <c r="Z32" s="191"/>
      <c r="AA32" s="203" t="s">
        <v>957</v>
      </c>
      <c r="AB32" s="203" t="s">
        <v>972</v>
      </c>
      <c r="AC32" s="206"/>
      <c r="AD32" s="87"/>
      <c r="AE32" s="87"/>
      <c r="AF32" s="87"/>
      <c r="AG32" s="87"/>
      <c r="AH32" s="87"/>
      <c r="AI32" s="87"/>
      <c r="AJ32" s="87"/>
      <c r="AK32" s="87"/>
      <c r="AL32" s="87"/>
      <c r="AM32" s="87"/>
      <c r="AN32" s="207"/>
      <c r="AO32" s="87"/>
      <c r="AP32" s="61"/>
    </row>
    <row r="33" spans="1:42" hidden="1">
      <c r="A33" s="60">
        <v>32</v>
      </c>
      <c r="B33" s="64" t="s">
        <v>837</v>
      </c>
      <c r="C33" s="188" t="s">
        <v>2956</v>
      </c>
      <c r="D33" s="64" t="s">
        <v>835</v>
      </c>
      <c r="E33" s="188" t="s">
        <v>2963</v>
      </c>
      <c r="F33" s="188" t="s">
        <v>4899</v>
      </c>
      <c r="G33" s="188" t="s">
        <v>2971</v>
      </c>
      <c r="H33" s="64" t="s">
        <v>2972</v>
      </c>
      <c r="I33" s="64" t="s">
        <v>2972</v>
      </c>
      <c r="J33" s="188" t="s">
        <v>4887</v>
      </c>
      <c r="K33" s="188" t="s">
        <v>4892</v>
      </c>
      <c r="L33" s="64" t="s">
        <v>2972</v>
      </c>
      <c r="M33" s="188" t="s">
        <v>3034</v>
      </c>
      <c r="N33" s="61" t="s">
        <v>3057</v>
      </c>
      <c r="O33" s="64" t="s">
        <v>969</v>
      </c>
      <c r="P33" s="188"/>
      <c r="Q33" s="208" t="s">
        <v>970</v>
      </c>
      <c r="R33" s="203" t="s">
        <v>962</v>
      </c>
      <c r="S33" s="253" t="s">
        <v>3094</v>
      </c>
      <c r="T33" s="204">
        <v>0.02</v>
      </c>
      <c r="U33" s="298">
        <f t="shared" si="1"/>
        <v>2.2727272727272727E-4</v>
      </c>
      <c r="V33" s="298">
        <f t="shared" si="2"/>
        <v>9.5238095238095238E-4</v>
      </c>
      <c r="W33" s="205">
        <f t="shared" si="0"/>
        <v>0</v>
      </c>
      <c r="X33" s="190">
        <v>43449</v>
      </c>
      <c r="Y33" s="191">
        <v>43465</v>
      </c>
      <c r="Z33" s="191"/>
      <c r="AA33" s="203" t="s">
        <v>963</v>
      </c>
      <c r="AB33" s="203" t="s">
        <v>972</v>
      </c>
      <c r="AC33" s="206"/>
      <c r="AD33" s="87"/>
      <c r="AE33" s="87"/>
      <c r="AF33" s="87"/>
      <c r="AG33" s="87"/>
      <c r="AH33" s="87"/>
      <c r="AI33" s="87"/>
      <c r="AJ33" s="87"/>
      <c r="AK33" s="87"/>
      <c r="AL33" s="87"/>
      <c r="AM33" s="87"/>
      <c r="AN33" s="87"/>
      <c r="AO33" s="207"/>
      <c r="AP33" s="61"/>
    </row>
    <row r="34" spans="1:42" hidden="1">
      <c r="A34" s="60">
        <v>33</v>
      </c>
      <c r="B34" s="64" t="s">
        <v>837</v>
      </c>
      <c r="C34" s="188" t="s">
        <v>2956</v>
      </c>
      <c r="D34" s="64" t="s">
        <v>835</v>
      </c>
      <c r="E34" s="188" t="s">
        <v>2963</v>
      </c>
      <c r="F34" s="188" t="s">
        <v>4899</v>
      </c>
      <c r="G34" s="188" t="s">
        <v>2971</v>
      </c>
      <c r="H34" s="64" t="s">
        <v>2972</v>
      </c>
      <c r="I34" s="64" t="s">
        <v>2972</v>
      </c>
      <c r="J34" s="188" t="s">
        <v>4887</v>
      </c>
      <c r="K34" s="188" t="s">
        <v>4892</v>
      </c>
      <c r="L34" s="64" t="s">
        <v>2972</v>
      </c>
      <c r="M34" s="188" t="s">
        <v>3034</v>
      </c>
      <c r="N34" s="61" t="s">
        <v>3057</v>
      </c>
      <c r="O34" s="64" t="s">
        <v>969</v>
      </c>
      <c r="P34" s="188"/>
      <c r="Q34" s="208" t="s">
        <v>970</v>
      </c>
      <c r="R34" s="203" t="s">
        <v>857</v>
      </c>
      <c r="S34" s="253" t="s">
        <v>3095</v>
      </c>
      <c r="T34" s="204">
        <v>0.02</v>
      </c>
      <c r="U34" s="298">
        <f t="shared" si="1"/>
        <v>2.2727272727272727E-4</v>
      </c>
      <c r="V34" s="298">
        <f t="shared" si="2"/>
        <v>9.5238095238095238E-4</v>
      </c>
      <c r="W34" s="205">
        <f t="shared" si="0"/>
        <v>0</v>
      </c>
      <c r="X34" s="190">
        <v>43449</v>
      </c>
      <c r="Y34" s="191">
        <v>43465</v>
      </c>
      <c r="Z34" s="191"/>
      <c r="AA34" s="203" t="s">
        <v>833</v>
      </c>
      <c r="AB34" s="203" t="s">
        <v>972</v>
      </c>
      <c r="AC34" s="206"/>
      <c r="AD34" s="87"/>
      <c r="AE34" s="87"/>
      <c r="AF34" s="87"/>
      <c r="AG34" s="87"/>
      <c r="AH34" s="87"/>
      <c r="AI34" s="87"/>
      <c r="AJ34" s="87"/>
      <c r="AK34" s="87"/>
      <c r="AL34" s="87"/>
      <c r="AM34" s="87"/>
      <c r="AN34" s="87"/>
      <c r="AO34" s="207"/>
      <c r="AP34" s="61"/>
    </row>
    <row r="35" spans="1:42" hidden="1">
      <c r="A35" s="60">
        <v>34</v>
      </c>
      <c r="B35" s="64" t="s">
        <v>837</v>
      </c>
      <c r="C35" s="188" t="s">
        <v>2956</v>
      </c>
      <c r="D35" s="64" t="s">
        <v>835</v>
      </c>
      <c r="E35" s="188" t="s">
        <v>2963</v>
      </c>
      <c r="F35" s="188" t="s">
        <v>4899</v>
      </c>
      <c r="G35" s="188" t="s">
        <v>2971</v>
      </c>
      <c r="H35" s="64" t="s">
        <v>2972</v>
      </c>
      <c r="I35" s="64" t="s">
        <v>2972</v>
      </c>
      <c r="J35" s="188" t="s">
        <v>4887</v>
      </c>
      <c r="K35" s="188" t="s">
        <v>4892</v>
      </c>
      <c r="L35" s="64" t="s">
        <v>2972</v>
      </c>
      <c r="M35" s="188" t="s">
        <v>3034</v>
      </c>
      <c r="N35" s="61" t="s">
        <v>3048</v>
      </c>
      <c r="O35" s="254" t="s">
        <v>973</v>
      </c>
      <c r="P35" s="327"/>
      <c r="Q35" s="64" t="s">
        <v>974</v>
      </c>
      <c r="R35" s="203" t="s">
        <v>953</v>
      </c>
      <c r="S35" s="253" t="s">
        <v>3089</v>
      </c>
      <c r="T35" s="204">
        <v>0.01</v>
      </c>
      <c r="U35" s="298">
        <f t="shared" si="1"/>
        <v>1.1363636363636364E-4</v>
      </c>
      <c r="V35" s="298">
        <f t="shared" si="2"/>
        <v>4.7619047619047619E-4</v>
      </c>
      <c r="W35" s="205">
        <f t="shared" si="0"/>
        <v>0</v>
      </c>
      <c r="X35" s="190">
        <v>43129</v>
      </c>
      <c r="Y35" s="191">
        <v>43179</v>
      </c>
      <c r="Z35" s="191"/>
      <c r="AA35" s="203" t="s">
        <v>957</v>
      </c>
      <c r="AB35" s="203" t="s">
        <v>955</v>
      </c>
      <c r="AC35" s="206"/>
      <c r="AD35" s="207"/>
      <c r="AE35" s="207"/>
      <c r="AF35" s="207"/>
      <c r="AG35" s="87"/>
      <c r="AH35" s="87"/>
      <c r="AI35" s="87"/>
      <c r="AJ35" s="87"/>
      <c r="AK35" s="87"/>
      <c r="AL35" s="87"/>
      <c r="AM35" s="87"/>
      <c r="AN35" s="87"/>
      <c r="AO35" s="87"/>
      <c r="AP35" s="61"/>
    </row>
    <row r="36" spans="1:42" hidden="1">
      <c r="A36" s="60">
        <v>35</v>
      </c>
      <c r="B36" s="64" t="s">
        <v>837</v>
      </c>
      <c r="C36" s="188" t="s">
        <v>2956</v>
      </c>
      <c r="D36" s="64" t="s">
        <v>835</v>
      </c>
      <c r="E36" s="188" t="s">
        <v>2963</v>
      </c>
      <c r="F36" s="188" t="s">
        <v>4899</v>
      </c>
      <c r="G36" s="188" t="s">
        <v>2971</v>
      </c>
      <c r="H36" s="64" t="s">
        <v>2972</v>
      </c>
      <c r="I36" s="64" t="s">
        <v>2972</v>
      </c>
      <c r="J36" s="188" t="s">
        <v>4887</v>
      </c>
      <c r="K36" s="188" t="s">
        <v>4892</v>
      </c>
      <c r="L36" s="64" t="s">
        <v>2972</v>
      </c>
      <c r="M36" s="188" t="s">
        <v>3034</v>
      </c>
      <c r="N36" s="61" t="s">
        <v>3048</v>
      </c>
      <c r="O36" s="254" t="s">
        <v>973</v>
      </c>
      <c r="P36" s="327"/>
      <c r="Q36" s="64" t="s">
        <v>974</v>
      </c>
      <c r="R36" s="203" t="s">
        <v>975</v>
      </c>
      <c r="S36" s="253" t="s">
        <v>3090</v>
      </c>
      <c r="T36" s="204">
        <v>0.01</v>
      </c>
      <c r="U36" s="298">
        <f t="shared" si="1"/>
        <v>1.1363636363636364E-4</v>
      </c>
      <c r="V36" s="298">
        <f t="shared" si="2"/>
        <v>4.7619047619047619E-4</v>
      </c>
      <c r="W36" s="205">
        <f t="shared" si="0"/>
        <v>0</v>
      </c>
      <c r="X36" s="190">
        <v>43191</v>
      </c>
      <c r="Y36" s="191">
        <v>43266</v>
      </c>
      <c r="Z36" s="191"/>
      <c r="AA36" s="203" t="s">
        <v>957</v>
      </c>
      <c r="AB36" s="203" t="s">
        <v>964</v>
      </c>
      <c r="AC36" s="206"/>
      <c r="AD36" s="87"/>
      <c r="AE36" s="87"/>
      <c r="AF36" s="87"/>
      <c r="AG36" s="207"/>
      <c r="AH36" s="207"/>
      <c r="AI36" s="207"/>
      <c r="AJ36" s="87"/>
      <c r="AK36" s="87"/>
      <c r="AL36" s="87"/>
      <c r="AM36" s="87"/>
      <c r="AN36" s="87"/>
      <c r="AO36" s="87"/>
      <c r="AP36" s="61"/>
    </row>
    <row r="37" spans="1:42" hidden="1">
      <c r="A37" s="60">
        <v>36</v>
      </c>
      <c r="B37" s="64" t="s">
        <v>837</v>
      </c>
      <c r="C37" s="188" t="s">
        <v>2956</v>
      </c>
      <c r="D37" s="64" t="s">
        <v>835</v>
      </c>
      <c r="E37" s="188" t="s">
        <v>2963</v>
      </c>
      <c r="F37" s="188" t="s">
        <v>4899</v>
      </c>
      <c r="G37" s="188" t="s">
        <v>2971</v>
      </c>
      <c r="H37" s="64" t="s">
        <v>2972</v>
      </c>
      <c r="I37" s="64" t="s">
        <v>2972</v>
      </c>
      <c r="J37" s="188" t="s">
        <v>4887</v>
      </c>
      <c r="K37" s="188" t="s">
        <v>4892</v>
      </c>
      <c r="L37" s="64" t="s">
        <v>2972</v>
      </c>
      <c r="M37" s="188" t="s">
        <v>3034</v>
      </c>
      <c r="N37" s="61" t="s">
        <v>3048</v>
      </c>
      <c r="O37" s="254" t="s">
        <v>973</v>
      </c>
      <c r="P37" s="327"/>
      <c r="Q37" s="64" t="s">
        <v>974</v>
      </c>
      <c r="R37" s="203" t="s">
        <v>1155</v>
      </c>
      <c r="S37" s="253" t="s">
        <v>3091</v>
      </c>
      <c r="T37" s="204">
        <v>0.01</v>
      </c>
      <c r="U37" s="298">
        <f t="shared" si="1"/>
        <v>1.1363636363636364E-4</v>
      </c>
      <c r="V37" s="298">
        <f t="shared" si="2"/>
        <v>4.7619047619047619E-4</v>
      </c>
      <c r="W37" s="205">
        <f t="shared" si="0"/>
        <v>0</v>
      </c>
      <c r="X37" s="190">
        <v>43191</v>
      </c>
      <c r="Y37" s="191">
        <v>43327</v>
      </c>
      <c r="Z37" s="191"/>
      <c r="AA37" s="203" t="s">
        <v>957</v>
      </c>
      <c r="AB37" s="203" t="s">
        <v>955</v>
      </c>
      <c r="AC37" s="206"/>
      <c r="AD37" s="87"/>
      <c r="AE37" s="87"/>
      <c r="AF37" s="87"/>
      <c r="AG37" s="207"/>
      <c r="AH37" s="207"/>
      <c r="AI37" s="207"/>
      <c r="AJ37" s="207"/>
      <c r="AK37" s="207"/>
      <c r="AL37" s="87"/>
      <c r="AM37" s="87"/>
      <c r="AN37" s="87"/>
      <c r="AO37" s="87"/>
      <c r="AP37" s="61"/>
    </row>
    <row r="38" spans="1:42" hidden="1">
      <c r="A38" s="60">
        <v>37</v>
      </c>
      <c r="B38" s="64" t="s">
        <v>837</v>
      </c>
      <c r="C38" s="188" t="s">
        <v>2956</v>
      </c>
      <c r="D38" s="64" t="s">
        <v>835</v>
      </c>
      <c r="E38" s="188" t="s">
        <v>2963</v>
      </c>
      <c r="F38" s="188" t="s">
        <v>4899</v>
      </c>
      <c r="G38" s="188" t="s">
        <v>2971</v>
      </c>
      <c r="H38" s="64" t="s">
        <v>2972</v>
      </c>
      <c r="I38" s="64" t="s">
        <v>2972</v>
      </c>
      <c r="J38" s="188" t="s">
        <v>4887</v>
      </c>
      <c r="K38" s="188" t="s">
        <v>4892</v>
      </c>
      <c r="L38" s="64" t="s">
        <v>2972</v>
      </c>
      <c r="M38" s="188" t="s">
        <v>3034</v>
      </c>
      <c r="N38" s="61" t="s">
        <v>3048</v>
      </c>
      <c r="O38" s="254" t="s">
        <v>973</v>
      </c>
      <c r="P38" s="327"/>
      <c r="Q38" s="64" t="s">
        <v>974</v>
      </c>
      <c r="R38" s="203" t="s">
        <v>959</v>
      </c>
      <c r="S38" s="253" t="s">
        <v>3092</v>
      </c>
      <c r="T38" s="204">
        <v>0.01</v>
      </c>
      <c r="U38" s="298">
        <f t="shared" si="1"/>
        <v>1.1363636363636364E-4</v>
      </c>
      <c r="V38" s="298">
        <f t="shared" si="2"/>
        <v>4.7619047619047619E-4</v>
      </c>
      <c r="W38" s="205">
        <f t="shared" si="0"/>
        <v>0</v>
      </c>
      <c r="X38" s="190">
        <v>43327</v>
      </c>
      <c r="Y38" s="191">
        <v>43403</v>
      </c>
      <c r="Z38" s="191"/>
      <c r="AA38" s="203" t="s">
        <v>957</v>
      </c>
      <c r="AB38" s="203" t="s">
        <v>960</v>
      </c>
      <c r="AC38" s="206"/>
      <c r="AD38" s="87"/>
      <c r="AE38" s="87"/>
      <c r="AF38" s="87"/>
      <c r="AG38" s="87"/>
      <c r="AH38" s="87"/>
      <c r="AI38" s="87"/>
      <c r="AJ38" s="87"/>
      <c r="AK38" s="207"/>
      <c r="AL38" s="207"/>
      <c r="AM38" s="207"/>
      <c r="AN38" s="87"/>
      <c r="AO38" s="87"/>
      <c r="AP38" s="61"/>
    </row>
    <row r="39" spans="1:42" hidden="1">
      <c r="A39" s="60">
        <v>38</v>
      </c>
      <c r="B39" s="64" t="s">
        <v>837</v>
      </c>
      <c r="C39" s="188" t="s">
        <v>2956</v>
      </c>
      <c r="D39" s="64" t="s">
        <v>835</v>
      </c>
      <c r="E39" s="188" t="s">
        <v>2963</v>
      </c>
      <c r="F39" s="188" t="s">
        <v>4899</v>
      </c>
      <c r="G39" s="188" t="s">
        <v>2971</v>
      </c>
      <c r="H39" s="64" t="s">
        <v>2972</v>
      </c>
      <c r="I39" s="64" t="s">
        <v>2972</v>
      </c>
      <c r="J39" s="188" t="s">
        <v>4887</v>
      </c>
      <c r="K39" s="188" t="s">
        <v>4892</v>
      </c>
      <c r="L39" s="64" t="s">
        <v>2972</v>
      </c>
      <c r="M39" s="188" t="s">
        <v>3034</v>
      </c>
      <c r="N39" s="61" t="s">
        <v>3048</v>
      </c>
      <c r="O39" s="254" t="s">
        <v>973</v>
      </c>
      <c r="P39" s="327"/>
      <c r="Q39" s="64" t="s">
        <v>974</v>
      </c>
      <c r="R39" s="203" t="s">
        <v>961</v>
      </c>
      <c r="S39" s="253" t="s">
        <v>3093</v>
      </c>
      <c r="T39" s="204">
        <v>0.01</v>
      </c>
      <c r="U39" s="298">
        <f t="shared" si="1"/>
        <v>1.1363636363636364E-4</v>
      </c>
      <c r="V39" s="298">
        <f t="shared" si="2"/>
        <v>4.7619047619047619E-4</v>
      </c>
      <c r="W39" s="205">
        <f t="shared" si="0"/>
        <v>0</v>
      </c>
      <c r="X39" s="190">
        <v>43405</v>
      </c>
      <c r="Y39" s="191">
        <v>43434</v>
      </c>
      <c r="Z39" s="191"/>
      <c r="AA39" s="203" t="s">
        <v>957</v>
      </c>
      <c r="AB39" s="203" t="s">
        <v>960</v>
      </c>
      <c r="AC39" s="206"/>
      <c r="AD39" s="87"/>
      <c r="AE39" s="87"/>
      <c r="AF39" s="87"/>
      <c r="AG39" s="87"/>
      <c r="AH39" s="87"/>
      <c r="AI39" s="87"/>
      <c r="AJ39" s="87"/>
      <c r="AK39" s="87"/>
      <c r="AL39" s="87"/>
      <c r="AM39" s="87"/>
      <c r="AN39" s="207"/>
      <c r="AO39" s="87"/>
      <c r="AP39" s="61"/>
    </row>
    <row r="40" spans="1:42" hidden="1">
      <c r="A40" s="60">
        <v>39</v>
      </c>
      <c r="B40" s="64" t="s">
        <v>837</v>
      </c>
      <c r="C40" s="188" t="s">
        <v>2956</v>
      </c>
      <c r="D40" s="64" t="s">
        <v>835</v>
      </c>
      <c r="E40" s="188" t="s">
        <v>2963</v>
      </c>
      <c r="F40" s="188" t="s">
        <v>4899</v>
      </c>
      <c r="G40" s="188" t="s">
        <v>2971</v>
      </c>
      <c r="H40" s="64" t="s">
        <v>2972</v>
      </c>
      <c r="I40" s="64" t="s">
        <v>2972</v>
      </c>
      <c r="J40" s="188" t="s">
        <v>4887</v>
      </c>
      <c r="K40" s="188" t="s">
        <v>4892</v>
      </c>
      <c r="L40" s="64" t="s">
        <v>2972</v>
      </c>
      <c r="M40" s="188" t="s">
        <v>3034</v>
      </c>
      <c r="N40" s="61" t="s">
        <v>3048</v>
      </c>
      <c r="O40" s="254" t="s">
        <v>973</v>
      </c>
      <c r="P40" s="327"/>
      <c r="Q40" s="64" t="s">
        <v>974</v>
      </c>
      <c r="R40" s="203" t="s">
        <v>962</v>
      </c>
      <c r="S40" s="253" t="s">
        <v>3094</v>
      </c>
      <c r="T40" s="204">
        <v>0.02</v>
      </c>
      <c r="U40" s="298">
        <f t="shared" si="1"/>
        <v>2.2727272727272727E-4</v>
      </c>
      <c r="V40" s="298">
        <f t="shared" si="2"/>
        <v>9.5238095238095238E-4</v>
      </c>
      <c r="W40" s="205">
        <f t="shared" si="0"/>
        <v>0</v>
      </c>
      <c r="X40" s="190">
        <v>43435</v>
      </c>
      <c r="Y40" s="191">
        <v>43449</v>
      </c>
      <c r="Z40" s="191"/>
      <c r="AA40" s="203" t="s">
        <v>963</v>
      </c>
      <c r="AB40" s="203" t="s">
        <v>964</v>
      </c>
      <c r="AC40" s="206"/>
      <c r="AD40" s="87"/>
      <c r="AE40" s="87"/>
      <c r="AF40" s="87"/>
      <c r="AG40" s="87"/>
      <c r="AH40" s="87"/>
      <c r="AI40" s="87"/>
      <c r="AJ40" s="87"/>
      <c r="AK40" s="87"/>
      <c r="AL40" s="87"/>
      <c r="AM40" s="87"/>
      <c r="AN40" s="87"/>
      <c r="AO40" s="207"/>
      <c r="AP40" s="61"/>
    </row>
    <row r="41" spans="1:42" hidden="1">
      <c r="A41" s="60">
        <v>40</v>
      </c>
      <c r="B41" s="64" t="s">
        <v>837</v>
      </c>
      <c r="C41" s="188" t="s">
        <v>2956</v>
      </c>
      <c r="D41" s="64" t="s">
        <v>835</v>
      </c>
      <c r="E41" s="188" t="s">
        <v>2963</v>
      </c>
      <c r="F41" s="188" t="s">
        <v>4899</v>
      </c>
      <c r="G41" s="188" t="s">
        <v>2971</v>
      </c>
      <c r="H41" s="64" t="s">
        <v>2972</v>
      </c>
      <c r="I41" s="64" t="s">
        <v>2972</v>
      </c>
      <c r="J41" s="188" t="s">
        <v>4887</v>
      </c>
      <c r="K41" s="188" t="s">
        <v>4892</v>
      </c>
      <c r="L41" s="64" t="s">
        <v>2972</v>
      </c>
      <c r="M41" s="188" t="s">
        <v>3034</v>
      </c>
      <c r="N41" s="61" t="s">
        <v>3048</v>
      </c>
      <c r="O41" s="254" t="s">
        <v>973</v>
      </c>
      <c r="P41" s="327"/>
      <c r="Q41" s="64" t="s">
        <v>974</v>
      </c>
      <c r="R41" s="203" t="s">
        <v>857</v>
      </c>
      <c r="S41" s="253" t="s">
        <v>3095</v>
      </c>
      <c r="T41" s="204">
        <v>0.01</v>
      </c>
      <c r="U41" s="298">
        <f t="shared" si="1"/>
        <v>1.1363636363636364E-4</v>
      </c>
      <c r="V41" s="298">
        <f t="shared" si="2"/>
        <v>4.7619047619047619E-4</v>
      </c>
      <c r="W41" s="205">
        <f t="shared" si="0"/>
        <v>0</v>
      </c>
      <c r="X41" s="190">
        <v>43449</v>
      </c>
      <c r="Y41" s="191">
        <v>43465</v>
      </c>
      <c r="Z41" s="191"/>
      <c r="AA41" s="203" t="s">
        <v>833</v>
      </c>
      <c r="AB41" s="203" t="s">
        <v>964</v>
      </c>
      <c r="AC41" s="206"/>
      <c r="AD41" s="87"/>
      <c r="AE41" s="87"/>
      <c r="AF41" s="87"/>
      <c r="AG41" s="87"/>
      <c r="AH41" s="87"/>
      <c r="AI41" s="87"/>
      <c r="AJ41" s="87"/>
      <c r="AK41" s="87"/>
      <c r="AL41" s="87"/>
      <c r="AM41" s="87"/>
      <c r="AN41" s="87"/>
      <c r="AO41" s="207"/>
      <c r="AP41" s="61"/>
    </row>
    <row r="42" spans="1:42" hidden="1">
      <c r="A42" s="60">
        <v>41</v>
      </c>
      <c r="B42" s="64" t="s">
        <v>837</v>
      </c>
      <c r="C42" s="188" t="s">
        <v>2956</v>
      </c>
      <c r="D42" s="64" t="s">
        <v>835</v>
      </c>
      <c r="E42" s="188" t="s">
        <v>2963</v>
      </c>
      <c r="F42" s="188" t="s">
        <v>4899</v>
      </c>
      <c r="G42" s="188" t="s">
        <v>2971</v>
      </c>
      <c r="H42" s="64" t="s">
        <v>2972</v>
      </c>
      <c r="I42" s="64" t="s">
        <v>2972</v>
      </c>
      <c r="J42" s="188" t="s">
        <v>4887</v>
      </c>
      <c r="K42" s="188" t="s">
        <v>4892</v>
      </c>
      <c r="L42" s="64" t="s">
        <v>2972</v>
      </c>
      <c r="M42" s="188" t="s">
        <v>3034</v>
      </c>
      <c r="N42" s="61" t="s">
        <v>3058</v>
      </c>
      <c r="O42" s="254" t="s">
        <v>976</v>
      </c>
      <c r="P42" s="327"/>
      <c r="Q42" s="64" t="s">
        <v>974</v>
      </c>
      <c r="R42" s="203" t="s">
        <v>967</v>
      </c>
      <c r="S42" s="253" t="s">
        <v>3089</v>
      </c>
      <c r="T42" s="204">
        <v>0.01</v>
      </c>
      <c r="U42" s="298">
        <f t="shared" si="1"/>
        <v>1.1363636363636364E-4</v>
      </c>
      <c r="V42" s="298">
        <f t="shared" si="2"/>
        <v>4.7619047619047619E-4</v>
      </c>
      <c r="W42" s="205">
        <f t="shared" si="0"/>
        <v>0</v>
      </c>
      <c r="X42" s="190">
        <v>43129</v>
      </c>
      <c r="Y42" s="191">
        <v>43179</v>
      </c>
      <c r="Z42" s="191"/>
      <c r="AA42" s="203" t="s">
        <v>957</v>
      </c>
      <c r="AB42" s="203" t="s">
        <v>955</v>
      </c>
      <c r="AC42" s="206"/>
      <c r="AD42" s="207"/>
      <c r="AE42" s="207"/>
      <c r="AF42" s="207"/>
      <c r="AG42" s="87"/>
      <c r="AH42" s="87"/>
      <c r="AI42" s="87"/>
      <c r="AJ42" s="87"/>
      <c r="AK42" s="87"/>
      <c r="AL42" s="87"/>
      <c r="AM42" s="87"/>
      <c r="AN42" s="87"/>
      <c r="AO42" s="87"/>
      <c r="AP42" s="61"/>
    </row>
    <row r="43" spans="1:42" hidden="1">
      <c r="A43" s="60">
        <v>42</v>
      </c>
      <c r="B43" s="64" t="s">
        <v>837</v>
      </c>
      <c r="C43" s="188" t="s">
        <v>2956</v>
      </c>
      <c r="D43" s="64" t="s">
        <v>835</v>
      </c>
      <c r="E43" s="188" t="s">
        <v>2963</v>
      </c>
      <c r="F43" s="188" t="s">
        <v>4899</v>
      </c>
      <c r="G43" s="188" t="s">
        <v>2971</v>
      </c>
      <c r="H43" s="64" t="s">
        <v>2972</v>
      </c>
      <c r="I43" s="64" t="s">
        <v>2972</v>
      </c>
      <c r="J43" s="188" t="s">
        <v>4887</v>
      </c>
      <c r="K43" s="188" t="s">
        <v>4892</v>
      </c>
      <c r="L43" s="64" t="s">
        <v>2972</v>
      </c>
      <c r="M43" s="188" t="s">
        <v>3034</v>
      </c>
      <c r="N43" s="61" t="s">
        <v>3058</v>
      </c>
      <c r="O43" s="254" t="s">
        <v>976</v>
      </c>
      <c r="P43" s="327"/>
      <c r="Q43" s="64" t="s">
        <v>974</v>
      </c>
      <c r="R43" s="203" t="s">
        <v>975</v>
      </c>
      <c r="S43" s="253" t="s">
        <v>3090</v>
      </c>
      <c r="T43" s="204">
        <v>0.01</v>
      </c>
      <c r="U43" s="298">
        <f t="shared" si="1"/>
        <v>1.1363636363636364E-4</v>
      </c>
      <c r="V43" s="298">
        <f t="shared" si="2"/>
        <v>4.7619047619047619E-4</v>
      </c>
      <c r="W43" s="205">
        <f t="shared" si="0"/>
        <v>0</v>
      </c>
      <c r="X43" s="190">
        <v>43191</v>
      </c>
      <c r="Y43" s="191">
        <v>43266</v>
      </c>
      <c r="Z43" s="191"/>
      <c r="AA43" s="203" t="s">
        <v>957</v>
      </c>
      <c r="AB43" s="203" t="s">
        <v>964</v>
      </c>
      <c r="AC43" s="206"/>
      <c r="AD43" s="87"/>
      <c r="AE43" s="87"/>
      <c r="AF43" s="87"/>
      <c r="AG43" s="207"/>
      <c r="AH43" s="207"/>
      <c r="AI43" s="207"/>
      <c r="AJ43" s="87"/>
      <c r="AK43" s="87"/>
      <c r="AL43" s="87"/>
      <c r="AM43" s="87"/>
      <c r="AN43" s="87"/>
      <c r="AO43" s="87"/>
      <c r="AP43" s="61"/>
    </row>
    <row r="44" spans="1:42" hidden="1">
      <c r="A44" s="60">
        <v>43</v>
      </c>
      <c r="B44" s="64" t="s">
        <v>837</v>
      </c>
      <c r="C44" s="188" t="s">
        <v>2956</v>
      </c>
      <c r="D44" s="64" t="s">
        <v>835</v>
      </c>
      <c r="E44" s="188" t="s">
        <v>2963</v>
      </c>
      <c r="F44" s="188" t="s">
        <v>4899</v>
      </c>
      <c r="G44" s="188" t="s">
        <v>2971</v>
      </c>
      <c r="H44" s="64" t="s">
        <v>2972</v>
      </c>
      <c r="I44" s="64" t="s">
        <v>2972</v>
      </c>
      <c r="J44" s="188" t="s">
        <v>4887</v>
      </c>
      <c r="K44" s="188" t="s">
        <v>4892</v>
      </c>
      <c r="L44" s="64" t="s">
        <v>2972</v>
      </c>
      <c r="M44" s="188" t="s">
        <v>3034</v>
      </c>
      <c r="N44" s="61" t="s">
        <v>3058</v>
      </c>
      <c r="O44" s="254" t="s">
        <v>976</v>
      </c>
      <c r="P44" s="327"/>
      <c r="Q44" s="64" t="s">
        <v>974</v>
      </c>
      <c r="R44" s="203" t="s">
        <v>1155</v>
      </c>
      <c r="S44" s="253" t="s">
        <v>3091</v>
      </c>
      <c r="T44" s="204">
        <v>0.01</v>
      </c>
      <c r="U44" s="298">
        <f t="shared" si="1"/>
        <v>1.1363636363636364E-4</v>
      </c>
      <c r="V44" s="298">
        <f t="shared" si="2"/>
        <v>4.7619047619047619E-4</v>
      </c>
      <c r="W44" s="205">
        <f t="shared" si="0"/>
        <v>0</v>
      </c>
      <c r="X44" s="190">
        <v>43191</v>
      </c>
      <c r="Y44" s="191">
        <v>43327</v>
      </c>
      <c r="Z44" s="191"/>
      <c r="AA44" s="203" t="s">
        <v>957</v>
      </c>
      <c r="AB44" s="203" t="s">
        <v>955</v>
      </c>
      <c r="AC44" s="206"/>
      <c r="AD44" s="87"/>
      <c r="AE44" s="87"/>
      <c r="AF44" s="87"/>
      <c r="AG44" s="207"/>
      <c r="AH44" s="207"/>
      <c r="AI44" s="207"/>
      <c r="AJ44" s="207"/>
      <c r="AK44" s="207"/>
      <c r="AL44" s="87"/>
      <c r="AM44" s="87"/>
      <c r="AN44" s="87"/>
      <c r="AO44" s="87"/>
      <c r="AP44" s="61"/>
    </row>
    <row r="45" spans="1:42" hidden="1">
      <c r="A45" s="60">
        <v>44</v>
      </c>
      <c r="B45" s="64" t="s">
        <v>837</v>
      </c>
      <c r="C45" s="188" t="s">
        <v>2956</v>
      </c>
      <c r="D45" s="64" t="s">
        <v>835</v>
      </c>
      <c r="E45" s="188" t="s">
        <v>2963</v>
      </c>
      <c r="F45" s="188" t="s">
        <v>4899</v>
      </c>
      <c r="G45" s="188" t="s">
        <v>2971</v>
      </c>
      <c r="H45" s="64" t="s">
        <v>2972</v>
      </c>
      <c r="I45" s="64" t="s">
        <v>2972</v>
      </c>
      <c r="J45" s="188" t="s">
        <v>4887</v>
      </c>
      <c r="K45" s="188" t="s">
        <v>4892</v>
      </c>
      <c r="L45" s="64" t="s">
        <v>2972</v>
      </c>
      <c r="M45" s="188" t="s">
        <v>3034</v>
      </c>
      <c r="N45" s="61" t="s">
        <v>3058</v>
      </c>
      <c r="O45" s="254" t="s">
        <v>976</v>
      </c>
      <c r="P45" s="327"/>
      <c r="Q45" s="64" t="s">
        <v>974</v>
      </c>
      <c r="R45" s="203" t="s">
        <v>959</v>
      </c>
      <c r="S45" s="253" t="s">
        <v>3092</v>
      </c>
      <c r="T45" s="204">
        <v>0.01</v>
      </c>
      <c r="U45" s="298">
        <f t="shared" si="1"/>
        <v>1.1363636363636364E-4</v>
      </c>
      <c r="V45" s="298">
        <f t="shared" si="2"/>
        <v>4.7619047619047619E-4</v>
      </c>
      <c r="W45" s="205">
        <f t="shared" si="0"/>
        <v>0</v>
      </c>
      <c r="X45" s="190">
        <v>43327</v>
      </c>
      <c r="Y45" s="191">
        <v>43403</v>
      </c>
      <c r="Z45" s="191"/>
      <c r="AA45" s="203" t="s">
        <v>957</v>
      </c>
      <c r="AB45" s="203" t="s">
        <v>960</v>
      </c>
      <c r="AC45" s="206"/>
      <c r="AD45" s="87"/>
      <c r="AE45" s="87"/>
      <c r="AF45" s="87"/>
      <c r="AG45" s="87"/>
      <c r="AH45" s="87"/>
      <c r="AI45" s="87"/>
      <c r="AJ45" s="87"/>
      <c r="AK45" s="207"/>
      <c r="AL45" s="207"/>
      <c r="AM45" s="207"/>
      <c r="AN45" s="87"/>
      <c r="AO45" s="87"/>
      <c r="AP45" s="61"/>
    </row>
    <row r="46" spans="1:42" hidden="1">
      <c r="A46" s="60">
        <v>45</v>
      </c>
      <c r="B46" s="64" t="s">
        <v>837</v>
      </c>
      <c r="C46" s="188" t="s">
        <v>2956</v>
      </c>
      <c r="D46" s="64" t="s">
        <v>835</v>
      </c>
      <c r="E46" s="188" t="s">
        <v>2963</v>
      </c>
      <c r="F46" s="188" t="s">
        <v>4899</v>
      </c>
      <c r="G46" s="188" t="s">
        <v>2971</v>
      </c>
      <c r="H46" s="64" t="s">
        <v>2972</v>
      </c>
      <c r="I46" s="64" t="s">
        <v>2972</v>
      </c>
      <c r="J46" s="188" t="s">
        <v>4887</v>
      </c>
      <c r="K46" s="188" t="s">
        <v>4892</v>
      </c>
      <c r="L46" s="64" t="s">
        <v>2972</v>
      </c>
      <c r="M46" s="188" t="s">
        <v>3034</v>
      </c>
      <c r="N46" s="61" t="s">
        <v>3058</v>
      </c>
      <c r="O46" s="254" t="s">
        <v>976</v>
      </c>
      <c r="P46" s="327"/>
      <c r="Q46" s="64" t="s">
        <v>974</v>
      </c>
      <c r="R46" s="203" t="s">
        <v>961</v>
      </c>
      <c r="S46" s="253" t="s">
        <v>3093</v>
      </c>
      <c r="T46" s="204">
        <v>0.01</v>
      </c>
      <c r="U46" s="298">
        <f t="shared" si="1"/>
        <v>1.1363636363636364E-4</v>
      </c>
      <c r="V46" s="298">
        <f t="shared" si="2"/>
        <v>4.7619047619047619E-4</v>
      </c>
      <c r="W46" s="205">
        <f t="shared" si="0"/>
        <v>0</v>
      </c>
      <c r="X46" s="190">
        <v>43405</v>
      </c>
      <c r="Y46" s="191">
        <v>43434</v>
      </c>
      <c r="Z46" s="191"/>
      <c r="AA46" s="203" t="s">
        <v>957</v>
      </c>
      <c r="AB46" s="203" t="s">
        <v>960</v>
      </c>
      <c r="AC46" s="206"/>
      <c r="AD46" s="87"/>
      <c r="AE46" s="87"/>
      <c r="AF46" s="87"/>
      <c r="AG46" s="87"/>
      <c r="AH46" s="87"/>
      <c r="AI46" s="87"/>
      <c r="AJ46" s="87"/>
      <c r="AK46" s="87"/>
      <c r="AL46" s="87"/>
      <c r="AM46" s="87"/>
      <c r="AN46" s="207"/>
      <c r="AO46" s="87"/>
      <c r="AP46" s="61"/>
    </row>
    <row r="47" spans="1:42" hidden="1">
      <c r="A47" s="60">
        <v>46</v>
      </c>
      <c r="B47" s="64" t="s">
        <v>837</v>
      </c>
      <c r="C47" s="188" t="s">
        <v>2956</v>
      </c>
      <c r="D47" s="64" t="s">
        <v>835</v>
      </c>
      <c r="E47" s="188" t="s">
        <v>2963</v>
      </c>
      <c r="F47" s="188" t="s">
        <v>4899</v>
      </c>
      <c r="G47" s="188" t="s">
        <v>2971</v>
      </c>
      <c r="H47" s="64" t="s">
        <v>2972</v>
      </c>
      <c r="I47" s="64" t="s">
        <v>2972</v>
      </c>
      <c r="J47" s="188" t="s">
        <v>4887</v>
      </c>
      <c r="K47" s="188" t="s">
        <v>4892</v>
      </c>
      <c r="L47" s="64" t="s">
        <v>2972</v>
      </c>
      <c r="M47" s="188" t="s">
        <v>3034</v>
      </c>
      <c r="N47" s="61" t="s">
        <v>3058</v>
      </c>
      <c r="O47" s="254" t="s">
        <v>976</v>
      </c>
      <c r="P47" s="327"/>
      <c r="Q47" s="64" t="s">
        <v>974</v>
      </c>
      <c r="R47" s="203" t="s">
        <v>962</v>
      </c>
      <c r="S47" s="253" t="s">
        <v>3094</v>
      </c>
      <c r="T47" s="204">
        <v>0.01</v>
      </c>
      <c r="U47" s="298">
        <f t="shared" si="1"/>
        <v>1.1363636363636364E-4</v>
      </c>
      <c r="V47" s="298">
        <f t="shared" si="2"/>
        <v>4.7619047619047619E-4</v>
      </c>
      <c r="W47" s="205">
        <f t="shared" si="0"/>
        <v>0</v>
      </c>
      <c r="X47" s="190">
        <v>43435</v>
      </c>
      <c r="Y47" s="191">
        <v>43449</v>
      </c>
      <c r="Z47" s="191"/>
      <c r="AA47" s="203" t="s">
        <v>963</v>
      </c>
      <c r="AB47" s="203" t="s">
        <v>964</v>
      </c>
      <c r="AC47" s="206"/>
      <c r="AD47" s="87"/>
      <c r="AE47" s="87"/>
      <c r="AF47" s="87"/>
      <c r="AG47" s="87"/>
      <c r="AH47" s="87"/>
      <c r="AI47" s="87"/>
      <c r="AJ47" s="87"/>
      <c r="AK47" s="87"/>
      <c r="AL47" s="87"/>
      <c r="AM47" s="87"/>
      <c r="AN47" s="87"/>
      <c r="AO47" s="207"/>
      <c r="AP47" s="61"/>
    </row>
    <row r="48" spans="1:42" hidden="1">
      <c r="A48" s="60">
        <v>47</v>
      </c>
      <c r="B48" s="64" t="s">
        <v>837</v>
      </c>
      <c r="C48" s="188" t="s">
        <v>2956</v>
      </c>
      <c r="D48" s="64" t="s">
        <v>835</v>
      </c>
      <c r="E48" s="188" t="s">
        <v>2963</v>
      </c>
      <c r="F48" s="188" t="s">
        <v>4899</v>
      </c>
      <c r="G48" s="188" t="s">
        <v>2971</v>
      </c>
      <c r="H48" s="64" t="s">
        <v>2972</v>
      </c>
      <c r="I48" s="64" t="s">
        <v>2972</v>
      </c>
      <c r="J48" s="188" t="s">
        <v>4887</v>
      </c>
      <c r="K48" s="188" t="s">
        <v>4892</v>
      </c>
      <c r="L48" s="64" t="s">
        <v>2972</v>
      </c>
      <c r="M48" s="188" t="s">
        <v>3034</v>
      </c>
      <c r="N48" s="61" t="s">
        <v>3058</v>
      </c>
      <c r="O48" s="254" t="s">
        <v>976</v>
      </c>
      <c r="P48" s="327"/>
      <c r="Q48" s="64" t="s">
        <v>974</v>
      </c>
      <c r="R48" s="203" t="s">
        <v>857</v>
      </c>
      <c r="S48" s="253" t="s">
        <v>3095</v>
      </c>
      <c r="T48" s="204">
        <v>0.01</v>
      </c>
      <c r="U48" s="298">
        <f t="shared" si="1"/>
        <v>1.1363636363636364E-4</v>
      </c>
      <c r="V48" s="298">
        <f t="shared" si="2"/>
        <v>4.7619047619047619E-4</v>
      </c>
      <c r="W48" s="205">
        <f t="shared" si="0"/>
        <v>0</v>
      </c>
      <c r="X48" s="190">
        <v>43449</v>
      </c>
      <c r="Y48" s="191">
        <v>43465</v>
      </c>
      <c r="Z48" s="191"/>
      <c r="AA48" s="203" t="s">
        <v>833</v>
      </c>
      <c r="AB48" s="203" t="s">
        <v>964</v>
      </c>
      <c r="AC48" s="206"/>
      <c r="AD48" s="87"/>
      <c r="AE48" s="87"/>
      <c r="AF48" s="87"/>
      <c r="AG48" s="87"/>
      <c r="AH48" s="87"/>
      <c r="AI48" s="87"/>
      <c r="AJ48" s="87"/>
      <c r="AK48" s="87"/>
      <c r="AL48" s="87"/>
      <c r="AM48" s="87"/>
      <c r="AN48" s="87"/>
      <c r="AO48" s="207"/>
      <c r="AP48" s="61"/>
    </row>
    <row r="49" spans="1:42" hidden="1">
      <c r="A49" s="60">
        <v>48</v>
      </c>
      <c r="B49" s="64" t="s">
        <v>837</v>
      </c>
      <c r="C49" s="188" t="s">
        <v>2956</v>
      </c>
      <c r="D49" s="64" t="s">
        <v>835</v>
      </c>
      <c r="E49" s="188" t="s">
        <v>2963</v>
      </c>
      <c r="F49" s="188" t="s">
        <v>4900</v>
      </c>
      <c r="G49" s="188" t="s">
        <v>2971</v>
      </c>
      <c r="H49" s="64" t="s">
        <v>1500</v>
      </c>
      <c r="I49" s="64" t="s">
        <v>1500</v>
      </c>
      <c r="J49" s="188" t="s">
        <v>4887</v>
      </c>
      <c r="K49" s="188" t="s">
        <v>4892</v>
      </c>
      <c r="L49" s="64" t="s">
        <v>3360</v>
      </c>
      <c r="M49" s="188" t="s">
        <v>3035</v>
      </c>
      <c r="N49" s="61" t="s">
        <v>3046</v>
      </c>
      <c r="O49" s="64" t="s">
        <v>845</v>
      </c>
      <c r="P49" s="188"/>
      <c r="Q49" s="64" t="s">
        <v>846</v>
      </c>
      <c r="R49" s="85" t="s">
        <v>847</v>
      </c>
      <c r="S49" s="253" t="s">
        <v>3089</v>
      </c>
      <c r="T49" s="205">
        <v>0.05</v>
      </c>
      <c r="U49" s="298">
        <f t="shared" si="1"/>
        <v>5.6818181818181826E-4</v>
      </c>
      <c r="V49" s="298">
        <f t="shared" si="2"/>
        <v>2.3809523809523812E-3</v>
      </c>
      <c r="W49" s="205">
        <f t="shared" si="0"/>
        <v>0</v>
      </c>
      <c r="X49" s="192">
        <v>43132</v>
      </c>
      <c r="Y49" s="193">
        <v>43220</v>
      </c>
      <c r="Z49" s="193"/>
      <c r="AA49" s="85" t="s">
        <v>848</v>
      </c>
      <c r="AB49" s="85" t="s">
        <v>849</v>
      </c>
      <c r="AC49" s="209"/>
      <c r="AD49" s="86"/>
      <c r="AE49" s="84"/>
      <c r="AF49" s="84"/>
      <c r="AG49" s="84"/>
      <c r="AH49" s="86"/>
      <c r="AI49" s="86"/>
      <c r="AJ49" s="86"/>
      <c r="AK49" s="86"/>
      <c r="AL49" s="86"/>
      <c r="AM49" s="86"/>
      <c r="AN49" s="86"/>
      <c r="AO49" s="86"/>
      <c r="AP49" s="61"/>
    </row>
    <row r="50" spans="1:42" hidden="1">
      <c r="A50" s="60">
        <v>49</v>
      </c>
      <c r="B50" s="64" t="s">
        <v>837</v>
      </c>
      <c r="C50" s="188" t="s">
        <v>2956</v>
      </c>
      <c r="D50" s="64" t="s">
        <v>835</v>
      </c>
      <c r="E50" s="188" t="s">
        <v>2963</v>
      </c>
      <c r="F50" s="188" t="s">
        <v>4900</v>
      </c>
      <c r="G50" s="188" t="s">
        <v>2971</v>
      </c>
      <c r="H50" s="64" t="s">
        <v>1500</v>
      </c>
      <c r="I50" s="64" t="s">
        <v>1500</v>
      </c>
      <c r="J50" s="188" t="s">
        <v>4887</v>
      </c>
      <c r="K50" s="188" t="s">
        <v>4892</v>
      </c>
      <c r="L50" s="64" t="s">
        <v>3360</v>
      </c>
      <c r="M50" s="188" t="s">
        <v>3035</v>
      </c>
      <c r="N50" s="61" t="s">
        <v>3046</v>
      </c>
      <c r="O50" s="64" t="s">
        <v>845</v>
      </c>
      <c r="P50" s="188"/>
      <c r="Q50" s="64" t="s">
        <v>846</v>
      </c>
      <c r="R50" s="85" t="s">
        <v>850</v>
      </c>
      <c r="S50" s="253" t="s">
        <v>3090</v>
      </c>
      <c r="T50" s="205">
        <v>0.05</v>
      </c>
      <c r="U50" s="298">
        <f t="shared" si="1"/>
        <v>5.6818181818181826E-4</v>
      </c>
      <c r="V50" s="298">
        <f t="shared" si="2"/>
        <v>2.3809523809523812E-3</v>
      </c>
      <c r="W50" s="205">
        <f t="shared" si="0"/>
        <v>0</v>
      </c>
      <c r="X50" s="192">
        <v>43192</v>
      </c>
      <c r="Y50" s="193">
        <v>43221</v>
      </c>
      <c r="Z50" s="193"/>
      <c r="AA50" s="85" t="s">
        <v>851</v>
      </c>
      <c r="AB50" s="85" t="s">
        <v>849</v>
      </c>
      <c r="AC50" s="209"/>
      <c r="AD50" s="86"/>
      <c r="AE50" s="86"/>
      <c r="AF50" s="86"/>
      <c r="AG50" s="87"/>
      <c r="AH50" s="84"/>
      <c r="AI50" s="86"/>
      <c r="AJ50" s="86"/>
      <c r="AK50" s="86"/>
      <c r="AL50" s="86"/>
      <c r="AM50" s="86"/>
      <c r="AN50" s="86"/>
      <c r="AO50" s="86"/>
      <c r="AP50" s="61"/>
    </row>
    <row r="51" spans="1:42" hidden="1">
      <c r="A51" s="60">
        <v>50</v>
      </c>
      <c r="B51" s="64" t="s">
        <v>837</v>
      </c>
      <c r="C51" s="188" t="s">
        <v>2956</v>
      </c>
      <c r="D51" s="64" t="s">
        <v>835</v>
      </c>
      <c r="E51" s="188" t="s">
        <v>2963</v>
      </c>
      <c r="F51" s="188" t="s">
        <v>4900</v>
      </c>
      <c r="G51" s="188" t="s">
        <v>2971</v>
      </c>
      <c r="H51" s="64" t="s">
        <v>1500</v>
      </c>
      <c r="I51" s="64" t="s">
        <v>1500</v>
      </c>
      <c r="J51" s="188" t="s">
        <v>4887</v>
      </c>
      <c r="K51" s="188" t="s">
        <v>4892</v>
      </c>
      <c r="L51" s="64" t="s">
        <v>3360</v>
      </c>
      <c r="M51" s="188" t="s">
        <v>3035</v>
      </c>
      <c r="N51" s="61" t="s">
        <v>3046</v>
      </c>
      <c r="O51" s="64" t="s">
        <v>845</v>
      </c>
      <c r="P51" s="188"/>
      <c r="Q51" s="64" t="s">
        <v>846</v>
      </c>
      <c r="R51" s="85" t="s">
        <v>852</v>
      </c>
      <c r="S51" s="253" t="s">
        <v>3091</v>
      </c>
      <c r="T51" s="205">
        <v>0.05</v>
      </c>
      <c r="U51" s="298">
        <f t="shared" si="1"/>
        <v>5.6818181818181826E-4</v>
      </c>
      <c r="V51" s="298">
        <f t="shared" si="2"/>
        <v>2.3809523809523812E-3</v>
      </c>
      <c r="W51" s="205">
        <f t="shared" si="0"/>
        <v>0</v>
      </c>
      <c r="X51" s="192">
        <v>43282</v>
      </c>
      <c r="Y51" s="193">
        <v>43435</v>
      </c>
      <c r="Z51" s="193"/>
      <c r="AA51" s="85" t="s">
        <v>831</v>
      </c>
      <c r="AB51" s="85" t="s">
        <v>849</v>
      </c>
      <c r="AC51" s="209"/>
      <c r="AD51" s="86"/>
      <c r="AE51" s="86"/>
      <c r="AF51" s="86"/>
      <c r="AG51" s="86"/>
      <c r="AH51" s="86"/>
      <c r="AI51" s="86"/>
      <c r="AJ51" s="84"/>
      <c r="AK51" s="84"/>
      <c r="AL51" s="84"/>
      <c r="AM51" s="84"/>
      <c r="AN51" s="84"/>
      <c r="AO51" s="84"/>
      <c r="AP51" s="61"/>
    </row>
    <row r="52" spans="1:42" hidden="1">
      <c r="A52" s="60">
        <v>51</v>
      </c>
      <c r="B52" s="64" t="s">
        <v>837</v>
      </c>
      <c r="C52" s="188" t="s">
        <v>2956</v>
      </c>
      <c r="D52" s="64" t="s">
        <v>835</v>
      </c>
      <c r="E52" s="188" t="s">
        <v>2963</v>
      </c>
      <c r="F52" s="188" t="s">
        <v>4900</v>
      </c>
      <c r="G52" s="188" t="s">
        <v>2971</v>
      </c>
      <c r="H52" s="64" t="s">
        <v>1500</v>
      </c>
      <c r="I52" s="64" t="s">
        <v>1500</v>
      </c>
      <c r="J52" s="188" t="s">
        <v>4887</v>
      </c>
      <c r="K52" s="188" t="s">
        <v>4892</v>
      </c>
      <c r="L52" s="64" t="s">
        <v>3360</v>
      </c>
      <c r="M52" s="188" t="s">
        <v>3035</v>
      </c>
      <c r="N52" s="61" t="s">
        <v>3046</v>
      </c>
      <c r="O52" s="64" t="s">
        <v>845</v>
      </c>
      <c r="P52" s="188"/>
      <c r="Q52" s="64" t="s">
        <v>846</v>
      </c>
      <c r="R52" s="85" t="s">
        <v>853</v>
      </c>
      <c r="S52" s="253" t="s">
        <v>3092</v>
      </c>
      <c r="T52" s="205">
        <v>0.05</v>
      </c>
      <c r="U52" s="298">
        <f t="shared" si="1"/>
        <v>5.6818181818181826E-4</v>
      </c>
      <c r="V52" s="298">
        <f t="shared" si="2"/>
        <v>2.3809523809523812E-3</v>
      </c>
      <c r="W52" s="205">
        <f t="shared" si="0"/>
        <v>0</v>
      </c>
      <c r="X52" s="193">
        <v>43436</v>
      </c>
      <c r="Y52" s="193">
        <v>43454</v>
      </c>
      <c r="Z52" s="193"/>
      <c r="AA52" s="85" t="s">
        <v>834</v>
      </c>
      <c r="AB52" s="85" t="s">
        <v>849</v>
      </c>
      <c r="AC52" s="209"/>
      <c r="AD52" s="86"/>
      <c r="AE52" s="86"/>
      <c r="AF52" s="86"/>
      <c r="AG52" s="86"/>
      <c r="AH52" s="86"/>
      <c r="AI52" s="86"/>
      <c r="AJ52" s="86"/>
      <c r="AK52" s="86"/>
      <c r="AL52" s="86"/>
      <c r="AM52" s="86"/>
      <c r="AN52" s="86"/>
      <c r="AO52" s="84"/>
      <c r="AP52" s="61"/>
    </row>
    <row r="53" spans="1:42" hidden="1">
      <c r="A53" s="60">
        <v>52</v>
      </c>
      <c r="B53" s="64" t="s">
        <v>837</v>
      </c>
      <c r="C53" s="188" t="s">
        <v>2956</v>
      </c>
      <c r="D53" s="64" t="s">
        <v>835</v>
      </c>
      <c r="E53" s="188" t="s">
        <v>2963</v>
      </c>
      <c r="F53" s="188" t="s">
        <v>4900</v>
      </c>
      <c r="G53" s="188" t="s">
        <v>2971</v>
      </c>
      <c r="H53" s="64" t="s">
        <v>1500</v>
      </c>
      <c r="I53" s="64" t="s">
        <v>1500</v>
      </c>
      <c r="J53" s="188" t="s">
        <v>4887</v>
      </c>
      <c r="K53" s="188" t="s">
        <v>4893</v>
      </c>
      <c r="L53" s="64" t="s">
        <v>3360</v>
      </c>
      <c r="M53" s="188" t="s">
        <v>3035</v>
      </c>
      <c r="N53" s="61" t="s">
        <v>3054</v>
      </c>
      <c r="O53" s="64" t="s">
        <v>854</v>
      </c>
      <c r="P53" s="188"/>
      <c r="Q53" s="64" t="s">
        <v>1157</v>
      </c>
      <c r="R53" s="85" t="s">
        <v>855</v>
      </c>
      <c r="S53" s="253" t="s">
        <v>3089</v>
      </c>
      <c r="T53" s="205">
        <v>0.03</v>
      </c>
      <c r="U53" s="298">
        <f t="shared" si="1"/>
        <v>3.4090909090909088E-4</v>
      </c>
      <c r="V53" s="298">
        <f t="shared" si="2"/>
        <v>1.4285714285714286E-3</v>
      </c>
      <c r="W53" s="205">
        <f t="shared" si="0"/>
        <v>0</v>
      </c>
      <c r="X53" s="192">
        <v>43160</v>
      </c>
      <c r="Y53" s="193">
        <v>43190</v>
      </c>
      <c r="Z53" s="193"/>
      <c r="AA53" s="85" t="s">
        <v>831</v>
      </c>
      <c r="AB53" s="85" t="s">
        <v>849</v>
      </c>
      <c r="AC53" s="209"/>
      <c r="AD53" s="86"/>
      <c r="AE53" s="86"/>
      <c r="AF53" s="84"/>
      <c r="AG53" s="86"/>
      <c r="AH53" s="86"/>
      <c r="AI53" s="86"/>
      <c r="AJ53" s="86"/>
      <c r="AK53" s="86"/>
      <c r="AL53" s="86"/>
      <c r="AM53" s="86"/>
      <c r="AN53" s="86"/>
      <c r="AO53" s="86"/>
      <c r="AP53" s="61"/>
    </row>
    <row r="54" spans="1:42" hidden="1">
      <c r="A54" s="60">
        <v>53</v>
      </c>
      <c r="B54" s="64" t="s">
        <v>837</v>
      </c>
      <c r="C54" s="188" t="s">
        <v>2956</v>
      </c>
      <c r="D54" s="64" t="s">
        <v>835</v>
      </c>
      <c r="E54" s="188" t="s">
        <v>2963</v>
      </c>
      <c r="F54" s="188" t="s">
        <v>4900</v>
      </c>
      <c r="G54" s="188" t="s">
        <v>2971</v>
      </c>
      <c r="H54" s="64" t="s">
        <v>1500</v>
      </c>
      <c r="I54" s="64" t="s">
        <v>1500</v>
      </c>
      <c r="J54" s="188" t="s">
        <v>4887</v>
      </c>
      <c r="K54" s="188" t="s">
        <v>4893</v>
      </c>
      <c r="L54" s="64" t="s">
        <v>3360</v>
      </c>
      <c r="M54" s="188" t="s">
        <v>3035</v>
      </c>
      <c r="N54" s="61" t="s">
        <v>3054</v>
      </c>
      <c r="O54" s="64" t="s">
        <v>854</v>
      </c>
      <c r="P54" s="188"/>
      <c r="Q54" s="64" t="s">
        <v>1157</v>
      </c>
      <c r="R54" s="85" t="s">
        <v>856</v>
      </c>
      <c r="S54" s="253" t="s">
        <v>3090</v>
      </c>
      <c r="T54" s="205">
        <v>0.03</v>
      </c>
      <c r="U54" s="298">
        <f t="shared" si="1"/>
        <v>3.4090909090909088E-4</v>
      </c>
      <c r="V54" s="298">
        <f t="shared" si="2"/>
        <v>1.4285714285714286E-3</v>
      </c>
      <c r="W54" s="205">
        <f t="shared" si="0"/>
        <v>0</v>
      </c>
      <c r="X54" s="192">
        <v>43191</v>
      </c>
      <c r="Y54" s="193">
        <v>43405</v>
      </c>
      <c r="Z54" s="193"/>
      <c r="AA54" s="85" t="s">
        <v>831</v>
      </c>
      <c r="AB54" s="85" t="s">
        <v>849</v>
      </c>
      <c r="AC54" s="209"/>
      <c r="AD54" s="86"/>
      <c r="AE54" s="86"/>
      <c r="AF54" s="86"/>
      <c r="AG54" s="84"/>
      <c r="AH54" s="84"/>
      <c r="AI54" s="84"/>
      <c r="AJ54" s="84"/>
      <c r="AK54" s="84"/>
      <c r="AL54" s="84"/>
      <c r="AM54" s="84"/>
      <c r="AN54" s="87"/>
      <c r="AO54" s="86"/>
      <c r="AP54" s="61"/>
    </row>
    <row r="55" spans="1:42" hidden="1">
      <c r="A55" s="60">
        <v>54</v>
      </c>
      <c r="B55" s="64" t="s">
        <v>837</v>
      </c>
      <c r="C55" s="188" t="s">
        <v>2956</v>
      </c>
      <c r="D55" s="64" t="s">
        <v>835</v>
      </c>
      <c r="E55" s="188" t="s">
        <v>2963</v>
      </c>
      <c r="F55" s="188" t="s">
        <v>4900</v>
      </c>
      <c r="G55" s="188" t="s">
        <v>2971</v>
      </c>
      <c r="H55" s="64" t="s">
        <v>1500</v>
      </c>
      <c r="I55" s="64" t="s">
        <v>1500</v>
      </c>
      <c r="J55" s="188" t="s">
        <v>4887</v>
      </c>
      <c r="K55" s="188" t="s">
        <v>4893</v>
      </c>
      <c r="L55" s="64" t="s">
        <v>3360</v>
      </c>
      <c r="M55" s="188" t="s">
        <v>3035</v>
      </c>
      <c r="N55" s="61" t="s">
        <v>3054</v>
      </c>
      <c r="O55" s="64" t="s">
        <v>854</v>
      </c>
      <c r="P55" s="188"/>
      <c r="Q55" s="64" t="s">
        <v>1157</v>
      </c>
      <c r="R55" s="85" t="s">
        <v>857</v>
      </c>
      <c r="S55" s="253" t="s">
        <v>3091</v>
      </c>
      <c r="T55" s="205">
        <v>0.04</v>
      </c>
      <c r="U55" s="298">
        <f t="shared" si="1"/>
        <v>4.5454545454545455E-4</v>
      </c>
      <c r="V55" s="298">
        <f t="shared" si="2"/>
        <v>1.9047619047619048E-3</v>
      </c>
      <c r="W55" s="205">
        <f t="shared" si="0"/>
        <v>0</v>
      </c>
      <c r="X55" s="192">
        <v>43406</v>
      </c>
      <c r="Y55" s="193">
        <v>43454</v>
      </c>
      <c r="Z55" s="193"/>
      <c r="AA55" s="85" t="s">
        <v>834</v>
      </c>
      <c r="AB55" s="85" t="s">
        <v>849</v>
      </c>
      <c r="AC55" s="209"/>
      <c r="AD55" s="86"/>
      <c r="AE55" s="86"/>
      <c r="AF55" s="86"/>
      <c r="AG55" s="86"/>
      <c r="AH55" s="86"/>
      <c r="AI55" s="86"/>
      <c r="AJ55" s="86"/>
      <c r="AK55" s="86"/>
      <c r="AL55" s="86"/>
      <c r="AM55" s="86"/>
      <c r="AN55" s="84"/>
      <c r="AO55" s="84"/>
      <c r="AP55" s="61"/>
    </row>
    <row r="56" spans="1:42" hidden="1">
      <c r="A56" s="60">
        <v>55</v>
      </c>
      <c r="B56" s="64" t="s">
        <v>837</v>
      </c>
      <c r="C56" s="188" t="s">
        <v>2956</v>
      </c>
      <c r="D56" s="64" t="s">
        <v>835</v>
      </c>
      <c r="E56" s="188" t="s">
        <v>2963</v>
      </c>
      <c r="F56" s="188" t="s">
        <v>4900</v>
      </c>
      <c r="G56" s="188" t="s">
        <v>2971</v>
      </c>
      <c r="H56" s="64" t="s">
        <v>1500</v>
      </c>
      <c r="I56" s="64" t="s">
        <v>1500</v>
      </c>
      <c r="J56" s="188" t="s">
        <v>4887</v>
      </c>
      <c r="K56" s="188" t="s">
        <v>4893</v>
      </c>
      <c r="L56" s="64" t="s">
        <v>3360</v>
      </c>
      <c r="M56" s="188" t="s">
        <v>3035</v>
      </c>
      <c r="N56" s="61" t="s">
        <v>3055</v>
      </c>
      <c r="O56" s="64" t="s">
        <v>858</v>
      </c>
      <c r="P56" s="188"/>
      <c r="Q56" s="64" t="s">
        <v>1157</v>
      </c>
      <c r="R56" s="85" t="s">
        <v>859</v>
      </c>
      <c r="S56" s="253" t="s">
        <v>3089</v>
      </c>
      <c r="T56" s="205">
        <v>0.05</v>
      </c>
      <c r="U56" s="298">
        <f t="shared" si="1"/>
        <v>5.6818181818181826E-4</v>
      </c>
      <c r="V56" s="298">
        <f t="shared" si="2"/>
        <v>2.3809523809523812E-3</v>
      </c>
      <c r="W56" s="205">
        <f t="shared" si="0"/>
        <v>0</v>
      </c>
      <c r="X56" s="193">
        <v>42856</v>
      </c>
      <c r="Y56" s="193">
        <v>43038</v>
      </c>
      <c r="Z56" s="193"/>
      <c r="AA56" s="85" t="s">
        <v>831</v>
      </c>
      <c r="AB56" s="85" t="s">
        <v>849</v>
      </c>
      <c r="AC56" s="209"/>
      <c r="AD56" s="88"/>
      <c r="AE56" s="88"/>
      <c r="AF56" s="86"/>
      <c r="AG56" s="86"/>
      <c r="AH56" s="84"/>
      <c r="AI56" s="86"/>
      <c r="AJ56" s="86"/>
      <c r="AK56" s="86"/>
      <c r="AL56" s="88"/>
      <c r="AM56" s="84"/>
      <c r="AN56" s="86"/>
      <c r="AO56" s="86"/>
      <c r="AP56" s="61"/>
    </row>
    <row r="57" spans="1:42" hidden="1">
      <c r="A57" s="60">
        <v>56</v>
      </c>
      <c r="B57" s="64" t="s">
        <v>837</v>
      </c>
      <c r="C57" s="188" t="s">
        <v>2956</v>
      </c>
      <c r="D57" s="64" t="s">
        <v>835</v>
      </c>
      <c r="E57" s="188" t="s">
        <v>2963</v>
      </c>
      <c r="F57" s="188" t="s">
        <v>4900</v>
      </c>
      <c r="G57" s="188" t="s">
        <v>2971</v>
      </c>
      <c r="H57" s="64" t="s">
        <v>1500</v>
      </c>
      <c r="I57" s="64" t="s">
        <v>1500</v>
      </c>
      <c r="J57" s="188" t="s">
        <v>4887</v>
      </c>
      <c r="K57" s="188" t="s">
        <v>4893</v>
      </c>
      <c r="L57" s="64" t="s">
        <v>3360</v>
      </c>
      <c r="M57" s="188" t="s">
        <v>3035</v>
      </c>
      <c r="N57" s="61" t="s">
        <v>3055</v>
      </c>
      <c r="O57" s="64" t="s">
        <v>858</v>
      </c>
      <c r="P57" s="188"/>
      <c r="Q57" s="64" t="s">
        <v>1157</v>
      </c>
      <c r="R57" s="85" t="s">
        <v>860</v>
      </c>
      <c r="S57" s="253" t="s">
        <v>3090</v>
      </c>
      <c r="T57" s="205">
        <v>0.05</v>
      </c>
      <c r="U57" s="298">
        <f t="shared" si="1"/>
        <v>5.6818181818181826E-4</v>
      </c>
      <c r="V57" s="298">
        <f t="shared" si="2"/>
        <v>2.3809523809523812E-3</v>
      </c>
      <c r="W57" s="205">
        <f t="shared" si="0"/>
        <v>0</v>
      </c>
      <c r="X57" s="193">
        <v>42826</v>
      </c>
      <c r="Y57" s="193">
        <v>43069</v>
      </c>
      <c r="Z57" s="193"/>
      <c r="AA57" s="85" t="s">
        <v>831</v>
      </c>
      <c r="AB57" s="85" t="s">
        <v>849</v>
      </c>
      <c r="AC57" s="209"/>
      <c r="AD57" s="88"/>
      <c r="AE57" s="88"/>
      <c r="AF57" s="86"/>
      <c r="AG57" s="86"/>
      <c r="AH57" s="84"/>
      <c r="AI57" s="86"/>
      <c r="AJ57" s="86"/>
      <c r="AK57" s="84"/>
      <c r="AL57" s="86"/>
      <c r="AM57" s="88"/>
      <c r="AN57" s="88"/>
      <c r="AO57" s="84"/>
      <c r="AP57" s="61"/>
    </row>
    <row r="58" spans="1:42" hidden="1">
      <c r="A58" s="60">
        <v>57</v>
      </c>
      <c r="B58" s="64" t="s">
        <v>837</v>
      </c>
      <c r="C58" s="188" t="s">
        <v>2956</v>
      </c>
      <c r="D58" s="64" t="s">
        <v>835</v>
      </c>
      <c r="E58" s="188" t="s">
        <v>2963</v>
      </c>
      <c r="F58" s="188" t="s">
        <v>4900</v>
      </c>
      <c r="G58" s="188" t="s">
        <v>2971</v>
      </c>
      <c r="H58" s="64" t="s">
        <v>1500</v>
      </c>
      <c r="I58" s="64" t="s">
        <v>1500</v>
      </c>
      <c r="J58" s="188" t="s">
        <v>4887</v>
      </c>
      <c r="K58" s="188" t="s">
        <v>4893</v>
      </c>
      <c r="L58" s="64" t="s">
        <v>3360</v>
      </c>
      <c r="M58" s="188" t="s">
        <v>3035</v>
      </c>
      <c r="N58" s="61" t="s">
        <v>3055</v>
      </c>
      <c r="O58" s="64" t="s">
        <v>858</v>
      </c>
      <c r="P58" s="188"/>
      <c r="Q58" s="64" t="s">
        <v>1157</v>
      </c>
      <c r="R58" s="85" t="s">
        <v>857</v>
      </c>
      <c r="S58" s="253" t="s">
        <v>3091</v>
      </c>
      <c r="T58" s="205">
        <v>0.1</v>
      </c>
      <c r="U58" s="298">
        <f t="shared" si="1"/>
        <v>1.1363636363636365E-3</v>
      </c>
      <c r="V58" s="298">
        <f t="shared" si="2"/>
        <v>4.7619047619047623E-3</v>
      </c>
      <c r="W58" s="205">
        <f t="shared" si="0"/>
        <v>0</v>
      </c>
      <c r="X58" s="193">
        <v>43435</v>
      </c>
      <c r="Y58" s="193">
        <v>43454</v>
      </c>
      <c r="Z58" s="193"/>
      <c r="AA58" s="85" t="s">
        <v>834</v>
      </c>
      <c r="AB58" s="85" t="s">
        <v>849</v>
      </c>
      <c r="AC58" s="209"/>
      <c r="AD58" s="88"/>
      <c r="AE58" s="88"/>
      <c r="AF58" s="86"/>
      <c r="AG58" s="86"/>
      <c r="AH58" s="86"/>
      <c r="AI58" s="86"/>
      <c r="AJ58" s="86"/>
      <c r="AK58" s="86"/>
      <c r="AL58" s="88"/>
      <c r="AM58" s="88"/>
      <c r="AN58" s="88"/>
      <c r="AO58" s="84"/>
      <c r="AP58" s="61"/>
    </row>
    <row r="59" spans="1:42" hidden="1">
      <c r="A59" s="60">
        <v>58</v>
      </c>
      <c r="B59" s="64" t="s">
        <v>837</v>
      </c>
      <c r="C59" s="188" t="s">
        <v>2956</v>
      </c>
      <c r="D59" s="64" t="s">
        <v>835</v>
      </c>
      <c r="E59" s="188" t="s">
        <v>2963</v>
      </c>
      <c r="F59" s="188" t="s">
        <v>4900</v>
      </c>
      <c r="G59" s="188" t="s">
        <v>2971</v>
      </c>
      <c r="H59" s="64" t="s">
        <v>1500</v>
      </c>
      <c r="I59" s="64" t="s">
        <v>1500</v>
      </c>
      <c r="J59" s="188" t="s">
        <v>4887</v>
      </c>
      <c r="K59" s="188" t="s">
        <v>4893</v>
      </c>
      <c r="L59" s="64" t="s">
        <v>3360</v>
      </c>
      <c r="M59" s="188" t="s">
        <v>3035</v>
      </c>
      <c r="N59" s="61" t="s">
        <v>3056</v>
      </c>
      <c r="O59" s="64" t="s">
        <v>861</v>
      </c>
      <c r="P59" s="188"/>
      <c r="Q59" s="64" t="s">
        <v>1157</v>
      </c>
      <c r="R59" s="85" t="s">
        <v>859</v>
      </c>
      <c r="S59" s="253" t="s">
        <v>3089</v>
      </c>
      <c r="T59" s="205">
        <v>0.05</v>
      </c>
      <c r="U59" s="298">
        <f t="shared" si="1"/>
        <v>5.6818181818181826E-4</v>
      </c>
      <c r="V59" s="298">
        <f t="shared" si="2"/>
        <v>2.3809523809523812E-3</v>
      </c>
      <c r="W59" s="205">
        <f t="shared" si="0"/>
        <v>0</v>
      </c>
      <c r="X59" s="193">
        <v>42856</v>
      </c>
      <c r="Y59" s="193">
        <v>43038</v>
      </c>
      <c r="Z59" s="193"/>
      <c r="AA59" s="85" t="s">
        <v>831</v>
      </c>
      <c r="AB59" s="85" t="s">
        <v>849</v>
      </c>
      <c r="AC59" s="209"/>
      <c r="AD59" s="86"/>
      <c r="AE59" s="86"/>
      <c r="AF59" s="86"/>
      <c r="AG59" s="86"/>
      <c r="AH59" s="84"/>
      <c r="AI59" s="86"/>
      <c r="AJ59" s="86"/>
      <c r="AK59" s="86"/>
      <c r="AL59" s="88"/>
      <c r="AM59" s="84"/>
      <c r="AN59" s="86"/>
      <c r="AO59" s="86"/>
      <c r="AP59" s="61"/>
    </row>
    <row r="60" spans="1:42" hidden="1">
      <c r="A60" s="60">
        <v>59</v>
      </c>
      <c r="B60" s="64" t="s">
        <v>837</v>
      </c>
      <c r="C60" s="188" t="s">
        <v>2956</v>
      </c>
      <c r="D60" s="64" t="s">
        <v>835</v>
      </c>
      <c r="E60" s="188" t="s">
        <v>2963</v>
      </c>
      <c r="F60" s="188" t="s">
        <v>4900</v>
      </c>
      <c r="G60" s="188" t="s">
        <v>2971</v>
      </c>
      <c r="H60" s="64" t="s">
        <v>1500</v>
      </c>
      <c r="I60" s="64" t="s">
        <v>1500</v>
      </c>
      <c r="J60" s="188" t="s">
        <v>4887</v>
      </c>
      <c r="K60" s="188" t="s">
        <v>4893</v>
      </c>
      <c r="L60" s="64" t="s">
        <v>3360</v>
      </c>
      <c r="M60" s="188" t="s">
        <v>3035</v>
      </c>
      <c r="N60" s="61" t="s">
        <v>3056</v>
      </c>
      <c r="O60" s="64" t="s">
        <v>861</v>
      </c>
      <c r="P60" s="188"/>
      <c r="Q60" s="64" t="s">
        <v>1157</v>
      </c>
      <c r="R60" s="85" t="s">
        <v>860</v>
      </c>
      <c r="S60" s="253" t="s">
        <v>3090</v>
      </c>
      <c r="T60" s="205">
        <v>0.05</v>
      </c>
      <c r="U60" s="298">
        <f t="shared" si="1"/>
        <v>5.6818181818181826E-4</v>
      </c>
      <c r="V60" s="298">
        <f t="shared" si="2"/>
        <v>2.3809523809523812E-3</v>
      </c>
      <c r="W60" s="205">
        <f t="shared" si="0"/>
        <v>0</v>
      </c>
      <c r="X60" s="193">
        <v>42826</v>
      </c>
      <c r="Y60" s="193">
        <v>43069</v>
      </c>
      <c r="Z60" s="193"/>
      <c r="AA60" s="85" t="s">
        <v>831</v>
      </c>
      <c r="AB60" s="85" t="s">
        <v>849</v>
      </c>
      <c r="AC60" s="209"/>
      <c r="AD60" s="86"/>
      <c r="AE60" s="86"/>
      <c r="AF60" s="86"/>
      <c r="AG60" s="86"/>
      <c r="AH60" s="84"/>
      <c r="AI60" s="86"/>
      <c r="AJ60" s="86"/>
      <c r="AK60" s="84"/>
      <c r="AL60" s="86"/>
      <c r="AM60" s="88"/>
      <c r="AN60" s="88"/>
      <c r="AO60" s="84"/>
      <c r="AP60" s="61"/>
    </row>
    <row r="61" spans="1:42" hidden="1">
      <c r="A61" s="60">
        <v>60</v>
      </c>
      <c r="B61" s="64" t="s">
        <v>837</v>
      </c>
      <c r="C61" s="188" t="s">
        <v>2956</v>
      </c>
      <c r="D61" s="64" t="s">
        <v>835</v>
      </c>
      <c r="E61" s="188" t="s">
        <v>2963</v>
      </c>
      <c r="F61" s="188" t="s">
        <v>4900</v>
      </c>
      <c r="G61" s="188" t="s">
        <v>2971</v>
      </c>
      <c r="H61" s="64" t="s">
        <v>1500</v>
      </c>
      <c r="I61" s="64" t="s">
        <v>1500</v>
      </c>
      <c r="J61" s="188" t="s">
        <v>4887</v>
      </c>
      <c r="K61" s="188" t="s">
        <v>4893</v>
      </c>
      <c r="L61" s="64" t="s">
        <v>3360</v>
      </c>
      <c r="M61" s="188" t="s">
        <v>3035</v>
      </c>
      <c r="N61" s="61" t="s">
        <v>3056</v>
      </c>
      <c r="O61" s="64" t="s">
        <v>861</v>
      </c>
      <c r="P61" s="188"/>
      <c r="Q61" s="64" t="s">
        <v>1157</v>
      </c>
      <c r="R61" s="85" t="s">
        <v>857</v>
      </c>
      <c r="S61" s="253" t="s">
        <v>3091</v>
      </c>
      <c r="T61" s="205">
        <v>0.1</v>
      </c>
      <c r="U61" s="298">
        <f t="shared" si="1"/>
        <v>1.1363636363636365E-3</v>
      </c>
      <c r="V61" s="298">
        <f t="shared" si="2"/>
        <v>4.7619047619047623E-3</v>
      </c>
      <c r="W61" s="205">
        <f t="shared" si="0"/>
        <v>0</v>
      </c>
      <c r="X61" s="193">
        <v>43435</v>
      </c>
      <c r="Y61" s="193">
        <v>43454</v>
      </c>
      <c r="Z61" s="193"/>
      <c r="AA61" s="85" t="s">
        <v>834</v>
      </c>
      <c r="AB61" s="85" t="s">
        <v>849</v>
      </c>
      <c r="AC61" s="209"/>
      <c r="AD61" s="86"/>
      <c r="AE61" s="86"/>
      <c r="AF61" s="86"/>
      <c r="AG61" s="86"/>
      <c r="AH61" s="86"/>
      <c r="AI61" s="86"/>
      <c r="AJ61" s="86"/>
      <c r="AK61" s="86"/>
      <c r="AL61" s="88"/>
      <c r="AM61" s="88"/>
      <c r="AN61" s="88"/>
      <c r="AO61" s="84"/>
      <c r="AP61" s="61"/>
    </row>
    <row r="62" spans="1:42" hidden="1">
      <c r="A62" s="60">
        <v>61</v>
      </c>
      <c r="B62" s="64" t="s">
        <v>837</v>
      </c>
      <c r="C62" s="188" t="s">
        <v>2956</v>
      </c>
      <c r="D62" s="64" t="s">
        <v>835</v>
      </c>
      <c r="E62" s="188" t="s">
        <v>2963</v>
      </c>
      <c r="F62" s="188" t="s">
        <v>4900</v>
      </c>
      <c r="G62" s="188" t="s">
        <v>2971</v>
      </c>
      <c r="H62" s="64" t="s">
        <v>1500</v>
      </c>
      <c r="I62" s="64" t="s">
        <v>1500</v>
      </c>
      <c r="J62" s="188" t="s">
        <v>4887</v>
      </c>
      <c r="K62" s="188" t="s">
        <v>4893</v>
      </c>
      <c r="L62" s="64" t="s">
        <v>3360</v>
      </c>
      <c r="M62" s="188" t="s">
        <v>3035</v>
      </c>
      <c r="N62" s="61" t="s">
        <v>3057</v>
      </c>
      <c r="O62" s="64" t="s">
        <v>862</v>
      </c>
      <c r="P62" s="188"/>
      <c r="Q62" s="64" t="s">
        <v>1157</v>
      </c>
      <c r="R62" s="85" t="s">
        <v>859</v>
      </c>
      <c r="S62" s="253" t="s">
        <v>3089</v>
      </c>
      <c r="T62" s="205">
        <v>0.05</v>
      </c>
      <c r="U62" s="298">
        <f t="shared" si="1"/>
        <v>5.6818181818181826E-4</v>
      </c>
      <c r="V62" s="298">
        <f t="shared" si="2"/>
        <v>2.3809523809523812E-3</v>
      </c>
      <c r="W62" s="205">
        <f t="shared" si="0"/>
        <v>0</v>
      </c>
      <c r="X62" s="193">
        <v>42856</v>
      </c>
      <c r="Y62" s="193">
        <v>43038</v>
      </c>
      <c r="Z62" s="193"/>
      <c r="AA62" s="85" t="s">
        <v>831</v>
      </c>
      <c r="AB62" s="85" t="s">
        <v>849</v>
      </c>
      <c r="AC62" s="209"/>
      <c r="AD62" s="86"/>
      <c r="AE62" s="86"/>
      <c r="AF62" s="86"/>
      <c r="AG62" s="86"/>
      <c r="AH62" s="84"/>
      <c r="AI62" s="86"/>
      <c r="AJ62" s="86"/>
      <c r="AK62" s="86"/>
      <c r="AL62" s="88"/>
      <c r="AM62" s="84"/>
      <c r="AN62" s="86"/>
      <c r="AO62" s="86"/>
      <c r="AP62" s="61"/>
    </row>
    <row r="63" spans="1:42" hidden="1">
      <c r="A63" s="60">
        <v>62</v>
      </c>
      <c r="B63" s="64" t="s">
        <v>837</v>
      </c>
      <c r="C63" s="188" t="s">
        <v>2956</v>
      </c>
      <c r="D63" s="64" t="s">
        <v>835</v>
      </c>
      <c r="E63" s="188" t="s">
        <v>2963</v>
      </c>
      <c r="F63" s="188" t="s">
        <v>4900</v>
      </c>
      <c r="G63" s="188" t="s">
        <v>2971</v>
      </c>
      <c r="H63" s="64" t="s">
        <v>1500</v>
      </c>
      <c r="I63" s="64" t="s">
        <v>1500</v>
      </c>
      <c r="J63" s="188" t="s">
        <v>4887</v>
      </c>
      <c r="K63" s="188" t="s">
        <v>4893</v>
      </c>
      <c r="L63" s="64" t="s">
        <v>3360</v>
      </c>
      <c r="M63" s="188" t="s">
        <v>3035</v>
      </c>
      <c r="N63" s="61" t="s">
        <v>3057</v>
      </c>
      <c r="O63" s="64" t="s">
        <v>862</v>
      </c>
      <c r="P63" s="188"/>
      <c r="Q63" s="64" t="s">
        <v>1157</v>
      </c>
      <c r="R63" s="85" t="s">
        <v>860</v>
      </c>
      <c r="S63" s="253" t="s">
        <v>3090</v>
      </c>
      <c r="T63" s="205">
        <v>0.05</v>
      </c>
      <c r="U63" s="298">
        <f t="shared" si="1"/>
        <v>5.6818181818181826E-4</v>
      </c>
      <c r="V63" s="298">
        <f t="shared" si="2"/>
        <v>2.3809523809523812E-3</v>
      </c>
      <c r="W63" s="205">
        <f t="shared" si="0"/>
        <v>0</v>
      </c>
      <c r="X63" s="193">
        <v>42826</v>
      </c>
      <c r="Y63" s="193">
        <v>43069</v>
      </c>
      <c r="Z63" s="193"/>
      <c r="AA63" s="85" t="s">
        <v>831</v>
      </c>
      <c r="AB63" s="85" t="s">
        <v>849</v>
      </c>
      <c r="AC63" s="209"/>
      <c r="AD63" s="86"/>
      <c r="AE63" s="86"/>
      <c r="AF63" s="86"/>
      <c r="AG63" s="86"/>
      <c r="AH63" s="84"/>
      <c r="AI63" s="86"/>
      <c r="AJ63" s="86"/>
      <c r="AK63" s="84"/>
      <c r="AL63" s="86"/>
      <c r="AM63" s="88"/>
      <c r="AN63" s="88"/>
      <c r="AO63" s="84"/>
      <c r="AP63" s="61"/>
    </row>
    <row r="64" spans="1:42" hidden="1">
      <c r="A64" s="60">
        <v>63</v>
      </c>
      <c r="B64" s="64" t="s">
        <v>837</v>
      </c>
      <c r="C64" s="188" t="s">
        <v>2956</v>
      </c>
      <c r="D64" s="64" t="s">
        <v>835</v>
      </c>
      <c r="E64" s="188" t="s">
        <v>2963</v>
      </c>
      <c r="F64" s="188" t="s">
        <v>4900</v>
      </c>
      <c r="G64" s="188" t="s">
        <v>2971</v>
      </c>
      <c r="H64" s="64" t="s">
        <v>1500</v>
      </c>
      <c r="I64" s="64" t="s">
        <v>1500</v>
      </c>
      <c r="J64" s="188" t="s">
        <v>4887</v>
      </c>
      <c r="K64" s="188" t="s">
        <v>4893</v>
      </c>
      <c r="L64" s="64" t="s">
        <v>3360</v>
      </c>
      <c r="M64" s="188" t="s">
        <v>3035</v>
      </c>
      <c r="N64" s="61" t="s">
        <v>3057</v>
      </c>
      <c r="O64" s="64" t="s">
        <v>862</v>
      </c>
      <c r="P64" s="188"/>
      <c r="Q64" s="64" t="s">
        <v>1157</v>
      </c>
      <c r="R64" s="85" t="s">
        <v>857</v>
      </c>
      <c r="S64" s="253" t="s">
        <v>3091</v>
      </c>
      <c r="T64" s="205">
        <v>0.1</v>
      </c>
      <c r="U64" s="298">
        <f t="shared" si="1"/>
        <v>1.1363636363636365E-3</v>
      </c>
      <c r="V64" s="298">
        <f t="shared" si="2"/>
        <v>4.7619047619047623E-3</v>
      </c>
      <c r="W64" s="205">
        <f t="shared" si="0"/>
        <v>0</v>
      </c>
      <c r="X64" s="193">
        <v>43435</v>
      </c>
      <c r="Y64" s="193">
        <v>43454</v>
      </c>
      <c r="Z64" s="193"/>
      <c r="AA64" s="85" t="s">
        <v>834</v>
      </c>
      <c r="AB64" s="85" t="s">
        <v>849</v>
      </c>
      <c r="AC64" s="209"/>
      <c r="AD64" s="86"/>
      <c r="AE64" s="86"/>
      <c r="AF64" s="86"/>
      <c r="AG64" s="86"/>
      <c r="AH64" s="86"/>
      <c r="AI64" s="86"/>
      <c r="AJ64" s="86"/>
      <c r="AK64" s="86"/>
      <c r="AL64" s="88"/>
      <c r="AM64" s="88"/>
      <c r="AN64" s="88"/>
      <c r="AO64" s="84"/>
      <c r="AP64" s="61"/>
    </row>
    <row r="65" spans="1:42" hidden="1">
      <c r="A65" s="60">
        <v>64</v>
      </c>
      <c r="B65" s="64" t="s">
        <v>837</v>
      </c>
      <c r="C65" s="188" t="s">
        <v>2956</v>
      </c>
      <c r="D65" s="64" t="s">
        <v>835</v>
      </c>
      <c r="E65" s="188" t="s">
        <v>2963</v>
      </c>
      <c r="F65" s="188" t="s">
        <v>4900</v>
      </c>
      <c r="G65" s="188" t="s">
        <v>2971</v>
      </c>
      <c r="H65" s="64" t="s">
        <v>1500</v>
      </c>
      <c r="I65" s="64" t="s">
        <v>1500</v>
      </c>
      <c r="J65" s="188" t="s">
        <v>4887</v>
      </c>
      <c r="K65" s="188" t="s">
        <v>4893</v>
      </c>
      <c r="L65" s="64" t="s">
        <v>2974</v>
      </c>
      <c r="M65" s="188" t="s">
        <v>3035</v>
      </c>
      <c r="N65" s="61" t="s">
        <v>3048</v>
      </c>
      <c r="O65" s="64" t="s">
        <v>1158</v>
      </c>
      <c r="P65" s="188"/>
      <c r="Q65" s="64" t="s">
        <v>1157</v>
      </c>
      <c r="R65" s="85" t="s">
        <v>863</v>
      </c>
      <c r="S65" s="253" t="s">
        <v>3089</v>
      </c>
      <c r="T65" s="205">
        <v>0.02</v>
      </c>
      <c r="U65" s="298">
        <f t="shared" si="1"/>
        <v>2.2727272727272727E-4</v>
      </c>
      <c r="V65" s="298">
        <f t="shared" si="2"/>
        <v>9.5238095238095238E-4</v>
      </c>
      <c r="W65" s="205">
        <f t="shared" si="0"/>
        <v>0</v>
      </c>
      <c r="X65" s="192">
        <v>43101</v>
      </c>
      <c r="Y65" s="193">
        <v>43159</v>
      </c>
      <c r="Z65" s="193"/>
      <c r="AA65" s="85" t="s">
        <v>864</v>
      </c>
      <c r="AB65" s="85" t="s">
        <v>849</v>
      </c>
      <c r="AC65" s="209"/>
      <c r="AD65" s="84"/>
      <c r="AE65" s="84"/>
      <c r="AF65" s="86"/>
      <c r="AG65" s="86"/>
      <c r="AH65" s="86"/>
      <c r="AI65" s="86"/>
      <c r="AJ65" s="86"/>
      <c r="AK65" s="86"/>
      <c r="AL65" s="86"/>
      <c r="AM65" s="86"/>
      <c r="AN65" s="86"/>
      <c r="AO65" s="86"/>
      <c r="AP65" s="61"/>
    </row>
    <row r="66" spans="1:42" hidden="1">
      <c r="A66" s="60">
        <v>65</v>
      </c>
      <c r="B66" s="64" t="s">
        <v>837</v>
      </c>
      <c r="C66" s="188" t="s">
        <v>2956</v>
      </c>
      <c r="D66" s="64" t="s">
        <v>835</v>
      </c>
      <c r="E66" s="188" t="s">
        <v>2963</v>
      </c>
      <c r="F66" s="188" t="s">
        <v>4900</v>
      </c>
      <c r="G66" s="188" t="s">
        <v>2971</v>
      </c>
      <c r="H66" s="64" t="s">
        <v>1500</v>
      </c>
      <c r="I66" s="64" t="s">
        <v>1500</v>
      </c>
      <c r="J66" s="188" t="s">
        <v>4887</v>
      </c>
      <c r="K66" s="188" t="s">
        <v>4893</v>
      </c>
      <c r="L66" s="64" t="s">
        <v>2974</v>
      </c>
      <c r="M66" s="188" t="s">
        <v>3035</v>
      </c>
      <c r="N66" s="61" t="s">
        <v>3048</v>
      </c>
      <c r="O66" s="64" t="s">
        <v>1158</v>
      </c>
      <c r="P66" s="188"/>
      <c r="Q66" s="64" t="s">
        <v>1157</v>
      </c>
      <c r="R66" s="85" t="s">
        <v>865</v>
      </c>
      <c r="S66" s="253" t="s">
        <v>3090</v>
      </c>
      <c r="T66" s="205">
        <v>0.02</v>
      </c>
      <c r="U66" s="298">
        <f t="shared" si="1"/>
        <v>2.2727272727272727E-4</v>
      </c>
      <c r="V66" s="298">
        <f t="shared" si="2"/>
        <v>9.5238095238095238E-4</v>
      </c>
      <c r="W66" s="205">
        <f t="shared" ref="W66:W129" si="3">(SUM(AD66:AO66)*T66)</f>
        <v>0</v>
      </c>
      <c r="X66" s="192">
        <v>43160</v>
      </c>
      <c r="Y66" s="193">
        <v>43251</v>
      </c>
      <c r="Z66" s="193"/>
      <c r="AA66" s="85" t="s">
        <v>866</v>
      </c>
      <c r="AB66" s="85" t="s">
        <v>849</v>
      </c>
      <c r="AC66" s="209"/>
      <c r="AD66" s="86"/>
      <c r="AE66" s="86"/>
      <c r="AF66" s="84"/>
      <c r="AG66" s="84"/>
      <c r="AH66" s="84"/>
      <c r="AI66" s="86"/>
      <c r="AJ66" s="86"/>
      <c r="AK66" s="86"/>
      <c r="AL66" s="86"/>
      <c r="AM66" s="86"/>
      <c r="AN66" s="86"/>
      <c r="AO66" s="86"/>
      <c r="AP66" s="61"/>
    </row>
    <row r="67" spans="1:42" hidden="1">
      <c r="A67" s="60">
        <v>66</v>
      </c>
      <c r="B67" s="64" t="s">
        <v>837</v>
      </c>
      <c r="C67" s="188" t="s">
        <v>2956</v>
      </c>
      <c r="D67" s="64" t="s">
        <v>835</v>
      </c>
      <c r="E67" s="188" t="s">
        <v>2963</v>
      </c>
      <c r="F67" s="188" t="s">
        <v>4900</v>
      </c>
      <c r="G67" s="188" t="s">
        <v>2971</v>
      </c>
      <c r="H67" s="64" t="s">
        <v>1500</v>
      </c>
      <c r="I67" s="64" t="s">
        <v>1500</v>
      </c>
      <c r="J67" s="188" t="s">
        <v>4887</v>
      </c>
      <c r="K67" s="188" t="s">
        <v>4893</v>
      </c>
      <c r="L67" s="64" t="s">
        <v>2974</v>
      </c>
      <c r="M67" s="188" t="s">
        <v>3035</v>
      </c>
      <c r="N67" s="61" t="s">
        <v>3048</v>
      </c>
      <c r="O67" s="64" t="s">
        <v>1158</v>
      </c>
      <c r="P67" s="188"/>
      <c r="Q67" s="64" t="s">
        <v>1157</v>
      </c>
      <c r="R67" s="85" t="s">
        <v>867</v>
      </c>
      <c r="S67" s="253" t="s">
        <v>3091</v>
      </c>
      <c r="T67" s="205">
        <v>0.02</v>
      </c>
      <c r="U67" s="298">
        <f t="shared" ref="U67:U130" si="4">T67/88</f>
        <v>2.2727272727272727E-4</v>
      </c>
      <c r="V67" s="298">
        <f t="shared" ref="V67:V130" si="5">T67/21</f>
        <v>9.5238095238095238E-4</v>
      </c>
      <c r="W67" s="205">
        <f t="shared" si="3"/>
        <v>0</v>
      </c>
      <c r="X67" s="192">
        <v>43252</v>
      </c>
      <c r="Y67" s="193">
        <v>43344</v>
      </c>
      <c r="Z67" s="193"/>
      <c r="AA67" s="85" t="s">
        <v>868</v>
      </c>
      <c r="AB67" s="85" t="s">
        <v>849</v>
      </c>
      <c r="AC67" s="209"/>
      <c r="AD67" s="86"/>
      <c r="AE67" s="86"/>
      <c r="AF67" s="86"/>
      <c r="AG67" s="86"/>
      <c r="AH67" s="86"/>
      <c r="AI67" s="84"/>
      <c r="AJ67" s="84"/>
      <c r="AK67" s="84"/>
      <c r="AL67" s="86"/>
      <c r="AM67" s="86"/>
      <c r="AN67" s="86"/>
      <c r="AO67" s="86"/>
      <c r="AP67" s="61"/>
    </row>
    <row r="68" spans="1:42" hidden="1">
      <c r="A68" s="60">
        <v>67</v>
      </c>
      <c r="B68" s="64" t="s">
        <v>837</v>
      </c>
      <c r="C68" s="188" t="s">
        <v>2956</v>
      </c>
      <c r="D68" s="64" t="s">
        <v>835</v>
      </c>
      <c r="E68" s="188" t="s">
        <v>2963</v>
      </c>
      <c r="F68" s="188" t="s">
        <v>4900</v>
      </c>
      <c r="G68" s="188" t="s">
        <v>2971</v>
      </c>
      <c r="H68" s="64" t="s">
        <v>1500</v>
      </c>
      <c r="I68" s="64" t="s">
        <v>1500</v>
      </c>
      <c r="J68" s="188" t="s">
        <v>4887</v>
      </c>
      <c r="K68" s="188" t="s">
        <v>4893</v>
      </c>
      <c r="L68" s="64" t="s">
        <v>2974</v>
      </c>
      <c r="M68" s="188" t="s">
        <v>3035</v>
      </c>
      <c r="N68" s="61" t="s">
        <v>3048</v>
      </c>
      <c r="O68" s="64" t="s">
        <v>1158</v>
      </c>
      <c r="P68" s="188"/>
      <c r="Q68" s="64" t="s">
        <v>1157</v>
      </c>
      <c r="R68" s="85" t="s">
        <v>855</v>
      </c>
      <c r="S68" s="253" t="s">
        <v>3092</v>
      </c>
      <c r="T68" s="205">
        <v>0.02</v>
      </c>
      <c r="U68" s="298">
        <f t="shared" si="4"/>
        <v>2.2727272727272727E-4</v>
      </c>
      <c r="V68" s="298">
        <f t="shared" si="5"/>
        <v>9.5238095238095238E-4</v>
      </c>
      <c r="W68" s="205">
        <f t="shared" si="3"/>
        <v>0</v>
      </c>
      <c r="X68" s="192">
        <v>43374</v>
      </c>
      <c r="Y68" s="193">
        <v>43405</v>
      </c>
      <c r="Z68" s="193"/>
      <c r="AA68" s="85" t="s">
        <v>831</v>
      </c>
      <c r="AB68" s="85" t="s">
        <v>849</v>
      </c>
      <c r="AC68" s="209"/>
      <c r="AD68" s="86"/>
      <c r="AE68" s="86"/>
      <c r="AF68" s="86"/>
      <c r="AG68" s="86"/>
      <c r="AH68" s="86"/>
      <c r="AI68" s="86"/>
      <c r="AJ68" s="86"/>
      <c r="AK68" s="86"/>
      <c r="AL68" s="86"/>
      <c r="AM68" s="84"/>
      <c r="AN68" s="84"/>
      <c r="AO68" s="86"/>
      <c r="AP68" s="61"/>
    </row>
    <row r="69" spans="1:42" hidden="1">
      <c r="A69" s="60">
        <v>68</v>
      </c>
      <c r="B69" s="64" t="s">
        <v>837</v>
      </c>
      <c r="C69" s="188" t="s">
        <v>2956</v>
      </c>
      <c r="D69" s="64" t="s">
        <v>835</v>
      </c>
      <c r="E69" s="188" t="s">
        <v>2963</v>
      </c>
      <c r="F69" s="188" t="s">
        <v>4900</v>
      </c>
      <c r="G69" s="188" t="s">
        <v>2971</v>
      </c>
      <c r="H69" s="64" t="s">
        <v>1500</v>
      </c>
      <c r="I69" s="64" t="s">
        <v>1500</v>
      </c>
      <c r="J69" s="188" t="s">
        <v>4887</v>
      </c>
      <c r="K69" s="188" t="s">
        <v>4893</v>
      </c>
      <c r="L69" s="64" t="s">
        <v>2974</v>
      </c>
      <c r="M69" s="188" t="s">
        <v>3035</v>
      </c>
      <c r="N69" s="61" t="s">
        <v>3048</v>
      </c>
      <c r="O69" s="64" t="s">
        <v>1158</v>
      </c>
      <c r="P69" s="188"/>
      <c r="Q69" s="64" t="s">
        <v>1157</v>
      </c>
      <c r="R69" s="85" t="s">
        <v>869</v>
      </c>
      <c r="S69" s="253" t="s">
        <v>3093</v>
      </c>
      <c r="T69" s="205">
        <v>0.02</v>
      </c>
      <c r="U69" s="298">
        <f t="shared" si="4"/>
        <v>2.2727272727272727E-4</v>
      </c>
      <c r="V69" s="298">
        <f t="shared" si="5"/>
        <v>9.5238095238095238E-4</v>
      </c>
      <c r="W69" s="205">
        <f t="shared" si="3"/>
        <v>0</v>
      </c>
      <c r="X69" s="192">
        <v>43435</v>
      </c>
      <c r="Y69" s="193">
        <v>43454</v>
      </c>
      <c r="Z69" s="193"/>
      <c r="AA69" s="85" t="s">
        <v>834</v>
      </c>
      <c r="AB69" s="85" t="s">
        <v>849</v>
      </c>
      <c r="AC69" s="209"/>
      <c r="AD69" s="86"/>
      <c r="AE69" s="86"/>
      <c r="AF69" s="86"/>
      <c r="AG69" s="86"/>
      <c r="AH69" s="86"/>
      <c r="AI69" s="86"/>
      <c r="AJ69" s="86"/>
      <c r="AK69" s="86"/>
      <c r="AL69" s="86"/>
      <c r="AM69" s="86"/>
      <c r="AN69" s="86"/>
      <c r="AO69" s="84"/>
      <c r="AP69" s="61"/>
    </row>
    <row r="70" spans="1:42" hidden="1">
      <c r="A70" s="60">
        <v>69</v>
      </c>
      <c r="B70" s="64" t="s">
        <v>837</v>
      </c>
      <c r="C70" s="188" t="s">
        <v>2956</v>
      </c>
      <c r="D70" s="64" t="s">
        <v>835</v>
      </c>
      <c r="E70" s="188" t="s">
        <v>2963</v>
      </c>
      <c r="F70" s="188" t="s">
        <v>4901</v>
      </c>
      <c r="G70" s="188" t="s">
        <v>2971</v>
      </c>
      <c r="H70" s="64" t="s">
        <v>2973</v>
      </c>
      <c r="I70" s="64" t="s">
        <v>2973</v>
      </c>
      <c r="J70" s="188" t="s">
        <v>4887</v>
      </c>
      <c r="K70" s="188" t="s">
        <v>4892</v>
      </c>
      <c r="L70" s="64" t="s">
        <v>2979</v>
      </c>
      <c r="M70" s="188" t="s">
        <v>3037</v>
      </c>
      <c r="N70" s="61" t="s">
        <v>3046</v>
      </c>
      <c r="O70" s="64" t="s">
        <v>2733</v>
      </c>
      <c r="P70" s="188"/>
      <c r="Q70" s="64" t="s">
        <v>870</v>
      </c>
      <c r="R70" s="85" t="s">
        <v>872</v>
      </c>
      <c r="S70" s="253" t="s">
        <v>3089</v>
      </c>
      <c r="T70" s="205">
        <v>0.06</v>
      </c>
      <c r="U70" s="298">
        <f t="shared" si="4"/>
        <v>6.8181818181818176E-4</v>
      </c>
      <c r="V70" s="298">
        <f t="shared" si="5"/>
        <v>2.8571428571428571E-3</v>
      </c>
      <c r="W70" s="205">
        <f t="shared" si="3"/>
        <v>0</v>
      </c>
      <c r="X70" s="192">
        <v>43101</v>
      </c>
      <c r="Y70" s="193">
        <v>43465</v>
      </c>
      <c r="Z70" s="193"/>
      <c r="AA70" s="85" t="s">
        <v>831</v>
      </c>
      <c r="AB70" s="85" t="s">
        <v>873</v>
      </c>
      <c r="AC70" s="209"/>
      <c r="AD70" s="86"/>
      <c r="AE70" s="86"/>
      <c r="AF70" s="84"/>
      <c r="AG70" s="86"/>
      <c r="AH70" s="86"/>
      <c r="AI70" s="84"/>
      <c r="AJ70" s="86"/>
      <c r="AK70" s="86"/>
      <c r="AL70" s="84"/>
      <c r="AM70" s="86"/>
      <c r="AN70" s="86"/>
      <c r="AO70" s="86"/>
      <c r="AP70" s="61"/>
    </row>
    <row r="71" spans="1:42" hidden="1">
      <c r="A71" s="60">
        <v>70</v>
      </c>
      <c r="B71" s="64" t="s">
        <v>837</v>
      </c>
      <c r="C71" s="188" t="s">
        <v>2956</v>
      </c>
      <c r="D71" s="64" t="s">
        <v>835</v>
      </c>
      <c r="E71" s="188" t="s">
        <v>2963</v>
      </c>
      <c r="F71" s="188" t="s">
        <v>4901</v>
      </c>
      <c r="G71" s="188" t="s">
        <v>2971</v>
      </c>
      <c r="H71" s="64" t="s">
        <v>2973</v>
      </c>
      <c r="I71" s="64" t="s">
        <v>2973</v>
      </c>
      <c r="J71" s="188" t="s">
        <v>4887</v>
      </c>
      <c r="K71" s="188" t="s">
        <v>4892</v>
      </c>
      <c r="L71" s="64" t="s">
        <v>2979</v>
      </c>
      <c r="M71" s="188" t="s">
        <v>3037</v>
      </c>
      <c r="N71" s="61" t="s">
        <v>3046</v>
      </c>
      <c r="O71" s="64" t="s">
        <v>2733</v>
      </c>
      <c r="P71" s="188"/>
      <c r="Q71" s="64" t="s">
        <v>870</v>
      </c>
      <c r="R71" s="85" t="s">
        <v>874</v>
      </c>
      <c r="S71" s="253" t="s">
        <v>3090</v>
      </c>
      <c r="T71" s="205">
        <v>1.4999999999999999E-2</v>
      </c>
      <c r="U71" s="298">
        <f t="shared" si="4"/>
        <v>1.7045454545454544E-4</v>
      </c>
      <c r="V71" s="298">
        <f t="shared" si="5"/>
        <v>7.1428571428571429E-4</v>
      </c>
      <c r="W71" s="205">
        <f t="shared" si="3"/>
        <v>0</v>
      </c>
      <c r="X71" s="192">
        <v>43101</v>
      </c>
      <c r="Y71" s="193">
        <v>43465</v>
      </c>
      <c r="Z71" s="193"/>
      <c r="AA71" s="85" t="s">
        <v>831</v>
      </c>
      <c r="AB71" s="85" t="s">
        <v>873</v>
      </c>
      <c r="AC71" s="209"/>
      <c r="AD71" s="86"/>
      <c r="AE71" s="84"/>
      <c r="AF71" s="86"/>
      <c r="AG71" s="84"/>
      <c r="AH71" s="86"/>
      <c r="AI71" s="84"/>
      <c r="AJ71" s="86"/>
      <c r="AK71" s="84"/>
      <c r="AL71" s="86"/>
      <c r="AM71" s="84"/>
      <c r="AN71" s="86"/>
      <c r="AO71" s="84"/>
      <c r="AP71" s="61"/>
    </row>
    <row r="72" spans="1:42" hidden="1">
      <c r="A72" s="60">
        <v>71</v>
      </c>
      <c r="B72" s="64" t="s">
        <v>837</v>
      </c>
      <c r="C72" s="188" t="s">
        <v>2956</v>
      </c>
      <c r="D72" s="64" t="s">
        <v>835</v>
      </c>
      <c r="E72" s="188" t="s">
        <v>2963</v>
      </c>
      <c r="F72" s="188" t="s">
        <v>4901</v>
      </c>
      <c r="G72" s="188" t="s">
        <v>2971</v>
      </c>
      <c r="H72" s="64" t="s">
        <v>2973</v>
      </c>
      <c r="I72" s="64" t="s">
        <v>2973</v>
      </c>
      <c r="J72" s="188" t="s">
        <v>4887</v>
      </c>
      <c r="K72" s="188" t="s">
        <v>4892</v>
      </c>
      <c r="L72" s="64" t="s">
        <v>2979</v>
      </c>
      <c r="M72" s="188" t="s">
        <v>3037</v>
      </c>
      <c r="N72" s="61" t="s">
        <v>3046</v>
      </c>
      <c r="O72" s="64" t="s">
        <v>2733</v>
      </c>
      <c r="P72" s="188"/>
      <c r="Q72" s="64" t="s">
        <v>870</v>
      </c>
      <c r="R72" s="85" t="s">
        <v>875</v>
      </c>
      <c r="S72" s="253" t="s">
        <v>3091</v>
      </c>
      <c r="T72" s="205">
        <v>4.4999999999999998E-2</v>
      </c>
      <c r="U72" s="298">
        <f t="shared" si="4"/>
        <v>5.113636363636363E-4</v>
      </c>
      <c r="V72" s="298">
        <f t="shared" si="5"/>
        <v>2.142857142857143E-3</v>
      </c>
      <c r="W72" s="205">
        <f t="shared" si="3"/>
        <v>0</v>
      </c>
      <c r="X72" s="192">
        <v>43101</v>
      </c>
      <c r="Y72" s="193">
        <v>43465</v>
      </c>
      <c r="Z72" s="193"/>
      <c r="AA72" s="85" t="s">
        <v>831</v>
      </c>
      <c r="AB72" s="85" t="s">
        <v>873</v>
      </c>
      <c r="AC72" s="209"/>
      <c r="AD72" s="86"/>
      <c r="AE72" s="86"/>
      <c r="AF72" s="86"/>
      <c r="AG72" s="86"/>
      <c r="AH72" s="86"/>
      <c r="AI72" s="86"/>
      <c r="AJ72" s="84"/>
      <c r="AK72" s="84"/>
      <c r="AL72" s="84"/>
      <c r="AM72" s="84"/>
      <c r="AN72" s="86"/>
      <c r="AO72" s="86"/>
      <c r="AP72" s="61"/>
    </row>
    <row r="73" spans="1:42" hidden="1">
      <c r="A73" s="60">
        <v>72</v>
      </c>
      <c r="B73" s="64" t="s">
        <v>837</v>
      </c>
      <c r="C73" s="188" t="s">
        <v>2956</v>
      </c>
      <c r="D73" s="64" t="s">
        <v>835</v>
      </c>
      <c r="E73" s="188" t="s">
        <v>2963</v>
      </c>
      <c r="F73" s="188" t="s">
        <v>4901</v>
      </c>
      <c r="G73" s="188" t="s">
        <v>2971</v>
      </c>
      <c r="H73" s="64" t="s">
        <v>2973</v>
      </c>
      <c r="I73" s="64" t="s">
        <v>2973</v>
      </c>
      <c r="J73" s="188" t="s">
        <v>4887</v>
      </c>
      <c r="K73" s="188" t="s">
        <v>4892</v>
      </c>
      <c r="L73" s="64" t="s">
        <v>2979</v>
      </c>
      <c r="M73" s="188" t="s">
        <v>3037</v>
      </c>
      <c r="N73" s="61" t="s">
        <v>3046</v>
      </c>
      <c r="O73" s="64" t="s">
        <v>2733</v>
      </c>
      <c r="P73" s="188"/>
      <c r="Q73" s="64" t="s">
        <v>870</v>
      </c>
      <c r="R73" s="85" t="s">
        <v>832</v>
      </c>
      <c r="S73" s="253" t="s">
        <v>3092</v>
      </c>
      <c r="T73" s="205">
        <v>0.03</v>
      </c>
      <c r="U73" s="298">
        <f t="shared" si="4"/>
        <v>3.4090909090909088E-4</v>
      </c>
      <c r="V73" s="298">
        <f t="shared" si="5"/>
        <v>1.4285714285714286E-3</v>
      </c>
      <c r="W73" s="205">
        <f t="shared" si="3"/>
        <v>0</v>
      </c>
      <c r="X73" s="193">
        <v>43435</v>
      </c>
      <c r="Y73" s="193">
        <v>43465</v>
      </c>
      <c r="Z73" s="193"/>
      <c r="AA73" s="85" t="s">
        <v>834</v>
      </c>
      <c r="AB73" s="85" t="s">
        <v>871</v>
      </c>
      <c r="AC73" s="209"/>
      <c r="AD73" s="86"/>
      <c r="AE73" s="86"/>
      <c r="AF73" s="86"/>
      <c r="AG73" s="86"/>
      <c r="AH73" s="86"/>
      <c r="AI73" s="86"/>
      <c r="AJ73" s="86"/>
      <c r="AK73" s="86"/>
      <c r="AL73" s="86"/>
      <c r="AM73" s="86"/>
      <c r="AN73" s="84"/>
      <c r="AO73" s="84"/>
      <c r="AP73" s="61"/>
    </row>
    <row r="74" spans="1:42" hidden="1">
      <c r="A74" s="60">
        <v>73</v>
      </c>
      <c r="B74" s="64" t="s">
        <v>837</v>
      </c>
      <c r="C74" s="188" t="s">
        <v>2956</v>
      </c>
      <c r="D74" s="64" t="s">
        <v>835</v>
      </c>
      <c r="E74" s="188" t="s">
        <v>2963</v>
      </c>
      <c r="F74" s="188" t="s">
        <v>4901</v>
      </c>
      <c r="G74" s="188" t="s">
        <v>2971</v>
      </c>
      <c r="H74" s="64" t="s">
        <v>2973</v>
      </c>
      <c r="I74" s="64" t="s">
        <v>2973</v>
      </c>
      <c r="J74" s="188" t="s">
        <v>4887</v>
      </c>
      <c r="K74" s="188" t="s">
        <v>4892</v>
      </c>
      <c r="L74" s="64" t="s">
        <v>2979</v>
      </c>
      <c r="M74" s="188" t="s">
        <v>3037</v>
      </c>
      <c r="N74" s="61" t="s">
        <v>3054</v>
      </c>
      <c r="O74" s="254" t="s">
        <v>2734</v>
      </c>
      <c r="P74" s="327"/>
      <c r="Q74" s="64" t="s">
        <v>876</v>
      </c>
      <c r="R74" s="85" t="s">
        <v>872</v>
      </c>
      <c r="S74" s="253" t="s">
        <v>3089</v>
      </c>
      <c r="T74" s="205">
        <v>0.06</v>
      </c>
      <c r="U74" s="298">
        <f t="shared" si="4"/>
        <v>6.8181818181818176E-4</v>
      </c>
      <c r="V74" s="298">
        <f t="shared" si="5"/>
        <v>2.8571428571428571E-3</v>
      </c>
      <c r="W74" s="205">
        <f t="shared" si="3"/>
        <v>0</v>
      </c>
      <c r="X74" s="192">
        <v>43101</v>
      </c>
      <c r="Y74" s="193">
        <v>43465</v>
      </c>
      <c r="Z74" s="193"/>
      <c r="AA74" s="85" t="s">
        <v>831</v>
      </c>
      <c r="AB74" s="85" t="s">
        <v>877</v>
      </c>
      <c r="AC74" s="209"/>
      <c r="AD74" s="84"/>
      <c r="AE74" s="86"/>
      <c r="AF74" s="84"/>
      <c r="AG74" s="86"/>
      <c r="AH74" s="84"/>
      <c r="AI74" s="86"/>
      <c r="AJ74" s="84"/>
      <c r="AK74" s="86"/>
      <c r="AL74" s="84"/>
      <c r="AM74" s="86"/>
      <c r="AN74" s="84"/>
      <c r="AO74" s="86"/>
      <c r="AP74" s="61"/>
    </row>
    <row r="75" spans="1:42" hidden="1">
      <c r="A75" s="60">
        <v>74</v>
      </c>
      <c r="B75" s="64" t="s">
        <v>837</v>
      </c>
      <c r="C75" s="188" t="s">
        <v>2956</v>
      </c>
      <c r="D75" s="64" t="s">
        <v>835</v>
      </c>
      <c r="E75" s="188" t="s">
        <v>2963</v>
      </c>
      <c r="F75" s="188" t="s">
        <v>4901</v>
      </c>
      <c r="G75" s="188" t="s">
        <v>2971</v>
      </c>
      <c r="H75" s="64" t="s">
        <v>2973</v>
      </c>
      <c r="I75" s="64" t="s">
        <v>2973</v>
      </c>
      <c r="J75" s="188" t="s">
        <v>4887</v>
      </c>
      <c r="K75" s="188" t="s">
        <v>4892</v>
      </c>
      <c r="L75" s="64" t="s">
        <v>2979</v>
      </c>
      <c r="M75" s="188" t="s">
        <v>3037</v>
      </c>
      <c r="N75" s="61" t="s">
        <v>3054</v>
      </c>
      <c r="O75" s="254" t="s">
        <v>2734</v>
      </c>
      <c r="P75" s="327"/>
      <c r="Q75" s="64" t="s">
        <v>876</v>
      </c>
      <c r="R75" s="85" t="s">
        <v>878</v>
      </c>
      <c r="S75" s="253" t="s">
        <v>3090</v>
      </c>
      <c r="T75" s="205">
        <v>1.4999999999999999E-2</v>
      </c>
      <c r="U75" s="298">
        <f t="shared" si="4"/>
        <v>1.7045454545454544E-4</v>
      </c>
      <c r="V75" s="298">
        <f t="shared" si="5"/>
        <v>7.1428571428571429E-4</v>
      </c>
      <c r="W75" s="205">
        <f t="shared" si="3"/>
        <v>0</v>
      </c>
      <c r="X75" s="192">
        <v>43101</v>
      </c>
      <c r="Y75" s="193">
        <v>43465</v>
      </c>
      <c r="Z75" s="193"/>
      <c r="AA75" s="85" t="s">
        <v>831</v>
      </c>
      <c r="AB75" s="85" t="s">
        <v>877</v>
      </c>
      <c r="AC75" s="209"/>
      <c r="AD75" s="86"/>
      <c r="AE75" s="84"/>
      <c r="AF75" s="86"/>
      <c r="AG75" s="84"/>
      <c r="AH75" s="86"/>
      <c r="AI75" s="84"/>
      <c r="AJ75" s="86"/>
      <c r="AK75" s="84"/>
      <c r="AL75" s="86"/>
      <c r="AM75" s="84"/>
      <c r="AN75" s="86"/>
      <c r="AO75" s="84"/>
      <c r="AP75" s="61"/>
    </row>
    <row r="76" spans="1:42" hidden="1">
      <c r="A76" s="60">
        <v>75</v>
      </c>
      <c r="B76" s="64" t="s">
        <v>837</v>
      </c>
      <c r="C76" s="188" t="s">
        <v>2956</v>
      </c>
      <c r="D76" s="64" t="s">
        <v>835</v>
      </c>
      <c r="E76" s="188" t="s">
        <v>2963</v>
      </c>
      <c r="F76" s="188" t="s">
        <v>4901</v>
      </c>
      <c r="G76" s="188" t="s">
        <v>2971</v>
      </c>
      <c r="H76" s="64" t="s">
        <v>2973</v>
      </c>
      <c r="I76" s="64" t="s">
        <v>2973</v>
      </c>
      <c r="J76" s="188" t="s">
        <v>4887</v>
      </c>
      <c r="K76" s="188" t="s">
        <v>4892</v>
      </c>
      <c r="L76" s="64" t="s">
        <v>2979</v>
      </c>
      <c r="M76" s="188" t="s">
        <v>3037</v>
      </c>
      <c r="N76" s="61" t="s">
        <v>3054</v>
      </c>
      <c r="O76" s="254" t="s">
        <v>2734</v>
      </c>
      <c r="P76" s="327"/>
      <c r="Q76" s="64" t="s">
        <v>876</v>
      </c>
      <c r="R76" s="85" t="s">
        <v>875</v>
      </c>
      <c r="S76" s="253" t="s">
        <v>3091</v>
      </c>
      <c r="T76" s="205">
        <v>4.4999999999999998E-2</v>
      </c>
      <c r="U76" s="298">
        <f t="shared" si="4"/>
        <v>5.113636363636363E-4</v>
      </c>
      <c r="V76" s="298">
        <f t="shared" si="5"/>
        <v>2.142857142857143E-3</v>
      </c>
      <c r="W76" s="205">
        <f t="shared" si="3"/>
        <v>0</v>
      </c>
      <c r="X76" s="192">
        <v>43101</v>
      </c>
      <c r="Y76" s="193">
        <v>43465</v>
      </c>
      <c r="Z76" s="193"/>
      <c r="AA76" s="85" t="s">
        <v>831</v>
      </c>
      <c r="AB76" s="85" t="s">
        <v>877</v>
      </c>
      <c r="AC76" s="209"/>
      <c r="AD76" s="86"/>
      <c r="AE76" s="86"/>
      <c r="AF76" s="86"/>
      <c r="AG76" s="86"/>
      <c r="AH76" s="86"/>
      <c r="AI76" s="86"/>
      <c r="AJ76" s="84"/>
      <c r="AK76" s="84"/>
      <c r="AL76" s="84"/>
      <c r="AM76" s="84"/>
      <c r="AN76" s="86"/>
      <c r="AO76" s="86"/>
      <c r="AP76" s="61"/>
    </row>
    <row r="77" spans="1:42" hidden="1">
      <c r="A77" s="60">
        <v>76</v>
      </c>
      <c r="B77" s="64" t="s">
        <v>837</v>
      </c>
      <c r="C77" s="188" t="s">
        <v>2956</v>
      </c>
      <c r="D77" s="64" t="s">
        <v>835</v>
      </c>
      <c r="E77" s="188" t="s">
        <v>2963</v>
      </c>
      <c r="F77" s="188" t="s">
        <v>4901</v>
      </c>
      <c r="G77" s="188" t="s">
        <v>2971</v>
      </c>
      <c r="H77" s="64" t="s">
        <v>2973</v>
      </c>
      <c r="I77" s="64" t="s">
        <v>2973</v>
      </c>
      <c r="J77" s="188" t="s">
        <v>4887</v>
      </c>
      <c r="K77" s="188" t="s">
        <v>4892</v>
      </c>
      <c r="L77" s="64" t="s">
        <v>2979</v>
      </c>
      <c r="M77" s="188" t="s">
        <v>3037</v>
      </c>
      <c r="N77" s="61" t="s">
        <v>3054</v>
      </c>
      <c r="O77" s="254" t="s">
        <v>2734</v>
      </c>
      <c r="P77" s="327"/>
      <c r="Q77" s="64" t="s">
        <v>876</v>
      </c>
      <c r="R77" s="85" t="s">
        <v>832</v>
      </c>
      <c r="S77" s="253" t="s">
        <v>3092</v>
      </c>
      <c r="T77" s="205">
        <v>0.03</v>
      </c>
      <c r="U77" s="298">
        <f t="shared" si="4"/>
        <v>3.4090909090909088E-4</v>
      </c>
      <c r="V77" s="298">
        <f t="shared" si="5"/>
        <v>1.4285714285714286E-3</v>
      </c>
      <c r="W77" s="205">
        <f t="shared" si="3"/>
        <v>0</v>
      </c>
      <c r="X77" s="193">
        <v>43435</v>
      </c>
      <c r="Y77" s="193">
        <v>43465</v>
      </c>
      <c r="Z77" s="193"/>
      <c r="AA77" s="85" t="s">
        <v>834</v>
      </c>
      <c r="AB77" s="85" t="s">
        <v>871</v>
      </c>
      <c r="AC77" s="209"/>
      <c r="AD77" s="86"/>
      <c r="AE77" s="86"/>
      <c r="AF77" s="86"/>
      <c r="AG77" s="86"/>
      <c r="AH77" s="86"/>
      <c r="AI77" s="86"/>
      <c r="AJ77" s="86"/>
      <c r="AK77" s="86"/>
      <c r="AL77" s="86"/>
      <c r="AM77" s="86"/>
      <c r="AN77" s="84"/>
      <c r="AO77" s="84"/>
      <c r="AP77" s="61"/>
    </row>
    <row r="78" spans="1:42" hidden="1">
      <c r="A78" s="60">
        <v>77</v>
      </c>
      <c r="B78" s="64" t="s">
        <v>837</v>
      </c>
      <c r="C78" s="188" t="s">
        <v>2956</v>
      </c>
      <c r="D78" s="64" t="s">
        <v>835</v>
      </c>
      <c r="E78" s="188" t="s">
        <v>2963</v>
      </c>
      <c r="F78" s="188" t="s">
        <v>4901</v>
      </c>
      <c r="G78" s="188" t="s">
        <v>2971</v>
      </c>
      <c r="H78" s="64" t="s">
        <v>2973</v>
      </c>
      <c r="I78" s="64" t="s">
        <v>2973</v>
      </c>
      <c r="J78" s="188" t="s">
        <v>4887</v>
      </c>
      <c r="K78" s="188" t="s">
        <v>4892</v>
      </c>
      <c r="L78" s="64" t="s">
        <v>2979</v>
      </c>
      <c r="M78" s="188" t="s">
        <v>3037</v>
      </c>
      <c r="N78" s="61" t="s">
        <v>3055</v>
      </c>
      <c r="O78" s="64" t="s">
        <v>2735</v>
      </c>
      <c r="P78" s="188"/>
      <c r="Q78" s="64" t="s">
        <v>870</v>
      </c>
      <c r="R78" s="85" t="s">
        <v>872</v>
      </c>
      <c r="S78" s="253" t="s">
        <v>3089</v>
      </c>
      <c r="T78" s="205">
        <v>0.06</v>
      </c>
      <c r="U78" s="298">
        <f t="shared" si="4"/>
        <v>6.8181818181818176E-4</v>
      </c>
      <c r="V78" s="298">
        <f t="shared" si="5"/>
        <v>2.8571428571428571E-3</v>
      </c>
      <c r="W78" s="205">
        <f t="shared" si="3"/>
        <v>0</v>
      </c>
      <c r="X78" s="192">
        <v>43101</v>
      </c>
      <c r="Y78" s="193">
        <v>43465</v>
      </c>
      <c r="Z78" s="81"/>
      <c r="AA78" s="61" t="s">
        <v>831</v>
      </c>
      <c r="AB78" s="61" t="s">
        <v>877</v>
      </c>
      <c r="AC78" s="210"/>
      <c r="AD78" s="86"/>
      <c r="AE78" s="84"/>
      <c r="AF78" s="86"/>
      <c r="AG78" s="84"/>
      <c r="AH78" s="86"/>
      <c r="AI78" s="84"/>
      <c r="AJ78" s="86"/>
      <c r="AK78" s="84"/>
      <c r="AL78" s="86"/>
      <c r="AM78" s="84"/>
      <c r="AN78" s="84"/>
      <c r="AO78" s="86"/>
      <c r="AP78" s="61"/>
    </row>
    <row r="79" spans="1:42" hidden="1">
      <c r="A79" s="60">
        <v>78</v>
      </c>
      <c r="B79" s="64" t="s">
        <v>837</v>
      </c>
      <c r="C79" s="188" t="s">
        <v>2956</v>
      </c>
      <c r="D79" s="64" t="s">
        <v>835</v>
      </c>
      <c r="E79" s="188" t="s">
        <v>2963</v>
      </c>
      <c r="F79" s="188" t="s">
        <v>4901</v>
      </c>
      <c r="G79" s="188" t="s">
        <v>2971</v>
      </c>
      <c r="H79" s="64" t="s">
        <v>2973</v>
      </c>
      <c r="I79" s="64" t="s">
        <v>2973</v>
      </c>
      <c r="J79" s="188" t="s">
        <v>4887</v>
      </c>
      <c r="K79" s="188" t="s">
        <v>4892</v>
      </c>
      <c r="L79" s="64" t="s">
        <v>2979</v>
      </c>
      <c r="M79" s="188" t="s">
        <v>3037</v>
      </c>
      <c r="N79" s="61" t="s">
        <v>3055</v>
      </c>
      <c r="O79" s="64" t="s">
        <v>2735</v>
      </c>
      <c r="P79" s="188"/>
      <c r="Q79" s="64" t="s">
        <v>870</v>
      </c>
      <c r="R79" s="85" t="s">
        <v>878</v>
      </c>
      <c r="S79" s="253" t="s">
        <v>3090</v>
      </c>
      <c r="T79" s="205">
        <v>1.4999999999999999E-2</v>
      </c>
      <c r="U79" s="298">
        <f t="shared" si="4"/>
        <v>1.7045454545454544E-4</v>
      </c>
      <c r="V79" s="298">
        <f t="shared" si="5"/>
        <v>7.1428571428571429E-4</v>
      </c>
      <c r="W79" s="205">
        <f t="shared" si="3"/>
        <v>0</v>
      </c>
      <c r="X79" s="192">
        <v>43101</v>
      </c>
      <c r="Y79" s="193">
        <v>43465</v>
      </c>
      <c r="Z79" s="81"/>
      <c r="AA79" s="61" t="s">
        <v>831</v>
      </c>
      <c r="AB79" s="61" t="s">
        <v>877</v>
      </c>
      <c r="AC79" s="210"/>
      <c r="AD79" s="86"/>
      <c r="AE79" s="84"/>
      <c r="AF79" s="86"/>
      <c r="AG79" s="84"/>
      <c r="AH79" s="86"/>
      <c r="AI79" s="84"/>
      <c r="AJ79" s="86"/>
      <c r="AK79" s="84"/>
      <c r="AL79" s="86"/>
      <c r="AM79" s="84"/>
      <c r="AN79" s="86"/>
      <c r="AO79" s="84"/>
      <c r="AP79" s="61"/>
    </row>
    <row r="80" spans="1:42" hidden="1">
      <c r="A80" s="60">
        <v>79</v>
      </c>
      <c r="B80" s="64" t="s">
        <v>837</v>
      </c>
      <c r="C80" s="188" t="s">
        <v>2956</v>
      </c>
      <c r="D80" s="64" t="s">
        <v>835</v>
      </c>
      <c r="E80" s="188" t="s">
        <v>2963</v>
      </c>
      <c r="F80" s="188" t="s">
        <v>4901</v>
      </c>
      <c r="G80" s="188" t="s">
        <v>2971</v>
      </c>
      <c r="H80" s="64" t="s">
        <v>2973</v>
      </c>
      <c r="I80" s="64" t="s">
        <v>2973</v>
      </c>
      <c r="J80" s="188" t="s">
        <v>4887</v>
      </c>
      <c r="K80" s="188" t="s">
        <v>4892</v>
      </c>
      <c r="L80" s="64" t="s">
        <v>2979</v>
      </c>
      <c r="M80" s="188" t="s">
        <v>3037</v>
      </c>
      <c r="N80" s="61" t="s">
        <v>3055</v>
      </c>
      <c r="O80" s="64" t="s">
        <v>2735</v>
      </c>
      <c r="P80" s="188"/>
      <c r="Q80" s="64" t="s">
        <v>870</v>
      </c>
      <c r="R80" s="85" t="s">
        <v>875</v>
      </c>
      <c r="S80" s="253" t="s">
        <v>3091</v>
      </c>
      <c r="T80" s="205">
        <v>4.4999999999999998E-2</v>
      </c>
      <c r="U80" s="298">
        <f t="shared" si="4"/>
        <v>5.113636363636363E-4</v>
      </c>
      <c r="V80" s="298">
        <f t="shared" si="5"/>
        <v>2.142857142857143E-3</v>
      </c>
      <c r="W80" s="205">
        <f t="shared" si="3"/>
        <v>0</v>
      </c>
      <c r="X80" s="192">
        <v>43101</v>
      </c>
      <c r="Y80" s="193">
        <v>43465</v>
      </c>
      <c r="Z80" s="81"/>
      <c r="AA80" s="61" t="s">
        <v>831</v>
      </c>
      <c r="AB80" s="61" t="s">
        <v>877</v>
      </c>
      <c r="AC80" s="210"/>
      <c r="AD80" s="86"/>
      <c r="AE80" s="86"/>
      <c r="AF80" s="86"/>
      <c r="AG80" s="86"/>
      <c r="AH80" s="86"/>
      <c r="AI80" s="86"/>
      <c r="AJ80" s="84"/>
      <c r="AK80" s="84"/>
      <c r="AL80" s="84"/>
      <c r="AM80" s="84"/>
      <c r="AN80" s="86"/>
      <c r="AO80" s="86"/>
      <c r="AP80" s="61"/>
    </row>
    <row r="81" spans="1:42" hidden="1">
      <c r="A81" s="60">
        <v>80</v>
      </c>
      <c r="B81" s="64" t="s">
        <v>837</v>
      </c>
      <c r="C81" s="188" t="s">
        <v>2956</v>
      </c>
      <c r="D81" s="64" t="s">
        <v>835</v>
      </c>
      <c r="E81" s="188" t="s">
        <v>2963</v>
      </c>
      <c r="F81" s="188" t="s">
        <v>4901</v>
      </c>
      <c r="G81" s="188" t="s">
        <v>2971</v>
      </c>
      <c r="H81" s="64" t="s">
        <v>2973</v>
      </c>
      <c r="I81" s="64" t="s">
        <v>2973</v>
      </c>
      <c r="J81" s="188" t="s">
        <v>4887</v>
      </c>
      <c r="K81" s="188" t="s">
        <v>4892</v>
      </c>
      <c r="L81" s="64" t="s">
        <v>2979</v>
      </c>
      <c r="M81" s="188" t="s">
        <v>3037</v>
      </c>
      <c r="N81" s="61" t="s">
        <v>3055</v>
      </c>
      <c r="O81" s="64" t="s">
        <v>2735</v>
      </c>
      <c r="P81" s="188"/>
      <c r="Q81" s="64" t="s">
        <v>870</v>
      </c>
      <c r="R81" s="85" t="s">
        <v>832</v>
      </c>
      <c r="S81" s="253" t="s">
        <v>3092</v>
      </c>
      <c r="T81" s="205">
        <v>0.03</v>
      </c>
      <c r="U81" s="298">
        <f t="shared" si="4"/>
        <v>3.4090909090909088E-4</v>
      </c>
      <c r="V81" s="298">
        <f t="shared" si="5"/>
        <v>1.4285714285714286E-3</v>
      </c>
      <c r="W81" s="205">
        <f t="shared" si="3"/>
        <v>0</v>
      </c>
      <c r="X81" s="193">
        <v>43435</v>
      </c>
      <c r="Y81" s="193">
        <v>43465</v>
      </c>
      <c r="Z81" s="193"/>
      <c r="AA81" s="85" t="s">
        <v>834</v>
      </c>
      <c r="AB81" s="85" t="s">
        <v>871</v>
      </c>
      <c r="AC81" s="209"/>
      <c r="AD81" s="86"/>
      <c r="AE81" s="86"/>
      <c r="AF81" s="86"/>
      <c r="AG81" s="86"/>
      <c r="AH81" s="86"/>
      <c r="AI81" s="86"/>
      <c r="AJ81" s="86"/>
      <c r="AK81" s="86"/>
      <c r="AL81" s="86"/>
      <c r="AM81" s="86"/>
      <c r="AN81" s="84"/>
      <c r="AO81" s="84"/>
      <c r="AP81" s="61"/>
    </row>
    <row r="82" spans="1:42" hidden="1">
      <c r="A82" s="60">
        <v>81</v>
      </c>
      <c r="B82" s="64" t="s">
        <v>837</v>
      </c>
      <c r="C82" s="188" t="s">
        <v>2956</v>
      </c>
      <c r="D82" s="64" t="s">
        <v>835</v>
      </c>
      <c r="E82" s="188" t="s">
        <v>2963</v>
      </c>
      <c r="F82" s="188" t="s">
        <v>4901</v>
      </c>
      <c r="G82" s="188" t="s">
        <v>2971</v>
      </c>
      <c r="H82" s="64" t="s">
        <v>2973</v>
      </c>
      <c r="I82" s="64" t="s">
        <v>2973</v>
      </c>
      <c r="J82" s="188" t="s">
        <v>4887</v>
      </c>
      <c r="K82" s="188" t="s">
        <v>4893</v>
      </c>
      <c r="L82" s="64" t="s">
        <v>2979</v>
      </c>
      <c r="M82" s="188" t="s">
        <v>3037</v>
      </c>
      <c r="N82" s="61" t="s">
        <v>3056</v>
      </c>
      <c r="O82" s="67" t="s">
        <v>2736</v>
      </c>
      <c r="P82" s="328"/>
      <c r="Q82" s="64" t="s">
        <v>879</v>
      </c>
      <c r="R82" s="85" t="s">
        <v>872</v>
      </c>
      <c r="S82" s="253" t="s">
        <v>3089</v>
      </c>
      <c r="T82" s="205">
        <v>0.06</v>
      </c>
      <c r="U82" s="298">
        <f t="shared" si="4"/>
        <v>6.8181818181818176E-4</v>
      </c>
      <c r="V82" s="298">
        <f t="shared" si="5"/>
        <v>2.8571428571428571E-3</v>
      </c>
      <c r="W82" s="205">
        <f t="shared" si="3"/>
        <v>0</v>
      </c>
      <c r="X82" s="192">
        <v>43101</v>
      </c>
      <c r="Y82" s="193">
        <v>43465</v>
      </c>
      <c r="Z82" s="193"/>
      <c r="AA82" s="85" t="s">
        <v>831</v>
      </c>
      <c r="AB82" s="85" t="s">
        <v>880</v>
      </c>
      <c r="AC82" s="209"/>
      <c r="AD82" s="84"/>
      <c r="AE82" s="86"/>
      <c r="AF82" s="86"/>
      <c r="AG82" s="84"/>
      <c r="AH82" s="86"/>
      <c r="AI82" s="84"/>
      <c r="AJ82" s="86"/>
      <c r="AK82" s="84"/>
      <c r="AL82" s="86"/>
      <c r="AM82" s="84"/>
      <c r="AN82" s="86"/>
      <c r="AO82" s="86"/>
      <c r="AP82" s="61"/>
    </row>
    <row r="83" spans="1:42" hidden="1">
      <c r="A83" s="60">
        <v>82</v>
      </c>
      <c r="B83" s="64" t="s">
        <v>837</v>
      </c>
      <c r="C83" s="188" t="s">
        <v>2956</v>
      </c>
      <c r="D83" s="64" t="s">
        <v>835</v>
      </c>
      <c r="E83" s="188" t="s">
        <v>2963</v>
      </c>
      <c r="F83" s="188" t="s">
        <v>4901</v>
      </c>
      <c r="G83" s="188" t="s">
        <v>2971</v>
      </c>
      <c r="H83" s="64" t="s">
        <v>2973</v>
      </c>
      <c r="I83" s="64" t="s">
        <v>2973</v>
      </c>
      <c r="J83" s="188" t="s">
        <v>4887</v>
      </c>
      <c r="K83" s="188" t="s">
        <v>4893</v>
      </c>
      <c r="L83" s="64" t="s">
        <v>2979</v>
      </c>
      <c r="M83" s="188" t="s">
        <v>3037</v>
      </c>
      <c r="N83" s="61" t="s">
        <v>3056</v>
      </c>
      <c r="O83" s="67" t="s">
        <v>2736</v>
      </c>
      <c r="P83" s="328"/>
      <c r="Q83" s="64" t="s">
        <v>879</v>
      </c>
      <c r="R83" s="85" t="s">
        <v>878</v>
      </c>
      <c r="S83" s="253" t="s">
        <v>3090</v>
      </c>
      <c r="T83" s="205">
        <v>1.4999999999999999E-2</v>
      </c>
      <c r="U83" s="298">
        <f t="shared" si="4"/>
        <v>1.7045454545454544E-4</v>
      </c>
      <c r="V83" s="298">
        <f t="shared" si="5"/>
        <v>7.1428571428571429E-4</v>
      </c>
      <c r="W83" s="205">
        <f t="shared" si="3"/>
        <v>0</v>
      </c>
      <c r="X83" s="192">
        <v>43101</v>
      </c>
      <c r="Y83" s="193">
        <v>43465</v>
      </c>
      <c r="Z83" s="193"/>
      <c r="AA83" s="85" t="s">
        <v>831</v>
      </c>
      <c r="AB83" s="85" t="s">
        <v>880</v>
      </c>
      <c r="AC83" s="209"/>
      <c r="AD83" s="86"/>
      <c r="AE83" s="84"/>
      <c r="AF83" s="86"/>
      <c r="AG83" s="84"/>
      <c r="AH83" s="86"/>
      <c r="AI83" s="84"/>
      <c r="AJ83" s="86"/>
      <c r="AK83" s="84"/>
      <c r="AL83" s="86"/>
      <c r="AM83" s="84"/>
      <c r="AN83" s="86"/>
      <c r="AO83" s="84"/>
      <c r="AP83" s="61"/>
    </row>
    <row r="84" spans="1:42" hidden="1">
      <c r="A84" s="60">
        <v>83</v>
      </c>
      <c r="B84" s="64" t="s">
        <v>837</v>
      </c>
      <c r="C84" s="188" t="s">
        <v>2956</v>
      </c>
      <c r="D84" s="64" t="s">
        <v>835</v>
      </c>
      <c r="E84" s="188" t="s">
        <v>2963</v>
      </c>
      <c r="F84" s="188" t="s">
        <v>4901</v>
      </c>
      <c r="G84" s="188" t="s">
        <v>2971</v>
      </c>
      <c r="H84" s="64" t="s">
        <v>2973</v>
      </c>
      <c r="I84" s="64" t="s">
        <v>2973</v>
      </c>
      <c r="J84" s="188" t="s">
        <v>4887</v>
      </c>
      <c r="K84" s="188" t="s">
        <v>4893</v>
      </c>
      <c r="L84" s="64" t="s">
        <v>2979</v>
      </c>
      <c r="M84" s="188" t="s">
        <v>3037</v>
      </c>
      <c r="N84" s="61" t="s">
        <v>3056</v>
      </c>
      <c r="O84" s="67" t="s">
        <v>2736</v>
      </c>
      <c r="P84" s="328"/>
      <c r="Q84" s="64" t="s">
        <v>879</v>
      </c>
      <c r="R84" s="85" t="s">
        <v>875</v>
      </c>
      <c r="S84" s="253" t="s">
        <v>3091</v>
      </c>
      <c r="T84" s="205">
        <v>4.4999999999999998E-2</v>
      </c>
      <c r="U84" s="298">
        <f t="shared" si="4"/>
        <v>5.113636363636363E-4</v>
      </c>
      <c r="V84" s="298">
        <f t="shared" si="5"/>
        <v>2.142857142857143E-3</v>
      </c>
      <c r="W84" s="205">
        <f t="shared" si="3"/>
        <v>0</v>
      </c>
      <c r="X84" s="192">
        <v>43101</v>
      </c>
      <c r="Y84" s="193">
        <v>43465</v>
      </c>
      <c r="Z84" s="193"/>
      <c r="AA84" s="85" t="s">
        <v>831</v>
      </c>
      <c r="AB84" s="85" t="s">
        <v>880</v>
      </c>
      <c r="AC84" s="209"/>
      <c r="AD84" s="86"/>
      <c r="AE84" s="86"/>
      <c r="AF84" s="86"/>
      <c r="AG84" s="86"/>
      <c r="AH84" s="86"/>
      <c r="AI84" s="86"/>
      <c r="AJ84" s="84"/>
      <c r="AK84" s="84"/>
      <c r="AL84" s="84"/>
      <c r="AM84" s="84"/>
      <c r="AN84" s="86"/>
      <c r="AO84" s="86"/>
      <c r="AP84" s="61"/>
    </row>
    <row r="85" spans="1:42" hidden="1">
      <c r="A85" s="60">
        <v>84</v>
      </c>
      <c r="B85" s="64" t="s">
        <v>837</v>
      </c>
      <c r="C85" s="188" t="s">
        <v>2956</v>
      </c>
      <c r="D85" s="64" t="s">
        <v>835</v>
      </c>
      <c r="E85" s="188" t="s">
        <v>2963</v>
      </c>
      <c r="F85" s="188" t="s">
        <v>4901</v>
      </c>
      <c r="G85" s="188" t="s">
        <v>2971</v>
      </c>
      <c r="H85" s="64" t="s">
        <v>2973</v>
      </c>
      <c r="I85" s="64" t="s">
        <v>2973</v>
      </c>
      <c r="J85" s="188" t="s">
        <v>4887</v>
      </c>
      <c r="K85" s="188" t="s">
        <v>4893</v>
      </c>
      <c r="L85" s="64" t="s">
        <v>2979</v>
      </c>
      <c r="M85" s="188" t="s">
        <v>3037</v>
      </c>
      <c r="N85" s="61" t="s">
        <v>3056</v>
      </c>
      <c r="O85" s="67" t="s">
        <v>2736</v>
      </c>
      <c r="P85" s="328"/>
      <c r="Q85" s="64" t="s">
        <v>879</v>
      </c>
      <c r="R85" s="85" t="s">
        <v>832</v>
      </c>
      <c r="S85" s="253" t="s">
        <v>3092</v>
      </c>
      <c r="T85" s="205">
        <v>0.03</v>
      </c>
      <c r="U85" s="298">
        <f t="shared" si="4"/>
        <v>3.4090909090909088E-4</v>
      </c>
      <c r="V85" s="298">
        <f t="shared" si="5"/>
        <v>1.4285714285714286E-3</v>
      </c>
      <c r="W85" s="205">
        <f t="shared" si="3"/>
        <v>0</v>
      </c>
      <c r="X85" s="193">
        <v>43435</v>
      </c>
      <c r="Y85" s="193">
        <v>43465</v>
      </c>
      <c r="Z85" s="193"/>
      <c r="AA85" s="85" t="s">
        <v>834</v>
      </c>
      <c r="AB85" s="85" t="s">
        <v>871</v>
      </c>
      <c r="AC85" s="209"/>
      <c r="AD85" s="86"/>
      <c r="AE85" s="86"/>
      <c r="AF85" s="86"/>
      <c r="AG85" s="86"/>
      <c r="AH85" s="86"/>
      <c r="AI85" s="86"/>
      <c r="AJ85" s="86"/>
      <c r="AK85" s="86"/>
      <c r="AL85" s="86"/>
      <c r="AM85" s="86"/>
      <c r="AN85" s="84"/>
      <c r="AO85" s="84"/>
      <c r="AP85" s="61"/>
    </row>
    <row r="86" spans="1:42" hidden="1">
      <c r="A86" s="60">
        <v>85</v>
      </c>
      <c r="B86" s="64" t="s">
        <v>837</v>
      </c>
      <c r="C86" s="188" t="s">
        <v>2956</v>
      </c>
      <c r="D86" s="64" t="s">
        <v>835</v>
      </c>
      <c r="E86" s="188" t="s">
        <v>2963</v>
      </c>
      <c r="F86" s="188" t="s">
        <v>4901</v>
      </c>
      <c r="G86" s="188" t="s">
        <v>2971</v>
      </c>
      <c r="H86" s="64" t="s">
        <v>2973</v>
      </c>
      <c r="I86" s="64" t="s">
        <v>2973</v>
      </c>
      <c r="J86" s="188" t="s">
        <v>4887</v>
      </c>
      <c r="K86" s="188" t="s">
        <v>4893</v>
      </c>
      <c r="L86" s="64" t="s">
        <v>2979</v>
      </c>
      <c r="M86" s="188" t="s">
        <v>3037</v>
      </c>
      <c r="N86" s="61" t="s">
        <v>3057</v>
      </c>
      <c r="O86" s="68" t="s">
        <v>2737</v>
      </c>
      <c r="P86" s="329"/>
      <c r="Q86" s="64" t="s">
        <v>881</v>
      </c>
      <c r="R86" s="85" t="s">
        <v>872</v>
      </c>
      <c r="S86" s="253" t="s">
        <v>3089</v>
      </c>
      <c r="T86" s="205">
        <v>0.06</v>
      </c>
      <c r="U86" s="298">
        <f t="shared" si="4"/>
        <v>6.8181818181818176E-4</v>
      </c>
      <c r="V86" s="298">
        <f t="shared" si="5"/>
        <v>2.8571428571428571E-3</v>
      </c>
      <c r="W86" s="205">
        <f t="shared" si="3"/>
        <v>0</v>
      </c>
      <c r="X86" s="192">
        <v>43101</v>
      </c>
      <c r="Y86" s="193">
        <v>43465</v>
      </c>
      <c r="Z86" s="193"/>
      <c r="AA86" s="85" t="s">
        <v>831</v>
      </c>
      <c r="AB86" s="85" t="s">
        <v>873</v>
      </c>
      <c r="AC86" s="209"/>
      <c r="AD86" s="84"/>
      <c r="AE86" s="86"/>
      <c r="AF86" s="84"/>
      <c r="AG86" s="86"/>
      <c r="AH86" s="84"/>
      <c r="AI86" s="86"/>
      <c r="AJ86" s="86"/>
      <c r="AK86" s="86"/>
      <c r="AL86" s="86"/>
      <c r="AM86" s="86"/>
      <c r="AN86" s="86"/>
      <c r="AO86" s="86"/>
      <c r="AP86" s="61"/>
    </row>
    <row r="87" spans="1:42" hidden="1">
      <c r="A87" s="60">
        <v>86</v>
      </c>
      <c r="B87" s="64" t="s">
        <v>837</v>
      </c>
      <c r="C87" s="188" t="s">
        <v>2956</v>
      </c>
      <c r="D87" s="64" t="s">
        <v>835</v>
      </c>
      <c r="E87" s="188" t="s">
        <v>2963</v>
      </c>
      <c r="F87" s="188" t="s">
        <v>4901</v>
      </c>
      <c r="G87" s="188" t="s">
        <v>2971</v>
      </c>
      <c r="H87" s="64" t="s">
        <v>2973</v>
      </c>
      <c r="I87" s="64" t="s">
        <v>2973</v>
      </c>
      <c r="J87" s="188" t="s">
        <v>4887</v>
      </c>
      <c r="K87" s="188" t="s">
        <v>4893</v>
      </c>
      <c r="L87" s="64" t="s">
        <v>2979</v>
      </c>
      <c r="M87" s="188" t="s">
        <v>3037</v>
      </c>
      <c r="N87" s="61" t="s">
        <v>3057</v>
      </c>
      <c r="O87" s="68" t="s">
        <v>2737</v>
      </c>
      <c r="P87" s="329"/>
      <c r="Q87" s="64" t="s">
        <v>881</v>
      </c>
      <c r="R87" s="85" t="s">
        <v>882</v>
      </c>
      <c r="S87" s="253" t="s">
        <v>3090</v>
      </c>
      <c r="T87" s="205">
        <v>1.4999999999999999E-2</v>
      </c>
      <c r="U87" s="298">
        <f t="shared" si="4"/>
        <v>1.7045454545454544E-4</v>
      </c>
      <c r="V87" s="298">
        <f t="shared" si="5"/>
        <v>7.1428571428571429E-4</v>
      </c>
      <c r="W87" s="205">
        <f t="shared" si="3"/>
        <v>0</v>
      </c>
      <c r="X87" s="192">
        <v>43101</v>
      </c>
      <c r="Y87" s="193">
        <v>43465</v>
      </c>
      <c r="Z87" s="193"/>
      <c r="AA87" s="85" t="s">
        <v>831</v>
      </c>
      <c r="AB87" s="85" t="s">
        <v>873</v>
      </c>
      <c r="AC87" s="209"/>
      <c r="AD87" s="86"/>
      <c r="AE87" s="84"/>
      <c r="AF87" s="86"/>
      <c r="AG87" s="84"/>
      <c r="AH87" s="86"/>
      <c r="AI87" s="86"/>
      <c r="AJ87" s="86"/>
      <c r="AK87" s="86"/>
      <c r="AL87" s="86"/>
      <c r="AM87" s="86"/>
      <c r="AN87" s="86"/>
      <c r="AO87" s="86"/>
      <c r="AP87" s="61"/>
    </row>
    <row r="88" spans="1:42" hidden="1">
      <c r="A88" s="60">
        <v>87</v>
      </c>
      <c r="B88" s="64" t="s">
        <v>837</v>
      </c>
      <c r="C88" s="188" t="s">
        <v>2956</v>
      </c>
      <c r="D88" s="64" t="s">
        <v>835</v>
      </c>
      <c r="E88" s="188" t="s">
        <v>2963</v>
      </c>
      <c r="F88" s="188" t="s">
        <v>4901</v>
      </c>
      <c r="G88" s="188" t="s">
        <v>2971</v>
      </c>
      <c r="H88" s="64" t="s">
        <v>2973</v>
      </c>
      <c r="I88" s="64" t="s">
        <v>2973</v>
      </c>
      <c r="J88" s="188" t="s">
        <v>4887</v>
      </c>
      <c r="K88" s="188" t="s">
        <v>4893</v>
      </c>
      <c r="L88" s="64" t="s">
        <v>2979</v>
      </c>
      <c r="M88" s="188" t="s">
        <v>3037</v>
      </c>
      <c r="N88" s="61" t="s">
        <v>3057</v>
      </c>
      <c r="O88" s="68" t="s">
        <v>2737</v>
      </c>
      <c r="P88" s="329"/>
      <c r="Q88" s="64" t="s">
        <v>881</v>
      </c>
      <c r="R88" s="85" t="s">
        <v>875</v>
      </c>
      <c r="S88" s="253" t="s">
        <v>3091</v>
      </c>
      <c r="T88" s="205">
        <v>4.4999999999999998E-2</v>
      </c>
      <c r="U88" s="298">
        <f t="shared" si="4"/>
        <v>5.113636363636363E-4</v>
      </c>
      <c r="V88" s="298">
        <f t="shared" si="5"/>
        <v>2.142857142857143E-3</v>
      </c>
      <c r="W88" s="205">
        <f t="shared" si="3"/>
        <v>0</v>
      </c>
      <c r="X88" s="192">
        <v>43101</v>
      </c>
      <c r="Y88" s="193">
        <v>43465</v>
      </c>
      <c r="Z88" s="193"/>
      <c r="AA88" s="85" t="s">
        <v>831</v>
      </c>
      <c r="AB88" s="85" t="s">
        <v>873</v>
      </c>
      <c r="AC88" s="209"/>
      <c r="AD88" s="86"/>
      <c r="AE88" s="86"/>
      <c r="AF88" s="86"/>
      <c r="AG88" s="86"/>
      <c r="AH88" s="86"/>
      <c r="AI88" s="84"/>
      <c r="AJ88" s="84"/>
      <c r="AK88" s="84"/>
      <c r="AL88" s="86"/>
      <c r="AM88" s="86"/>
      <c r="AN88" s="86"/>
      <c r="AO88" s="86"/>
      <c r="AP88" s="61"/>
    </row>
    <row r="89" spans="1:42" hidden="1">
      <c r="A89" s="60">
        <v>88</v>
      </c>
      <c r="B89" s="64" t="s">
        <v>837</v>
      </c>
      <c r="C89" s="188" t="s">
        <v>2956</v>
      </c>
      <c r="D89" s="64" t="s">
        <v>835</v>
      </c>
      <c r="E89" s="188" t="s">
        <v>2963</v>
      </c>
      <c r="F89" s="188" t="s">
        <v>4901</v>
      </c>
      <c r="G89" s="188" t="s">
        <v>2971</v>
      </c>
      <c r="H89" s="64" t="s">
        <v>2973</v>
      </c>
      <c r="I89" s="64" t="s">
        <v>2973</v>
      </c>
      <c r="J89" s="188" t="s">
        <v>4887</v>
      </c>
      <c r="K89" s="188" t="s">
        <v>4893</v>
      </c>
      <c r="L89" s="64" t="s">
        <v>2979</v>
      </c>
      <c r="M89" s="188" t="s">
        <v>3037</v>
      </c>
      <c r="N89" s="61" t="s">
        <v>3057</v>
      </c>
      <c r="O89" s="68" t="s">
        <v>2737</v>
      </c>
      <c r="P89" s="329"/>
      <c r="Q89" s="64" t="s">
        <v>881</v>
      </c>
      <c r="R89" s="85" t="s">
        <v>832</v>
      </c>
      <c r="S89" s="253" t="s">
        <v>3092</v>
      </c>
      <c r="T89" s="205">
        <v>0.03</v>
      </c>
      <c r="U89" s="298">
        <f t="shared" si="4"/>
        <v>3.4090909090909088E-4</v>
      </c>
      <c r="V89" s="298">
        <f t="shared" si="5"/>
        <v>1.4285714285714286E-3</v>
      </c>
      <c r="W89" s="205">
        <f t="shared" si="3"/>
        <v>0</v>
      </c>
      <c r="X89" s="193">
        <v>43435</v>
      </c>
      <c r="Y89" s="193">
        <v>43465</v>
      </c>
      <c r="Z89" s="193"/>
      <c r="AA89" s="85" t="s">
        <v>834</v>
      </c>
      <c r="AB89" s="85" t="s">
        <v>873</v>
      </c>
      <c r="AC89" s="209"/>
      <c r="AD89" s="86"/>
      <c r="AE89" s="86"/>
      <c r="AF89" s="86"/>
      <c r="AG89" s="86"/>
      <c r="AH89" s="86"/>
      <c r="AI89" s="86"/>
      <c r="AJ89" s="86"/>
      <c r="AK89" s="86"/>
      <c r="AL89" s="84"/>
      <c r="AM89" s="84"/>
      <c r="AN89" s="86"/>
      <c r="AO89" s="86"/>
      <c r="AP89" s="61"/>
    </row>
    <row r="90" spans="1:42" hidden="1">
      <c r="A90" s="60">
        <v>89</v>
      </c>
      <c r="B90" s="64" t="s">
        <v>837</v>
      </c>
      <c r="C90" s="188" t="s">
        <v>2956</v>
      </c>
      <c r="D90" s="64" t="s">
        <v>835</v>
      </c>
      <c r="E90" s="188" t="s">
        <v>2963</v>
      </c>
      <c r="F90" s="188" t="s">
        <v>4901</v>
      </c>
      <c r="G90" s="188" t="s">
        <v>2971</v>
      </c>
      <c r="H90" s="64" t="s">
        <v>2973</v>
      </c>
      <c r="I90" s="64" t="s">
        <v>2973</v>
      </c>
      <c r="J90" s="188" t="s">
        <v>4887</v>
      </c>
      <c r="K90" s="188" t="s">
        <v>4945</v>
      </c>
      <c r="L90" s="64" t="s">
        <v>2979</v>
      </c>
      <c r="M90" s="188" t="s">
        <v>3037</v>
      </c>
      <c r="N90" s="61" t="s">
        <v>3048</v>
      </c>
      <c r="O90" s="68" t="s">
        <v>2738</v>
      </c>
      <c r="P90" s="329"/>
      <c r="Q90" s="64" t="s">
        <v>1297</v>
      </c>
      <c r="R90" s="85" t="s">
        <v>883</v>
      </c>
      <c r="S90" s="253" t="s">
        <v>3089</v>
      </c>
      <c r="T90" s="205">
        <v>0.25</v>
      </c>
      <c r="U90" s="298">
        <f t="shared" si="4"/>
        <v>2.840909090909091E-3</v>
      </c>
      <c r="V90" s="298">
        <f t="shared" si="5"/>
        <v>1.1904761904761904E-2</v>
      </c>
      <c r="W90" s="205">
        <f t="shared" si="3"/>
        <v>0</v>
      </c>
      <c r="X90" s="192">
        <v>43101</v>
      </c>
      <c r="Y90" s="193">
        <v>43465</v>
      </c>
      <c r="Z90" s="193"/>
      <c r="AA90" s="85" t="s">
        <v>884</v>
      </c>
      <c r="AB90" s="85" t="s">
        <v>871</v>
      </c>
      <c r="AC90" s="209"/>
      <c r="AD90" s="84"/>
      <c r="AE90" s="86"/>
      <c r="AF90" s="86"/>
      <c r="AG90" s="86"/>
      <c r="AH90" s="86"/>
      <c r="AI90" s="86"/>
      <c r="AJ90" s="86"/>
      <c r="AK90" s="84"/>
      <c r="AL90" s="86"/>
      <c r="AM90" s="86"/>
      <c r="AN90" s="86"/>
      <c r="AO90" s="84"/>
      <c r="AP90" s="61"/>
    </row>
    <row r="91" spans="1:42" hidden="1">
      <c r="A91" s="60">
        <v>90</v>
      </c>
      <c r="B91" s="64" t="s">
        <v>837</v>
      </c>
      <c r="C91" s="188" t="s">
        <v>2956</v>
      </c>
      <c r="D91" s="64" t="s">
        <v>835</v>
      </c>
      <c r="E91" s="188" t="s">
        <v>2963</v>
      </c>
      <c r="F91" s="188" t="s">
        <v>4902</v>
      </c>
      <c r="G91" s="188" t="s">
        <v>2971</v>
      </c>
      <c r="H91" s="64" t="s">
        <v>2974</v>
      </c>
      <c r="I91" s="64" t="s">
        <v>2974</v>
      </c>
      <c r="J91" s="188" t="s">
        <v>4887</v>
      </c>
      <c r="K91" s="188" t="s">
        <v>4893</v>
      </c>
      <c r="L91" s="64" t="s">
        <v>2974</v>
      </c>
      <c r="M91" s="188" t="s">
        <v>3039</v>
      </c>
      <c r="N91" s="61" t="s">
        <v>3046</v>
      </c>
      <c r="O91" s="64" t="s">
        <v>892</v>
      </c>
      <c r="P91" s="188"/>
      <c r="Q91" s="208" t="s">
        <v>1346</v>
      </c>
      <c r="R91" s="85" t="s">
        <v>893</v>
      </c>
      <c r="S91" s="253" t="s">
        <v>3089</v>
      </c>
      <c r="T91" s="205">
        <v>0.1</v>
      </c>
      <c r="U91" s="298">
        <f t="shared" si="4"/>
        <v>1.1363636363636365E-3</v>
      </c>
      <c r="V91" s="298">
        <f t="shared" si="5"/>
        <v>4.7619047619047623E-3</v>
      </c>
      <c r="W91" s="205">
        <f t="shared" si="3"/>
        <v>0</v>
      </c>
      <c r="X91" s="192">
        <v>43101</v>
      </c>
      <c r="Y91" s="193">
        <v>43465</v>
      </c>
      <c r="Z91" s="193"/>
      <c r="AA91" s="85" t="s">
        <v>894</v>
      </c>
      <c r="AB91" s="85" t="s">
        <v>1144</v>
      </c>
      <c r="AC91" s="209"/>
      <c r="AD91" s="84"/>
      <c r="AE91" s="86"/>
      <c r="AF91" s="84"/>
      <c r="AG91" s="86"/>
      <c r="AH91" s="84"/>
      <c r="AI91" s="86"/>
      <c r="AJ91" s="84"/>
      <c r="AK91" s="86"/>
      <c r="AL91" s="84"/>
      <c r="AM91" s="86"/>
      <c r="AN91" s="84"/>
      <c r="AO91" s="84"/>
      <c r="AP91" s="61"/>
    </row>
    <row r="92" spans="1:42" hidden="1">
      <c r="A92" s="60">
        <v>91</v>
      </c>
      <c r="B92" s="64" t="s">
        <v>837</v>
      </c>
      <c r="C92" s="188" t="s">
        <v>2956</v>
      </c>
      <c r="D92" s="64" t="s">
        <v>835</v>
      </c>
      <c r="E92" s="188" t="s">
        <v>2963</v>
      </c>
      <c r="F92" s="188" t="s">
        <v>4902</v>
      </c>
      <c r="G92" s="188" t="s">
        <v>2971</v>
      </c>
      <c r="H92" s="64" t="s">
        <v>2974</v>
      </c>
      <c r="I92" s="64" t="s">
        <v>2974</v>
      </c>
      <c r="J92" s="188" t="s">
        <v>4887</v>
      </c>
      <c r="K92" s="188" t="s">
        <v>4893</v>
      </c>
      <c r="L92" s="64" t="s">
        <v>2974</v>
      </c>
      <c r="M92" s="188" t="s">
        <v>3039</v>
      </c>
      <c r="N92" s="61" t="s">
        <v>3046</v>
      </c>
      <c r="O92" s="64" t="s">
        <v>892</v>
      </c>
      <c r="P92" s="188"/>
      <c r="Q92" s="208" t="s">
        <v>1346</v>
      </c>
      <c r="R92" s="85" t="s">
        <v>896</v>
      </c>
      <c r="S92" s="253" t="s">
        <v>3090</v>
      </c>
      <c r="T92" s="205">
        <v>0.1</v>
      </c>
      <c r="U92" s="298">
        <f t="shared" si="4"/>
        <v>1.1363636363636365E-3</v>
      </c>
      <c r="V92" s="298">
        <f t="shared" si="5"/>
        <v>4.7619047619047623E-3</v>
      </c>
      <c r="W92" s="205">
        <f t="shared" si="3"/>
        <v>0</v>
      </c>
      <c r="X92" s="192">
        <v>43101</v>
      </c>
      <c r="Y92" s="193">
        <v>43465</v>
      </c>
      <c r="Z92" s="193"/>
      <c r="AA92" s="85" t="s">
        <v>894</v>
      </c>
      <c r="AB92" s="85" t="s">
        <v>1144</v>
      </c>
      <c r="AC92" s="209"/>
      <c r="AD92" s="84"/>
      <c r="AE92" s="86"/>
      <c r="AF92" s="84"/>
      <c r="AG92" s="86"/>
      <c r="AH92" s="84"/>
      <c r="AI92" s="86"/>
      <c r="AJ92" s="84"/>
      <c r="AK92" s="86"/>
      <c r="AL92" s="84"/>
      <c r="AM92" s="86"/>
      <c r="AN92" s="84"/>
      <c r="AO92" s="84"/>
      <c r="AP92" s="61"/>
    </row>
    <row r="93" spans="1:42" hidden="1">
      <c r="A93" s="60">
        <v>92</v>
      </c>
      <c r="B93" s="64" t="s">
        <v>837</v>
      </c>
      <c r="C93" s="188" t="s">
        <v>2956</v>
      </c>
      <c r="D93" s="64" t="s">
        <v>835</v>
      </c>
      <c r="E93" s="188" t="s">
        <v>2963</v>
      </c>
      <c r="F93" s="188" t="s">
        <v>4902</v>
      </c>
      <c r="G93" s="188" t="s">
        <v>2971</v>
      </c>
      <c r="H93" s="64" t="s">
        <v>2974</v>
      </c>
      <c r="I93" s="64" t="s">
        <v>2974</v>
      </c>
      <c r="J93" s="188" t="s">
        <v>4887</v>
      </c>
      <c r="K93" s="188" t="s">
        <v>4893</v>
      </c>
      <c r="L93" s="64" t="s">
        <v>2974</v>
      </c>
      <c r="M93" s="188" t="s">
        <v>3039</v>
      </c>
      <c r="N93" s="61" t="s">
        <v>3046</v>
      </c>
      <c r="O93" s="64" t="s">
        <v>892</v>
      </c>
      <c r="P93" s="188"/>
      <c r="Q93" s="208" t="s">
        <v>1346</v>
      </c>
      <c r="R93" s="85" t="s">
        <v>897</v>
      </c>
      <c r="S93" s="253" t="s">
        <v>3091</v>
      </c>
      <c r="T93" s="205">
        <v>0.15</v>
      </c>
      <c r="U93" s="298">
        <f t="shared" si="4"/>
        <v>1.7045454545454545E-3</v>
      </c>
      <c r="V93" s="298">
        <f t="shared" si="5"/>
        <v>7.1428571428571426E-3</v>
      </c>
      <c r="W93" s="205">
        <f t="shared" si="3"/>
        <v>0</v>
      </c>
      <c r="X93" s="192">
        <v>43101</v>
      </c>
      <c r="Y93" s="193">
        <v>43465</v>
      </c>
      <c r="Z93" s="193"/>
      <c r="AA93" s="85" t="s">
        <v>894</v>
      </c>
      <c r="AB93" s="85" t="s">
        <v>1144</v>
      </c>
      <c r="AC93" s="209"/>
      <c r="AD93" s="86"/>
      <c r="AE93" s="86"/>
      <c r="AF93" s="86"/>
      <c r="AG93" s="84"/>
      <c r="AH93" s="86"/>
      <c r="AI93" s="86"/>
      <c r="AJ93" s="86"/>
      <c r="AK93" s="84"/>
      <c r="AL93" s="86"/>
      <c r="AM93" s="86"/>
      <c r="AN93" s="86"/>
      <c r="AO93" s="84"/>
      <c r="AP93" s="61"/>
    </row>
    <row r="94" spans="1:42" hidden="1">
      <c r="A94" s="60">
        <v>93</v>
      </c>
      <c r="B94" s="64" t="s">
        <v>837</v>
      </c>
      <c r="C94" s="188" t="s">
        <v>2956</v>
      </c>
      <c r="D94" s="64" t="s">
        <v>835</v>
      </c>
      <c r="E94" s="188" t="s">
        <v>2963</v>
      </c>
      <c r="F94" s="188" t="s">
        <v>4902</v>
      </c>
      <c r="G94" s="188" t="s">
        <v>2971</v>
      </c>
      <c r="H94" s="64" t="s">
        <v>2974</v>
      </c>
      <c r="I94" s="64" t="s">
        <v>2974</v>
      </c>
      <c r="J94" s="188" t="s">
        <v>4887</v>
      </c>
      <c r="K94" s="188" t="s">
        <v>4893</v>
      </c>
      <c r="L94" s="64" t="s">
        <v>2974</v>
      </c>
      <c r="M94" s="188" t="s">
        <v>3039</v>
      </c>
      <c r="N94" s="61" t="s">
        <v>3046</v>
      </c>
      <c r="O94" s="64" t="s">
        <v>892</v>
      </c>
      <c r="P94" s="188"/>
      <c r="Q94" s="208" t="s">
        <v>1346</v>
      </c>
      <c r="R94" s="85" t="s">
        <v>1159</v>
      </c>
      <c r="S94" s="253" t="s">
        <v>3092</v>
      </c>
      <c r="T94" s="205">
        <v>0.15</v>
      </c>
      <c r="U94" s="298">
        <f t="shared" si="4"/>
        <v>1.7045454545454545E-3</v>
      </c>
      <c r="V94" s="298">
        <f t="shared" si="5"/>
        <v>7.1428571428571426E-3</v>
      </c>
      <c r="W94" s="205">
        <f t="shared" si="3"/>
        <v>0</v>
      </c>
      <c r="X94" s="192">
        <v>43101</v>
      </c>
      <c r="Y94" s="193">
        <v>43465</v>
      </c>
      <c r="Z94" s="193"/>
      <c r="AA94" s="85" t="s">
        <v>894</v>
      </c>
      <c r="AB94" s="85" t="s">
        <v>1144</v>
      </c>
      <c r="AC94" s="209"/>
      <c r="AD94" s="86"/>
      <c r="AE94" s="86"/>
      <c r="AF94" s="86"/>
      <c r="AG94" s="84"/>
      <c r="AH94" s="86"/>
      <c r="AI94" s="86"/>
      <c r="AJ94" s="86"/>
      <c r="AK94" s="84"/>
      <c r="AL94" s="86"/>
      <c r="AM94" s="86"/>
      <c r="AN94" s="86"/>
      <c r="AO94" s="84"/>
      <c r="AP94" s="61"/>
    </row>
    <row r="95" spans="1:42" hidden="1">
      <c r="A95" s="60">
        <v>94</v>
      </c>
      <c r="B95" s="64" t="s">
        <v>837</v>
      </c>
      <c r="C95" s="188" t="s">
        <v>2956</v>
      </c>
      <c r="D95" s="64" t="s">
        <v>835</v>
      </c>
      <c r="E95" s="188" t="s">
        <v>2963</v>
      </c>
      <c r="F95" s="188" t="s">
        <v>4902</v>
      </c>
      <c r="G95" s="188" t="s">
        <v>2971</v>
      </c>
      <c r="H95" s="64" t="s">
        <v>2974</v>
      </c>
      <c r="I95" s="64" t="s">
        <v>2974</v>
      </c>
      <c r="J95" s="188" t="s">
        <v>4887</v>
      </c>
      <c r="K95" s="188" t="s">
        <v>4893</v>
      </c>
      <c r="L95" s="64" t="s">
        <v>2974</v>
      </c>
      <c r="M95" s="188" t="s">
        <v>3039</v>
      </c>
      <c r="N95" s="61" t="s">
        <v>3054</v>
      </c>
      <c r="O95" s="64" t="s">
        <v>898</v>
      </c>
      <c r="P95" s="188"/>
      <c r="Q95" s="208" t="s">
        <v>1347</v>
      </c>
      <c r="R95" s="85" t="s">
        <v>899</v>
      </c>
      <c r="S95" s="253" t="s">
        <v>3089</v>
      </c>
      <c r="T95" s="205">
        <v>0.25</v>
      </c>
      <c r="U95" s="298">
        <f t="shared" si="4"/>
        <v>2.840909090909091E-3</v>
      </c>
      <c r="V95" s="298">
        <f t="shared" si="5"/>
        <v>1.1904761904761904E-2</v>
      </c>
      <c r="W95" s="205">
        <f t="shared" si="3"/>
        <v>0</v>
      </c>
      <c r="X95" s="192">
        <v>43101</v>
      </c>
      <c r="Y95" s="193">
        <v>43465</v>
      </c>
      <c r="Z95" s="193"/>
      <c r="AA95" s="85" t="s">
        <v>900</v>
      </c>
      <c r="AB95" s="85" t="s">
        <v>895</v>
      </c>
      <c r="AC95" s="209"/>
      <c r="AD95" s="86"/>
      <c r="AE95" s="86"/>
      <c r="AF95" s="86"/>
      <c r="AG95" s="86"/>
      <c r="AH95" s="86"/>
      <c r="AI95" s="86"/>
      <c r="AJ95" s="86"/>
      <c r="AK95" s="86"/>
      <c r="AL95" s="86"/>
      <c r="AM95" s="86"/>
      <c r="AN95" s="86"/>
      <c r="AO95" s="86"/>
      <c r="AP95" s="61"/>
    </row>
    <row r="96" spans="1:42" hidden="1">
      <c r="A96" s="60">
        <v>95</v>
      </c>
      <c r="B96" s="64" t="s">
        <v>837</v>
      </c>
      <c r="C96" s="188" t="s">
        <v>2956</v>
      </c>
      <c r="D96" s="64" t="s">
        <v>835</v>
      </c>
      <c r="E96" s="188" t="s">
        <v>2963</v>
      </c>
      <c r="F96" s="188" t="s">
        <v>4902</v>
      </c>
      <c r="G96" s="188" t="s">
        <v>2971</v>
      </c>
      <c r="H96" s="64" t="s">
        <v>2974</v>
      </c>
      <c r="I96" s="64" t="s">
        <v>2974</v>
      </c>
      <c r="J96" s="188" t="s">
        <v>4887</v>
      </c>
      <c r="K96" s="188" t="s">
        <v>4893</v>
      </c>
      <c r="L96" s="64" t="s">
        <v>2974</v>
      </c>
      <c r="M96" s="188" t="s">
        <v>3039</v>
      </c>
      <c r="N96" s="61" t="s">
        <v>3054</v>
      </c>
      <c r="O96" s="64" t="s">
        <v>898</v>
      </c>
      <c r="P96" s="188"/>
      <c r="Q96" s="208" t="s">
        <v>1347</v>
      </c>
      <c r="R96" s="85" t="s">
        <v>901</v>
      </c>
      <c r="S96" s="253" t="s">
        <v>3090</v>
      </c>
      <c r="T96" s="205">
        <v>0.25</v>
      </c>
      <c r="U96" s="298">
        <f t="shared" si="4"/>
        <v>2.840909090909091E-3</v>
      </c>
      <c r="V96" s="298">
        <f t="shared" si="5"/>
        <v>1.1904761904761904E-2</v>
      </c>
      <c r="W96" s="205">
        <f t="shared" si="3"/>
        <v>0</v>
      </c>
      <c r="X96" s="192">
        <v>43101</v>
      </c>
      <c r="Y96" s="193">
        <v>43465</v>
      </c>
      <c r="Z96" s="193"/>
      <c r="AA96" s="85" t="s">
        <v>831</v>
      </c>
      <c r="AB96" s="85" t="s">
        <v>895</v>
      </c>
      <c r="AC96" s="209"/>
      <c r="AD96" s="86"/>
      <c r="AE96" s="86"/>
      <c r="AF96" s="86"/>
      <c r="AG96" s="86"/>
      <c r="AH96" s="86"/>
      <c r="AI96" s="86"/>
      <c r="AJ96" s="86"/>
      <c r="AK96" s="86"/>
      <c r="AL96" s="86"/>
      <c r="AM96" s="86"/>
      <c r="AN96" s="86"/>
      <c r="AO96" s="86"/>
      <c r="AP96" s="61"/>
    </row>
    <row r="97" spans="1:42" hidden="1">
      <c r="A97" s="60">
        <v>96</v>
      </c>
      <c r="B97" s="64" t="s">
        <v>837</v>
      </c>
      <c r="C97" s="188" t="s">
        <v>2956</v>
      </c>
      <c r="D97" s="64" t="s">
        <v>835</v>
      </c>
      <c r="E97" s="188" t="s">
        <v>2963</v>
      </c>
      <c r="F97" s="188" t="s">
        <v>4903</v>
      </c>
      <c r="G97" s="188" t="s">
        <v>2971</v>
      </c>
      <c r="H97" s="64" t="s">
        <v>2966</v>
      </c>
      <c r="I97" s="64" t="s">
        <v>2966</v>
      </c>
      <c r="J97" s="188" t="s">
        <v>4887</v>
      </c>
      <c r="K97" s="188" t="s">
        <v>4892</v>
      </c>
      <c r="L97" s="64" t="s">
        <v>3210</v>
      </c>
      <c r="M97" s="188" t="s">
        <v>3041</v>
      </c>
      <c r="N97" s="61" t="s">
        <v>3046</v>
      </c>
      <c r="O97" s="64" t="s">
        <v>1282</v>
      </c>
      <c r="P97" s="188"/>
      <c r="Q97" s="208" t="s">
        <v>1298</v>
      </c>
      <c r="R97" s="64" t="s">
        <v>977</v>
      </c>
      <c r="S97" s="253" t="s">
        <v>3089</v>
      </c>
      <c r="T97" s="205">
        <v>0.06</v>
      </c>
      <c r="U97" s="298">
        <f t="shared" si="4"/>
        <v>6.8181818181818176E-4</v>
      </c>
      <c r="V97" s="298">
        <f t="shared" si="5"/>
        <v>2.8571428571428571E-3</v>
      </c>
      <c r="W97" s="205">
        <f t="shared" si="3"/>
        <v>0</v>
      </c>
      <c r="X97" s="194">
        <v>43014</v>
      </c>
      <c r="Y97" s="191">
        <v>43343</v>
      </c>
      <c r="Z97" s="191"/>
      <c r="AA97" s="203" t="s">
        <v>1283</v>
      </c>
      <c r="AB97" s="203" t="s">
        <v>1161</v>
      </c>
      <c r="AC97" s="206"/>
      <c r="AD97" s="84"/>
      <c r="AE97" s="84"/>
      <c r="AF97" s="84"/>
      <c r="AG97" s="84"/>
      <c r="AH97" s="84"/>
      <c r="AI97" s="84"/>
      <c r="AJ97" s="84"/>
      <c r="AK97" s="84"/>
      <c r="AL97" s="87"/>
      <c r="AM97" s="87"/>
      <c r="AN97" s="87"/>
      <c r="AO97" s="84"/>
      <c r="AP97" s="61"/>
    </row>
    <row r="98" spans="1:42" hidden="1">
      <c r="A98" s="60">
        <v>97</v>
      </c>
      <c r="B98" s="64" t="s">
        <v>837</v>
      </c>
      <c r="C98" s="188" t="s">
        <v>2956</v>
      </c>
      <c r="D98" s="64" t="s">
        <v>835</v>
      </c>
      <c r="E98" s="188" t="s">
        <v>2963</v>
      </c>
      <c r="F98" s="188" t="s">
        <v>4903</v>
      </c>
      <c r="G98" s="188" t="s">
        <v>2971</v>
      </c>
      <c r="H98" s="64" t="s">
        <v>2966</v>
      </c>
      <c r="I98" s="64" t="s">
        <v>2966</v>
      </c>
      <c r="J98" s="188" t="s">
        <v>4887</v>
      </c>
      <c r="K98" s="188" t="s">
        <v>4892</v>
      </c>
      <c r="L98" s="64" t="s">
        <v>3210</v>
      </c>
      <c r="M98" s="188" t="s">
        <v>3041</v>
      </c>
      <c r="N98" s="61" t="s">
        <v>3046</v>
      </c>
      <c r="O98" s="64" t="s">
        <v>1282</v>
      </c>
      <c r="P98" s="188"/>
      <c r="Q98" s="208" t="s">
        <v>1298</v>
      </c>
      <c r="R98" s="64" t="s">
        <v>1162</v>
      </c>
      <c r="S98" s="253" t="s">
        <v>3090</v>
      </c>
      <c r="T98" s="205">
        <v>0.1</v>
      </c>
      <c r="U98" s="298">
        <f t="shared" si="4"/>
        <v>1.1363636363636365E-3</v>
      </c>
      <c r="V98" s="298">
        <f t="shared" si="5"/>
        <v>4.7619047619047623E-3</v>
      </c>
      <c r="W98" s="205">
        <f t="shared" si="3"/>
        <v>0</v>
      </c>
      <c r="X98" s="191">
        <v>43055</v>
      </c>
      <c r="Y98" s="191">
        <v>43343</v>
      </c>
      <c r="Z98" s="191"/>
      <c r="AA98" s="203" t="s">
        <v>1283</v>
      </c>
      <c r="AB98" s="203" t="s">
        <v>1161</v>
      </c>
      <c r="AC98" s="206"/>
      <c r="AD98" s="84"/>
      <c r="AE98" s="84"/>
      <c r="AF98" s="84"/>
      <c r="AG98" s="84"/>
      <c r="AH98" s="84"/>
      <c r="AI98" s="84"/>
      <c r="AJ98" s="84"/>
      <c r="AK98" s="84"/>
      <c r="AL98" s="87"/>
      <c r="AM98" s="87"/>
      <c r="AN98" s="87"/>
      <c r="AO98" s="84"/>
      <c r="AP98" s="61"/>
    </row>
    <row r="99" spans="1:42" hidden="1">
      <c r="A99" s="60">
        <v>98</v>
      </c>
      <c r="B99" s="64" t="s">
        <v>837</v>
      </c>
      <c r="C99" s="188" t="s">
        <v>2956</v>
      </c>
      <c r="D99" s="64" t="s">
        <v>835</v>
      </c>
      <c r="E99" s="188" t="s">
        <v>2963</v>
      </c>
      <c r="F99" s="188" t="s">
        <v>4903</v>
      </c>
      <c r="G99" s="188" t="s">
        <v>2971</v>
      </c>
      <c r="H99" s="64" t="s">
        <v>2966</v>
      </c>
      <c r="I99" s="64" t="s">
        <v>2966</v>
      </c>
      <c r="J99" s="188" t="s">
        <v>4887</v>
      </c>
      <c r="K99" s="188" t="s">
        <v>4892</v>
      </c>
      <c r="L99" s="64" t="s">
        <v>3210</v>
      </c>
      <c r="M99" s="188" t="s">
        <v>3041</v>
      </c>
      <c r="N99" s="61" t="s">
        <v>3046</v>
      </c>
      <c r="O99" s="64" t="s">
        <v>1282</v>
      </c>
      <c r="P99" s="188"/>
      <c r="Q99" s="208" t="s">
        <v>1298</v>
      </c>
      <c r="R99" s="61" t="s">
        <v>981</v>
      </c>
      <c r="S99" s="253" t="s">
        <v>3091</v>
      </c>
      <c r="T99" s="205">
        <v>0.08</v>
      </c>
      <c r="U99" s="298">
        <f t="shared" si="4"/>
        <v>9.0909090909090909E-4</v>
      </c>
      <c r="V99" s="298">
        <f t="shared" si="5"/>
        <v>3.8095238095238095E-3</v>
      </c>
      <c r="W99" s="205">
        <f t="shared" si="3"/>
        <v>0</v>
      </c>
      <c r="X99" s="191">
        <v>43283</v>
      </c>
      <c r="Y99" s="191">
        <v>43343</v>
      </c>
      <c r="Z99" s="191"/>
      <c r="AA99" s="203" t="s">
        <v>1284</v>
      </c>
      <c r="AB99" s="203" t="s">
        <v>1161</v>
      </c>
      <c r="AC99" s="206"/>
      <c r="AD99" s="84"/>
      <c r="AE99" s="84"/>
      <c r="AF99" s="84"/>
      <c r="AG99" s="84"/>
      <c r="AH99" s="84"/>
      <c r="AI99" s="84"/>
      <c r="AJ99" s="84"/>
      <c r="AK99" s="84"/>
      <c r="AL99" s="87"/>
      <c r="AM99" s="87"/>
      <c r="AN99" s="87"/>
      <c r="AO99" s="84"/>
      <c r="AP99" s="61"/>
    </row>
    <row r="100" spans="1:42" hidden="1">
      <c r="A100" s="60">
        <v>99</v>
      </c>
      <c r="B100" s="64" t="s">
        <v>837</v>
      </c>
      <c r="C100" s="188" t="s">
        <v>2956</v>
      </c>
      <c r="D100" s="64" t="s">
        <v>835</v>
      </c>
      <c r="E100" s="188" t="s">
        <v>2963</v>
      </c>
      <c r="F100" s="188" t="s">
        <v>4903</v>
      </c>
      <c r="G100" s="188" t="s">
        <v>2971</v>
      </c>
      <c r="H100" s="64" t="s">
        <v>2966</v>
      </c>
      <c r="I100" s="64" t="s">
        <v>2966</v>
      </c>
      <c r="J100" s="188" t="s">
        <v>4887</v>
      </c>
      <c r="K100" s="188" t="s">
        <v>4892</v>
      </c>
      <c r="L100" s="64" t="s">
        <v>3210</v>
      </c>
      <c r="M100" s="188" t="s">
        <v>3041</v>
      </c>
      <c r="N100" s="61" t="s">
        <v>3046</v>
      </c>
      <c r="O100" s="64" t="s">
        <v>1282</v>
      </c>
      <c r="P100" s="188"/>
      <c r="Q100" s="208" t="s">
        <v>1298</v>
      </c>
      <c r="R100" s="61" t="s">
        <v>982</v>
      </c>
      <c r="S100" s="253" t="s">
        <v>3092</v>
      </c>
      <c r="T100" s="205">
        <v>0.08</v>
      </c>
      <c r="U100" s="298">
        <f t="shared" si="4"/>
        <v>9.0909090909090909E-4</v>
      </c>
      <c r="V100" s="298">
        <f t="shared" si="5"/>
        <v>3.8095238095238095E-3</v>
      </c>
      <c r="W100" s="205">
        <f t="shared" si="3"/>
        <v>0</v>
      </c>
      <c r="X100" s="191">
        <v>43033</v>
      </c>
      <c r="Y100" s="191">
        <v>43343</v>
      </c>
      <c r="Z100" s="191"/>
      <c r="AA100" s="203" t="s">
        <v>1284</v>
      </c>
      <c r="AB100" s="203" t="s">
        <v>1161</v>
      </c>
      <c r="AC100" s="206"/>
      <c r="AD100" s="84"/>
      <c r="AE100" s="84"/>
      <c r="AF100" s="84"/>
      <c r="AG100" s="84"/>
      <c r="AH100" s="84"/>
      <c r="AI100" s="84"/>
      <c r="AJ100" s="84"/>
      <c r="AK100" s="84"/>
      <c r="AL100" s="87"/>
      <c r="AM100" s="87"/>
      <c r="AN100" s="87"/>
      <c r="AO100" s="84"/>
      <c r="AP100" s="61"/>
    </row>
    <row r="101" spans="1:42" hidden="1">
      <c r="A101" s="60">
        <v>100</v>
      </c>
      <c r="B101" s="64" t="s">
        <v>837</v>
      </c>
      <c r="C101" s="188" t="s">
        <v>2956</v>
      </c>
      <c r="D101" s="64" t="s">
        <v>835</v>
      </c>
      <c r="E101" s="188" t="s">
        <v>2963</v>
      </c>
      <c r="F101" s="188" t="s">
        <v>4903</v>
      </c>
      <c r="G101" s="188" t="s">
        <v>2971</v>
      </c>
      <c r="H101" s="64" t="s">
        <v>2966</v>
      </c>
      <c r="I101" s="64" t="s">
        <v>2966</v>
      </c>
      <c r="J101" s="188" t="s">
        <v>4887</v>
      </c>
      <c r="K101" s="188" t="s">
        <v>4892</v>
      </c>
      <c r="L101" s="64" t="s">
        <v>3210</v>
      </c>
      <c r="M101" s="188" t="s">
        <v>3041</v>
      </c>
      <c r="N101" s="61" t="s">
        <v>3046</v>
      </c>
      <c r="O101" s="64" t="s">
        <v>1282</v>
      </c>
      <c r="P101" s="188"/>
      <c r="Q101" s="208" t="s">
        <v>1298</v>
      </c>
      <c r="R101" s="61" t="s">
        <v>1163</v>
      </c>
      <c r="S101" s="253" t="s">
        <v>3093</v>
      </c>
      <c r="T101" s="205">
        <v>0.08</v>
      </c>
      <c r="U101" s="298">
        <f t="shared" si="4"/>
        <v>9.0909090909090909E-4</v>
      </c>
      <c r="V101" s="298">
        <f t="shared" si="5"/>
        <v>3.8095238095238095E-3</v>
      </c>
      <c r="W101" s="205">
        <f t="shared" si="3"/>
        <v>0</v>
      </c>
      <c r="X101" s="191">
        <v>43117</v>
      </c>
      <c r="Y101" s="191">
        <v>43373</v>
      </c>
      <c r="Z101" s="191"/>
      <c r="AA101" s="203" t="s">
        <v>1283</v>
      </c>
      <c r="AB101" s="203" t="s">
        <v>1161</v>
      </c>
      <c r="AC101" s="206"/>
      <c r="AD101" s="84"/>
      <c r="AE101" s="84"/>
      <c r="AF101" s="84"/>
      <c r="AG101" s="84"/>
      <c r="AH101" s="84"/>
      <c r="AI101" s="84"/>
      <c r="AJ101" s="84"/>
      <c r="AK101" s="84"/>
      <c r="AL101" s="84"/>
      <c r="AM101" s="87"/>
      <c r="AN101" s="87"/>
      <c r="AO101" s="84"/>
      <c r="AP101" s="61"/>
    </row>
    <row r="102" spans="1:42" hidden="1">
      <c r="A102" s="60">
        <v>101</v>
      </c>
      <c r="B102" s="64" t="s">
        <v>837</v>
      </c>
      <c r="C102" s="188" t="s">
        <v>2956</v>
      </c>
      <c r="D102" s="64" t="s">
        <v>835</v>
      </c>
      <c r="E102" s="188" t="s">
        <v>2963</v>
      </c>
      <c r="F102" s="188" t="s">
        <v>4903</v>
      </c>
      <c r="G102" s="188" t="s">
        <v>2971</v>
      </c>
      <c r="H102" s="64" t="s">
        <v>2966</v>
      </c>
      <c r="I102" s="64" t="s">
        <v>2966</v>
      </c>
      <c r="J102" s="188" t="s">
        <v>4889</v>
      </c>
      <c r="K102" s="188" t="s">
        <v>4894</v>
      </c>
      <c r="L102" s="64" t="s">
        <v>3210</v>
      </c>
      <c r="M102" s="188" t="s">
        <v>3041</v>
      </c>
      <c r="N102" s="61" t="s">
        <v>3054</v>
      </c>
      <c r="O102" s="64" t="s">
        <v>1285</v>
      </c>
      <c r="P102" s="188"/>
      <c r="Q102" s="208" t="s">
        <v>1299</v>
      </c>
      <c r="R102" s="61" t="s">
        <v>983</v>
      </c>
      <c r="S102" s="253" t="s">
        <v>3089</v>
      </c>
      <c r="T102" s="205">
        <v>0.06</v>
      </c>
      <c r="U102" s="298">
        <f t="shared" si="4"/>
        <v>6.8181818181818176E-4</v>
      </c>
      <c r="V102" s="298">
        <f t="shared" si="5"/>
        <v>2.8571428571428571E-3</v>
      </c>
      <c r="W102" s="205">
        <f t="shared" si="3"/>
        <v>0</v>
      </c>
      <c r="X102" s="191">
        <v>43054</v>
      </c>
      <c r="Y102" s="193">
        <v>43343</v>
      </c>
      <c r="Z102" s="193"/>
      <c r="AA102" s="203" t="s">
        <v>1288</v>
      </c>
      <c r="AB102" s="203" t="s">
        <v>1145</v>
      </c>
      <c r="AC102" s="209"/>
      <c r="AD102" s="84"/>
      <c r="AE102" s="84"/>
      <c r="AF102" s="84"/>
      <c r="AG102" s="84"/>
      <c r="AH102" s="84"/>
      <c r="AI102" s="84"/>
      <c r="AJ102" s="84"/>
      <c r="AK102" s="84"/>
      <c r="AL102" s="84"/>
      <c r="AM102" s="84"/>
      <c r="AN102" s="87"/>
      <c r="AO102" s="84"/>
      <c r="AP102" s="61"/>
    </row>
    <row r="103" spans="1:42" hidden="1">
      <c r="A103" s="60">
        <v>102</v>
      </c>
      <c r="B103" s="64" t="s">
        <v>837</v>
      </c>
      <c r="C103" s="188" t="s">
        <v>2956</v>
      </c>
      <c r="D103" s="64" t="s">
        <v>835</v>
      </c>
      <c r="E103" s="188" t="s">
        <v>2963</v>
      </c>
      <c r="F103" s="188" t="s">
        <v>4903</v>
      </c>
      <c r="G103" s="188" t="s">
        <v>2971</v>
      </c>
      <c r="H103" s="64" t="s">
        <v>2966</v>
      </c>
      <c r="I103" s="64" t="s">
        <v>2966</v>
      </c>
      <c r="J103" s="188" t="s">
        <v>4889</v>
      </c>
      <c r="K103" s="188" t="s">
        <v>4894</v>
      </c>
      <c r="L103" s="64" t="s">
        <v>3210</v>
      </c>
      <c r="M103" s="188" t="s">
        <v>3041</v>
      </c>
      <c r="N103" s="61" t="s">
        <v>3054</v>
      </c>
      <c r="O103" s="64" t="s">
        <v>1285</v>
      </c>
      <c r="P103" s="188"/>
      <c r="Q103" s="208" t="s">
        <v>1299</v>
      </c>
      <c r="R103" s="61" t="s">
        <v>1286</v>
      </c>
      <c r="S103" s="253" t="s">
        <v>3090</v>
      </c>
      <c r="T103" s="205">
        <v>7.0000000000000007E-2</v>
      </c>
      <c r="U103" s="298">
        <f t="shared" si="4"/>
        <v>7.9545454545454548E-4</v>
      </c>
      <c r="V103" s="298">
        <f t="shared" si="5"/>
        <v>3.3333333333333335E-3</v>
      </c>
      <c r="W103" s="205">
        <f t="shared" si="3"/>
        <v>0</v>
      </c>
      <c r="X103" s="191">
        <v>43160</v>
      </c>
      <c r="Y103" s="193">
        <v>43404</v>
      </c>
      <c r="Z103" s="193"/>
      <c r="AA103" s="203" t="s">
        <v>1288</v>
      </c>
      <c r="AB103" s="203" t="s">
        <v>1145</v>
      </c>
      <c r="AC103" s="209"/>
      <c r="AD103" s="84"/>
      <c r="AE103" s="84"/>
      <c r="AF103" s="84"/>
      <c r="AG103" s="84"/>
      <c r="AH103" s="84"/>
      <c r="AI103" s="84"/>
      <c r="AJ103" s="84"/>
      <c r="AK103" s="84"/>
      <c r="AL103" s="84"/>
      <c r="AM103" s="84"/>
      <c r="AN103" s="87"/>
      <c r="AO103" s="84"/>
      <c r="AP103" s="61"/>
    </row>
    <row r="104" spans="1:42" hidden="1">
      <c r="A104" s="60">
        <v>103</v>
      </c>
      <c r="B104" s="64" t="s">
        <v>837</v>
      </c>
      <c r="C104" s="188" t="s">
        <v>2956</v>
      </c>
      <c r="D104" s="64" t="s">
        <v>835</v>
      </c>
      <c r="E104" s="188" t="s">
        <v>2963</v>
      </c>
      <c r="F104" s="188" t="s">
        <v>4903</v>
      </c>
      <c r="G104" s="188" t="s">
        <v>2971</v>
      </c>
      <c r="H104" s="64" t="s">
        <v>2966</v>
      </c>
      <c r="I104" s="64" t="s">
        <v>2966</v>
      </c>
      <c r="J104" s="188" t="s">
        <v>4889</v>
      </c>
      <c r="K104" s="188" t="s">
        <v>4894</v>
      </c>
      <c r="L104" s="64" t="s">
        <v>3210</v>
      </c>
      <c r="M104" s="188" t="s">
        <v>3041</v>
      </c>
      <c r="N104" s="61" t="s">
        <v>3054</v>
      </c>
      <c r="O104" s="64" t="s">
        <v>1285</v>
      </c>
      <c r="P104" s="188"/>
      <c r="Q104" s="208" t="s">
        <v>1299</v>
      </c>
      <c r="R104" s="61" t="s">
        <v>984</v>
      </c>
      <c r="S104" s="253" t="s">
        <v>3091</v>
      </c>
      <c r="T104" s="205">
        <v>0.06</v>
      </c>
      <c r="U104" s="298">
        <f t="shared" si="4"/>
        <v>6.8181818181818176E-4</v>
      </c>
      <c r="V104" s="298">
        <f t="shared" si="5"/>
        <v>2.8571428571428571E-3</v>
      </c>
      <c r="W104" s="205">
        <f t="shared" si="3"/>
        <v>0</v>
      </c>
      <c r="X104" s="191">
        <v>43024</v>
      </c>
      <c r="Y104" s="193">
        <v>43343</v>
      </c>
      <c r="Z104" s="193"/>
      <c r="AA104" s="203" t="s">
        <v>1288</v>
      </c>
      <c r="AB104" s="203" t="s">
        <v>1145</v>
      </c>
      <c r="AC104" s="209"/>
      <c r="AD104" s="84"/>
      <c r="AE104" s="84"/>
      <c r="AF104" s="84"/>
      <c r="AG104" s="84"/>
      <c r="AH104" s="84"/>
      <c r="AI104" s="84"/>
      <c r="AJ104" s="84"/>
      <c r="AK104" s="84"/>
      <c r="AL104" s="84"/>
      <c r="AM104" s="84"/>
      <c r="AN104" s="87"/>
      <c r="AO104" s="84"/>
      <c r="AP104" s="61"/>
    </row>
    <row r="105" spans="1:42" hidden="1">
      <c r="A105" s="60">
        <v>104</v>
      </c>
      <c r="B105" s="64" t="s">
        <v>837</v>
      </c>
      <c r="C105" s="188" t="s">
        <v>2956</v>
      </c>
      <c r="D105" s="64" t="s">
        <v>835</v>
      </c>
      <c r="E105" s="188" t="s">
        <v>2963</v>
      </c>
      <c r="F105" s="188" t="s">
        <v>4903</v>
      </c>
      <c r="G105" s="188" t="s">
        <v>2971</v>
      </c>
      <c r="H105" s="64" t="s">
        <v>2966</v>
      </c>
      <c r="I105" s="64" t="s">
        <v>2966</v>
      </c>
      <c r="J105" s="188" t="s">
        <v>4889</v>
      </c>
      <c r="K105" s="188" t="s">
        <v>4894</v>
      </c>
      <c r="L105" s="64" t="s">
        <v>3210</v>
      </c>
      <c r="M105" s="188" t="s">
        <v>3041</v>
      </c>
      <c r="N105" s="61" t="s">
        <v>3054</v>
      </c>
      <c r="O105" s="64" t="s">
        <v>1285</v>
      </c>
      <c r="P105" s="188"/>
      <c r="Q105" s="208" t="s">
        <v>1299</v>
      </c>
      <c r="R105" s="61" t="s">
        <v>985</v>
      </c>
      <c r="S105" s="253" t="s">
        <v>3092</v>
      </c>
      <c r="T105" s="205">
        <v>7.0000000000000007E-2</v>
      </c>
      <c r="U105" s="298">
        <f t="shared" si="4"/>
        <v>7.9545454545454548E-4</v>
      </c>
      <c r="V105" s="298">
        <f t="shared" si="5"/>
        <v>3.3333333333333335E-3</v>
      </c>
      <c r="W105" s="205">
        <f t="shared" si="3"/>
        <v>0</v>
      </c>
      <c r="X105" s="191">
        <v>42979</v>
      </c>
      <c r="Y105" s="193">
        <v>43343</v>
      </c>
      <c r="Z105" s="193"/>
      <c r="AA105" s="203" t="s">
        <v>1288</v>
      </c>
      <c r="AB105" s="203" t="s">
        <v>1145</v>
      </c>
      <c r="AC105" s="209"/>
      <c r="AD105" s="84"/>
      <c r="AE105" s="84"/>
      <c r="AF105" s="84"/>
      <c r="AG105" s="84"/>
      <c r="AH105" s="84"/>
      <c r="AI105" s="84"/>
      <c r="AJ105" s="84"/>
      <c r="AK105" s="84"/>
      <c r="AL105" s="84"/>
      <c r="AM105" s="84"/>
      <c r="AN105" s="87"/>
      <c r="AO105" s="84"/>
      <c r="AP105" s="61"/>
    </row>
    <row r="106" spans="1:42" hidden="1">
      <c r="A106" s="60">
        <v>105</v>
      </c>
      <c r="B106" s="64" t="s">
        <v>837</v>
      </c>
      <c r="C106" s="188" t="s">
        <v>2956</v>
      </c>
      <c r="D106" s="64" t="s">
        <v>835</v>
      </c>
      <c r="E106" s="188" t="s">
        <v>2963</v>
      </c>
      <c r="F106" s="188" t="s">
        <v>4903</v>
      </c>
      <c r="G106" s="188" t="s">
        <v>2971</v>
      </c>
      <c r="H106" s="64" t="s">
        <v>2966</v>
      </c>
      <c r="I106" s="64" t="s">
        <v>2966</v>
      </c>
      <c r="J106" s="188" t="s">
        <v>4889</v>
      </c>
      <c r="K106" s="188" t="s">
        <v>4894</v>
      </c>
      <c r="L106" s="64" t="s">
        <v>3210</v>
      </c>
      <c r="M106" s="188" t="s">
        <v>3041</v>
      </c>
      <c r="N106" s="61" t="s">
        <v>3054</v>
      </c>
      <c r="O106" s="64" t="s">
        <v>1285</v>
      </c>
      <c r="P106" s="188"/>
      <c r="Q106" s="208" t="s">
        <v>1299</v>
      </c>
      <c r="R106" s="61" t="s">
        <v>986</v>
      </c>
      <c r="S106" s="253" t="s">
        <v>3093</v>
      </c>
      <c r="T106" s="205">
        <v>7.0000000000000007E-2</v>
      </c>
      <c r="U106" s="298">
        <f t="shared" si="4"/>
        <v>7.9545454545454548E-4</v>
      </c>
      <c r="V106" s="298">
        <f t="shared" si="5"/>
        <v>3.3333333333333335E-3</v>
      </c>
      <c r="W106" s="205">
        <f t="shared" si="3"/>
        <v>0</v>
      </c>
      <c r="X106" s="191">
        <v>43059</v>
      </c>
      <c r="Y106" s="193">
        <v>43343</v>
      </c>
      <c r="Z106" s="193"/>
      <c r="AA106" s="203" t="s">
        <v>1288</v>
      </c>
      <c r="AB106" s="203" t="s">
        <v>1145</v>
      </c>
      <c r="AC106" s="209"/>
      <c r="AD106" s="84"/>
      <c r="AE106" s="84"/>
      <c r="AF106" s="84"/>
      <c r="AG106" s="84"/>
      <c r="AH106" s="84"/>
      <c r="AI106" s="84"/>
      <c r="AJ106" s="84"/>
      <c r="AK106" s="84"/>
      <c r="AL106" s="84"/>
      <c r="AM106" s="84"/>
      <c r="AN106" s="87"/>
      <c r="AO106" s="84"/>
      <c r="AP106" s="61"/>
    </row>
    <row r="107" spans="1:42" hidden="1">
      <c r="A107" s="60">
        <v>106</v>
      </c>
      <c r="B107" s="64" t="s">
        <v>837</v>
      </c>
      <c r="C107" s="188" t="s">
        <v>2956</v>
      </c>
      <c r="D107" s="64" t="s">
        <v>835</v>
      </c>
      <c r="E107" s="188" t="s">
        <v>2963</v>
      </c>
      <c r="F107" s="188" t="s">
        <v>4903</v>
      </c>
      <c r="G107" s="188" t="s">
        <v>2971</v>
      </c>
      <c r="H107" s="64" t="s">
        <v>2966</v>
      </c>
      <c r="I107" s="64" t="s">
        <v>2966</v>
      </c>
      <c r="J107" s="188" t="s">
        <v>4889</v>
      </c>
      <c r="K107" s="188" t="s">
        <v>4894</v>
      </c>
      <c r="L107" s="64" t="s">
        <v>3210</v>
      </c>
      <c r="M107" s="188" t="s">
        <v>3041</v>
      </c>
      <c r="N107" s="61" t="s">
        <v>3054</v>
      </c>
      <c r="O107" s="64" t="s">
        <v>1285</v>
      </c>
      <c r="P107" s="188"/>
      <c r="Q107" s="208" t="s">
        <v>1299</v>
      </c>
      <c r="R107" s="61" t="s">
        <v>1287</v>
      </c>
      <c r="S107" s="253" t="s">
        <v>3094</v>
      </c>
      <c r="T107" s="205">
        <v>7.0000000000000007E-2</v>
      </c>
      <c r="U107" s="298">
        <f t="shared" si="4"/>
        <v>7.9545454545454548E-4</v>
      </c>
      <c r="V107" s="298">
        <f t="shared" si="5"/>
        <v>3.3333333333333335E-3</v>
      </c>
      <c r="W107" s="205">
        <f t="shared" si="3"/>
        <v>0</v>
      </c>
      <c r="X107" s="191">
        <v>43055</v>
      </c>
      <c r="Y107" s="193">
        <v>43343</v>
      </c>
      <c r="Z107" s="193"/>
      <c r="AA107" s="203" t="s">
        <v>1288</v>
      </c>
      <c r="AB107" s="203" t="s">
        <v>1145</v>
      </c>
      <c r="AC107" s="209"/>
      <c r="AD107" s="84"/>
      <c r="AE107" s="84"/>
      <c r="AF107" s="84"/>
      <c r="AG107" s="84"/>
      <c r="AH107" s="84"/>
      <c r="AI107" s="84"/>
      <c r="AJ107" s="84"/>
      <c r="AK107" s="84"/>
      <c r="AL107" s="84"/>
      <c r="AM107" s="84"/>
      <c r="AN107" s="87"/>
      <c r="AO107" s="84"/>
      <c r="AP107" s="61"/>
    </row>
    <row r="108" spans="1:42" hidden="1">
      <c r="A108" s="60">
        <v>107</v>
      </c>
      <c r="B108" s="64" t="s">
        <v>837</v>
      </c>
      <c r="C108" s="188" t="s">
        <v>2956</v>
      </c>
      <c r="D108" s="64" t="s">
        <v>835</v>
      </c>
      <c r="E108" s="188" t="s">
        <v>2963</v>
      </c>
      <c r="F108" s="188" t="s">
        <v>4903</v>
      </c>
      <c r="G108" s="188" t="s">
        <v>2971</v>
      </c>
      <c r="H108" s="64" t="s">
        <v>2966</v>
      </c>
      <c r="I108" s="64" t="s">
        <v>2966</v>
      </c>
      <c r="J108" s="188" t="s">
        <v>4887</v>
      </c>
      <c r="K108" s="188" t="s">
        <v>4892</v>
      </c>
      <c r="L108" s="64" t="s">
        <v>3210</v>
      </c>
      <c r="M108" s="188" t="s">
        <v>3041</v>
      </c>
      <c r="N108" s="61" t="s">
        <v>3055</v>
      </c>
      <c r="O108" s="64" t="s">
        <v>1294</v>
      </c>
      <c r="P108" s="188"/>
      <c r="Q108" s="65" t="s">
        <v>1300</v>
      </c>
      <c r="R108" s="61" t="s">
        <v>1164</v>
      </c>
      <c r="S108" s="253" t="s">
        <v>3089</v>
      </c>
      <c r="T108" s="205">
        <v>0.06</v>
      </c>
      <c r="U108" s="298">
        <f t="shared" si="4"/>
        <v>6.8181818181818176E-4</v>
      </c>
      <c r="V108" s="298">
        <f t="shared" si="5"/>
        <v>2.8571428571428571E-3</v>
      </c>
      <c r="W108" s="205">
        <f t="shared" si="3"/>
        <v>0</v>
      </c>
      <c r="X108" s="190">
        <v>43160</v>
      </c>
      <c r="Y108" s="191">
        <v>43448</v>
      </c>
      <c r="Z108" s="193"/>
      <c r="AA108" s="85" t="s">
        <v>831</v>
      </c>
      <c r="AB108" s="203" t="s">
        <v>1161</v>
      </c>
      <c r="AC108" s="209"/>
      <c r="AD108" s="87"/>
      <c r="AE108" s="87"/>
      <c r="AF108" s="84"/>
      <c r="AG108" s="84"/>
      <c r="AH108" s="84"/>
      <c r="AI108" s="84"/>
      <c r="AJ108" s="84"/>
      <c r="AK108" s="84"/>
      <c r="AL108" s="84"/>
      <c r="AM108" s="84"/>
      <c r="AN108" s="84"/>
      <c r="AO108" s="84"/>
      <c r="AP108" s="61"/>
    </row>
    <row r="109" spans="1:42" hidden="1">
      <c r="A109" s="60">
        <v>108</v>
      </c>
      <c r="B109" s="64" t="s">
        <v>837</v>
      </c>
      <c r="C109" s="188" t="s">
        <v>2956</v>
      </c>
      <c r="D109" s="64" t="s">
        <v>835</v>
      </c>
      <c r="E109" s="188" t="s">
        <v>2963</v>
      </c>
      <c r="F109" s="188" t="s">
        <v>4903</v>
      </c>
      <c r="G109" s="188" t="s">
        <v>2971</v>
      </c>
      <c r="H109" s="64" t="s">
        <v>2966</v>
      </c>
      <c r="I109" s="64" t="s">
        <v>2966</v>
      </c>
      <c r="J109" s="188" t="s">
        <v>4887</v>
      </c>
      <c r="K109" s="188" t="s">
        <v>4892</v>
      </c>
      <c r="L109" s="64" t="s">
        <v>3210</v>
      </c>
      <c r="M109" s="188" t="s">
        <v>3041</v>
      </c>
      <c r="N109" s="61" t="s">
        <v>3055</v>
      </c>
      <c r="O109" s="64" t="s">
        <v>1294</v>
      </c>
      <c r="P109" s="188"/>
      <c r="Q109" s="65" t="s">
        <v>1300</v>
      </c>
      <c r="R109" s="61" t="s">
        <v>1295</v>
      </c>
      <c r="S109" s="253" t="s">
        <v>3090</v>
      </c>
      <c r="T109" s="205">
        <v>0.01</v>
      </c>
      <c r="U109" s="298">
        <f t="shared" si="4"/>
        <v>1.1363636363636364E-4</v>
      </c>
      <c r="V109" s="298">
        <f t="shared" si="5"/>
        <v>4.7619047619047619E-4</v>
      </c>
      <c r="W109" s="205">
        <f t="shared" si="3"/>
        <v>0</v>
      </c>
      <c r="X109" s="190">
        <v>43160</v>
      </c>
      <c r="Y109" s="191">
        <v>43448</v>
      </c>
      <c r="Z109" s="193"/>
      <c r="AA109" s="85" t="s">
        <v>831</v>
      </c>
      <c r="AB109" s="203" t="s">
        <v>1161</v>
      </c>
      <c r="AC109" s="209"/>
      <c r="AD109" s="87"/>
      <c r="AE109" s="87"/>
      <c r="AF109" s="84"/>
      <c r="AG109" s="84"/>
      <c r="AH109" s="84"/>
      <c r="AI109" s="84"/>
      <c r="AJ109" s="84"/>
      <c r="AK109" s="84"/>
      <c r="AL109" s="84"/>
      <c r="AM109" s="84"/>
      <c r="AN109" s="84"/>
      <c r="AO109" s="84"/>
      <c r="AP109" s="61"/>
    </row>
    <row r="110" spans="1:42" hidden="1">
      <c r="A110" s="60">
        <v>109</v>
      </c>
      <c r="B110" s="64" t="s">
        <v>837</v>
      </c>
      <c r="C110" s="188" t="s">
        <v>2956</v>
      </c>
      <c r="D110" s="64" t="s">
        <v>835</v>
      </c>
      <c r="E110" s="188" t="s">
        <v>2963</v>
      </c>
      <c r="F110" s="188" t="s">
        <v>4903</v>
      </c>
      <c r="G110" s="188" t="s">
        <v>2971</v>
      </c>
      <c r="H110" s="64" t="s">
        <v>2966</v>
      </c>
      <c r="I110" s="64" t="s">
        <v>2966</v>
      </c>
      <c r="J110" s="188" t="s">
        <v>4887</v>
      </c>
      <c r="K110" s="188" t="s">
        <v>4893</v>
      </c>
      <c r="L110" s="64" t="s">
        <v>3210</v>
      </c>
      <c r="M110" s="188" t="s">
        <v>3041</v>
      </c>
      <c r="N110" s="61" t="s">
        <v>3056</v>
      </c>
      <c r="O110" s="64" t="s">
        <v>2731</v>
      </c>
      <c r="P110" s="188"/>
      <c r="Q110" s="64" t="s">
        <v>1300</v>
      </c>
      <c r="R110" s="66" t="s">
        <v>1160</v>
      </c>
      <c r="S110" s="253" t="s">
        <v>3089</v>
      </c>
      <c r="T110" s="205">
        <v>0.01</v>
      </c>
      <c r="U110" s="298">
        <f t="shared" si="4"/>
        <v>1.1363636363636364E-4</v>
      </c>
      <c r="V110" s="298">
        <f t="shared" si="5"/>
        <v>4.7619047619047619E-4</v>
      </c>
      <c r="W110" s="205">
        <f t="shared" si="3"/>
        <v>0</v>
      </c>
      <c r="X110" s="195">
        <v>43035</v>
      </c>
      <c r="Y110" s="193">
        <v>43312</v>
      </c>
      <c r="Z110" s="193"/>
      <c r="AA110" s="85" t="s">
        <v>831</v>
      </c>
      <c r="AB110" s="85" t="s">
        <v>1145</v>
      </c>
      <c r="AC110" s="209"/>
      <c r="AD110" s="84"/>
      <c r="AE110" s="84"/>
      <c r="AF110" s="84"/>
      <c r="AG110" s="84"/>
      <c r="AH110" s="84"/>
      <c r="AI110" s="84"/>
      <c r="AJ110" s="84"/>
      <c r="AK110" s="87"/>
      <c r="AL110" s="87"/>
      <c r="AM110" s="87"/>
      <c r="AN110" s="87"/>
      <c r="AO110" s="87"/>
      <c r="AP110" s="61"/>
    </row>
    <row r="111" spans="1:42" hidden="1">
      <c r="A111" s="60">
        <v>110</v>
      </c>
      <c r="B111" s="64" t="s">
        <v>837</v>
      </c>
      <c r="C111" s="188" t="s">
        <v>2956</v>
      </c>
      <c r="D111" s="64" t="s">
        <v>835</v>
      </c>
      <c r="E111" s="188" t="s">
        <v>2963</v>
      </c>
      <c r="F111" s="188" t="s">
        <v>4903</v>
      </c>
      <c r="G111" s="188" t="s">
        <v>2971</v>
      </c>
      <c r="H111" s="64" t="s">
        <v>2966</v>
      </c>
      <c r="I111" s="64" t="s">
        <v>2966</v>
      </c>
      <c r="J111" s="188" t="s">
        <v>4887</v>
      </c>
      <c r="K111" s="188" t="s">
        <v>4893</v>
      </c>
      <c r="L111" s="64" t="s">
        <v>3210</v>
      </c>
      <c r="M111" s="188" t="s">
        <v>3041</v>
      </c>
      <c r="N111" s="61" t="s">
        <v>3056</v>
      </c>
      <c r="O111" s="64" t="s">
        <v>2731</v>
      </c>
      <c r="P111" s="188"/>
      <c r="Q111" s="64" t="s">
        <v>1300</v>
      </c>
      <c r="R111" s="66" t="s">
        <v>978</v>
      </c>
      <c r="S111" s="253" t="s">
        <v>3090</v>
      </c>
      <c r="T111" s="205">
        <v>0.02</v>
      </c>
      <c r="U111" s="298">
        <f t="shared" si="4"/>
        <v>2.2727272727272727E-4</v>
      </c>
      <c r="V111" s="298">
        <f t="shared" si="5"/>
        <v>9.5238095238095238E-4</v>
      </c>
      <c r="W111" s="205">
        <f t="shared" si="3"/>
        <v>0</v>
      </c>
      <c r="X111" s="195">
        <v>43252</v>
      </c>
      <c r="Y111" s="193">
        <v>43280</v>
      </c>
      <c r="Z111" s="193"/>
      <c r="AA111" s="85" t="s">
        <v>831</v>
      </c>
      <c r="AB111" s="85" t="s">
        <v>1145</v>
      </c>
      <c r="AC111" s="209"/>
      <c r="AD111" s="87"/>
      <c r="AE111" s="87"/>
      <c r="AF111" s="87"/>
      <c r="AG111" s="87"/>
      <c r="AH111" s="87"/>
      <c r="AI111" s="84"/>
      <c r="AJ111" s="87"/>
      <c r="AK111" s="87"/>
      <c r="AL111" s="87"/>
      <c r="AM111" s="87"/>
      <c r="AN111" s="87"/>
      <c r="AO111" s="87"/>
      <c r="AP111" s="61"/>
    </row>
    <row r="112" spans="1:42" hidden="1">
      <c r="A112" s="60">
        <v>111</v>
      </c>
      <c r="B112" s="64" t="s">
        <v>837</v>
      </c>
      <c r="C112" s="188" t="s">
        <v>2956</v>
      </c>
      <c r="D112" s="64" t="s">
        <v>835</v>
      </c>
      <c r="E112" s="188" t="s">
        <v>2963</v>
      </c>
      <c r="F112" s="188" t="s">
        <v>4903</v>
      </c>
      <c r="G112" s="188" t="s">
        <v>2971</v>
      </c>
      <c r="H112" s="64" t="s">
        <v>2966</v>
      </c>
      <c r="I112" s="64" t="s">
        <v>2966</v>
      </c>
      <c r="J112" s="188" t="s">
        <v>4887</v>
      </c>
      <c r="K112" s="188" t="s">
        <v>4893</v>
      </c>
      <c r="L112" s="64" t="s">
        <v>3210</v>
      </c>
      <c r="M112" s="188" t="s">
        <v>3041</v>
      </c>
      <c r="N112" s="61" t="s">
        <v>3056</v>
      </c>
      <c r="O112" s="64" t="s">
        <v>2731</v>
      </c>
      <c r="P112" s="188"/>
      <c r="Q112" s="64" t="s">
        <v>1300</v>
      </c>
      <c r="R112" s="66" t="s">
        <v>979</v>
      </c>
      <c r="S112" s="253" t="s">
        <v>3091</v>
      </c>
      <c r="T112" s="205">
        <v>0.02</v>
      </c>
      <c r="U112" s="298">
        <f t="shared" si="4"/>
        <v>2.2727272727272727E-4</v>
      </c>
      <c r="V112" s="298">
        <f t="shared" si="5"/>
        <v>9.5238095238095238E-4</v>
      </c>
      <c r="W112" s="205">
        <f t="shared" si="3"/>
        <v>0</v>
      </c>
      <c r="X112" s="195">
        <v>43283</v>
      </c>
      <c r="Y112" s="193">
        <v>43312</v>
      </c>
      <c r="Z112" s="193"/>
      <c r="AA112" s="85" t="s">
        <v>831</v>
      </c>
      <c r="AB112" s="85" t="s">
        <v>1145</v>
      </c>
      <c r="AC112" s="209"/>
      <c r="AD112" s="87"/>
      <c r="AE112" s="87"/>
      <c r="AF112" s="87"/>
      <c r="AG112" s="87"/>
      <c r="AH112" s="87"/>
      <c r="AI112" s="87"/>
      <c r="AJ112" s="84"/>
      <c r="AK112" s="87"/>
      <c r="AL112" s="87"/>
      <c r="AM112" s="87"/>
      <c r="AN112" s="87"/>
      <c r="AO112" s="87"/>
      <c r="AP112" s="61"/>
    </row>
    <row r="113" spans="1:42" hidden="1">
      <c r="A113" s="60">
        <v>112</v>
      </c>
      <c r="B113" s="64" t="s">
        <v>837</v>
      </c>
      <c r="C113" s="188" t="s">
        <v>2956</v>
      </c>
      <c r="D113" s="64" t="s">
        <v>835</v>
      </c>
      <c r="E113" s="188" t="s">
        <v>2963</v>
      </c>
      <c r="F113" s="188" t="s">
        <v>4903</v>
      </c>
      <c r="G113" s="188" t="s">
        <v>2971</v>
      </c>
      <c r="H113" s="64" t="s">
        <v>2966</v>
      </c>
      <c r="I113" s="64" t="s">
        <v>2966</v>
      </c>
      <c r="J113" s="188" t="s">
        <v>4887</v>
      </c>
      <c r="K113" s="188" t="s">
        <v>4893</v>
      </c>
      <c r="L113" s="64" t="s">
        <v>3210</v>
      </c>
      <c r="M113" s="188" t="s">
        <v>3041</v>
      </c>
      <c r="N113" s="61" t="s">
        <v>3056</v>
      </c>
      <c r="O113" s="64" t="s">
        <v>2731</v>
      </c>
      <c r="P113" s="188"/>
      <c r="Q113" s="64" t="s">
        <v>1300</v>
      </c>
      <c r="R113" s="66" t="s">
        <v>980</v>
      </c>
      <c r="S113" s="253" t="s">
        <v>3092</v>
      </c>
      <c r="T113" s="205">
        <v>0.02</v>
      </c>
      <c r="U113" s="298">
        <f t="shared" si="4"/>
        <v>2.2727272727272727E-4</v>
      </c>
      <c r="V113" s="298">
        <f t="shared" si="5"/>
        <v>9.5238095238095238E-4</v>
      </c>
      <c r="W113" s="205">
        <f t="shared" si="3"/>
        <v>0</v>
      </c>
      <c r="X113" s="191">
        <v>43437</v>
      </c>
      <c r="Y113" s="191">
        <v>43465</v>
      </c>
      <c r="Z113" s="193"/>
      <c r="AA113" s="85" t="s">
        <v>831</v>
      </c>
      <c r="AB113" s="85" t="s">
        <v>1145</v>
      </c>
      <c r="AC113" s="209"/>
      <c r="AD113" s="87"/>
      <c r="AE113" s="87"/>
      <c r="AF113" s="87"/>
      <c r="AG113" s="87"/>
      <c r="AH113" s="87"/>
      <c r="AI113" s="87"/>
      <c r="AJ113" s="87"/>
      <c r="AK113" s="87"/>
      <c r="AL113" s="87"/>
      <c r="AM113" s="87"/>
      <c r="AN113" s="87"/>
      <c r="AO113" s="84"/>
      <c r="AP113" s="61"/>
    </row>
    <row r="114" spans="1:42" hidden="1">
      <c r="A114" s="60">
        <v>113</v>
      </c>
      <c r="B114" s="64" t="s">
        <v>837</v>
      </c>
      <c r="C114" s="188" t="s">
        <v>2956</v>
      </c>
      <c r="D114" s="64" t="s">
        <v>835</v>
      </c>
      <c r="E114" s="188" t="s">
        <v>2963</v>
      </c>
      <c r="F114" s="188" t="s">
        <v>4903</v>
      </c>
      <c r="G114" s="188" t="s">
        <v>2971</v>
      </c>
      <c r="H114" s="64" t="s">
        <v>2966</v>
      </c>
      <c r="I114" s="64" t="s">
        <v>2966</v>
      </c>
      <c r="J114" s="188" t="s">
        <v>4945</v>
      </c>
      <c r="K114" s="188" t="s">
        <v>4945</v>
      </c>
      <c r="L114" s="64" t="s">
        <v>3210</v>
      </c>
      <c r="M114" s="188" t="s">
        <v>3041</v>
      </c>
      <c r="N114" s="61" t="s">
        <v>3057</v>
      </c>
      <c r="O114" s="255" t="s">
        <v>1270</v>
      </c>
      <c r="P114" s="330"/>
      <c r="Q114" s="64" t="s">
        <v>1293</v>
      </c>
      <c r="R114" s="85" t="s">
        <v>1291</v>
      </c>
      <c r="S114" s="253" t="s">
        <v>3089</v>
      </c>
      <c r="T114" s="205">
        <v>0.03</v>
      </c>
      <c r="U114" s="298">
        <f t="shared" si="4"/>
        <v>3.4090909090909088E-4</v>
      </c>
      <c r="V114" s="298">
        <f t="shared" si="5"/>
        <v>1.4285714285714286E-3</v>
      </c>
      <c r="W114" s="205">
        <f t="shared" si="3"/>
        <v>0</v>
      </c>
      <c r="X114" s="193">
        <v>43102</v>
      </c>
      <c r="Y114" s="193">
        <v>43465</v>
      </c>
      <c r="Z114" s="193"/>
      <c r="AA114" s="85" t="s">
        <v>1292</v>
      </c>
      <c r="AB114" s="85" t="s">
        <v>1165</v>
      </c>
      <c r="AC114" s="209"/>
      <c r="AD114" s="86"/>
      <c r="AE114" s="86"/>
      <c r="AF114" s="87"/>
      <c r="AG114" s="86"/>
      <c r="AH114" s="86"/>
      <c r="AI114" s="84"/>
      <c r="AJ114" s="86"/>
      <c r="AK114" s="86"/>
      <c r="AL114" s="86"/>
      <c r="AM114" s="86"/>
      <c r="AN114" s="86"/>
      <c r="AO114" s="84"/>
      <c r="AP114" s="61"/>
    </row>
    <row r="115" spans="1:42" hidden="1">
      <c r="A115" s="60">
        <v>114</v>
      </c>
      <c r="B115" s="64" t="s">
        <v>837</v>
      </c>
      <c r="C115" s="188" t="s">
        <v>2956</v>
      </c>
      <c r="D115" s="64" t="s">
        <v>835</v>
      </c>
      <c r="E115" s="188" t="s">
        <v>2963</v>
      </c>
      <c r="F115" s="188" t="s">
        <v>4903</v>
      </c>
      <c r="G115" s="188" t="s">
        <v>2971</v>
      </c>
      <c r="H115" s="64" t="s">
        <v>2966</v>
      </c>
      <c r="I115" s="64" t="s">
        <v>2966</v>
      </c>
      <c r="J115" s="188" t="s">
        <v>4945</v>
      </c>
      <c r="K115" s="188" t="s">
        <v>4945</v>
      </c>
      <c r="L115" s="64" t="s">
        <v>3210</v>
      </c>
      <c r="M115" s="188" t="s">
        <v>3041</v>
      </c>
      <c r="N115" s="61" t="s">
        <v>3057</v>
      </c>
      <c r="O115" s="255" t="s">
        <v>1270</v>
      </c>
      <c r="P115" s="330"/>
      <c r="Q115" s="64" t="s">
        <v>1293</v>
      </c>
      <c r="R115" s="85" t="s">
        <v>1289</v>
      </c>
      <c r="S115" s="253" t="s">
        <v>3090</v>
      </c>
      <c r="T115" s="205">
        <v>0.03</v>
      </c>
      <c r="U115" s="298">
        <f t="shared" si="4"/>
        <v>3.4090909090909088E-4</v>
      </c>
      <c r="V115" s="298">
        <f t="shared" si="5"/>
        <v>1.4285714285714286E-3</v>
      </c>
      <c r="W115" s="205">
        <f t="shared" si="3"/>
        <v>0</v>
      </c>
      <c r="X115" s="193">
        <v>43102</v>
      </c>
      <c r="Y115" s="193">
        <v>43465</v>
      </c>
      <c r="Z115" s="193"/>
      <c r="AA115" s="85" t="s">
        <v>1290</v>
      </c>
      <c r="AB115" s="85" t="s">
        <v>1296</v>
      </c>
      <c r="AC115" s="209"/>
      <c r="AD115" s="86"/>
      <c r="AE115" s="86"/>
      <c r="AF115" s="87"/>
      <c r="AG115" s="86"/>
      <c r="AH115" s="86"/>
      <c r="AI115" s="87"/>
      <c r="AJ115" s="86"/>
      <c r="AK115" s="86"/>
      <c r="AL115" s="86"/>
      <c r="AM115" s="86"/>
      <c r="AN115" s="86"/>
      <c r="AO115" s="84"/>
      <c r="AP115" s="61"/>
    </row>
    <row r="116" spans="1:42" hidden="1">
      <c r="A116" s="60">
        <v>115</v>
      </c>
      <c r="B116" s="64" t="s">
        <v>837</v>
      </c>
      <c r="C116" s="188" t="s">
        <v>2956</v>
      </c>
      <c r="D116" s="64" t="s">
        <v>835</v>
      </c>
      <c r="E116" s="188" t="s">
        <v>2963</v>
      </c>
      <c r="F116" s="188" t="s">
        <v>4904</v>
      </c>
      <c r="G116" s="188" t="s">
        <v>2971</v>
      </c>
      <c r="H116" s="64" t="s">
        <v>2999</v>
      </c>
      <c r="I116" s="64" t="s">
        <v>2999</v>
      </c>
      <c r="J116" s="188" t="s">
        <v>4887</v>
      </c>
      <c r="K116" s="188" t="s">
        <v>4892</v>
      </c>
      <c r="L116" s="64" t="s">
        <v>3140</v>
      </c>
      <c r="M116" s="188" t="s">
        <v>3044</v>
      </c>
      <c r="N116" s="61" t="s">
        <v>3046</v>
      </c>
      <c r="O116" s="64" t="s">
        <v>903</v>
      </c>
      <c r="P116" s="188"/>
      <c r="Q116" s="64" t="s">
        <v>1336</v>
      </c>
      <c r="R116" s="85" t="s">
        <v>904</v>
      </c>
      <c r="S116" s="253" t="s">
        <v>3089</v>
      </c>
      <c r="T116" s="205">
        <v>0.1</v>
      </c>
      <c r="U116" s="298">
        <f t="shared" si="4"/>
        <v>1.1363636363636365E-3</v>
      </c>
      <c r="V116" s="298">
        <f t="shared" si="5"/>
        <v>4.7619047619047623E-3</v>
      </c>
      <c r="W116" s="205">
        <f t="shared" si="3"/>
        <v>0</v>
      </c>
      <c r="X116" s="192">
        <v>43102</v>
      </c>
      <c r="Y116" s="193">
        <v>43251</v>
      </c>
      <c r="Z116" s="193"/>
      <c r="AA116" s="85" t="s">
        <v>831</v>
      </c>
      <c r="AB116" s="85" t="s">
        <v>905</v>
      </c>
      <c r="AC116" s="209"/>
      <c r="AD116" s="211"/>
      <c r="AE116" s="211"/>
      <c r="AF116" s="86"/>
      <c r="AG116" s="211"/>
      <c r="AH116" s="211"/>
      <c r="AI116" s="86"/>
      <c r="AJ116" s="86"/>
      <c r="AK116" s="86"/>
      <c r="AL116" s="86"/>
      <c r="AM116" s="86"/>
      <c r="AN116" s="86"/>
      <c r="AO116" s="87"/>
      <c r="AP116" s="61"/>
    </row>
    <row r="117" spans="1:42" hidden="1">
      <c r="A117" s="60">
        <v>116</v>
      </c>
      <c r="B117" s="64" t="s">
        <v>837</v>
      </c>
      <c r="C117" s="188" t="s">
        <v>2956</v>
      </c>
      <c r="D117" s="64" t="s">
        <v>835</v>
      </c>
      <c r="E117" s="188" t="s">
        <v>2963</v>
      </c>
      <c r="F117" s="188" t="s">
        <v>4904</v>
      </c>
      <c r="G117" s="188" t="s">
        <v>2971</v>
      </c>
      <c r="H117" s="64" t="s">
        <v>2999</v>
      </c>
      <c r="I117" s="64" t="s">
        <v>2999</v>
      </c>
      <c r="J117" s="188" t="s">
        <v>4887</v>
      </c>
      <c r="K117" s="188" t="s">
        <v>4892</v>
      </c>
      <c r="L117" s="64" t="s">
        <v>3140</v>
      </c>
      <c r="M117" s="188" t="s">
        <v>3044</v>
      </c>
      <c r="N117" s="61" t="s">
        <v>3046</v>
      </c>
      <c r="O117" s="64" t="s">
        <v>903</v>
      </c>
      <c r="P117" s="188"/>
      <c r="Q117" s="64" t="s">
        <v>1336</v>
      </c>
      <c r="R117" s="85" t="s">
        <v>906</v>
      </c>
      <c r="S117" s="253" t="s">
        <v>3090</v>
      </c>
      <c r="T117" s="205">
        <v>0.25</v>
      </c>
      <c r="U117" s="298">
        <f t="shared" si="4"/>
        <v>2.840909090909091E-3</v>
      </c>
      <c r="V117" s="298">
        <f t="shared" si="5"/>
        <v>1.1904761904761904E-2</v>
      </c>
      <c r="W117" s="205">
        <f t="shared" si="3"/>
        <v>0</v>
      </c>
      <c r="X117" s="192">
        <v>43133</v>
      </c>
      <c r="Y117" s="193">
        <v>43403</v>
      </c>
      <c r="Z117" s="193"/>
      <c r="AA117" s="85" t="s">
        <v>831</v>
      </c>
      <c r="AB117" s="85" t="s">
        <v>907</v>
      </c>
      <c r="AC117" s="209"/>
      <c r="AD117" s="86"/>
      <c r="AE117" s="211"/>
      <c r="AF117" s="211"/>
      <c r="AG117" s="211"/>
      <c r="AH117" s="211"/>
      <c r="AI117" s="211"/>
      <c r="AJ117" s="211"/>
      <c r="AK117" s="211"/>
      <c r="AL117" s="211"/>
      <c r="AM117" s="211"/>
      <c r="AN117" s="86"/>
      <c r="AO117" s="87"/>
      <c r="AP117" s="61"/>
    </row>
    <row r="118" spans="1:42" hidden="1">
      <c r="A118" s="60">
        <v>117</v>
      </c>
      <c r="B118" s="64" t="s">
        <v>837</v>
      </c>
      <c r="C118" s="188" t="s">
        <v>2956</v>
      </c>
      <c r="D118" s="64" t="s">
        <v>835</v>
      </c>
      <c r="E118" s="188" t="s">
        <v>2963</v>
      </c>
      <c r="F118" s="188" t="s">
        <v>4904</v>
      </c>
      <c r="G118" s="188" t="s">
        <v>2971</v>
      </c>
      <c r="H118" s="64" t="s">
        <v>2999</v>
      </c>
      <c r="I118" s="64" t="s">
        <v>2999</v>
      </c>
      <c r="J118" s="188" t="s">
        <v>4887</v>
      </c>
      <c r="K118" s="188" t="s">
        <v>4892</v>
      </c>
      <c r="L118" s="64" t="s">
        <v>3140</v>
      </c>
      <c r="M118" s="188" t="s">
        <v>3044</v>
      </c>
      <c r="N118" s="61" t="s">
        <v>3046</v>
      </c>
      <c r="O118" s="64" t="s">
        <v>903</v>
      </c>
      <c r="P118" s="188"/>
      <c r="Q118" s="64" t="s">
        <v>1336</v>
      </c>
      <c r="R118" s="85" t="s">
        <v>908</v>
      </c>
      <c r="S118" s="253" t="s">
        <v>3091</v>
      </c>
      <c r="T118" s="205">
        <v>0.2</v>
      </c>
      <c r="U118" s="298">
        <f t="shared" si="4"/>
        <v>2.2727272727272731E-3</v>
      </c>
      <c r="V118" s="298">
        <f t="shared" si="5"/>
        <v>9.5238095238095247E-3</v>
      </c>
      <c r="W118" s="205">
        <f t="shared" si="3"/>
        <v>0</v>
      </c>
      <c r="X118" s="192">
        <v>43133</v>
      </c>
      <c r="Y118" s="193">
        <v>43403</v>
      </c>
      <c r="Z118" s="193"/>
      <c r="AA118" s="85" t="s">
        <v>831</v>
      </c>
      <c r="AB118" s="85" t="s">
        <v>909</v>
      </c>
      <c r="AC118" s="209"/>
      <c r="AD118" s="86"/>
      <c r="AE118" s="211"/>
      <c r="AF118" s="211"/>
      <c r="AG118" s="211"/>
      <c r="AH118" s="211"/>
      <c r="AI118" s="211"/>
      <c r="AJ118" s="211"/>
      <c r="AK118" s="211"/>
      <c r="AL118" s="211"/>
      <c r="AM118" s="211"/>
      <c r="AN118" s="86"/>
      <c r="AO118" s="87"/>
      <c r="AP118" s="61"/>
    </row>
    <row r="119" spans="1:42" hidden="1">
      <c r="A119" s="60">
        <v>118</v>
      </c>
      <c r="B119" s="64" t="s">
        <v>837</v>
      </c>
      <c r="C119" s="188" t="s">
        <v>2956</v>
      </c>
      <c r="D119" s="64" t="s">
        <v>835</v>
      </c>
      <c r="E119" s="188" t="s">
        <v>2963</v>
      </c>
      <c r="F119" s="188" t="s">
        <v>4904</v>
      </c>
      <c r="G119" s="188" t="s">
        <v>2971</v>
      </c>
      <c r="H119" s="64" t="s">
        <v>2999</v>
      </c>
      <c r="I119" s="64" t="s">
        <v>2999</v>
      </c>
      <c r="J119" s="188" t="s">
        <v>4887</v>
      </c>
      <c r="K119" s="188" t="s">
        <v>4892</v>
      </c>
      <c r="L119" s="64" t="s">
        <v>3140</v>
      </c>
      <c r="M119" s="188" t="s">
        <v>3044</v>
      </c>
      <c r="N119" s="61" t="s">
        <v>3046</v>
      </c>
      <c r="O119" s="64" t="s">
        <v>903</v>
      </c>
      <c r="P119" s="188"/>
      <c r="Q119" s="64" t="s">
        <v>1336</v>
      </c>
      <c r="R119" s="85" t="s">
        <v>857</v>
      </c>
      <c r="S119" s="253" t="s">
        <v>3092</v>
      </c>
      <c r="T119" s="205">
        <v>0.05</v>
      </c>
      <c r="U119" s="298">
        <f t="shared" si="4"/>
        <v>5.6818181818181826E-4</v>
      </c>
      <c r="V119" s="298">
        <f t="shared" si="5"/>
        <v>2.3809523809523812E-3</v>
      </c>
      <c r="W119" s="205">
        <f t="shared" si="3"/>
        <v>0</v>
      </c>
      <c r="X119" s="192">
        <v>43405</v>
      </c>
      <c r="Y119" s="193">
        <v>43435</v>
      </c>
      <c r="Z119" s="193"/>
      <c r="AA119" s="85" t="s">
        <v>910</v>
      </c>
      <c r="AB119" s="85" t="s">
        <v>911</v>
      </c>
      <c r="AC119" s="209"/>
      <c r="AD119" s="86"/>
      <c r="AE119" s="86"/>
      <c r="AF119" s="86"/>
      <c r="AG119" s="86"/>
      <c r="AH119" s="86"/>
      <c r="AI119" s="86"/>
      <c r="AJ119" s="86"/>
      <c r="AK119" s="86"/>
      <c r="AL119" s="86"/>
      <c r="AM119" s="86"/>
      <c r="AN119" s="211"/>
      <c r="AO119" s="211"/>
      <c r="AP119" s="61"/>
    </row>
    <row r="120" spans="1:42" hidden="1">
      <c r="A120" s="60">
        <v>119</v>
      </c>
      <c r="B120" s="64" t="s">
        <v>837</v>
      </c>
      <c r="C120" s="188" t="s">
        <v>2956</v>
      </c>
      <c r="D120" s="64" t="s">
        <v>835</v>
      </c>
      <c r="E120" s="188" t="s">
        <v>2963</v>
      </c>
      <c r="F120" s="188" t="s">
        <v>4904</v>
      </c>
      <c r="G120" s="188" t="s">
        <v>2971</v>
      </c>
      <c r="H120" s="64" t="s">
        <v>2999</v>
      </c>
      <c r="I120" s="64" t="s">
        <v>2999</v>
      </c>
      <c r="J120" s="188" t="s">
        <v>4889</v>
      </c>
      <c r="K120" s="188" t="s">
        <v>4894</v>
      </c>
      <c r="L120" s="64" t="s">
        <v>3140</v>
      </c>
      <c r="M120" s="188" t="s">
        <v>3044</v>
      </c>
      <c r="N120" s="61" t="s">
        <v>3054</v>
      </c>
      <c r="O120" s="64" t="s">
        <v>912</v>
      </c>
      <c r="P120" s="188"/>
      <c r="Q120" s="64" t="s">
        <v>1334</v>
      </c>
      <c r="R120" s="85" t="s">
        <v>913</v>
      </c>
      <c r="S120" s="253" t="s">
        <v>3089</v>
      </c>
      <c r="T120" s="205">
        <v>0.1</v>
      </c>
      <c r="U120" s="298">
        <f t="shared" si="4"/>
        <v>1.1363636363636365E-3</v>
      </c>
      <c r="V120" s="298">
        <f t="shared" si="5"/>
        <v>4.7619047619047623E-3</v>
      </c>
      <c r="W120" s="205">
        <f t="shared" si="3"/>
        <v>0</v>
      </c>
      <c r="X120" s="192">
        <v>43102</v>
      </c>
      <c r="Y120" s="193">
        <v>43191</v>
      </c>
      <c r="Z120" s="193"/>
      <c r="AA120" s="85" t="s">
        <v>910</v>
      </c>
      <c r="AB120" s="85" t="s">
        <v>914</v>
      </c>
      <c r="AC120" s="209"/>
      <c r="AD120" s="211"/>
      <c r="AE120" s="211"/>
      <c r="AF120" s="211"/>
      <c r="AG120" s="211"/>
      <c r="AH120" s="86"/>
      <c r="AI120" s="86"/>
      <c r="AJ120" s="86"/>
      <c r="AK120" s="86"/>
      <c r="AL120" s="86"/>
      <c r="AM120" s="86"/>
      <c r="AN120" s="86"/>
      <c r="AO120" s="87"/>
      <c r="AP120" s="61"/>
    </row>
    <row r="121" spans="1:42" hidden="1">
      <c r="A121" s="60">
        <v>120</v>
      </c>
      <c r="B121" s="64" t="s">
        <v>837</v>
      </c>
      <c r="C121" s="188" t="s">
        <v>2956</v>
      </c>
      <c r="D121" s="64" t="s">
        <v>835</v>
      </c>
      <c r="E121" s="188" t="s">
        <v>2963</v>
      </c>
      <c r="F121" s="188" t="s">
        <v>4904</v>
      </c>
      <c r="G121" s="188" t="s">
        <v>2971</v>
      </c>
      <c r="H121" s="64" t="s">
        <v>2999</v>
      </c>
      <c r="I121" s="64" t="s">
        <v>2999</v>
      </c>
      <c r="J121" s="188" t="s">
        <v>4889</v>
      </c>
      <c r="K121" s="188" t="s">
        <v>4894</v>
      </c>
      <c r="L121" s="64" t="s">
        <v>3140</v>
      </c>
      <c r="M121" s="188" t="s">
        <v>3044</v>
      </c>
      <c r="N121" s="61" t="s">
        <v>3054</v>
      </c>
      <c r="O121" s="64" t="s">
        <v>912</v>
      </c>
      <c r="P121" s="188"/>
      <c r="Q121" s="64" t="s">
        <v>1334</v>
      </c>
      <c r="R121" s="85" t="s">
        <v>915</v>
      </c>
      <c r="S121" s="253" t="s">
        <v>3090</v>
      </c>
      <c r="T121" s="205">
        <v>0.1</v>
      </c>
      <c r="U121" s="298">
        <f t="shared" si="4"/>
        <v>1.1363636363636365E-3</v>
      </c>
      <c r="V121" s="298">
        <f t="shared" si="5"/>
        <v>4.7619047619047623E-3</v>
      </c>
      <c r="W121" s="205">
        <f t="shared" si="3"/>
        <v>0</v>
      </c>
      <c r="X121" s="192">
        <v>43132</v>
      </c>
      <c r="Y121" s="193">
        <v>43374</v>
      </c>
      <c r="Z121" s="193"/>
      <c r="AA121" s="85" t="s">
        <v>910</v>
      </c>
      <c r="AB121" s="85" t="s">
        <v>909</v>
      </c>
      <c r="AC121" s="209"/>
      <c r="AD121" s="86"/>
      <c r="AE121" s="211"/>
      <c r="AF121" s="211"/>
      <c r="AG121" s="211"/>
      <c r="AH121" s="211"/>
      <c r="AI121" s="211"/>
      <c r="AJ121" s="211"/>
      <c r="AK121" s="211"/>
      <c r="AL121" s="86"/>
      <c r="AM121" s="86"/>
      <c r="AN121" s="86"/>
      <c r="AO121" s="87"/>
      <c r="AP121" s="61"/>
    </row>
    <row r="122" spans="1:42" hidden="1">
      <c r="A122" s="60">
        <v>121</v>
      </c>
      <c r="B122" s="64" t="s">
        <v>837</v>
      </c>
      <c r="C122" s="188" t="s">
        <v>2956</v>
      </c>
      <c r="D122" s="64" t="s">
        <v>835</v>
      </c>
      <c r="E122" s="188" t="s">
        <v>2963</v>
      </c>
      <c r="F122" s="188" t="s">
        <v>4904</v>
      </c>
      <c r="G122" s="188" t="s">
        <v>2971</v>
      </c>
      <c r="H122" s="64" t="s">
        <v>2999</v>
      </c>
      <c r="I122" s="64" t="s">
        <v>2999</v>
      </c>
      <c r="J122" s="188" t="s">
        <v>4889</v>
      </c>
      <c r="K122" s="188" t="s">
        <v>4894</v>
      </c>
      <c r="L122" s="64" t="s">
        <v>3140</v>
      </c>
      <c r="M122" s="188" t="s">
        <v>3044</v>
      </c>
      <c r="N122" s="61" t="s">
        <v>3054</v>
      </c>
      <c r="O122" s="64" t="s">
        <v>912</v>
      </c>
      <c r="P122" s="188"/>
      <c r="Q122" s="64" t="s">
        <v>1334</v>
      </c>
      <c r="R122" s="85" t="s">
        <v>869</v>
      </c>
      <c r="S122" s="253" t="s">
        <v>3091</v>
      </c>
      <c r="T122" s="205">
        <v>0.1</v>
      </c>
      <c r="U122" s="298">
        <f t="shared" si="4"/>
        <v>1.1363636363636365E-3</v>
      </c>
      <c r="V122" s="298">
        <f t="shared" si="5"/>
        <v>4.7619047619047623E-3</v>
      </c>
      <c r="W122" s="205">
        <f t="shared" si="3"/>
        <v>0</v>
      </c>
      <c r="X122" s="192">
        <v>43405</v>
      </c>
      <c r="Y122" s="193">
        <v>43434</v>
      </c>
      <c r="Z122" s="193"/>
      <c r="AA122" s="85" t="s">
        <v>910</v>
      </c>
      <c r="AB122" s="85" t="s">
        <v>914</v>
      </c>
      <c r="AC122" s="209"/>
      <c r="AD122" s="86"/>
      <c r="AE122" s="86"/>
      <c r="AF122" s="86"/>
      <c r="AG122" s="86"/>
      <c r="AH122" s="86"/>
      <c r="AI122" s="86"/>
      <c r="AJ122" s="86"/>
      <c r="AK122" s="86"/>
      <c r="AL122" s="86"/>
      <c r="AM122" s="86"/>
      <c r="AN122" s="211"/>
      <c r="AO122" s="87"/>
      <c r="AP122" s="61"/>
    </row>
    <row r="123" spans="1:42" hidden="1">
      <c r="A123" s="60">
        <v>122</v>
      </c>
      <c r="B123" s="64" t="s">
        <v>837</v>
      </c>
      <c r="C123" s="188" t="s">
        <v>2956</v>
      </c>
      <c r="D123" s="64" t="s">
        <v>835</v>
      </c>
      <c r="E123" s="188" t="s">
        <v>2963</v>
      </c>
      <c r="F123" s="188" t="s">
        <v>4904</v>
      </c>
      <c r="G123" s="188" t="s">
        <v>2971</v>
      </c>
      <c r="H123" s="64" t="s">
        <v>2999</v>
      </c>
      <c r="I123" s="64" t="s">
        <v>2999</v>
      </c>
      <c r="J123" s="188" t="s">
        <v>4887</v>
      </c>
      <c r="K123" s="188" t="s">
        <v>4945</v>
      </c>
      <c r="L123" s="64" t="s">
        <v>3140</v>
      </c>
      <c r="M123" s="188" t="s">
        <v>3044</v>
      </c>
      <c r="N123" s="61" t="s">
        <v>3055</v>
      </c>
      <c r="O123" s="255" t="s">
        <v>916</v>
      </c>
      <c r="P123" s="330"/>
      <c r="Q123" s="64" t="s">
        <v>1335</v>
      </c>
      <c r="R123" s="85" t="s">
        <v>917</v>
      </c>
      <c r="S123" s="253" t="s">
        <v>3089</v>
      </c>
      <c r="T123" s="205">
        <v>0.02</v>
      </c>
      <c r="U123" s="298">
        <f t="shared" si="4"/>
        <v>2.2727272727272727E-4</v>
      </c>
      <c r="V123" s="298">
        <f t="shared" si="5"/>
        <v>9.5238095238095238E-4</v>
      </c>
      <c r="W123" s="205">
        <f t="shared" si="3"/>
        <v>0</v>
      </c>
      <c r="X123" s="192">
        <v>43191</v>
      </c>
      <c r="Y123" s="193">
        <v>43220</v>
      </c>
      <c r="Z123" s="193"/>
      <c r="AA123" s="61" t="s">
        <v>831</v>
      </c>
      <c r="AB123" s="85" t="s">
        <v>918</v>
      </c>
      <c r="AC123" s="209"/>
      <c r="AD123" s="86"/>
      <c r="AE123" s="86"/>
      <c r="AF123" s="86"/>
      <c r="AG123" s="211"/>
      <c r="AH123" s="86"/>
      <c r="AI123" s="86"/>
      <c r="AJ123" s="86"/>
      <c r="AK123" s="86"/>
      <c r="AL123" s="86"/>
      <c r="AM123" s="86"/>
      <c r="AN123" s="86"/>
      <c r="AO123" s="86"/>
      <c r="AP123" s="61"/>
    </row>
    <row r="124" spans="1:42" hidden="1">
      <c r="A124" s="60">
        <v>123</v>
      </c>
      <c r="B124" s="64" t="s">
        <v>837</v>
      </c>
      <c r="C124" s="188" t="s">
        <v>2956</v>
      </c>
      <c r="D124" s="64" t="s">
        <v>835</v>
      </c>
      <c r="E124" s="188" t="s">
        <v>2963</v>
      </c>
      <c r="F124" s="188" t="s">
        <v>4904</v>
      </c>
      <c r="G124" s="188" t="s">
        <v>2971</v>
      </c>
      <c r="H124" s="64" t="s">
        <v>2999</v>
      </c>
      <c r="I124" s="64" t="s">
        <v>2999</v>
      </c>
      <c r="J124" s="188" t="s">
        <v>4887</v>
      </c>
      <c r="K124" s="188" t="s">
        <v>4945</v>
      </c>
      <c r="L124" s="64" t="s">
        <v>3140</v>
      </c>
      <c r="M124" s="188" t="s">
        <v>3044</v>
      </c>
      <c r="N124" s="61" t="s">
        <v>3055</v>
      </c>
      <c r="O124" s="255" t="s">
        <v>916</v>
      </c>
      <c r="P124" s="330"/>
      <c r="Q124" s="64" t="s">
        <v>1335</v>
      </c>
      <c r="R124" s="85" t="s">
        <v>919</v>
      </c>
      <c r="S124" s="253" t="s">
        <v>3090</v>
      </c>
      <c r="T124" s="205">
        <v>0.04</v>
      </c>
      <c r="U124" s="298">
        <f t="shared" si="4"/>
        <v>4.5454545454545455E-4</v>
      </c>
      <c r="V124" s="298">
        <f t="shared" si="5"/>
        <v>1.9047619047619048E-3</v>
      </c>
      <c r="W124" s="205">
        <f t="shared" si="3"/>
        <v>0</v>
      </c>
      <c r="X124" s="193">
        <v>43221</v>
      </c>
      <c r="Y124" s="193">
        <v>43281</v>
      </c>
      <c r="Z124" s="193"/>
      <c r="AA124" s="85" t="s">
        <v>920</v>
      </c>
      <c r="AB124" s="85" t="s">
        <v>911</v>
      </c>
      <c r="AC124" s="209"/>
      <c r="AD124" s="86"/>
      <c r="AE124" s="86"/>
      <c r="AF124" s="86"/>
      <c r="AG124" s="86"/>
      <c r="AH124" s="211"/>
      <c r="AI124" s="211"/>
      <c r="AJ124" s="86"/>
      <c r="AK124" s="86"/>
      <c r="AL124" s="86"/>
      <c r="AM124" s="86"/>
      <c r="AN124" s="86"/>
      <c r="AO124" s="86"/>
      <c r="AP124" s="61"/>
    </row>
    <row r="125" spans="1:42" hidden="1">
      <c r="A125" s="60">
        <v>124</v>
      </c>
      <c r="B125" s="64" t="s">
        <v>837</v>
      </c>
      <c r="C125" s="188" t="s">
        <v>2956</v>
      </c>
      <c r="D125" s="64" t="s">
        <v>835</v>
      </c>
      <c r="E125" s="188" t="s">
        <v>2963</v>
      </c>
      <c r="F125" s="188" t="s">
        <v>4904</v>
      </c>
      <c r="G125" s="188" t="s">
        <v>2971</v>
      </c>
      <c r="H125" s="64" t="s">
        <v>2999</v>
      </c>
      <c r="I125" s="64" t="s">
        <v>2999</v>
      </c>
      <c r="J125" s="188" t="s">
        <v>4887</v>
      </c>
      <c r="K125" s="188" t="s">
        <v>4945</v>
      </c>
      <c r="L125" s="64" t="s">
        <v>3140</v>
      </c>
      <c r="M125" s="188" t="s">
        <v>3044</v>
      </c>
      <c r="N125" s="61" t="s">
        <v>3055</v>
      </c>
      <c r="O125" s="255" t="s">
        <v>916</v>
      </c>
      <c r="P125" s="330"/>
      <c r="Q125" s="64" t="s">
        <v>1335</v>
      </c>
      <c r="R125" s="85" t="s">
        <v>921</v>
      </c>
      <c r="S125" s="253" t="s">
        <v>3091</v>
      </c>
      <c r="T125" s="205">
        <v>0.04</v>
      </c>
      <c r="U125" s="298">
        <f t="shared" si="4"/>
        <v>4.5454545454545455E-4</v>
      </c>
      <c r="V125" s="298">
        <f t="shared" si="5"/>
        <v>1.9047619047619048E-3</v>
      </c>
      <c r="W125" s="205">
        <f t="shared" si="3"/>
        <v>0</v>
      </c>
      <c r="X125" s="193">
        <v>43282</v>
      </c>
      <c r="Y125" s="193">
        <v>43424</v>
      </c>
      <c r="Z125" s="193"/>
      <c r="AA125" s="85" t="s">
        <v>922</v>
      </c>
      <c r="AB125" s="85" t="s">
        <v>911</v>
      </c>
      <c r="AC125" s="209"/>
      <c r="AD125" s="86"/>
      <c r="AE125" s="86"/>
      <c r="AF125" s="86"/>
      <c r="AG125" s="86"/>
      <c r="AH125" s="86"/>
      <c r="AI125" s="86"/>
      <c r="AJ125" s="211"/>
      <c r="AK125" s="211"/>
      <c r="AL125" s="211"/>
      <c r="AM125" s="211"/>
      <c r="AN125" s="211"/>
      <c r="AO125" s="86"/>
      <c r="AP125" s="61"/>
    </row>
    <row r="126" spans="1:42" hidden="1">
      <c r="A126" s="60">
        <v>125</v>
      </c>
      <c r="B126" s="64" t="s">
        <v>837</v>
      </c>
      <c r="C126" s="188" t="s">
        <v>2956</v>
      </c>
      <c r="D126" s="64" t="s">
        <v>835</v>
      </c>
      <c r="E126" s="188" t="s">
        <v>2963</v>
      </c>
      <c r="F126" s="188" t="s">
        <v>4905</v>
      </c>
      <c r="G126" s="188" t="s">
        <v>2971</v>
      </c>
      <c r="H126" s="64" t="s">
        <v>2975</v>
      </c>
      <c r="I126" s="64" t="s">
        <v>2975</v>
      </c>
      <c r="J126" s="188" t="s">
        <v>4887</v>
      </c>
      <c r="K126" s="188" t="s">
        <v>4892</v>
      </c>
      <c r="L126" s="64" t="s">
        <v>2975</v>
      </c>
      <c r="M126" s="188" t="s">
        <v>3040</v>
      </c>
      <c r="N126" s="61" t="s">
        <v>3046</v>
      </c>
      <c r="O126" s="64" t="s">
        <v>923</v>
      </c>
      <c r="P126" s="188"/>
      <c r="Q126" s="64" t="s">
        <v>924</v>
      </c>
      <c r="R126" s="85" t="s">
        <v>925</v>
      </c>
      <c r="S126" s="253" t="s">
        <v>3089</v>
      </c>
      <c r="T126" s="205">
        <v>0.04</v>
      </c>
      <c r="U126" s="298">
        <f t="shared" si="4"/>
        <v>4.5454545454545455E-4</v>
      </c>
      <c r="V126" s="298">
        <f t="shared" si="5"/>
        <v>1.9047619047619048E-3</v>
      </c>
      <c r="W126" s="205">
        <f t="shared" si="3"/>
        <v>0</v>
      </c>
      <c r="X126" s="192">
        <v>43115</v>
      </c>
      <c r="Y126" s="193">
        <v>43343</v>
      </c>
      <c r="Z126" s="193"/>
      <c r="AA126" s="85" t="s">
        <v>831</v>
      </c>
      <c r="AB126" s="85" t="s">
        <v>926</v>
      </c>
      <c r="AC126" s="209"/>
      <c r="AD126" s="212"/>
      <c r="AE126" s="212"/>
      <c r="AF126" s="212"/>
      <c r="AG126" s="212"/>
      <c r="AH126" s="212"/>
      <c r="AI126" s="212"/>
      <c r="AJ126" s="212"/>
      <c r="AK126" s="212"/>
      <c r="AL126" s="86"/>
      <c r="AM126" s="86"/>
      <c r="AN126" s="86"/>
      <c r="AO126" s="86"/>
      <c r="AP126" s="61"/>
    </row>
    <row r="127" spans="1:42" hidden="1">
      <c r="A127" s="60">
        <v>126</v>
      </c>
      <c r="B127" s="64" t="s">
        <v>837</v>
      </c>
      <c r="C127" s="188" t="s">
        <v>2956</v>
      </c>
      <c r="D127" s="64" t="s">
        <v>835</v>
      </c>
      <c r="E127" s="188" t="s">
        <v>2963</v>
      </c>
      <c r="F127" s="188" t="s">
        <v>4905</v>
      </c>
      <c r="G127" s="188" t="s">
        <v>2971</v>
      </c>
      <c r="H127" s="64" t="s">
        <v>2975</v>
      </c>
      <c r="I127" s="64" t="s">
        <v>2975</v>
      </c>
      <c r="J127" s="188" t="s">
        <v>4887</v>
      </c>
      <c r="K127" s="188" t="s">
        <v>4892</v>
      </c>
      <c r="L127" s="64" t="s">
        <v>2975</v>
      </c>
      <c r="M127" s="188" t="s">
        <v>3040</v>
      </c>
      <c r="N127" s="61" t="s">
        <v>3046</v>
      </c>
      <c r="O127" s="64" t="s">
        <v>923</v>
      </c>
      <c r="P127" s="188"/>
      <c r="Q127" s="64" t="s">
        <v>924</v>
      </c>
      <c r="R127" s="85" t="s">
        <v>927</v>
      </c>
      <c r="S127" s="253" t="s">
        <v>3090</v>
      </c>
      <c r="T127" s="205">
        <v>7.0000000000000007E-2</v>
      </c>
      <c r="U127" s="298">
        <f t="shared" si="4"/>
        <v>7.9545454545454548E-4</v>
      </c>
      <c r="V127" s="298">
        <f t="shared" si="5"/>
        <v>3.3333333333333335E-3</v>
      </c>
      <c r="W127" s="205">
        <f t="shared" si="3"/>
        <v>0</v>
      </c>
      <c r="X127" s="192">
        <v>43160</v>
      </c>
      <c r="Y127" s="193">
        <v>43312</v>
      </c>
      <c r="Z127" s="193"/>
      <c r="AA127" s="85" t="s">
        <v>831</v>
      </c>
      <c r="AB127" s="85" t="s">
        <v>928</v>
      </c>
      <c r="AC127" s="209"/>
      <c r="AD127" s="86"/>
      <c r="AE127" s="86"/>
      <c r="AF127" s="212"/>
      <c r="AG127" s="212"/>
      <c r="AH127" s="212"/>
      <c r="AI127" s="212"/>
      <c r="AJ127" s="212"/>
      <c r="AK127" s="86"/>
      <c r="AL127" s="86"/>
      <c r="AM127" s="86"/>
      <c r="AN127" s="86"/>
      <c r="AO127" s="86"/>
      <c r="AP127" s="61"/>
    </row>
    <row r="128" spans="1:42" hidden="1">
      <c r="A128" s="60">
        <v>127</v>
      </c>
      <c r="B128" s="64" t="s">
        <v>837</v>
      </c>
      <c r="C128" s="188" t="s">
        <v>2956</v>
      </c>
      <c r="D128" s="64" t="s">
        <v>835</v>
      </c>
      <c r="E128" s="188" t="s">
        <v>2963</v>
      </c>
      <c r="F128" s="188" t="s">
        <v>4905</v>
      </c>
      <c r="G128" s="188" t="s">
        <v>2971</v>
      </c>
      <c r="H128" s="64" t="s">
        <v>2975</v>
      </c>
      <c r="I128" s="64" t="s">
        <v>2975</v>
      </c>
      <c r="J128" s="188" t="s">
        <v>4887</v>
      </c>
      <c r="K128" s="188" t="s">
        <v>4892</v>
      </c>
      <c r="L128" s="64" t="s">
        <v>2975</v>
      </c>
      <c r="M128" s="188" t="s">
        <v>3040</v>
      </c>
      <c r="N128" s="61" t="s">
        <v>3046</v>
      </c>
      <c r="O128" s="64" t="s">
        <v>923</v>
      </c>
      <c r="P128" s="188"/>
      <c r="Q128" s="64" t="s">
        <v>924</v>
      </c>
      <c r="R128" s="85" t="s">
        <v>929</v>
      </c>
      <c r="S128" s="253" t="s">
        <v>3091</v>
      </c>
      <c r="T128" s="205">
        <v>7.0000000000000007E-2</v>
      </c>
      <c r="U128" s="298">
        <f t="shared" si="4"/>
        <v>7.9545454545454548E-4</v>
      </c>
      <c r="V128" s="298">
        <f t="shared" si="5"/>
        <v>3.3333333333333335E-3</v>
      </c>
      <c r="W128" s="205">
        <f t="shared" si="3"/>
        <v>0</v>
      </c>
      <c r="X128" s="192">
        <v>43344</v>
      </c>
      <c r="Y128" s="193">
        <v>43388</v>
      </c>
      <c r="Z128" s="193"/>
      <c r="AA128" s="85" t="s">
        <v>831</v>
      </c>
      <c r="AB128" s="85" t="s">
        <v>928</v>
      </c>
      <c r="AC128" s="209"/>
      <c r="AD128" s="86"/>
      <c r="AE128" s="86"/>
      <c r="AF128" s="86"/>
      <c r="AG128" s="86"/>
      <c r="AH128" s="86"/>
      <c r="AI128" s="86"/>
      <c r="AJ128" s="86"/>
      <c r="AK128" s="86"/>
      <c r="AL128" s="212"/>
      <c r="AM128" s="212"/>
      <c r="AN128" s="86"/>
      <c r="AO128" s="86"/>
      <c r="AP128" s="61"/>
    </row>
    <row r="129" spans="1:42" hidden="1">
      <c r="A129" s="60">
        <v>128</v>
      </c>
      <c r="B129" s="64" t="s">
        <v>837</v>
      </c>
      <c r="C129" s="188" t="s">
        <v>2956</v>
      </c>
      <c r="D129" s="64" t="s">
        <v>835</v>
      </c>
      <c r="E129" s="188" t="s">
        <v>2963</v>
      </c>
      <c r="F129" s="188" t="s">
        <v>4905</v>
      </c>
      <c r="G129" s="188" t="s">
        <v>2971</v>
      </c>
      <c r="H129" s="64" t="s">
        <v>2975</v>
      </c>
      <c r="I129" s="64" t="s">
        <v>2975</v>
      </c>
      <c r="J129" s="188" t="s">
        <v>4887</v>
      </c>
      <c r="K129" s="188" t="s">
        <v>4892</v>
      </c>
      <c r="L129" s="64" t="s">
        <v>2975</v>
      </c>
      <c r="M129" s="188" t="s">
        <v>3040</v>
      </c>
      <c r="N129" s="61" t="s">
        <v>3046</v>
      </c>
      <c r="O129" s="64" t="s">
        <v>923</v>
      </c>
      <c r="P129" s="188"/>
      <c r="Q129" s="64" t="s">
        <v>924</v>
      </c>
      <c r="R129" s="85" t="s">
        <v>832</v>
      </c>
      <c r="S129" s="253" t="s">
        <v>3092</v>
      </c>
      <c r="T129" s="205">
        <v>0.02</v>
      </c>
      <c r="U129" s="298">
        <f t="shared" si="4"/>
        <v>2.2727272727272727E-4</v>
      </c>
      <c r="V129" s="298">
        <f t="shared" si="5"/>
        <v>9.5238095238095238E-4</v>
      </c>
      <c r="W129" s="205">
        <f t="shared" si="3"/>
        <v>0</v>
      </c>
      <c r="X129" s="193">
        <v>43408</v>
      </c>
      <c r="Y129" s="193">
        <v>43434</v>
      </c>
      <c r="Z129" s="193"/>
      <c r="AA129" s="85" t="s">
        <v>930</v>
      </c>
      <c r="AB129" s="85" t="s">
        <v>931</v>
      </c>
      <c r="AC129" s="209"/>
      <c r="AD129" s="86"/>
      <c r="AE129" s="86"/>
      <c r="AF129" s="86"/>
      <c r="AG129" s="86"/>
      <c r="AH129" s="86"/>
      <c r="AI129" s="86"/>
      <c r="AJ129" s="86"/>
      <c r="AK129" s="86"/>
      <c r="AL129" s="86"/>
      <c r="AM129" s="86"/>
      <c r="AN129" s="212"/>
      <c r="AO129" s="86"/>
      <c r="AP129" s="61"/>
    </row>
    <row r="130" spans="1:42" hidden="1">
      <c r="A130" s="60">
        <v>129</v>
      </c>
      <c r="B130" s="64" t="s">
        <v>837</v>
      </c>
      <c r="C130" s="188" t="s">
        <v>2956</v>
      </c>
      <c r="D130" s="64" t="s">
        <v>835</v>
      </c>
      <c r="E130" s="188" t="s">
        <v>2963</v>
      </c>
      <c r="F130" s="188" t="s">
        <v>4905</v>
      </c>
      <c r="G130" s="188" t="s">
        <v>2971</v>
      </c>
      <c r="H130" s="64" t="s">
        <v>2975</v>
      </c>
      <c r="I130" s="64" t="s">
        <v>2975</v>
      </c>
      <c r="J130" s="188" t="s">
        <v>4887</v>
      </c>
      <c r="K130" s="188" t="s">
        <v>4892</v>
      </c>
      <c r="L130" s="64" t="s">
        <v>2975</v>
      </c>
      <c r="M130" s="188" t="s">
        <v>3040</v>
      </c>
      <c r="N130" s="61" t="s">
        <v>3054</v>
      </c>
      <c r="O130" s="64" t="s">
        <v>932</v>
      </c>
      <c r="P130" s="188"/>
      <c r="Q130" s="64" t="s">
        <v>933</v>
      </c>
      <c r="R130" s="85" t="s">
        <v>925</v>
      </c>
      <c r="S130" s="253" t="s">
        <v>3089</v>
      </c>
      <c r="T130" s="205">
        <v>0.03</v>
      </c>
      <c r="U130" s="298">
        <f t="shared" si="4"/>
        <v>3.4090909090909088E-4</v>
      </c>
      <c r="V130" s="298">
        <f t="shared" si="5"/>
        <v>1.4285714285714286E-3</v>
      </c>
      <c r="W130" s="205">
        <f t="shared" ref="W130:W193" si="6">(SUM(AD130:AO130)*T130)</f>
        <v>0</v>
      </c>
      <c r="X130" s="192">
        <v>43115</v>
      </c>
      <c r="Y130" s="193">
        <v>43373</v>
      </c>
      <c r="Z130" s="193"/>
      <c r="AA130" s="85" t="s">
        <v>831</v>
      </c>
      <c r="AB130" s="85" t="s">
        <v>934</v>
      </c>
      <c r="AC130" s="209"/>
      <c r="AD130" s="212"/>
      <c r="AE130" s="212"/>
      <c r="AF130" s="212"/>
      <c r="AG130" s="212"/>
      <c r="AH130" s="212"/>
      <c r="AI130" s="212"/>
      <c r="AJ130" s="212"/>
      <c r="AK130" s="212"/>
      <c r="AL130" s="212"/>
      <c r="AM130" s="86"/>
      <c r="AN130" s="86"/>
      <c r="AO130" s="86"/>
      <c r="AP130" s="61"/>
    </row>
    <row r="131" spans="1:42" hidden="1">
      <c r="A131" s="60">
        <v>130</v>
      </c>
      <c r="B131" s="64" t="s">
        <v>837</v>
      </c>
      <c r="C131" s="188" t="s">
        <v>2956</v>
      </c>
      <c r="D131" s="64" t="s">
        <v>835</v>
      </c>
      <c r="E131" s="188" t="s">
        <v>2963</v>
      </c>
      <c r="F131" s="188" t="s">
        <v>4905</v>
      </c>
      <c r="G131" s="188" t="s">
        <v>2971</v>
      </c>
      <c r="H131" s="64" t="s">
        <v>2975</v>
      </c>
      <c r="I131" s="64" t="s">
        <v>2975</v>
      </c>
      <c r="J131" s="188" t="s">
        <v>4887</v>
      </c>
      <c r="K131" s="188" t="s">
        <v>4892</v>
      </c>
      <c r="L131" s="64" t="s">
        <v>2975</v>
      </c>
      <c r="M131" s="188" t="s">
        <v>3040</v>
      </c>
      <c r="N131" s="61" t="s">
        <v>3054</v>
      </c>
      <c r="O131" s="64" t="s">
        <v>932</v>
      </c>
      <c r="P131" s="188"/>
      <c r="Q131" s="64" t="s">
        <v>933</v>
      </c>
      <c r="R131" s="85" t="s">
        <v>927</v>
      </c>
      <c r="S131" s="253" t="s">
        <v>3090</v>
      </c>
      <c r="T131" s="205">
        <v>0.05</v>
      </c>
      <c r="U131" s="298">
        <f t="shared" ref="U131:U194" si="7">T131/88</f>
        <v>5.6818181818181826E-4</v>
      </c>
      <c r="V131" s="298">
        <f t="shared" ref="V131:V194" si="8">T131/21</f>
        <v>2.3809523809523812E-3</v>
      </c>
      <c r="W131" s="205">
        <f t="shared" si="6"/>
        <v>0</v>
      </c>
      <c r="X131" s="192">
        <v>43174</v>
      </c>
      <c r="Y131" s="193">
        <v>43343</v>
      </c>
      <c r="Z131" s="193"/>
      <c r="AA131" s="85" t="s">
        <v>831</v>
      </c>
      <c r="AB131" s="85" t="s">
        <v>931</v>
      </c>
      <c r="AC131" s="209"/>
      <c r="AD131" s="86"/>
      <c r="AE131" s="86"/>
      <c r="AF131" s="212"/>
      <c r="AG131" s="212"/>
      <c r="AH131" s="212"/>
      <c r="AI131" s="212"/>
      <c r="AJ131" s="212"/>
      <c r="AK131" s="212"/>
      <c r="AL131" s="86"/>
      <c r="AM131" s="86"/>
      <c r="AN131" s="86"/>
      <c r="AO131" s="86"/>
      <c r="AP131" s="61"/>
    </row>
    <row r="132" spans="1:42" hidden="1">
      <c r="A132" s="60">
        <v>131</v>
      </c>
      <c r="B132" s="64" t="s">
        <v>837</v>
      </c>
      <c r="C132" s="188" t="s">
        <v>2956</v>
      </c>
      <c r="D132" s="64" t="s">
        <v>835</v>
      </c>
      <c r="E132" s="188" t="s">
        <v>2963</v>
      </c>
      <c r="F132" s="188" t="s">
        <v>4905</v>
      </c>
      <c r="G132" s="188" t="s">
        <v>2971</v>
      </c>
      <c r="H132" s="64" t="s">
        <v>2975</v>
      </c>
      <c r="I132" s="64" t="s">
        <v>2975</v>
      </c>
      <c r="J132" s="188" t="s">
        <v>4887</v>
      </c>
      <c r="K132" s="188" t="s">
        <v>4892</v>
      </c>
      <c r="L132" s="64" t="s">
        <v>2975</v>
      </c>
      <c r="M132" s="188" t="s">
        <v>3040</v>
      </c>
      <c r="N132" s="61" t="s">
        <v>3054</v>
      </c>
      <c r="O132" s="64" t="s">
        <v>932</v>
      </c>
      <c r="P132" s="188"/>
      <c r="Q132" s="64" t="s">
        <v>933</v>
      </c>
      <c r="R132" s="85" t="s">
        <v>929</v>
      </c>
      <c r="S132" s="253" t="s">
        <v>3091</v>
      </c>
      <c r="T132" s="205">
        <v>0.05</v>
      </c>
      <c r="U132" s="298">
        <f t="shared" si="7"/>
        <v>5.6818181818181826E-4</v>
      </c>
      <c r="V132" s="298">
        <f t="shared" si="8"/>
        <v>2.3809523809523812E-3</v>
      </c>
      <c r="W132" s="205">
        <f t="shared" si="6"/>
        <v>0</v>
      </c>
      <c r="X132" s="192">
        <v>43358</v>
      </c>
      <c r="Y132" s="193">
        <v>43404</v>
      </c>
      <c r="Z132" s="193"/>
      <c r="AA132" s="85" t="s">
        <v>831</v>
      </c>
      <c r="AB132" s="85" t="s">
        <v>931</v>
      </c>
      <c r="AC132" s="209"/>
      <c r="AD132" s="86"/>
      <c r="AE132" s="86"/>
      <c r="AF132" s="86"/>
      <c r="AG132" s="86"/>
      <c r="AH132" s="86"/>
      <c r="AI132" s="86"/>
      <c r="AJ132" s="86"/>
      <c r="AK132" s="86"/>
      <c r="AL132" s="212"/>
      <c r="AM132" s="212"/>
      <c r="AN132" s="86"/>
      <c r="AO132" s="86"/>
      <c r="AP132" s="61"/>
    </row>
    <row r="133" spans="1:42" hidden="1">
      <c r="A133" s="60">
        <v>132</v>
      </c>
      <c r="B133" s="64" t="s">
        <v>837</v>
      </c>
      <c r="C133" s="188" t="s">
        <v>2956</v>
      </c>
      <c r="D133" s="64" t="s">
        <v>835</v>
      </c>
      <c r="E133" s="188" t="s">
        <v>2963</v>
      </c>
      <c r="F133" s="188" t="s">
        <v>4905</v>
      </c>
      <c r="G133" s="188" t="s">
        <v>2971</v>
      </c>
      <c r="H133" s="64" t="s">
        <v>2975</v>
      </c>
      <c r="I133" s="64" t="s">
        <v>2975</v>
      </c>
      <c r="J133" s="188" t="s">
        <v>4887</v>
      </c>
      <c r="K133" s="188" t="s">
        <v>4892</v>
      </c>
      <c r="L133" s="64" t="s">
        <v>2975</v>
      </c>
      <c r="M133" s="188" t="s">
        <v>3040</v>
      </c>
      <c r="N133" s="61" t="s">
        <v>3054</v>
      </c>
      <c r="O133" s="64" t="s">
        <v>932</v>
      </c>
      <c r="P133" s="188"/>
      <c r="Q133" s="64" t="s">
        <v>933</v>
      </c>
      <c r="R133" s="61" t="s">
        <v>935</v>
      </c>
      <c r="S133" s="253" t="s">
        <v>3092</v>
      </c>
      <c r="T133" s="205">
        <v>0.05</v>
      </c>
      <c r="U133" s="298">
        <f t="shared" si="7"/>
        <v>5.6818181818181826E-4</v>
      </c>
      <c r="V133" s="298">
        <f t="shared" si="8"/>
        <v>2.3809523809523812E-3</v>
      </c>
      <c r="W133" s="205">
        <f t="shared" si="6"/>
        <v>0</v>
      </c>
      <c r="X133" s="193">
        <v>43266</v>
      </c>
      <c r="Y133" s="193">
        <v>43404</v>
      </c>
      <c r="Z133" s="193"/>
      <c r="AA133" s="85" t="s">
        <v>831</v>
      </c>
      <c r="AB133" s="85" t="s">
        <v>934</v>
      </c>
      <c r="AC133" s="209"/>
      <c r="AD133" s="86"/>
      <c r="AE133" s="86"/>
      <c r="AF133" s="86"/>
      <c r="AG133" s="86"/>
      <c r="AH133" s="86"/>
      <c r="AI133" s="212"/>
      <c r="AJ133" s="212"/>
      <c r="AK133" s="212"/>
      <c r="AL133" s="212"/>
      <c r="AM133" s="212"/>
      <c r="AN133" s="86"/>
      <c r="AO133" s="86"/>
      <c r="AP133" s="61"/>
    </row>
    <row r="134" spans="1:42" hidden="1">
      <c r="A134" s="60">
        <v>133</v>
      </c>
      <c r="B134" s="64" t="s">
        <v>837</v>
      </c>
      <c r="C134" s="188" t="s">
        <v>2956</v>
      </c>
      <c r="D134" s="64" t="s">
        <v>835</v>
      </c>
      <c r="E134" s="188" t="s">
        <v>2963</v>
      </c>
      <c r="F134" s="188" t="s">
        <v>4905</v>
      </c>
      <c r="G134" s="188" t="s">
        <v>2971</v>
      </c>
      <c r="H134" s="64" t="s">
        <v>2975</v>
      </c>
      <c r="I134" s="64" t="s">
        <v>2975</v>
      </c>
      <c r="J134" s="188" t="s">
        <v>4887</v>
      </c>
      <c r="K134" s="188" t="s">
        <v>4892</v>
      </c>
      <c r="L134" s="64" t="s">
        <v>2975</v>
      </c>
      <c r="M134" s="188" t="s">
        <v>3040</v>
      </c>
      <c r="N134" s="61" t="s">
        <v>3054</v>
      </c>
      <c r="O134" s="64" t="s">
        <v>932</v>
      </c>
      <c r="P134" s="188"/>
      <c r="Q134" s="64" t="s">
        <v>933</v>
      </c>
      <c r="R134" s="85" t="s">
        <v>832</v>
      </c>
      <c r="S134" s="253" t="s">
        <v>3093</v>
      </c>
      <c r="T134" s="205">
        <v>0.02</v>
      </c>
      <c r="U134" s="298">
        <f t="shared" si="7"/>
        <v>2.2727272727272727E-4</v>
      </c>
      <c r="V134" s="298">
        <f t="shared" si="8"/>
        <v>9.5238095238095238E-4</v>
      </c>
      <c r="W134" s="205">
        <f t="shared" si="6"/>
        <v>0</v>
      </c>
      <c r="X134" s="193">
        <v>43408</v>
      </c>
      <c r="Y134" s="193">
        <v>43449</v>
      </c>
      <c r="Z134" s="193"/>
      <c r="AA134" s="85" t="s">
        <v>930</v>
      </c>
      <c r="AB134" s="85" t="s">
        <v>931</v>
      </c>
      <c r="AC134" s="209"/>
      <c r="AD134" s="86"/>
      <c r="AE134" s="86"/>
      <c r="AF134" s="86"/>
      <c r="AG134" s="86"/>
      <c r="AH134" s="86"/>
      <c r="AI134" s="86"/>
      <c r="AJ134" s="86"/>
      <c r="AK134" s="86"/>
      <c r="AL134" s="86"/>
      <c r="AM134" s="86"/>
      <c r="AN134" s="212"/>
      <c r="AO134" s="212"/>
      <c r="AP134" s="61"/>
    </row>
    <row r="135" spans="1:42" hidden="1">
      <c r="A135" s="60">
        <v>134</v>
      </c>
      <c r="B135" s="64" t="s">
        <v>837</v>
      </c>
      <c r="C135" s="188" t="s">
        <v>2956</v>
      </c>
      <c r="D135" s="64" t="s">
        <v>835</v>
      </c>
      <c r="E135" s="188" t="s">
        <v>2963</v>
      </c>
      <c r="F135" s="188" t="s">
        <v>4905</v>
      </c>
      <c r="G135" s="188" t="s">
        <v>2971</v>
      </c>
      <c r="H135" s="64" t="s">
        <v>2975</v>
      </c>
      <c r="I135" s="64" t="s">
        <v>2975</v>
      </c>
      <c r="J135" s="188" t="s">
        <v>4887</v>
      </c>
      <c r="K135" s="188" t="s">
        <v>4892</v>
      </c>
      <c r="L135" s="64" t="s">
        <v>2975</v>
      </c>
      <c r="M135" s="188" t="s">
        <v>3040</v>
      </c>
      <c r="N135" s="61" t="s">
        <v>3055</v>
      </c>
      <c r="O135" s="64" t="s">
        <v>936</v>
      </c>
      <c r="P135" s="188"/>
      <c r="Q135" s="64" t="s">
        <v>937</v>
      </c>
      <c r="R135" s="85" t="s">
        <v>925</v>
      </c>
      <c r="S135" s="253" t="s">
        <v>3089</v>
      </c>
      <c r="T135" s="205">
        <v>5.0000000000000001E-3</v>
      </c>
      <c r="U135" s="298">
        <f t="shared" si="7"/>
        <v>5.6818181818181818E-5</v>
      </c>
      <c r="V135" s="298">
        <f t="shared" si="8"/>
        <v>2.380952380952381E-4</v>
      </c>
      <c r="W135" s="205">
        <f t="shared" si="6"/>
        <v>0</v>
      </c>
      <c r="X135" s="193">
        <v>43191</v>
      </c>
      <c r="Y135" s="193">
        <v>43373</v>
      </c>
      <c r="Z135" s="193"/>
      <c r="AA135" s="61" t="s">
        <v>831</v>
      </c>
      <c r="AB135" s="85" t="s">
        <v>926</v>
      </c>
      <c r="AC135" s="209"/>
      <c r="AD135" s="88"/>
      <c r="AE135" s="88"/>
      <c r="AF135" s="86"/>
      <c r="AG135" s="212"/>
      <c r="AH135" s="212"/>
      <c r="AI135" s="212"/>
      <c r="AJ135" s="212"/>
      <c r="AK135" s="212"/>
      <c r="AL135" s="212"/>
      <c r="AM135" s="88"/>
      <c r="AN135" s="88"/>
      <c r="AO135" s="88"/>
      <c r="AP135" s="61"/>
    </row>
    <row r="136" spans="1:42" hidden="1">
      <c r="A136" s="60">
        <v>135</v>
      </c>
      <c r="B136" s="64" t="s">
        <v>837</v>
      </c>
      <c r="C136" s="188" t="s">
        <v>2956</v>
      </c>
      <c r="D136" s="64" t="s">
        <v>835</v>
      </c>
      <c r="E136" s="188" t="s">
        <v>2963</v>
      </c>
      <c r="F136" s="188" t="s">
        <v>4905</v>
      </c>
      <c r="G136" s="188" t="s">
        <v>2971</v>
      </c>
      <c r="H136" s="64" t="s">
        <v>2975</v>
      </c>
      <c r="I136" s="64" t="s">
        <v>2975</v>
      </c>
      <c r="J136" s="188" t="s">
        <v>4887</v>
      </c>
      <c r="K136" s="188" t="s">
        <v>4892</v>
      </c>
      <c r="L136" s="64" t="s">
        <v>2975</v>
      </c>
      <c r="M136" s="188" t="s">
        <v>3040</v>
      </c>
      <c r="N136" s="61" t="s">
        <v>3055</v>
      </c>
      <c r="O136" s="64" t="s">
        <v>936</v>
      </c>
      <c r="P136" s="188"/>
      <c r="Q136" s="64" t="s">
        <v>937</v>
      </c>
      <c r="R136" s="85" t="s">
        <v>927</v>
      </c>
      <c r="S136" s="253" t="s">
        <v>3090</v>
      </c>
      <c r="T136" s="205">
        <v>0.02</v>
      </c>
      <c r="U136" s="298">
        <f t="shared" si="7"/>
        <v>2.2727272727272727E-4</v>
      </c>
      <c r="V136" s="298">
        <f t="shared" si="8"/>
        <v>9.5238095238095238E-4</v>
      </c>
      <c r="W136" s="205">
        <f t="shared" si="6"/>
        <v>0</v>
      </c>
      <c r="X136" s="193">
        <v>43222</v>
      </c>
      <c r="Y136" s="193">
        <v>43358</v>
      </c>
      <c r="Z136" s="193"/>
      <c r="AA136" s="85" t="s">
        <v>831</v>
      </c>
      <c r="AB136" s="85" t="s">
        <v>938</v>
      </c>
      <c r="AC136" s="209"/>
      <c r="AD136" s="88"/>
      <c r="AE136" s="88"/>
      <c r="AF136" s="86"/>
      <c r="AG136" s="86"/>
      <c r="AH136" s="212"/>
      <c r="AI136" s="212"/>
      <c r="AJ136" s="212"/>
      <c r="AK136" s="212"/>
      <c r="AL136" s="88"/>
      <c r="AM136" s="88"/>
      <c r="AN136" s="88"/>
      <c r="AO136" s="88"/>
      <c r="AP136" s="61"/>
    </row>
    <row r="137" spans="1:42" hidden="1">
      <c r="A137" s="60">
        <v>136</v>
      </c>
      <c r="B137" s="64" t="s">
        <v>837</v>
      </c>
      <c r="C137" s="188" t="s">
        <v>2956</v>
      </c>
      <c r="D137" s="64" t="s">
        <v>835</v>
      </c>
      <c r="E137" s="188" t="s">
        <v>2963</v>
      </c>
      <c r="F137" s="188" t="s">
        <v>4905</v>
      </c>
      <c r="G137" s="188" t="s">
        <v>2971</v>
      </c>
      <c r="H137" s="64" t="s">
        <v>2975</v>
      </c>
      <c r="I137" s="64" t="s">
        <v>2975</v>
      </c>
      <c r="J137" s="188" t="s">
        <v>4887</v>
      </c>
      <c r="K137" s="188" t="s">
        <v>4892</v>
      </c>
      <c r="L137" s="64" t="s">
        <v>2975</v>
      </c>
      <c r="M137" s="188" t="s">
        <v>3040</v>
      </c>
      <c r="N137" s="61" t="s">
        <v>3055</v>
      </c>
      <c r="O137" s="64" t="s">
        <v>936</v>
      </c>
      <c r="P137" s="188"/>
      <c r="Q137" s="64" t="s">
        <v>937</v>
      </c>
      <c r="R137" s="85" t="s">
        <v>939</v>
      </c>
      <c r="S137" s="253" t="s">
        <v>3091</v>
      </c>
      <c r="T137" s="205">
        <v>0.02</v>
      </c>
      <c r="U137" s="298">
        <f t="shared" si="7"/>
        <v>2.2727272727272727E-4</v>
      </c>
      <c r="V137" s="298">
        <f t="shared" si="8"/>
        <v>9.5238095238095238E-4</v>
      </c>
      <c r="W137" s="205">
        <f t="shared" si="6"/>
        <v>0</v>
      </c>
      <c r="X137" s="193">
        <v>43374</v>
      </c>
      <c r="Y137" s="193">
        <v>43404</v>
      </c>
      <c r="Z137" s="193"/>
      <c r="AA137" s="85" t="s">
        <v>831</v>
      </c>
      <c r="AB137" s="85" t="s">
        <v>938</v>
      </c>
      <c r="AC137" s="209"/>
      <c r="AD137" s="88"/>
      <c r="AE137" s="88"/>
      <c r="AF137" s="86"/>
      <c r="AG137" s="86"/>
      <c r="AH137" s="86"/>
      <c r="AI137" s="86"/>
      <c r="AJ137" s="86"/>
      <c r="AK137" s="86"/>
      <c r="AL137" s="88"/>
      <c r="AM137" s="212"/>
      <c r="AN137" s="88"/>
      <c r="AO137" s="88"/>
      <c r="AP137" s="61"/>
    </row>
    <row r="138" spans="1:42" hidden="1">
      <c r="A138" s="60">
        <v>137</v>
      </c>
      <c r="B138" s="64" t="s">
        <v>837</v>
      </c>
      <c r="C138" s="188" t="s">
        <v>2956</v>
      </c>
      <c r="D138" s="64" t="s">
        <v>835</v>
      </c>
      <c r="E138" s="188" t="s">
        <v>2963</v>
      </c>
      <c r="F138" s="188" t="s">
        <v>4905</v>
      </c>
      <c r="G138" s="188" t="s">
        <v>2971</v>
      </c>
      <c r="H138" s="64" t="s">
        <v>2975</v>
      </c>
      <c r="I138" s="64" t="s">
        <v>2975</v>
      </c>
      <c r="J138" s="188" t="s">
        <v>4887</v>
      </c>
      <c r="K138" s="188" t="s">
        <v>4892</v>
      </c>
      <c r="L138" s="64" t="s">
        <v>2975</v>
      </c>
      <c r="M138" s="188" t="s">
        <v>3040</v>
      </c>
      <c r="N138" s="61" t="s">
        <v>3055</v>
      </c>
      <c r="O138" s="64" t="s">
        <v>936</v>
      </c>
      <c r="P138" s="188"/>
      <c r="Q138" s="64" t="s">
        <v>937</v>
      </c>
      <c r="R138" s="85" t="s">
        <v>832</v>
      </c>
      <c r="S138" s="253" t="s">
        <v>3092</v>
      </c>
      <c r="T138" s="205">
        <v>5.0000000000000001E-3</v>
      </c>
      <c r="U138" s="298">
        <f t="shared" si="7"/>
        <v>5.6818181818181818E-5</v>
      </c>
      <c r="V138" s="298">
        <f t="shared" si="8"/>
        <v>2.380952380952381E-4</v>
      </c>
      <c r="W138" s="205">
        <f t="shared" si="6"/>
        <v>0</v>
      </c>
      <c r="X138" s="193">
        <v>43408</v>
      </c>
      <c r="Y138" s="193">
        <v>43434</v>
      </c>
      <c r="Z138" s="193"/>
      <c r="AA138" s="85" t="s">
        <v>930</v>
      </c>
      <c r="AB138" s="85" t="s">
        <v>931</v>
      </c>
      <c r="AC138" s="209"/>
      <c r="AD138" s="88"/>
      <c r="AE138" s="88"/>
      <c r="AF138" s="86"/>
      <c r="AG138" s="86"/>
      <c r="AH138" s="86"/>
      <c r="AI138" s="86"/>
      <c r="AJ138" s="86"/>
      <c r="AK138" s="86"/>
      <c r="AL138" s="88"/>
      <c r="AM138" s="88"/>
      <c r="AN138" s="212"/>
      <c r="AO138" s="88"/>
      <c r="AP138" s="61"/>
    </row>
    <row r="139" spans="1:42" hidden="1">
      <c r="A139" s="60">
        <v>138</v>
      </c>
      <c r="B139" s="64" t="s">
        <v>837</v>
      </c>
      <c r="C139" s="188" t="s">
        <v>2956</v>
      </c>
      <c r="D139" s="64" t="s">
        <v>835</v>
      </c>
      <c r="E139" s="188" t="s">
        <v>2963</v>
      </c>
      <c r="F139" s="188" t="s">
        <v>4905</v>
      </c>
      <c r="G139" s="188" t="s">
        <v>2971</v>
      </c>
      <c r="H139" s="64" t="s">
        <v>2975</v>
      </c>
      <c r="I139" s="64" t="s">
        <v>2975</v>
      </c>
      <c r="J139" s="188" t="s">
        <v>4887</v>
      </c>
      <c r="K139" s="188" t="s">
        <v>4892</v>
      </c>
      <c r="L139" s="64" t="s">
        <v>2975</v>
      </c>
      <c r="M139" s="188" t="s">
        <v>3040</v>
      </c>
      <c r="N139" s="61" t="s">
        <v>3056</v>
      </c>
      <c r="O139" s="64" t="s">
        <v>940</v>
      </c>
      <c r="P139" s="188"/>
      <c r="Q139" s="64" t="s">
        <v>941</v>
      </c>
      <c r="R139" s="85" t="s">
        <v>925</v>
      </c>
      <c r="S139" s="253" t="s">
        <v>3089</v>
      </c>
      <c r="T139" s="205">
        <v>5.0000000000000001E-3</v>
      </c>
      <c r="U139" s="298">
        <f t="shared" si="7"/>
        <v>5.6818181818181818E-5</v>
      </c>
      <c r="V139" s="298">
        <f t="shared" si="8"/>
        <v>2.380952380952381E-4</v>
      </c>
      <c r="W139" s="205">
        <f t="shared" si="6"/>
        <v>0</v>
      </c>
      <c r="X139" s="193">
        <v>43115</v>
      </c>
      <c r="Y139" s="193">
        <v>43373</v>
      </c>
      <c r="Z139" s="193"/>
      <c r="AA139" s="85" t="s">
        <v>831</v>
      </c>
      <c r="AB139" s="85" t="s">
        <v>926</v>
      </c>
      <c r="AC139" s="209"/>
      <c r="AD139" s="212"/>
      <c r="AE139" s="212"/>
      <c r="AF139" s="212"/>
      <c r="AG139" s="212"/>
      <c r="AH139" s="212"/>
      <c r="AI139" s="212"/>
      <c r="AJ139" s="212"/>
      <c r="AK139" s="212"/>
      <c r="AL139" s="212"/>
      <c r="AM139" s="88"/>
      <c r="AN139" s="88"/>
      <c r="AO139" s="88"/>
      <c r="AP139" s="61"/>
    </row>
    <row r="140" spans="1:42" hidden="1">
      <c r="A140" s="60">
        <v>139</v>
      </c>
      <c r="B140" s="64" t="s">
        <v>837</v>
      </c>
      <c r="C140" s="188" t="s">
        <v>2956</v>
      </c>
      <c r="D140" s="64" t="s">
        <v>835</v>
      </c>
      <c r="E140" s="188" t="s">
        <v>2963</v>
      </c>
      <c r="F140" s="188" t="s">
        <v>4905</v>
      </c>
      <c r="G140" s="188" t="s">
        <v>2971</v>
      </c>
      <c r="H140" s="64" t="s">
        <v>2975</v>
      </c>
      <c r="I140" s="64" t="s">
        <v>2975</v>
      </c>
      <c r="J140" s="188" t="s">
        <v>4887</v>
      </c>
      <c r="K140" s="188" t="s">
        <v>4892</v>
      </c>
      <c r="L140" s="64" t="s">
        <v>2975</v>
      </c>
      <c r="M140" s="188" t="s">
        <v>3040</v>
      </c>
      <c r="N140" s="61" t="s">
        <v>3056</v>
      </c>
      <c r="O140" s="64" t="s">
        <v>940</v>
      </c>
      <c r="P140" s="188"/>
      <c r="Q140" s="64" t="s">
        <v>941</v>
      </c>
      <c r="R140" s="85" t="s">
        <v>927</v>
      </c>
      <c r="S140" s="253" t="s">
        <v>3090</v>
      </c>
      <c r="T140" s="205">
        <v>0.02</v>
      </c>
      <c r="U140" s="298">
        <f t="shared" si="7"/>
        <v>2.2727272727272727E-4</v>
      </c>
      <c r="V140" s="298">
        <f t="shared" si="8"/>
        <v>9.5238095238095238E-4</v>
      </c>
      <c r="W140" s="205">
        <f t="shared" si="6"/>
        <v>0</v>
      </c>
      <c r="X140" s="193">
        <v>43160</v>
      </c>
      <c r="Y140" s="193">
        <v>43358</v>
      </c>
      <c r="Z140" s="193"/>
      <c r="AA140" s="85" t="s">
        <v>831</v>
      </c>
      <c r="AB140" s="85" t="s">
        <v>928</v>
      </c>
      <c r="AC140" s="209"/>
      <c r="AD140" s="88"/>
      <c r="AE140" s="88"/>
      <c r="AF140" s="212"/>
      <c r="AG140" s="212"/>
      <c r="AH140" s="212"/>
      <c r="AI140" s="212"/>
      <c r="AJ140" s="212"/>
      <c r="AK140" s="212"/>
      <c r="AL140" s="212"/>
      <c r="AM140" s="88"/>
      <c r="AN140" s="88"/>
      <c r="AO140" s="88"/>
      <c r="AP140" s="61"/>
    </row>
    <row r="141" spans="1:42" hidden="1">
      <c r="A141" s="60">
        <v>140</v>
      </c>
      <c r="B141" s="64" t="s">
        <v>837</v>
      </c>
      <c r="C141" s="188" t="s">
        <v>2956</v>
      </c>
      <c r="D141" s="64" t="s">
        <v>835</v>
      </c>
      <c r="E141" s="188" t="s">
        <v>2963</v>
      </c>
      <c r="F141" s="188" t="s">
        <v>4905</v>
      </c>
      <c r="G141" s="188" t="s">
        <v>2971</v>
      </c>
      <c r="H141" s="64" t="s">
        <v>2975</v>
      </c>
      <c r="I141" s="64" t="s">
        <v>2975</v>
      </c>
      <c r="J141" s="188" t="s">
        <v>4887</v>
      </c>
      <c r="K141" s="188" t="s">
        <v>4892</v>
      </c>
      <c r="L141" s="64" t="s">
        <v>2975</v>
      </c>
      <c r="M141" s="188" t="s">
        <v>3040</v>
      </c>
      <c r="N141" s="61" t="s">
        <v>3056</v>
      </c>
      <c r="O141" s="64" t="s">
        <v>940</v>
      </c>
      <c r="P141" s="188"/>
      <c r="Q141" s="64" t="s">
        <v>941</v>
      </c>
      <c r="R141" s="85" t="s">
        <v>939</v>
      </c>
      <c r="S141" s="253" t="s">
        <v>3091</v>
      </c>
      <c r="T141" s="205">
        <v>0.02</v>
      </c>
      <c r="U141" s="298">
        <f t="shared" si="7"/>
        <v>2.2727272727272727E-4</v>
      </c>
      <c r="V141" s="298">
        <f t="shared" si="8"/>
        <v>9.5238095238095238E-4</v>
      </c>
      <c r="W141" s="205">
        <f t="shared" si="6"/>
        <v>0</v>
      </c>
      <c r="X141" s="193">
        <v>43374</v>
      </c>
      <c r="Y141" s="193">
        <v>43403</v>
      </c>
      <c r="Z141" s="193"/>
      <c r="AA141" s="85" t="s">
        <v>831</v>
      </c>
      <c r="AB141" s="85" t="s">
        <v>928</v>
      </c>
      <c r="AC141" s="209"/>
      <c r="AD141" s="88"/>
      <c r="AE141" s="88"/>
      <c r="AF141" s="86"/>
      <c r="AG141" s="86"/>
      <c r="AH141" s="86"/>
      <c r="AI141" s="86"/>
      <c r="AJ141" s="86"/>
      <c r="AK141" s="86"/>
      <c r="AL141" s="88"/>
      <c r="AM141" s="212"/>
      <c r="AN141" s="88"/>
      <c r="AO141" s="88"/>
      <c r="AP141" s="61"/>
    </row>
    <row r="142" spans="1:42" hidden="1">
      <c r="A142" s="60">
        <v>141</v>
      </c>
      <c r="B142" s="64" t="s">
        <v>837</v>
      </c>
      <c r="C142" s="188" t="s">
        <v>2956</v>
      </c>
      <c r="D142" s="64" t="s">
        <v>835</v>
      </c>
      <c r="E142" s="188" t="s">
        <v>2963</v>
      </c>
      <c r="F142" s="188" t="s">
        <v>4905</v>
      </c>
      <c r="G142" s="188" t="s">
        <v>2971</v>
      </c>
      <c r="H142" s="64" t="s">
        <v>2975</v>
      </c>
      <c r="I142" s="64" t="s">
        <v>2975</v>
      </c>
      <c r="J142" s="188" t="s">
        <v>4887</v>
      </c>
      <c r="K142" s="188" t="s">
        <v>4892</v>
      </c>
      <c r="L142" s="64" t="s">
        <v>2975</v>
      </c>
      <c r="M142" s="188" t="s">
        <v>3040</v>
      </c>
      <c r="N142" s="61" t="s">
        <v>3056</v>
      </c>
      <c r="O142" s="64" t="s">
        <v>940</v>
      </c>
      <c r="P142" s="188"/>
      <c r="Q142" s="64" t="s">
        <v>941</v>
      </c>
      <c r="R142" s="85" t="s">
        <v>832</v>
      </c>
      <c r="S142" s="253" t="s">
        <v>3092</v>
      </c>
      <c r="T142" s="205">
        <v>5.0000000000000001E-3</v>
      </c>
      <c r="U142" s="298">
        <f t="shared" si="7"/>
        <v>5.6818181818181818E-5</v>
      </c>
      <c r="V142" s="298">
        <f t="shared" si="8"/>
        <v>2.380952380952381E-4</v>
      </c>
      <c r="W142" s="205">
        <f t="shared" si="6"/>
        <v>0</v>
      </c>
      <c r="X142" s="193">
        <v>43419</v>
      </c>
      <c r="Y142" s="193">
        <v>43449</v>
      </c>
      <c r="Z142" s="193"/>
      <c r="AA142" s="85" t="s">
        <v>831</v>
      </c>
      <c r="AB142" s="85" t="s">
        <v>931</v>
      </c>
      <c r="AC142" s="209"/>
      <c r="AD142" s="88"/>
      <c r="AE142" s="88"/>
      <c r="AF142" s="86"/>
      <c r="AG142" s="86"/>
      <c r="AH142" s="86"/>
      <c r="AI142" s="86"/>
      <c r="AJ142" s="86"/>
      <c r="AK142" s="86"/>
      <c r="AL142" s="88"/>
      <c r="AM142" s="88"/>
      <c r="AN142" s="212"/>
      <c r="AO142" s="212"/>
      <c r="AP142" s="61"/>
    </row>
    <row r="143" spans="1:42" hidden="1">
      <c r="A143" s="60">
        <v>142</v>
      </c>
      <c r="B143" s="64" t="s">
        <v>837</v>
      </c>
      <c r="C143" s="188" t="s">
        <v>2956</v>
      </c>
      <c r="D143" s="64" t="s">
        <v>835</v>
      </c>
      <c r="E143" s="188" t="s">
        <v>2963</v>
      </c>
      <c r="F143" s="188" t="s">
        <v>4905</v>
      </c>
      <c r="G143" s="188" t="s">
        <v>2971</v>
      </c>
      <c r="H143" s="64" t="s">
        <v>2975</v>
      </c>
      <c r="I143" s="188" t="s">
        <v>1395</v>
      </c>
      <c r="J143" s="188" t="s">
        <v>2812</v>
      </c>
      <c r="K143" s="188" t="s">
        <v>2812</v>
      </c>
      <c r="L143" s="64" t="s">
        <v>2975</v>
      </c>
      <c r="M143" s="188" t="s">
        <v>3040</v>
      </c>
      <c r="N143" s="61" t="s">
        <v>3057</v>
      </c>
      <c r="O143" s="64" t="s">
        <v>942</v>
      </c>
      <c r="P143" s="188"/>
      <c r="Q143" s="64" t="s">
        <v>943</v>
      </c>
      <c r="R143" s="85" t="s">
        <v>925</v>
      </c>
      <c r="S143" s="253" t="s">
        <v>3089</v>
      </c>
      <c r="T143" s="205">
        <v>0.03</v>
      </c>
      <c r="U143" s="298">
        <f t="shared" si="7"/>
        <v>3.4090909090909088E-4</v>
      </c>
      <c r="V143" s="298">
        <f t="shared" si="8"/>
        <v>1.4285714285714286E-3</v>
      </c>
      <c r="W143" s="205">
        <f t="shared" si="6"/>
        <v>0</v>
      </c>
      <c r="X143" s="193">
        <v>43084</v>
      </c>
      <c r="Y143" s="193">
        <v>43373</v>
      </c>
      <c r="Z143" s="193"/>
      <c r="AA143" s="85" t="s">
        <v>831</v>
      </c>
      <c r="AB143" s="85" t="s">
        <v>926</v>
      </c>
      <c r="AC143" s="209"/>
      <c r="AD143" s="212"/>
      <c r="AE143" s="212"/>
      <c r="AF143" s="212"/>
      <c r="AG143" s="212"/>
      <c r="AH143" s="212"/>
      <c r="AI143" s="212"/>
      <c r="AJ143" s="212"/>
      <c r="AK143" s="212"/>
      <c r="AL143" s="212"/>
      <c r="AM143" s="88"/>
      <c r="AN143" s="88"/>
      <c r="AO143" s="88"/>
      <c r="AP143" s="61"/>
    </row>
    <row r="144" spans="1:42" hidden="1">
      <c r="A144" s="60">
        <v>143</v>
      </c>
      <c r="B144" s="64" t="s">
        <v>837</v>
      </c>
      <c r="C144" s="188" t="s">
        <v>2956</v>
      </c>
      <c r="D144" s="64" t="s">
        <v>835</v>
      </c>
      <c r="E144" s="188" t="s">
        <v>2963</v>
      </c>
      <c r="F144" s="188" t="s">
        <v>4905</v>
      </c>
      <c r="G144" s="188" t="s">
        <v>2971</v>
      </c>
      <c r="H144" s="64" t="s">
        <v>2975</v>
      </c>
      <c r="I144" s="188" t="s">
        <v>1395</v>
      </c>
      <c r="J144" s="188" t="s">
        <v>2812</v>
      </c>
      <c r="K144" s="188" t="s">
        <v>2812</v>
      </c>
      <c r="L144" s="64" t="s">
        <v>2975</v>
      </c>
      <c r="M144" s="188" t="s">
        <v>3040</v>
      </c>
      <c r="N144" s="61" t="s">
        <v>3057</v>
      </c>
      <c r="O144" s="64" t="s">
        <v>942</v>
      </c>
      <c r="P144" s="188"/>
      <c r="Q144" s="64" t="s">
        <v>943</v>
      </c>
      <c r="R144" s="85" t="s">
        <v>944</v>
      </c>
      <c r="S144" s="253" t="s">
        <v>3090</v>
      </c>
      <c r="T144" s="205">
        <v>0.01</v>
      </c>
      <c r="U144" s="298">
        <f t="shared" si="7"/>
        <v>1.1363636363636364E-4</v>
      </c>
      <c r="V144" s="298">
        <f t="shared" si="8"/>
        <v>4.7619047619047619E-4</v>
      </c>
      <c r="W144" s="205">
        <f t="shared" si="6"/>
        <v>0</v>
      </c>
      <c r="X144" s="193">
        <v>43282</v>
      </c>
      <c r="Y144" s="193">
        <v>43404</v>
      </c>
      <c r="Z144" s="193"/>
      <c r="AA144" s="85" t="s">
        <v>831</v>
      </c>
      <c r="AB144" s="85" t="s">
        <v>926</v>
      </c>
      <c r="AC144" s="209"/>
      <c r="AD144" s="88"/>
      <c r="AE144" s="88"/>
      <c r="AF144" s="86"/>
      <c r="AG144" s="86"/>
      <c r="AH144" s="86"/>
      <c r="AI144" s="86"/>
      <c r="AJ144" s="212"/>
      <c r="AK144" s="212"/>
      <c r="AL144" s="212"/>
      <c r="AM144" s="212"/>
      <c r="AN144" s="88"/>
      <c r="AO144" s="88"/>
      <c r="AP144" s="61"/>
    </row>
    <row r="145" spans="1:42" hidden="1">
      <c r="A145" s="60">
        <v>144</v>
      </c>
      <c r="B145" s="64" t="s">
        <v>837</v>
      </c>
      <c r="C145" s="188" t="s">
        <v>2956</v>
      </c>
      <c r="D145" s="64" t="s">
        <v>835</v>
      </c>
      <c r="E145" s="188" t="s">
        <v>2963</v>
      </c>
      <c r="F145" s="188" t="s">
        <v>4905</v>
      </c>
      <c r="G145" s="188" t="s">
        <v>2971</v>
      </c>
      <c r="H145" s="64" t="s">
        <v>2975</v>
      </c>
      <c r="I145" s="188" t="s">
        <v>1395</v>
      </c>
      <c r="J145" s="188" t="s">
        <v>2812</v>
      </c>
      <c r="K145" s="188" t="s">
        <v>2812</v>
      </c>
      <c r="L145" s="64" t="s">
        <v>2975</v>
      </c>
      <c r="M145" s="188" t="s">
        <v>3040</v>
      </c>
      <c r="N145" s="61" t="s">
        <v>3057</v>
      </c>
      <c r="O145" s="64" t="s">
        <v>942</v>
      </c>
      <c r="P145" s="188"/>
      <c r="Q145" s="64" t="s">
        <v>943</v>
      </c>
      <c r="R145" s="85" t="s">
        <v>832</v>
      </c>
      <c r="S145" s="253" t="s">
        <v>3091</v>
      </c>
      <c r="T145" s="205">
        <v>0.01</v>
      </c>
      <c r="U145" s="298">
        <f t="shared" si="7"/>
        <v>1.1363636363636364E-4</v>
      </c>
      <c r="V145" s="298">
        <f t="shared" si="8"/>
        <v>4.7619047619047619E-4</v>
      </c>
      <c r="W145" s="205">
        <f t="shared" si="6"/>
        <v>0</v>
      </c>
      <c r="X145" s="193">
        <v>43419</v>
      </c>
      <c r="Y145" s="193">
        <v>43449</v>
      </c>
      <c r="Z145" s="193"/>
      <c r="AA145" s="85" t="s">
        <v>930</v>
      </c>
      <c r="AB145" s="85" t="s">
        <v>931</v>
      </c>
      <c r="AC145" s="209"/>
      <c r="AD145" s="88"/>
      <c r="AE145" s="88"/>
      <c r="AF145" s="86"/>
      <c r="AG145" s="86"/>
      <c r="AH145" s="86"/>
      <c r="AI145" s="86"/>
      <c r="AJ145" s="86"/>
      <c r="AK145" s="86"/>
      <c r="AL145" s="88"/>
      <c r="AM145" s="88"/>
      <c r="AN145" s="212"/>
      <c r="AO145" s="212"/>
      <c r="AP145" s="61"/>
    </row>
    <row r="146" spans="1:42" hidden="1">
      <c r="A146" s="60">
        <v>145</v>
      </c>
      <c r="B146" s="64" t="s">
        <v>837</v>
      </c>
      <c r="C146" s="188" t="s">
        <v>2956</v>
      </c>
      <c r="D146" s="64" t="s">
        <v>835</v>
      </c>
      <c r="E146" s="188" t="s">
        <v>2963</v>
      </c>
      <c r="F146" s="188" t="s">
        <v>4905</v>
      </c>
      <c r="G146" s="188" t="s">
        <v>2971</v>
      </c>
      <c r="H146" s="64" t="s">
        <v>2975</v>
      </c>
      <c r="I146" s="64" t="s">
        <v>2975</v>
      </c>
      <c r="J146" s="188" t="s">
        <v>4887</v>
      </c>
      <c r="K146" s="188" t="s">
        <v>4893</v>
      </c>
      <c r="L146" s="64" t="s">
        <v>2975</v>
      </c>
      <c r="M146" s="188" t="s">
        <v>3040</v>
      </c>
      <c r="N146" s="61" t="s">
        <v>3048</v>
      </c>
      <c r="O146" s="64" t="s">
        <v>945</v>
      </c>
      <c r="P146" s="188"/>
      <c r="Q146" s="64" t="s">
        <v>1166</v>
      </c>
      <c r="R146" s="85" t="s">
        <v>925</v>
      </c>
      <c r="S146" s="253" t="s">
        <v>3089</v>
      </c>
      <c r="T146" s="205">
        <v>5.0000000000000001E-3</v>
      </c>
      <c r="U146" s="298">
        <f t="shared" si="7"/>
        <v>5.6818181818181818E-5</v>
      </c>
      <c r="V146" s="298">
        <f t="shared" si="8"/>
        <v>2.380952380952381E-4</v>
      </c>
      <c r="W146" s="205">
        <f t="shared" si="6"/>
        <v>0</v>
      </c>
      <c r="X146" s="193">
        <v>43115</v>
      </c>
      <c r="Y146" s="193">
        <v>43404</v>
      </c>
      <c r="Z146" s="193"/>
      <c r="AA146" s="85" t="s">
        <v>831</v>
      </c>
      <c r="AB146" s="85" t="s">
        <v>926</v>
      </c>
      <c r="AC146" s="209"/>
      <c r="AD146" s="212"/>
      <c r="AE146" s="212"/>
      <c r="AF146" s="212"/>
      <c r="AG146" s="212"/>
      <c r="AH146" s="212"/>
      <c r="AI146" s="212"/>
      <c r="AJ146" s="212"/>
      <c r="AK146" s="212"/>
      <c r="AL146" s="212"/>
      <c r="AM146" s="212"/>
      <c r="AN146" s="88"/>
      <c r="AO146" s="88"/>
      <c r="AP146" s="61"/>
    </row>
    <row r="147" spans="1:42" hidden="1">
      <c r="A147" s="60">
        <v>146</v>
      </c>
      <c r="B147" s="64" t="s">
        <v>837</v>
      </c>
      <c r="C147" s="188" t="s">
        <v>2956</v>
      </c>
      <c r="D147" s="64" t="s">
        <v>835</v>
      </c>
      <c r="E147" s="188" t="s">
        <v>2963</v>
      </c>
      <c r="F147" s="188" t="s">
        <v>4905</v>
      </c>
      <c r="G147" s="188" t="s">
        <v>2971</v>
      </c>
      <c r="H147" s="64" t="s">
        <v>2975</v>
      </c>
      <c r="I147" s="64" t="s">
        <v>2975</v>
      </c>
      <c r="J147" s="188" t="s">
        <v>4887</v>
      </c>
      <c r="K147" s="188" t="s">
        <v>4893</v>
      </c>
      <c r="L147" s="64" t="s">
        <v>2975</v>
      </c>
      <c r="M147" s="188" t="s">
        <v>3040</v>
      </c>
      <c r="N147" s="61" t="s">
        <v>3048</v>
      </c>
      <c r="O147" s="64" t="s">
        <v>945</v>
      </c>
      <c r="P147" s="188"/>
      <c r="Q147" s="64" t="s">
        <v>1166</v>
      </c>
      <c r="R147" s="85" t="s">
        <v>927</v>
      </c>
      <c r="S147" s="253" t="s">
        <v>3090</v>
      </c>
      <c r="T147" s="205">
        <v>0.02</v>
      </c>
      <c r="U147" s="298">
        <f t="shared" si="7"/>
        <v>2.2727272727272727E-4</v>
      </c>
      <c r="V147" s="298">
        <f t="shared" si="8"/>
        <v>9.5238095238095238E-4</v>
      </c>
      <c r="W147" s="205">
        <f t="shared" si="6"/>
        <v>0</v>
      </c>
      <c r="X147" s="193">
        <v>43160</v>
      </c>
      <c r="Y147" s="193">
        <v>43404</v>
      </c>
      <c r="Z147" s="193"/>
      <c r="AA147" s="85" t="s">
        <v>831</v>
      </c>
      <c r="AB147" s="85" t="s">
        <v>938</v>
      </c>
      <c r="AC147" s="209"/>
      <c r="AD147" s="88"/>
      <c r="AE147" s="88"/>
      <c r="AF147" s="212"/>
      <c r="AG147" s="212"/>
      <c r="AH147" s="212"/>
      <c r="AI147" s="212"/>
      <c r="AJ147" s="212"/>
      <c r="AK147" s="212"/>
      <c r="AL147" s="212"/>
      <c r="AM147" s="212"/>
      <c r="AN147" s="88"/>
      <c r="AO147" s="88"/>
      <c r="AP147" s="61"/>
    </row>
    <row r="148" spans="1:42" hidden="1">
      <c r="A148" s="60">
        <v>147</v>
      </c>
      <c r="B148" s="64" t="s">
        <v>837</v>
      </c>
      <c r="C148" s="188" t="s">
        <v>2956</v>
      </c>
      <c r="D148" s="64" t="s">
        <v>835</v>
      </c>
      <c r="E148" s="188" t="s">
        <v>2963</v>
      </c>
      <c r="F148" s="188" t="s">
        <v>4905</v>
      </c>
      <c r="G148" s="188" t="s">
        <v>2971</v>
      </c>
      <c r="H148" s="64" t="s">
        <v>2975</v>
      </c>
      <c r="I148" s="64" t="s">
        <v>2975</v>
      </c>
      <c r="J148" s="188" t="s">
        <v>4887</v>
      </c>
      <c r="K148" s="188" t="s">
        <v>4893</v>
      </c>
      <c r="L148" s="64" t="s">
        <v>2975</v>
      </c>
      <c r="M148" s="188" t="s">
        <v>3040</v>
      </c>
      <c r="N148" s="61" t="s">
        <v>3048</v>
      </c>
      <c r="O148" s="64" t="s">
        <v>945</v>
      </c>
      <c r="P148" s="188"/>
      <c r="Q148" s="64" t="s">
        <v>1166</v>
      </c>
      <c r="R148" s="85" t="s">
        <v>929</v>
      </c>
      <c r="S148" s="253" t="s">
        <v>3091</v>
      </c>
      <c r="T148" s="205">
        <v>0.02</v>
      </c>
      <c r="U148" s="298">
        <f t="shared" si="7"/>
        <v>2.2727272727272727E-4</v>
      </c>
      <c r="V148" s="298">
        <f t="shared" si="8"/>
        <v>9.5238095238095238E-4</v>
      </c>
      <c r="W148" s="205">
        <f t="shared" si="6"/>
        <v>0</v>
      </c>
      <c r="X148" s="193">
        <v>43408</v>
      </c>
      <c r="Y148" s="193">
        <v>43434</v>
      </c>
      <c r="Z148" s="193"/>
      <c r="AA148" s="85" t="s">
        <v>831</v>
      </c>
      <c r="AB148" s="85" t="s">
        <v>938</v>
      </c>
      <c r="AC148" s="209"/>
      <c r="AD148" s="88"/>
      <c r="AE148" s="88"/>
      <c r="AF148" s="86"/>
      <c r="AG148" s="86"/>
      <c r="AH148" s="86"/>
      <c r="AI148" s="86"/>
      <c r="AJ148" s="86"/>
      <c r="AK148" s="86"/>
      <c r="AL148" s="88"/>
      <c r="AM148" s="88"/>
      <c r="AN148" s="212"/>
      <c r="AO148" s="88"/>
      <c r="AP148" s="61"/>
    </row>
    <row r="149" spans="1:42" hidden="1">
      <c r="A149" s="60">
        <v>148</v>
      </c>
      <c r="B149" s="64" t="s">
        <v>837</v>
      </c>
      <c r="C149" s="188" t="s">
        <v>2956</v>
      </c>
      <c r="D149" s="64" t="s">
        <v>835</v>
      </c>
      <c r="E149" s="188" t="s">
        <v>2963</v>
      </c>
      <c r="F149" s="188" t="s">
        <v>4905</v>
      </c>
      <c r="G149" s="188" t="s">
        <v>2971</v>
      </c>
      <c r="H149" s="64" t="s">
        <v>2975</v>
      </c>
      <c r="I149" s="64" t="s">
        <v>2975</v>
      </c>
      <c r="J149" s="188" t="s">
        <v>4887</v>
      </c>
      <c r="K149" s="188" t="s">
        <v>4893</v>
      </c>
      <c r="L149" s="64" t="s">
        <v>2975</v>
      </c>
      <c r="M149" s="188" t="s">
        <v>3040</v>
      </c>
      <c r="N149" s="61" t="s">
        <v>3048</v>
      </c>
      <c r="O149" s="64" t="s">
        <v>945</v>
      </c>
      <c r="P149" s="188"/>
      <c r="Q149" s="64" t="s">
        <v>1166</v>
      </c>
      <c r="R149" s="85" t="s">
        <v>832</v>
      </c>
      <c r="S149" s="253" t="s">
        <v>3092</v>
      </c>
      <c r="T149" s="205">
        <v>5.0000000000000001E-3</v>
      </c>
      <c r="U149" s="298">
        <f t="shared" si="7"/>
        <v>5.6818181818181818E-5</v>
      </c>
      <c r="V149" s="298">
        <f t="shared" si="8"/>
        <v>2.380952380952381E-4</v>
      </c>
      <c r="W149" s="205">
        <f t="shared" si="6"/>
        <v>0</v>
      </c>
      <c r="X149" s="193">
        <v>43435</v>
      </c>
      <c r="Y149" s="193">
        <v>43454</v>
      </c>
      <c r="Z149" s="193"/>
      <c r="AA149" s="85" t="s">
        <v>930</v>
      </c>
      <c r="AB149" s="85" t="s">
        <v>931</v>
      </c>
      <c r="AC149" s="209"/>
      <c r="AD149" s="88"/>
      <c r="AE149" s="88"/>
      <c r="AF149" s="86"/>
      <c r="AG149" s="86"/>
      <c r="AH149" s="86"/>
      <c r="AI149" s="86"/>
      <c r="AJ149" s="86"/>
      <c r="AK149" s="86"/>
      <c r="AL149" s="88"/>
      <c r="AM149" s="88"/>
      <c r="AN149" s="88"/>
      <c r="AO149" s="212"/>
      <c r="AP149" s="61"/>
    </row>
    <row r="150" spans="1:42" hidden="1">
      <c r="A150" s="60">
        <v>149</v>
      </c>
      <c r="B150" s="64" t="s">
        <v>837</v>
      </c>
      <c r="C150" s="188" t="s">
        <v>2956</v>
      </c>
      <c r="D150" s="64" t="s">
        <v>835</v>
      </c>
      <c r="E150" s="188" t="s">
        <v>2963</v>
      </c>
      <c r="F150" s="188" t="s">
        <v>4905</v>
      </c>
      <c r="G150" s="188" t="s">
        <v>2971</v>
      </c>
      <c r="H150" s="64" t="s">
        <v>2975</v>
      </c>
      <c r="I150" s="64" t="s">
        <v>2975</v>
      </c>
      <c r="J150" s="188" t="s">
        <v>4887</v>
      </c>
      <c r="K150" s="188" t="s">
        <v>4892</v>
      </c>
      <c r="L150" s="64" t="s">
        <v>2975</v>
      </c>
      <c r="M150" s="188" t="s">
        <v>3040</v>
      </c>
      <c r="N150" s="61" t="s">
        <v>3058</v>
      </c>
      <c r="O150" s="64" t="s">
        <v>946</v>
      </c>
      <c r="P150" s="188"/>
      <c r="Q150" s="64" t="s">
        <v>947</v>
      </c>
      <c r="R150" s="85" t="s">
        <v>925</v>
      </c>
      <c r="S150" s="253" t="s">
        <v>3089</v>
      </c>
      <c r="T150" s="205">
        <v>0.02</v>
      </c>
      <c r="U150" s="298">
        <f t="shared" si="7"/>
        <v>2.2727272727272727E-4</v>
      </c>
      <c r="V150" s="298">
        <f t="shared" si="8"/>
        <v>9.5238095238095238E-4</v>
      </c>
      <c r="W150" s="205">
        <f t="shared" si="6"/>
        <v>0</v>
      </c>
      <c r="X150" s="193">
        <v>43115</v>
      </c>
      <c r="Y150" s="193">
        <v>43373</v>
      </c>
      <c r="Z150" s="193"/>
      <c r="AA150" s="85" t="s">
        <v>831</v>
      </c>
      <c r="AB150" s="85" t="s">
        <v>934</v>
      </c>
      <c r="AC150" s="209"/>
      <c r="AD150" s="212"/>
      <c r="AE150" s="212"/>
      <c r="AF150" s="212"/>
      <c r="AG150" s="212"/>
      <c r="AH150" s="212"/>
      <c r="AI150" s="212"/>
      <c r="AJ150" s="212"/>
      <c r="AK150" s="212"/>
      <c r="AL150" s="212"/>
      <c r="AM150" s="88"/>
      <c r="AN150" s="88"/>
      <c r="AO150" s="88"/>
      <c r="AP150" s="61"/>
    </row>
    <row r="151" spans="1:42" hidden="1">
      <c r="A151" s="60">
        <v>150</v>
      </c>
      <c r="B151" s="64" t="s">
        <v>837</v>
      </c>
      <c r="C151" s="188" t="s">
        <v>2956</v>
      </c>
      <c r="D151" s="64" t="s">
        <v>835</v>
      </c>
      <c r="E151" s="188" t="s">
        <v>2963</v>
      </c>
      <c r="F151" s="188" t="s">
        <v>4905</v>
      </c>
      <c r="G151" s="188" t="s">
        <v>2971</v>
      </c>
      <c r="H151" s="64" t="s">
        <v>2975</v>
      </c>
      <c r="I151" s="64" t="s">
        <v>2975</v>
      </c>
      <c r="J151" s="188" t="s">
        <v>4887</v>
      </c>
      <c r="K151" s="188" t="s">
        <v>4892</v>
      </c>
      <c r="L151" s="64" t="s">
        <v>2975</v>
      </c>
      <c r="M151" s="188" t="s">
        <v>3040</v>
      </c>
      <c r="N151" s="61" t="s">
        <v>3058</v>
      </c>
      <c r="O151" s="64" t="s">
        <v>946</v>
      </c>
      <c r="P151" s="188"/>
      <c r="Q151" s="64" t="s">
        <v>947</v>
      </c>
      <c r="R151" s="85" t="s">
        <v>927</v>
      </c>
      <c r="S151" s="253" t="s">
        <v>3090</v>
      </c>
      <c r="T151" s="205">
        <v>0.04</v>
      </c>
      <c r="U151" s="298">
        <f t="shared" si="7"/>
        <v>4.5454545454545455E-4</v>
      </c>
      <c r="V151" s="298">
        <f t="shared" si="8"/>
        <v>1.9047619047619048E-3</v>
      </c>
      <c r="W151" s="205">
        <f t="shared" si="6"/>
        <v>0</v>
      </c>
      <c r="X151" s="193">
        <v>43160</v>
      </c>
      <c r="Y151" s="193">
        <v>43373</v>
      </c>
      <c r="Z151" s="193"/>
      <c r="AA151" s="85" t="s">
        <v>831</v>
      </c>
      <c r="AB151" s="85" t="s">
        <v>931</v>
      </c>
      <c r="AC151" s="209"/>
      <c r="AD151" s="88"/>
      <c r="AE151" s="88"/>
      <c r="AF151" s="212"/>
      <c r="AG151" s="212"/>
      <c r="AH151" s="212"/>
      <c r="AI151" s="212"/>
      <c r="AJ151" s="212"/>
      <c r="AK151" s="212"/>
      <c r="AL151" s="212"/>
      <c r="AM151" s="88"/>
      <c r="AN151" s="88"/>
      <c r="AO151" s="88"/>
      <c r="AP151" s="61"/>
    </row>
    <row r="152" spans="1:42" hidden="1">
      <c r="A152" s="60">
        <v>151</v>
      </c>
      <c r="B152" s="64" t="s">
        <v>837</v>
      </c>
      <c r="C152" s="188" t="s">
        <v>2956</v>
      </c>
      <c r="D152" s="64" t="s">
        <v>835</v>
      </c>
      <c r="E152" s="188" t="s">
        <v>2963</v>
      </c>
      <c r="F152" s="188" t="s">
        <v>4905</v>
      </c>
      <c r="G152" s="188" t="s">
        <v>2971</v>
      </c>
      <c r="H152" s="64" t="s">
        <v>2975</v>
      </c>
      <c r="I152" s="64" t="s">
        <v>2975</v>
      </c>
      <c r="J152" s="188" t="s">
        <v>4887</v>
      </c>
      <c r="K152" s="188" t="s">
        <v>4892</v>
      </c>
      <c r="L152" s="64" t="s">
        <v>2975</v>
      </c>
      <c r="M152" s="188" t="s">
        <v>3040</v>
      </c>
      <c r="N152" s="61" t="s">
        <v>3058</v>
      </c>
      <c r="O152" s="64" t="s">
        <v>946</v>
      </c>
      <c r="P152" s="188"/>
      <c r="Q152" s="64" t="s">
        <v>947</v>
      </c>
      <c r="R152" s="85" t="s">
        <v>929</v>
      </c>
      <c r="S152" s="253" t="s">
        <v>3091</v>
      </c>
      <c r="T152" s="205">
        <v>0.04</v>
      </c>
      <c r="U152" s="298">
        <f t="shared" si="7"/>
        <v>4.5454545454545455E-4</v>
      </c>
      <c r="V152" s="298">
        <f t="shared" si="8"/>
        <v>1.9047619047619048E-3</v>
      </c>
      <c r="W152" s="205">
        <f t="shared" si="6"/>
        <v>0</v>
      </c>
      <c r="X152" s="193">
        <v>43374</v>
      </c>
      <c r="Y152" s="193">
        <v>43403</v>
      </c>
      <c r="Z152" s="193"/>
      <c r="AA152" s="85" t="s">
        <v>831</v>
      </c>
      <c r="AB152" s="85" t="s">
        <v>931</v>
      </c>
      <c r="AC152" s="209"/>
      <c r="AD152" s="88"/>
      <c r="AE152" s="88"/>
      <c r="AF152" s="86"/>
      <c r="AG152" s="86"/>
      <c r="AH152" s="86"/>
      <c r="AI152" s="86"/>
      <c r="AJ152" s="86"/>
      <c r="AK152" s="86"/>
      <c r="AL152" s="88"/>
      <c r="AM152" s="88"/>
      <c r="AN152" s="212"/>
      <c r="AO152" s="88"/>
      <c r="AP152" s="61"/>
    </row>
    <row r="153" spans="1:42" hidden="1">
      <c r="A153" s="60">
        <v>152</v>
      </c>
      <c r="B153" s="64" t="s">
        <v>837</v>
      </c>
      <c r="C153" s="188" t="s">
        <v>2956</v>
      </c>
      <c r="D153" s="64" t="s">
        <v>835</v>
      </c>
      <c r="E153" s="188" t="s">
        <v>2963</v>
      </c>
      <c r="F153" s="188" t="s">
        <v>4905</v>
      </c>
      <c r="G153" s="188" t="s">
        <v>2971</v>
      </c>
      <c r="H153" s="64" t="s">
        <v>2975</v>
      </c>
      <c r="I153" s="64" t="s">
        <v>2975</v>
      </c>
      <c r="J153" s="188" t="s">
        <v>4887</v>
      </c>
      <c r="K153" s="188" t="s">
        <v>4892</v>
      </c>
      <c r="L153" s="64" t="s">
        <v>2975</v>
      </c>
      <c r="M153" s="188" t="s">
        <v>3040</v>
      </c>
      <c r="N153" s="61" t="s">
        <v>3058</v>
      </c>
      <c r="O153" s="64" t="s">
        <v>946</v>
      </c>
      <c r="P153" s="188"/>
      <c r="Q153" s="64" t="s">
        <v>947</v>
      </c>
      <c r="R153" s="61" t="s">
        <v>935</v>
      </c>
      <c r="S153" s="253" t="s">
        <v>3092</v>
      </c>
      <c r="T153" s="205">
        <v>0.04</v>
      </c>
      <c r="U153" s="298">
        <f t="shared" si="7"/>
        <v>4.5454545454545455E-4</v>
      </c>
      <c r="V153" s="298">
        <f t="shared" si="8"/>
        <v>1.9047619047619048E-3</v>
      </c>
      <c r="W153" s="205">
        <f t="shared" si="6"/>
        <v>0</v>
      </c>
      <c r="X153" s="193">
        <v>43266</v>
      </c>
      <c r="Y153" s="193">
        <v>43419</v>
      </c>
      <c r="Z153" s="193"/>
      <c r="AA153" s="85" t="s">
        <v>948</v>
      </c>
      <c r="AB153" s="85" t="s">
        <v>934</v>
      </c>
      <c r="AC153" s="209"/>
      <c r="AD153" s="88"/>
      <c r="AE153" s="88"/>
      <c r="AF153" s="86"/>
      <c r="AG153" s="86"/>
      <c r="AH153" s="86"/>
      <c r="AI153" s="212"/>
      <c r="AJ153" s="212"/>
      <c r="AK153" s="212"/>
      <c r="AL153" s="212"/>
      <c r="AM153" s="212"/>
      <c r="AN153" s="212"/>
      <c r="AO153" s="88"/>
      <c r="AP153" s="61"/>
    </row>
    <row r="154" spans="1:42" hidden="1">
      <c r="A154" s="60">
        <v>153</v>
      </c>
      <c r="B154" s="64" t="s">
        <v>837</v>
      </c>
      <c r="C154" s="188" t="s">
        <v>2956</v>
      </c>
      <c r="D154" s="64" t="s">
        <v>835</v>
      </c>
      <c r="E154" s="188" t="s">
        <v>2963</v>
      </c>
      <c r="F154" s="188" t="s">
        <v>4905</v>
      </c>
      <c r="G154" s="188" t="s">
        <v>2971</v>
      </c>
      <c r="H154" s="64" t="s">
        <v>2975</v>
      </c>
      <c r="I154" s="64" t="s">
        <v>2975</v>
      </c>
      <c r="J154" s="188" t="s">
        <v>4887</v>
      </c>
      <c r="K154" s="188" t="s">
        <v>4892</v>
      </c>
      <c r="L154" s="64" t="s">
        <v>2975</v>
      </c>
      <c r="M154" s="188" t="s">
        <v>3040</v>
      </c>
      <c r="N154" s="61" t="s">
        <v>3058</v>
      </c>
      <c r="O154" s="64" t="s">
        <v>946</v>
      </c>
      <c r="P154" s="188"/>
      <c r="Q154" s="64" t="s">
        <v>947</v>
      </c>
      <c r="R154" s="85" t="s">
        <v>832</v>
      </c>
      <c r="S154" s="253" t="s">
        <v>3093</v>
      </c>
      <c r="T154" s="205">
        <v>0.01</v>
      </c>
      <c r="U154" s="298">
        <f t="shared" si="7"/>
        <v>1.1363636363636364E-4</v>
      </c>
      <c r="V154" s="298">
        <f t="shared" si="8"/>
        <v>4.7619047619047619E-4</v>
      </c>
      <c r="W154" s="205">
        <f t="shared" si="6"/>
        <v>0</v>
      </c>
      <c r="X154" s="193">
        <v>43419</v>
      </c>
      <c r="Y154" s="193">
        <v>43449</v>
      </c>
      <c r="Z154" s="193"/>
      <c r="AA154" s="85" t="s">
        <v>930</v>
      </c>
      <c r="AB154" s="85" t="s">
        <v>931</v>
      </c>
      <c r="AC154" s="209"/>
      <c r="AD154" s="88"/>
      <c r="AE154" s="88"/>
      <c r="AF154" s="86"/>
      <c r="AG154" s="86"/>
      <c r="AH154" s="86"/>
      <c r="AI154" s="86"/>
      <c r="AJ154" s="86"/>
      <c r="AK154" s="86"/>
      <c r="AL154" s="88"/>
      <c r="AM154" s="88"/>
      <c r="AN154" s="212"/>
      <c r="AO154" s="212"/>
      <c r="AP154" s="61"/>
    </row>
    <row r="155" spans="1:42" hidden="1">
      <c r="A155" s="60">
        <v>154</v>
      </c>
      <c r="B155" s="64" t="s">
        <v>837</v>
      </c>
      <c r="C155" s="188" t="s">
        <v>2956</v>
      </c>
      <c r="D155" s="64" t="s">
        <v>835</v>
      </c>
      <c r="E155" s="188" t="s">
        <v>2963</v>
      </c>
      <c r="F155" s="188" t="s">
        <v>4905</v>
      </c>
      <c r="G155" s="188" t="s">
        <v>2971</v>
      </c>
      <c r="H155" s="64" t="s">
        <v>2975</v>
      </c>
      <c r="I155" s="64" t="s">
        <v>2975</v>
      </c>
      <c r="J155" s="188" t="s">
        <v>4887</v>
      </c>
      <c r="K155" s="188" t="s">
        <v>4892</v>
      </c>
      <c r="L155" s="64" t="s">
        <v>2975</v>
      </c>
      <c r="M155" s="188" t="s">
        <v>3040</v>
      </c>
      <c r="N155" s="61" t="s">
        <v>3059</v>
      </c>
      <c r="O155" s="64" t="s">
        <v>949</v>
      </c>
      <c r="P155" s="188"/>
      <c r="Q155" s="64" t="s">
        <v>950</v>
      </c>
      <c r="R155" s="85" t="s">
        <v>925</v>
      </c>
      <c r="S155" s="253" t="s">
        <v>3089</v>
      </c>
      <c r="T155" s="205">
        <v>0.02</v>
      </c>
      <c r="U155" s="298">
        <f t="shared" si="7"/>
        <v>2.2727272727272727E-4</v>
      </c>
      <c r="V155" s="298">
        <f t="shared" si="8"/>
        <v>9.5238095238095238E-4</v>
      </c>
      <c r="W155" s="205">
        <f t="shared" si="6"/>
        <v>0</v>
      </c>
      <c r="X155" s="193">
        <v>43115</v>
      </c>
      <c r="Y155" s="193">
        <v>43373</v>
      </c>
      <c r="Z155" s="193"/>
      <c r="AA155" s="85" t="s">
        <v>831</v>
      </c>
      <c r="AB155" s="85" t="s">
        <v>934</v>
      </c>
      <c r="AC155" s="209"/>
      <c r="AD155" s="212"/>
      <c r="AE155" s="212"/>
      <c r="AF155" s="212"/>
      <c r="AG155" s="212"/>
      <c r="AH155" s="212"/>
      <c r="AI155" s="212"/>
      <c r="AJ155" s="212"/>
      <c r="AK155" s="212"/>
      <c r="AL155" s="212"/>
      <c r="AM155" s="88"/>
      <c r="AN155" s="88"/>
      <c r="AO155" s="88"/>
      <c r="AP155" s="61"/>
    </row>
    <row r="156" spans="1:42" hidden="1">
      <c r="A156" s="60">
        <v>155</v>
      </c>
      <c r="B156" s="64" t="s">
        <v>837</v>
      </c>
      <c r="C156" s="188" t="s">
        <v>2956</v>
      </c>
      <c r="D156" s="64" t="s">
        <v>835</v>
      </c>
      <c r="E156" s="188" t="s">
        <v>2963</v>
      </c>
      <c r="F156" s="188" t="s">
        <v>4905</v>
      </c>
      <c r="G156" s="188" t="s">
        <v>2971</v>
      </c>
      <c r="H156" s="64" t="s">
        <v>2975</v>
      </c>
      <c r="I156" s="64" t="s">
        <v>2975</v>
      </c>
      <c r="J156" s="188" t="s">
        <v>4887</v>
      </c>
      <c r="K156" s="188" t="s">
        <v>4892</v>
      </c>
      <c r="L156" s="64" t="s">
        <v>2975</v>
      </c>
      <c r="M156" s="188" t="s">
        <v>3040</v>
      </c>
      <c r="N156" s="61" t="s">
        <v>3059</v>
      </c>
      <c r="O156" s="64" t="s">
        <v>949</v>
      </c>
      <c r="P156" s="188"/>
      <c r="Q156" s="64" t="s">
        <v>950</v>
      </c>
      <c r="R156" s="85" t="s">
        <v>927</v>
      </c>
      <c r="S156" s="253" t="s">
        <v>3090</v>
      </c>
      <c r="T156" s="205">
        <v>0.04</v>
      </c>
      <c r="U156" s="298">
        <f t="shared" si="7"/>
        <v>4.5454545454545455E-4</v>
      </c>
      <c r="V156" s="298">
        <f t="shared" si="8"/>
        <v>1.9047619047619048E-3</v>
      </c>
      <c r="W156" s="205">
        <f t="shared" si="6"/>
        <v>0</v>
      </c>
      <c r="X156" s="193">
        <v>43160</v>
      </c>
      <c r="Y156" s="193">
        <v>43373</v>
      </c>
      <c r="Z156" s="193"/>
      <c r="AA156" s="85" t="s">
        <v>831</v>
      </c>
      <c r="AB156" s="85" t="s">
        <v>931</v>
      </c>
      <c r="AC156" s="209"/>
      <c r="AD156" s="88"/>
      <c r="AE156" s="88"/>
      <c r="AF156" s="212"/>
      <c r="AG156" s="212"/>
      <c r="AH156" s="212"/>
      <c r="AI156" s="212"/>
      <c r="AJ156" s="212"/>
      <c r="AK156" s="212"/>
      <c r="AL156" s="212"/>
      <c r="AM156" s="88"/>
      <c r="AN156" s="88"/>
      <c r="AO156" s="88"/>
      <c r="AP156" s="61"/>
    </row>
    <row r="157" spans="1:42" hidden="1">
      <c r="A157" s="60">
        <v>156</v>
      </c>
      <c r="B157" s="64" t="s">
        <v>837</v>
      </c>
      <c r="C157" s="188" t="s">
        <v>2956</v>
      </c>
      <c r="D157" s="64" t="s">
        <v>835</v>
      </c>
      <c r="E157" s="188" t="s">
        <v>2963</v>
      </c>
      <c r="F157" s="188" t="s">
        <v>4905</v>
      </c>
      <c r="G157" s="188" t="s">
        <v>2971</v>
      </c>
      <c r="H157" s="64" t="s">
        <v>2975</v>
      </c>
      <c r="I157" s="64" t="s">
        <v>2975</v>
      </c>
      <c r="J157" s="188" t="s">
        <v>4887</v>
      </c>
      <c r="K157" s="188" t="s">
        <v>4892</v>
      </c>
      <c r="L157" s="64" t="s">
        <v>2975</v>
      </c>
      <c r="M157" s="188" t="s">
        <v>3040</v>
      </c>
      <c r="N157" s="61" t="s">
        <v>3059</v>
      </c>
      <c r="O157" s="64" t="s">
        <v>949</v>
      </c>
      <c r="P157" s="188"/>
      <c r="Q157" s="64" t="s">
        <v>950</v>
      </c>
      <c r="R157" s="85" t="s">
        <v>929</v>
      </c>
      <c r="S157" s="253" t="s">
        <v>3091</v>
      </c>
      <c r="T157" s="205">
        <v>0.04</v>
      </c>
      <c r="U157" s="298">
        <f t="shared" si="7"/>
        <v>4.5454545454545455E-4</v>
      </c>
      <c r="V157" s="298">
        <f t="shared" si="8"/>
        <v>1.9047619047619048E-3</v>
      </c>
      <c r="W157" s="205">
        <f t="shared" si="6"/>
        <v>0</v>
      </c>
      <c r="X157" s="193">
        <v>43374</v>
      </c>
      <c r="Y157" s="193">
        <v>43403</v>
      </c>
      <c r="Z157" s="193"/>
      <c r="AA157" s="85" t="s">
        <v>831</v>
      </c>
      <c r="AB157" s="85" t="s">
        <v>931</v>
      </c>
      <c r="AC157" s="209"/>
      <c r="AD157" s="88"/>
      <c r="AE157" s="88"/>
      <c r="AF157" s="86"/>
      <c r="AG157" s="86"/>
      <c r="AH157" s="86"/>
      <c r="AI157" s="86"/>
      <c r="AJ157" s="86"/>
      <c r="AK157" s="86"/>
      <c r="AL157" s="88"/>
      <c r="AM157" s="88"/>
      <c r="AN157" s="212"/>
      <c r="AO157" s="88"/>
      <c r="AP157" s="61"/>
    </row>
    <row r="158" spans="1:42" hidden="1">
      <c r="A158" s="60">
        <v>157</v>
      </c>
      <c r="B158" s="64" t="s">
        <v>837</v>
      </c>
      <c r="C158" s="188" t="s">
        <v>2956</v>
      </c>
      <c r="D158" s="64" t="s">
        <v>835</v>
      </c>
      <c r="E158" s="188" t="s">
        <v>2963</v>
      </c>
      <c r="F158" s="188" t="s">
        <v>4905</v>
      </c>
      <c r="G158" s="188" t="s">
        <v>2971</v>
      </c>
      <c r="H158" s="64" t="s">
        <v>2975</v>
      </c>
      <c r="I158" s="64" t="s">
        <v>2975</v>
      </c>
      <c r="J158" s="188" t="s">
        <v>4887</v>
      </c>
      <c r="K158" s="188" t="s">
        <v>4892</v>
      </c>
      <c r="L158" s="64" t="s">
        <v>2975</v>
      </c>
      <c r="M158" s="188" t="s">
        <v>3040</v>
      </c>
      <c r="N158" s="61" t="s">
        <v>3059</v>
      </c>
      <c r="O158" s="64" t="s">
        <v>949</v>
      </c>
      <c r="P158" s="188"/>
      <c r="Q158" s="64" t="s">
        <v>950</v>
      </c>
      <c r="R158" s="61" t="s">
        <v>935</v>
      </c>
      <c r="S158" s="253" t="s">
        <v>3092</v>
      </c>
      <c r="T158" s="205">
        <v>0.04</v>
      </c>
      <c r="U158" s="298">
        <f t="shared" si="7"/>
        <v>4.5454545454545455E-4</v>
      </c>
      <c r="V158" s="298">
        <f t="shared" si="8"/>
        <v>1.9047619047619048E-3</v>
      </c>
      <c r="W158" s="205">
        <f t="shared" si="6"/>
        <v>0</v>
      </c>
      <c r="X158" s="193">
        <v>43266</v>
      </c>
      <c r="Y158" s="193">
        <v>43419</v>
      </c>
      <c r="Z158" s="193"/>
      <c r="AA158" s="85" t="s">
        <v>948</v>
      </c>
      <c r="AB158" s="85" t="s">
        <v>934</v>
      </c>
      <c r="AC158" s="209"/>
      <c r="AD158" s="88"/>
      <c r="AE158" s="88"/>
      <c r="AF158" s="86"/>
      <c r="AG158" s="86"/>
      <c r="AH158" s="86"/>
      <c r="AI158" s="212"/>
      <c r="AJ158" s="212"/>
      <c r="AK158" s="212"/>
      <c r="AL158" s="212"/>
      <c r="AM158" s="212"/>
      <c r="AN158" s="212"/>
      <c r="AO158" s="88"/>
      <c r="AP158" s="61"/>
    </row>
    <row r="159" spans="1:42" hidden="1">
      <c r="A159" s="60">
        <v>158</v>
      </c>
      <c r="B159" s="64" t="s">
        <v>837</v>
      </c>
      <c r="C159" s="188" t="s">
        <v>2956</v>
      </c>
      <c r="D159" s="64" t="s">
        <v>835</v>
      </c>
      <c r="E159" s="188" t="s">
        <v>2963</v>
      </c>
      <c r="F159" s="188" t="s">
        <v>4905</v>
      </c>
      <c r="G159" s="188" t="s">
        <v>2971</v>
      </c>
      <c r="H159" s="64" t="s">
        <v>2975</v>
      </c>
      <c r="I159" s="64" t="s">
        <v>2975</v>
      </c>
      <c r="J159" s="188" t="s">
        <v>4887</v>
      </c>
      <c r="K159" s="188" t="s">
        <v>4892</v>
      </c>
      <c r="L159" s="64" t="s">
        <v>2975</v>
      </c>
      <c r="M159" s="188" t="s">
        <v>3040</v>
      </c>
      <c r="N159" s="61" t="s">
        <v>3059</v>
      </c>
      <c r="O159" s="64" t="s">
        <v>949</v>
      </c>
      <c r="P159" s="188"/>
      <c r="Q159" s="64" t="s">
        <v>950</v>
      </c>
      <c r="R159" s="85" t="s">
        <v>832</v>
      </c>
      <c r="S159" s="253" t="s">
        <v>3093</v>
      </c>
      <c r="T159" s="205">
        <v>0.01</v>
      </c>
      <c r="U159" s="298">
        <f t="shared" si="7"/>
        <v>1.1363636363636364E-4</v>
      </c>
      <c r="V159" s="298">
        <f t="shared" si="8"/>
        <v>4.7619047619047619E-4</v>
      </c>
      <c r="W159" s="205">
        <f t="shared" si="6"/>
        <v>0</v>
      </c>
      <c r="X159" s="193">
        <v>43419</v>
      </c>
      <c r="Y159" s="193">
        <v>43449</v>
      </c>
      <c r="Z159" s="193"/>
      <c r="AA159" s="85" t="s">
        <v>930</v>
      </c>
      <c r="AB159" s="85" t="s">
        <v>931</v>
      </c>
      <c r="AC159" s="209"/>
      <c r="AD159" s="88"/>
      <c r="AE159" s="88"/>
      <c r="AF159" s="86"/>
      <c r="AG159" s="86"/>
      <c r="AH159" s="86"/>
      <c r="AI159" s="86"/>
      <c r="AJ159" s="86"/>
      <c r="AK159" s="86"/>
      <c r="AL159" s="88"/>
      <c r="AM159" s="88"/>
      <c r="AN159" s="212"/>
      <c r="AO159" s="212"/>
      <c r="AP159" s="61"/>
    </row>
    <row r="160" spans="1:42" hidden="1">
      <c r="A160" s="60">
        <v>159</v>
      </c>
      <c r="B160" s="64" t="s">
        <v>837</v>
      </c>
      <c r="C160" s="188" t="s">
        <v>2956</v>
      </c>
      <c r="D160" s="64" t="s">
        <v>835</v>
      </c>
      <c r="E160" s="188" t="s">
        <v>2963</v>
      </c>
      <c r="F160" s="188" t="s">
        <v>4905</v>
      </c>
      <c r="G160" s="188" t="s">
        <v>2971</v>
      </c>
      <c r="H160" s="64" t="s">
        <v>2975</v>
      </c>
      <c r="I160" s="64" t="s">
        <v>2975</v>
      </c>
      <c r="J160" s="188" t="s">
        <v>4887</v>
      </c>
      <c r="K160" s="188" t="s">
        <v>4893</v>
      </c>
      <c r="L160" s="64" t="s">
        <v>2975</v>
      </c>
      <c r="M160" s="188" t="s">
        <v>3040</v>
      </c>
      <c r="N160" s="64" t="s">
        <v>3060</v>
      </c>
      <c r="O160" s="64" t="s">
        <v>951</v>
      </c>
      <c r="P160" s="188"/>
      <c r="Q160" s="64" t="s">
        <v>952</v>
      </c>
      <c r="R160" s="85" t="s">
        <v>925</v>
      </c>
      <c r="S160" s="253" t="s">
        <v>3089</v>
      </c>
      <c r="T160" s="205">
        <v>5.0000000000000001E-3</v>
      </c>
      <c r="U160" s="298">
        <f t="shared" si="7"/>
        <v>5.6818181818181818E-5</v>
      </c>
      <c r="V160" s="298">
        <f t="shared" si="8"/>
        <v>2.380952380952381E-4</v>
      </c>
      <c r="W160" s="205">
        <f t="shared" si="6"/>
        <v>0</v>
      </c>
      <c r="X160" s="193">
        <v>43132</v>
      </c>
      <c r="Y160" s="193">
        <v>43404</v>
      </c>
      <c r="Z160" s="193"/>
      <c r="AA160" s="85" t="s">
        <v>831</v>
      </c>
      <c r="AB160" s="85" t="s">
        <v>934</v>
      </c>
      <c r="AC160" s="209"/>
      <c r="AD160" s="86"/>
      <c r="AE160" s="212"/>
      <c r="AF160" s="212"/>
      <c r="AG160" s="212"/>
      <c r="AH160" s="212"/>
      <c r="AI160" s="212"/>
      <c r="AJ160" s="212"/>
      <c r="AK160" s="212"/>
      <c r="AL160" s="212"/>
      <c r="AM160" s="212"/>
      <c r="AN160" s="86"/>
      <c r="AO160" s="86"/>
      <c r="AP160" s="61"/>
    </row>
    <row r="161" spans="1:42" hidden="1">
      <c r="A161" s="60">
        <v>160</v>
      </c>
      <c r="B161" s="64" t="s">
        <v>837</v>
      </c>
      <c r="C161" s="188" t="s">
        <v>2956</v>
      </c>
      <c r="D161" s="64" t="s">
        <v>835</v>
      </c>
      <c r="E161" s="188" t="s">
        <v>2963</v>
      </c>
      <c r="F161" s="188" t="s">
        <v>4905</v>
      </c>
      <c r="G161" s="188" t="s">
        <v>2971</v>
      </c>
      <c r="H161" s="64" t="s">
        <v>2975</v>
      </c>
      <c r="I161" s="64" t="s">
        <v>2975</v>
      </c>
      <c r="J161" s="188" t="s">
        <v>4887</v>
      </c>
      <c r="K161" s="188" t="s">
        <v>4893</v>
      </c>
      <c r="L161" s="64" t="s">
        <v>2975</v>
      </c>
      <c r="M161" s="188" t="s">
        <v>3040</v>
      </c>
      <c r="N161" s="64" t="s">
        <v>3060</v>
      </c>
      <c r="O161" s="64" t="s">
        <v>951</v>
      </c>
      <c r="P161" s="188"/>
      <c r="Q161" s="64" t="s">
        <v>952</v>
      </c>
      <c r="R161" s="85" t="s">
        <v>927</v>
      </c>
      <c r="S161" s="253" t="s">
        <v>3090</v>
      </c>
      <c r="T161" s="205">
        <v>0.03</v>
      </c>
      <c r="U161" s="298">
        <f t="shared" si="7"/>
        <v>3.4090909090909088E-4</v>
      </c>
      <c r="V161" s="298">
        <f t="shared" si="8"/>
        <v>1.4285714285714286E-3</v>
      </c>
      <c r="W161" s="205">
        <f t="shared" si="6"/>
        <v>0</v>
      </c>
      <c r="X161" s="193">
        <v>43174</v>
      </c>
      <c r="Y161" s="193">
        <v>43388</v>
      </c>
      <c r="Z161" s="193"/>
      <c r="AA161" s="85" t="s">
        <v>831</v>
      </c>
      <c r="AB161" s="85" t="s">
        <v>931</v>
      </c>
      <c r="AC161" s="209"/>
      <c r="AD161" s="86"/>
      <c r="AE161" s="86"/>
      <c r="AF161" s="212"/>
      <c r="AG161" s="212"/>
      <c r="AH161" s="212"/>
      <c r="AI161" s="212"/>
      <c r="AJ161" s="212"/>
      <c r="AK161" s="212"/>
      <c r="AL161" s="212"/>
      <c r="AM161" s="212"/>
      <c r="AN161" s="86"/>
      <c r="AO161" s="86"/>
      <c r="AP161" s="61"/>
    </row>
    <row r="162" spans="1:42" hidden="1">
      <c r="A162" s="60">
        <v>161</v>
      </c>
      <c r="B162" s="64" t="s">
        <v>837</v>
      </c>
      <c r="C162" s="188" t="s">
        <v>2956</v>
      </c>
      <c r="D162" s="64" t="s">
        <v>835</v>
      </c>
      <c r="E162" s="188" t="s">
        <v>2963</v>
      </c>
      <c r="F162" s="188" t="s">
        <v>4905</v>
      </c>
      <c r="G162" s="188" t="s">
        <v>2971</v>
      </c>
      <c r="H162" s="64" t="s">
        <v>2975</v>
      </c>
      <c r="I162" s="64" t="s">
        <v>2975</v>
      </c>
      <c r="J162" s="188" t="s">
        <v>4887</v>
      </c>
      <c r="K162" s="188" t="s">
        <v>4893</v>
      </c>
      <c r="L162" s="64" t="s">
        <v>2975</v>
      </c>
      <c r="M162" s="188" t="s">
        <v>3040</v>
      </c>
      <c r="N162" s="64" t="s">
        <v>3060</v>
      </c>
      <c r="O162" s="64" t="s">
        <v>951</v>
      </c>
      <c r="P162" s="188"/>
      <c r="Q162" s="64" t="s">
        <v>952</v>
      </c>
      <c r="R162" s="85" t="s">
        <v>929</v>
      </c>
      <c r="S162" s="253" t="s">
        <v>3091</v>
      </c>
      <c r="T162" s="205">
        <v>0.03</v>
      </c>
      <c r="U162" s="298">
        <f t="shared" si="7"/>
        <v>3.4090909090909088E-4</v>
      </c>
      <c r="V162" s="298">
        <f t="shared" si="8"/>
        <v>1.4285714285714286E-3</v>
      </c>
      <c r="W162" s="205">
        <f t="shared" si="6"/>
        <v>0</v>
      </c>
      <c r="X162" s="193">
        <v>43408</v>
      </c>
      <c r="Y162" s="193">
        <v>43449</v>
      </c>
      <c r="Z162" s="193"/>
      <c r="AA162" s="85" t="s">
        <v>831</v>
      </c>
      <c r="AB162" s="85" t="s">
        <v>931</v>
      </c>
      <c r="AC162" s="209"/>
      <c r="AD162" s="86"/>
      <c r="AE162" s="86"/>
      <c r="AF162" s="86"/>
      <c r="AG162" s="86"/>
      <c r="AH162" s="86"/>
      <c r="AI162" s="86"/>
      <c r="AJ162" s="86"/>
      <c r="AK162" s="86"/>
      <c r="AL162" s="86"/>
      <c r="AM162" s="86"/>
      <c r="AN162" s="212"/>
      <c r="AO162" s="212"/>
      <c r="AP162" s="61"/>
    </row>
    <row r="163" spans="1:42" hidden="1">
      <c r="A163" s="60">
        <v>162</v>
      </c>
      <c r="B163" s="64" t="s">
        <v>837</v>
      </c>
      <c r="C163" s="188" t="s">
        <v>2956</v>
      </c>
      <c r="D163" s="64" t="s">
        <v>835</v>
      </c>
      <c r="E163" s="188" t="s">
        <v>2963</v>
      </c>
      <c r="F163" s="188" t="s">
        <v>4905</v>
      </c>
      <c r="G163" s="188" t="s">
        <v>2971</v>
      </c>
      <c r="H163" s="64" t="s">
        <v>2975</v>
      </c>
      <c r="I163" s="64" t="s">
        <v>2975</v>
      </c>
      <c r="J163" s="188" t="s">
        <v>4887</v>
      </c>
      <c r="K163" s="188" t="s">
        <v>4893</v>
      </c>
      <c r="L163" s="64" t="s">
        <v>2975</v>
      </c>
      <c r="M163" s="188" t="s">
        <v>3040</v>
      </c>
      <c r="N163" s="64" t="s">
        <v>3060</v>
      </c>
      <c r="O163" s="64" t="s">
        <v>951</v>
      </c>
      <c r="P163" s="188"/>
      <c r="Q163" s="64" t="s">
        <v>952</v>
      </c>
      <c r="R163" s="61" t="s">
        <v>935</v>
      </c>
      <c r="S163" s="253" t="s">
        <v>3092</v>
      </c>
      <c r="T163" s="205">
        <v>0.03</v>
      </c>
      <c r="U163" s="298">
        <f t="shared" si="7"/>
        <v>3.4090909090909088E-4</v>
      </c>
      <c r="V163" s="298">
        <f t="shared" si="8"/>
        <v>1.4285714285714286E-3</v>
      </c>
      <c r="W163" s="205">
        <f t="shared" si="6"/>
        <v>0</v>
      </c>
      <c r="X163" s="193">
        <v>43344</v>
      </c>
      <c r="Y163" s="193">
        <v>43449</v>
      </c>
      <c r="Z163" s="193"/>
      <c r="AA163" s="85" t="s">
        <v>948</v>
      </c>
      <c r="AB163" s="85" t="s">
        <v>934</v>
      </c>
      <c r="AC163" s="209"/>
      <c r="AD163" s="86"/>
      <c r="AE163" s="86"/>
      <c r="AF163" s="86"/>
      <c r="AG163" s="86"/>
      <c r="AH163" s="86"/>
      <c r="AI163" s="86"/>
      <c r="AJ163" s="86"/>
      <c r="AK163" s="86"/>
      <c r="AL163" s="86"/>
      <c r="AM163" s="212"/>
      <c r="AN163" s="212"/>
      <c r="AO163" s="212"/>
      <c r="AP163" s="61"/>
    </row>
    <row r="164" spans="1:42" hidden="1">
      <c r="A164" s="60">
        <v>163</v>
      </c>
      <c r="B164" s="64" t="s">
        <v>837</v>
      </c>
      <c r="C164" s="188" t="s">
        <v>2956</v>
      </c>
      <c r="D164" s="64" t="s">
        <v>835</v>
      </c>
      <c r="E164" s="188" t="s">
        <v>2963</v>
      </c>
      <c r="F164" s="188" t="s">
        <v>4905</v>
      </c>
      <c r="G164" s="188" t="s">
        <v>2971</v>
      </c>
      <c r="H164" s="64" t="s">
        <v>2975</v>
      </c>
      <c r="I164" s="64" t="s">
        <v>2975</v>
      </c>
      <c r="J164" s="188" t="s">
        <v>4887</v>
      </c>
      <c r="K164" s="188" t="s">
        <v>4893</v>
      </c>
      <c r="L164" s="64" t="s">
        <v>2975</v>
      </c>
      <c r="M164" s="188" t="s">
        <v>3040</v>
      </c>
      <c r="N164" s="64" t="s">
        <v>3060</v>
      </c>
      <c r="O164" s="64" t="s">
        <v>951</v>
      </c>
      <c r="P164" s="188"/>
      <c r="Q164" s="64" t="s">
        <v>952</v>
      </c>
      <c r="R164" s="85" t="s">
        <v>832</v>
      </c>
      <c r="S164" s="253" t="s">
        <v>3093</v>
      </c>
      <c r="T164" s="205">
        <v>5.0000000000000001E-3</v>
      </c>
      <c r="U164" s="298">
        <f t="shared" si="7"/>
        <v>5.6818181818181818E-5</v>
      </c>
      <c r="V164" s="298">
        <f t="shared" si="8"/>
        <v>2.380952380952381E-4</v>
      </c>
      <c r="W164" s="205">
        <f t="shared" si="6"/>
        <v>0</v>
      </c>
      <c r="X164" s="193">
        <v>43435</v>
      </c>
      <c r="Y164" s="193">
        <v>43454</v>
      </c>
      <c r="Z164" s="193"/>
      <c r="AA164" s="85" t="s">
        <v>930</v>
      </c>
      <c r="AB164" s="85" t="s">
        <v>931</v>
      </c>
      <c r="AC164" s="209"/>
      <c r="AD164" s="86"/>
      <c r="AE164" s="86"/>
      <c r="AF164" s="86"/>
      <c r="AG164" s="86"/>
      <c r="AH164" s="86"/>
      <c r="AI164" s="86"/>
      <c r="AJ164" s="86"/>
      <c r="AK164" s="86"/>
      <c r="AL164" s="86"/>
      <c r="AM164" s="86"/>
      <c r="AN164" s="86"/>
      <c r="AO164" s="212"/>
      <c r="AP164" s="61"/>
    </row>
    <row r="165" spans="1:42" ht="45" hidden="1">
      <c r="A165" s="60">
        <v>164</v>
      </c>
      <c r="B165" s="64" t="s">
        <v>837</v>
      </c>
      <c r="C165" s="188" t="s">
        <v>2956</v>
      </c>
      <c r="D165" s="64" t="s">
        <v>835</v>
      </c>
      <c r="E165" s="188" t="s">
        <v>2963</v>
      </c>
      <c r="F165" s="188" t="s">
        <v>4906</v>
      </c>
      <c r="G165" s="188" t="s">
        <v>2987</v>
      </c>
      <c r="H165" s="64" t="s">
        <v>2988</v>
      </c>
      <c r="I165" s="64" t="s">
        <v>2988</v>
      </c>
      <c r="J165" s="188" t="s">
        <v>4887</v>
      </c>
      <c r="K165" s="188" t="s">
        <v>3361</v>
      </c>
      <c r="L165" s="64" t="s">
        <v>2979</v>
      </c>
      <c r="M165" s="188" t="s">
        <v>3008</v>
      </c>
      <c r="N165" s="61" t="s">
        <v>3046</v>
      </c>
      <c r="O165" s="318" t="s">
        <v>1167</v>
      </c>
      <c r="P165" s="331"/>
      <c r="Q165" s="64" t="s">
        <v>1277</v>
      </c>
      <c r="R165" s="85" t="s">
        <v>1168</v>
      </c>
      <c r="S165" s="253" t="s">
        <v>3089</v>
      </c>
      <c r="T165" s="205">
        <v>0.15</v>
      </c>
      <c r="U165" s="298">
        <f t="shared" si="7"/>
        <v>1.7045454545454545E-3</v>
      </c>
      <c r="V165" s="298">
        <f t="shared" si="8"/>
        <v>7.1428571428571426E-3</v>
      </c>
      <c r="W165" s="205">
        <f t="shared" si="6"/>
        <v>0</v>
      </c>
      <c r="X165" s="192">
        <v>43101</v>
      </c>
      <c r="Y165" s="193">
        <v>43189</v>
      </c>
      <c r="Z165" s="193"/>
      <c r="AA165" s="101" t="s">
        <v>1169</v>
      </c>
      <c r="AB165" s="85" t="s">
        <v>987</v>
      </c>
      <c r="AC165" s="209"/>
      <c r="AD165" s="84"/>
      <c r="AE165" s="84"/>
      <c r="AF165" s="84"/>
      <c r="AG165" s="86"/>
      <c r="AH165" s="86"/>
      <c r="AI165" s="86"/>
      <c r="AJ165" s="86"/>
      <c r="AK165" s="86"/>
      <c r="AL165" s="86"/>
      <c r="AM165" s="86"/>
      <c r="AN165" s="86"/>
      <c r="AO165" s="86"/>
      <c r="AP165" s="61"/>
    </row>
    <row r="166" spans="1:42" ht="45" hidden="1">
      <c r="A166" s="60">
        <v>165</v>
      </c>
      <c r="B166" s="64" t="s">
        <v>837</v>
      </c>
      <c r="C166" s="188" t="s">
        <v>2956</v>
      </c>
      <c r="D166" s="64" t="s">
        <v>835</v>
      </c>
      <c r="E166" s="188" t="s">
        <v>2963</v>
      </c>
      <c r="F166" s="188" t="s">
        <v>4906</v>
      </c>
      <c r="G166" s="188" t="s">
        <v>2987</v>
      </c>
      <c r="H166" s="64" t="s">
        <v>2988</v>
      </c>
      <c r="I166" s="64" t="s">
        <v>2988</v>
      </c>
      <c r="J166" s="188" t="s">
        <v>4887</v>
      </c>
      <c r="K166" s="188" t="s">
        <v>3361</v>
      </c>
      <c r="L166" s="64" t="s">
        <v>2979</v>
      </c>
      <c r="M166" s="188" t="s">
        <v>3008</v>
      </c>
      <c r="N166" s="61" t="s">
        <v>3046</v>
      </c>
      <c r="O166" s="318" t="s">
        <v>1167</v>
      </c>
      <c r="P166" s="331"/>
      <c r="Q166" s="64" t="s">
        <v>1277</v>
      </c>
      <c r="R166" s="85" t="s">
        <v>1170</v>
      </c>
      <c r="S166" s="253" t="s">
        <v>3090</v>
      </c>
      <c r="T166" s="205">
        <v>0.05</v>
      </c>
      <c r="U166" s="298">
        <f t="shared" si="7"/>
        <v>5.6818181818181826E-4</v>
      </c>
      <c r="V166" s="298">
        <f t="shared" si="8"/>
        <v>2.3809523809523812E-3</v>
      </c>
      <c r="W166" s="205">
        <f t="shared" si="6"/>
        <v>0</v>
      </c>
      <c r="X166" s="192">
        <v>43191</v>
      </c>
      <c r="Y166" s="193">
        <v>43311</v>
      </c>
      <c r="Z166" s="193"/>
      <c r="AA166" s="101" t="s">
        <v>1171</v>
      </c>
      <c r="AB166" s="85" t="s">
        <v>987</v>
      </c>
      <c r="AC166" s="209"/>
      <c r="AD166" s="86"/>
      <c r="AE166" s="86"/>
      <c r="AF166" s="86"/>
      <c r="AG166" s="84"/>
      <c r="AH166" s="84"/>
      <c r="AI166" s="84"/>
      <c r="AJ166" s="84"/>
      <c r="AK166" s="86"/>
      <c r="AL166" s="86"/>
      <c r="AM166" s="86"/>
      <c r="AN166" s="86"/>
      <c r="AO166" s="86"/>
      <c r="AP166" s="61"/>
    </row>
    <row r="167" spans="1:42" ht="45" hidden="1">
      <c r="A167" s="60">
        <v>166</v>
      </c>
      <c r="B167" s="64" t="s">
        <v>837</v>
      </c>
      <c r="C167" s="188" t="s">
        <v>2956</v>
      </c>
      <c r="D167" s="64" t="s">
        <v>835</v>
      </c>
      <c r="E167" s="188" t="s">
        <v>2963</v>
      </c>
      <c r="F167" s="188" t="s">
        <v>4906</v>
      </c>
      <c r="G167" s="188" t="s">
        <v>2987</v>
      </c>
      <c r="H167" s="64" t="s">
        <v>2988</v>
      </c>
      <c r="I167" s="64" t="s">
        <v>2988</v>
      </c>
      <c r="J167" s="188" t="s">
        <v>4887</v>
      </c>
      <c r="K167" s="188" t="s">
        <v>3361</v>
      </c>
      <c r="L167" s="64" t="s">
        <v>2979</v>
      </c>
      <c r="M167" s="188" t="s">
        <v>3008</v>
      </c>
      <c r="N167" s="61" t="s">
        <v>3046</v>
      </c>
      <c r="O167" s="318" t="s">
        <v>1167</v>
      </c>
      <c r="P167" s="331"/>
      <c r="Q167" s="64" t="s">
        <v>1277</v>
      </c>
      <c r="R167" s="85" t="s">
        <v>988</v>
      </c>
      <c r="S167" s="253" t="s">
        <v>3091</v>
      </c>
      <c r="T167" s="205">
        <v>0.05</v>
      </c>
      <c r="U167" s="298">
        <f t="shared" si="7"/>
        <v>5.6818181818181826E-4</v>
      </c>
      <c r="V167" s="298">
        <f t="shared" si="8"/>
        <v>2.3809523809523812E-3</v>
      </c>
      <c r="W167" s="205">
        <f t="shared" si="6"/>
        <v>0</v>
      </c>
      <c r="X167" s="192">
        <v>43191</v>
      </c>
      <c r="Y167" s="193">
        <v>43311</v>
      </c>
      <c r="Z167" s="193"/>
      <c r="AA167" s="101" t="s">
        <v>1172</v>
      </c>
      <c r="AB167" s="85" t="s">
        <v>987</v>
      </c>
      <c r="AC167" s="209"/>
      <c r="AD167" s="86"/>
      <c r="AE167" s="86"/>
      <c r="AF167" s="86"/>
      <c r="AG167" s="84"/>
      <c r="AH167" s="84"/>
      <c r="AI167" s="84"/>
      <c r="AJ167" s="84"/>
      <c r="AK167" s="86"/>
      <c r="AL167" s="86"/>
      <c r="AM167" s="86"/>
      <c r="AN167" s="86"/>
      <c r="AO167" s="86"/>
      <c r="AP167" s="61"/>
    </row>
    <row r="168" spans="1:42" ht="60" hidden="1">
      <c r="A168" s="60">
        <v>167</v>
      </c>
      <c r="B168" s="64" t="s">
        <v>837</v>
      </c>
      <c r="C168" s="188" t="s">
        <v>2956</v>
      </c>
      <c r="D168" s="64" t="s">
        <v>835</v>
      </c>
      <c r="E168" s="188" t="s">
        <v>2963</v>
      </c>
      <c r="F168" s="188" t="s">
        <v>4906</v>
      </c>
      <c r="G168" s="188" t="s">
        <v>2987</v>
      </c>
      <c r="H168" s="64" t="s">
        <v>2988</v>
      </c>
      <c r="I168" s="64" t="s">
        <v>2988</v>
      </c>
      <c r="J168" s="188" t="s">
        <v>4889</v>
      </c>
      <c r="K168" s="188" t="s">
        <v>4894</v>
      </c>
      <c r="L168" s="64" t="s">
        <v>2979</v>
      </c>
      <c r="M168" s="188" t="s">
        <v>3008</v>
      </c>
      <c r="N168" s="61" t="s">
        <v>3054</v>
      </c>
      <c r="O168" s="318" t="s">
        <v>5032</v>
      </c>
      <c r="P168" s="331"/>
      <c r="Q168" s="208" t="s">
        <v>1373</v>
      </c>
      <c r="R168" s="85" t="s">
        <v>1174</v>
      </c>
      <c r="S168" s="253" t="s">
        <v>3089</v>
      </c>
      <c r="T168" s="205">
        <v>0.15</v>
      </c>
      <c r="U168" s="298">
        <f t="shared" si="7"/>
        <v>1.7045454545454545E-3</v>
      </c>
      <c r="V168" s="298">
        <f t="shared" si="8"/>
        <v>7.1428571428571426E-3</v>
      </c>
      <c r="W168" s="205">
        <f t="shared" si="6"/>
        <v>0</v>
      </c>
      <c r="X168" s="192">
        <v>43252</v>
      </c>
      <c r="Y168" s="193">
        <v>43404</v>
      </c>
      <c r="Z168" s="193"/>
      <c r="AA168" s="85" t="s">
        <v>1175</v>
      </c>
      <c r="AB168" s="85" t="s">
        <v>987</v>
      </c>
      <c r="AC168" s="209"/>
      <c r="AD168" s="88"/>
      <c r="AE168" s="88"/>
      <c r="AF168" s="86"/>
      <c r="AG168" s="86"/>
      <c r="AH168" s="86"/>
      <c r="AI168" s="84"/>
      <c r="AJ168" s="84"/>
      <c r="AK168" s="84"/>
      <c r="AL168" s="84"/>
      <c r="AM168" s="84"/>
      <c r="AN168" s="88"/>
      <c r="AO168" s="88"/>
      <c r="AP168" s="61"/>
    </row>
    <row r="169" spans="1:42" ht="45" hidden="1">
      <c r="A169" s="60">
        <v>168</v>
      </c>
      <c r="B169" s="64" t="s">
        <v>837</v>
      </c>
      <c r="C169" s="188" t="s">
        <v>2956</v>
      </c>
      <c r="D169" s="64" t="s">
        <v>835</v>
      </c>
      <c r="E169" s="188" t="s">
        <v>2963</v>
      </c>
      <c r="F169" s="188" t="s">
        <v>4906</v>
      </c>
      <c r="G169" s="188" t="s">
        <v>2987</v>
      </c>
      <c r="H169" s="64" t="s">
        <v>2988</v>
      </c>
      <c r="I169" s="64" t="s">
        <v>2988</v>
      </c>
      <c r="J169" s="188" t="s">
        <v>4887</v>
      </c>
      <c r="K169" s="188" t="s">
        <v>3361</v>
      </c>
      <c r="L169" s="64" t="s">
        <v>2975</v>
      </c>
      <c r="M169" s="188" t="s">
        <v>3008</v>
      </c>
      <c r="N169" s="61" t="s">
        <v>3055</v>
      </c>
      <c r="O169" s="318" t="s">
        <v>1176</v>
      </c>
      <c r="P169" s="331"/>
      <c r="Q169" s="208" t="s">
        <v>1278</v>
      </c>
      <c r="R169" s="85" t="s">
        <v>1177</v>
      </c>
      <c r="S169" s="253" t="s">
        <v>3089</v>
      </c>
      <c r="T169" s="205">
        <v>0.1</v>
      </c>
      <c r="U169" s="298">
        <f t="shared" si="7"/>
        <v>1.1363636363636365E-3</v>
      </c>
      <c r="V169" s="298">
        <f t="shared" si="8"/>
        <v>4.7619047619047623E-3</v>
      </c>
      <c r="W169" s="205">
        <f t="shared" si="6"/>
        <v>0</v>
      </c>
      <c r="X169" s="192">
        <v>43282</v>
      </c>
      <c r="Y169" s="193">
        <v>43404</v>
      </c>
      <c r="Z169" s="193"/>
      <c r="AA169" s="85" t="s">
        <v>1178</v>
      </c>
      <c r="AB169" s="85" t="s">
        <v>1179</v>
      </c>
      <c r="AC169" s="209"/>
      <c r="AD169" s="86"/>
      <c r="AE169" s="86"/>
      <c r="AF169" s="86"/>
      <c r="AG169" s="86"/>
      <c r="AH169" s="86"/>
      <c r="AI169" s="86"/>
      <c r="AJ169" s="84"/>
      <c r="AK169" s="84"/>
      <c r="AL169" s="84"/>
      <c r="AM169" s="84"/>
      <c r="AN169" s="86"/>
      <c r="AO169" s="86"/>
      <c r="AP169" s="61"/>
    </row>
    <row r="170" spans="1:42" ht="45" hidden="1">
      <c r="A170" s="60">
        <v>169</v>
      </c>
      <c r="B170" s="64" t="s">
        <v>837</v>
      </c>
      <c r="C170" s="188" t="s">
        <v>2956</v>
      </c>
      <c r="D170" s="64" t="s">
        <v>835</v>
      </c>
      <c r="E170" s="188" t="s">
        <v>2963</v>
      </c>
      <c r="F170" s="188" t="s">
        <v>4906</v>
      </c>
      <c r="G170" s="188" t="s">
        <v>2987</v>
      </c>
      <c r="H170" s="64" t="s">
        <v>2988</v>
      </c>
      <c r="I170" s="64" t="s">
        <v>2988</v>
      </c>
      <c r="J170" s="188" t="s">
        <v>4887</v>
      </c>
      <c r="K170" s="188" t="s">
        <v>3361</v>
      </c>
      <c r="L170" s="64" t="s">
        <v>2975</v>
      </c>
      <c r="M170" s="188" t="s">
        <v>3008</v>
      </c>
      <c r="N170" s="61" t="s">
        <v>3055</v>
      </c>
      <c r="O170" s="318" t="s">
        <v>1176</v>
      </c>
      <c r="P170" s="331"/>
      <c r="Q170" s="208" t="s">
        <v>1278</v>
      </c>
      <c r="R170" s="85" t="s">
        <v>1180</v>
      </c>
      <c r="S170" s="253" t="s">
        <v>3090</v>
      </c>
      <c r="T170" s="205">
        <v>0.2</v>
      </c>
      <c r="U170" s="298">
        <f t="shared" si="7"/>
        <v>2.2727272727272731E-3</v>
      </c>
      <c r="V170" s="298">
        <f t="shared" si="8"/>
        <v>9.5238095238095247E-3</v>
      </c>
      <c r="W170" s="205">
        <f t="shared" si="6"/>
        <v>0</v>
      </c>
      <c r="X170" s="192">
        <v>43313</v>
      </c>
      <c r="Y170" s="193">
        <v>43465</v>
      </c>
      <c r="Z170" s="193"/>
      <c r="AA170" s="85" t="s">
        <v>1181</v>
      </c>
      <c r="AB170" s="85" t="s">
        <v>1179</v>
      </c>
      <c r="AC170" s="209"/>
      <c r="AD170" s="86"/>
      <c r="AE170" s="86"/>
      <c r="AF170" s="86"/>
      <c r="AG170" s="86"/>
      <c r="AH170" s="86"/>
      <c r="AI170" s="86"/>
      <c r="AJ170" s="86"/>
      <c r="AK170" s="86"/>
      <c r="AL170" s="84"/>
      <c r="AM170" s="84"/>
      <c r="AN170" s="84"/>
      <c r="AO170" s="84"/>
      <c r="AP170" s="61"/>
    </row>
    <row r="171" spans="1:42" ht="30" hidden="1">
      <c r="A171" s="60">
        <v>170</v>
      </c>
      <c r="B171" s="64" t="s">
        <v>837</v>
      </c>
      <c r="C171" s="188" t="s">
        <v>2956</v>
      </c>
      <c r="D171" s="64" t="s">
        <v>835</v>
      </c>
      <c r="E171" s="188" t="s">
        <v>2963</v>
      </c>
      <c r="F171" s="188" t="s">
        <v>4906</v>
      </c>
      <c r="G171" s="188" t="s">
        <v>2987</v>
      </c>
      <c r="H171" s="64" t="s">
        <v>2988</v>
      </c>
      <c r="I171" s="64" t="s">
        <v>2988</v>
      </c>
      <c r="J171" s="188" t="s">
        <v>4887</v>
      </c>
      <c r="K171" s="188" t="s">
        <v>4892</v>
      </c>
      <c r="L171" s="64" t="s">
        <v>2979</v>
      </c>
      <c r="M171" s="188" t="s">
        <v>3008</v>
      </c>
      <c r="N171" s="61" t="s">
        <v>3056</v>
      </c>
      <c r="O171" s="318" t="s">
        <v>1182</v>
      </c>
      <c r="P171" s="331"/>
      <c r="Q171" s="208" t="s">
        <v>1374</v>
      </c>
      <c r="R171" s="85" t="s">
        <v>989</v>
      </c>
      <c r="S171" s="253" t="s">
        <v>3089</v>
      </c>
      <c r="T171" s="205">
        <v>0.1</v>
      </c>
      <c r="U171" s="298">
        <f t="shared" si="7"/>
        <v>1.1363636363636365E-3</v>
      </c>
      <c r="V171" s="298">
        <f t="shared" si="8"/>
        <v>4.7619047619047623E-3</v>
      </c>
      <c r="W171" s="205">
        <f t="shared" si="6"/>
        <v>0</v>
      </c>
      <c r="X171" s="192">
        <v>43101</v>
      </c>
      <c r="Y171" s="193">
        <v>43281</v>
      </c>
      <c r="Z171" s="193"/>
      <c r="AA171" s="85" t="s">
        <v>990</v>
      </c>
      <c r="AB171" s="85" t="s">
        <v>991</v>
      </c>
      <c r="AC171" s="209"/>
      <c r="AD171" s="84"/>
      <c r="AE171" s="84"/>
      <c r="AF171" s="84"/>
      <c r="AG171" s="84"/>
      <c r="AH171" s="84"/>
      <c r="AI171" s="84"/>
      <c r="AJ171" s="86"/>
      <c r="AK171" s="86"/>
      <c r="AL171" s="86"/>
      <c r="AM171" s="86"/>
      <c r="AN171" s="86"/>
      <c r="AO171" s="86"/>
      <c r="AP171" s="61"/>
    </row>
    <row r="172" spans="1:42" ht="30" hidden="1">
      <c r="A172" s="60">
        <v>171</v>
      </c>
      <c r="B172" s="64" t="s">
        <v>837</v>
      </c>
      <c r="C172" s="188" t="s">
        <v>2956</v>
      </c>
      <c r="D172" s="64" t="s">
        <v>835</v>
      </c>
      <c r="E172" s="188" t="s">
        <v>2963</v>
      </c>
      <c r="F172" s="188" t="s">
        <v>4906</v>
      </c>
      <c r="G172" s="188" t="s">
        <v>2987</v>
      </c>
      <c r="H172" s="64" t="s">
        <v>2988</v>
      </c>
      <c r="I172" s="64" t="s">
        <v>2988</v>
      </c>
      <c r="J172" s="188" t="s">
        <v>4887</v>
      </c>
      <c r="K172" s="188" t="s">
        <v>4892</v>
      </c>
      <c r="L172" s="64" t="s">
        <v>2979</v>
      </c>
      <c r="M172" s="188" t="s">
        <v>3008</v>
      </c>
      <c r="N172" s="61" t="s">
        <v>3056</v>
      </c>
      <c r="O172" s="318" t="s">
        <v>1182</v>
      </c>
      <c r="P172" s="331"/>
      <c r="Q172" s="208" t="s">
        <v>1374</v>
      </c>
      <c r="R172" s="85" t="s">
        <v>1183</v>
      </c>
      <c r="S172" s="253" t="s">
        <v>3090</v>
      </c>
      <c r="T172" s="205">
        <v>0.1</v>
      </c>
      <c r="U172" s="298">
        <f t="shared" si="7"/>
        <v>1.1363636363636365E-3</v>
      </c>
      <c r="V172" s="298">
        <f t="shared" si="8"/>
        <v>4.7619047619047623E-3</v>
      </c>
      <c r="W172" s="205">
        <f t="shared" si="6"/>
        <v>0</v>
      </c>
      <c r="X172" s="192">
        <v>43191</v>
      </c>
      <c r="Y172" s="193">
        <v>43404</v>
      </c>
      <c r="Z172" s="193"/>
      <c r="AA172" s="85" t="s">
        <v>992</v>
      </c>
      <c r="AB172" s="85" t="s">
        <v>991</v>
      </c>
      <c r="AC172" s="209"/>
      <c r="AD172" s="86"/>
      <c r="AE172" s="86"/>
      <c r="AF172" s="86"/>
      <c r="AG172" s="86"/>
      <c r="AH172" s="84"/>
      <c r="AI172" s="84"/>
      <c r="AJ172" s="84"/>
      <c r="AK172" s="84"/>
      <c r="AL172" s="84"/>
      <c r="AM172" s="84"/>
      <c r="AN172" s="86"/>
      <c r="AO172" s="86"/>
      <c r="AP172" s="61"/>
    </row>
    <row r="173" spans="1:42" ht="30" hidden="1">
      <c r="A173" s="60">
        <v>172</v>
      </c>
      <c r="B173" s="64" t="s">
        <v>837</v>
      </c>
      <c r="C173" s="188" t="s">
        <v>2956</v>
      </c>
      <c r="D173" s="64" t="s">
        <v>835</v>
      </c>
      <c r="E173" s="188" t="s">
        <v>2963</v>
      </c>
      <c r="F173" s="188" t="s">
        <v>4906</v>
      </c>
      <c r="G173" s="188" t="s">
        <v>2987</v>
      </c>
      <c r="H173" s="64" t="s">
        <v>2988</v>
      </c>
      <c r="I173" s="64" t="s">
        <v>2988</v>
      </c>
      <c r="J173" s="188" t="s">
        <v>4887</v>
      </c>
      <c r="K173" s="188" t="s">
        <v>4892</v>
      </c>
      <c r="L173" s="64" t="s">
        <v>2979</v>
      </c>
      <c r="M173" s="188" t="s">
        <v>3008</v>
      </c>
      <c r="N173" s="61" t="s">
        <v>3056</v>
      </c>
      <c r="O173" s="318" t="s">
        <v>1182</v>
      </c>
      <c r="P173" s="331"/>
      <c r="Q173" s="208" t="s">
        <v>1374</v>
      </c>
      <c r="R173" s="85" t="s">
        <v>1184</v>
      </c>
      <c r="S173" s="253" t="s">
        <v>3091</v>
      </c>
      <c r="T173" s="205">
        <v>0.1</v>
      </c>
      <c r="U173" s="298">
        <f t="shared" si="7"/>
        <v>1.1363636363636365E-3</v>
      </c>
      <c r="V173" s="298">
        <f t="shared" si="8"/>
        <v>4.7619047619047623E-3</v>
      </c>
      <c r="W173" s="205">
        <f t="shared" si="6"/>
        <v>0</v>
      </c>
      <c r="X173" s="192">
        <v>43282</v>
      </c>
      <c r="Y173" s="193">
        <v>43465</v>
      </c>
      <c r="Z173" s="193"/>
      <c r="AA173" s="85" t="s">
        <v>1185</v>
      </c>
      <c r="AB173" s="85" t="s">
        <v>991</v>
      </c>
      <c r="AC173" s="209"/>
      <c r="AD173" s="86"/>
      <c r="AE173" s="86"/>
      <c r="AF173" s="86"/>
      <c r="AG173" s="86"/>
      <c r="AH173" s="86"/>
      <c r="AI173" s="86"/>
      <c r="AJ173" s="84"/>
      <c r="AK173" s="84"/>
      <c r="AL173" s="84"/>
      <c r="AM173" s="84"/>
      <c r="AN173" s="84"/>
      <c r="AO173" s="84"/>
      <c r="AP173" s="61"/>
    </row>
    <row r="174" spans="1:42" hidden="1">
      <c r="A174" s="60">
        <v>173</v>
      </c>
      <c r="B174" s="64" t="s">
        <v>837</v>
      </c>
      <c r="C174" s="188" t="s">
        <v>2956</v>
      </c>
      <c r="D174" s="64" t="s">
        <v>835</v>
      </c>
      <c r="E174" s="188" t="s">
        <v>2963</v>
      </c>
      <c r="F174" s="188" t="s">
        <v>993</v>
      </c>
      <c r="G174" s="188" t="s">
        <v>2987</v>
      </c>
      <c r="H174" s="64" t="s">
        <v>2989</v>
      </c>
      <c r="I174" s="64" t="s">
        <v>2989</v>
      </c>
      <c r="J174" s="188" t="s">
        <v>4889</v>
      </c>
      <c r="K174" s="188" t="s">
        <v>4894</v>
      </c>
      <c r="L174" s="64" t="s">
        <v>4944</v>
      </c>
      <c r="M174" s="188" t="s">
        <v>3020</v>
      </c>
      <c r="N174" s="61" t="s">
        <v>3046</v>
      </c>
      <c r="O174" s="64" t="s">
        <v>2739</v>
      </c>
      <c r="P174" s="188"/>
      <c r="Q174" s="64" t="s">
        <v>1345</v>
      </c>
      <c r="R174" s="213" t="s">
        <v>1342</v>
      </c>
      <c r="S174" s="253" t="s">
        <v>3089</v>
      </c>
      <c r="T174" s="214">
        <v>0.2</v>
      </c>
      <c r="U174" s="298">
        <f t="shared" si="7"/>
        <v>2.2727272727272731E-3</v>
      </c>
      <c r="V174" s="298">
        <f t="shared" si="8"/>
        <v>9.5238095238095247E-3</v>
      </c>
      <c r="W174" s="205">
        <f t="shared" si="6"/>
        <v>0</v>
      </c>
      <c r="X174" s="192">
        <v>43101</v>
      </c>
      <c r="Y174" s="193">
        <v>43465</v>
      </c>
      <c r="Z174" s="193"/>
      <c r="AA174" s="85" t="s">
        <v>994</v>
      </c>
      <c r="AB174" s="85" t="s">
        <v>995</v>
      </c>
      <c r="AC174" s="209"/>
      <c r="AD174" s="84"/>
      <c r="AE174" s="84"/>
      <c r="AF174" s="84"/>
      <c r="AG174" s="84"/>
      <c r="AH174" s="84"/>
      <c r="AI174" s="84"/>
      <c r="AJ174" s="84"/>
      <c r="AK174" s="84"/>
      <c r="AL174" s="84"/>
      <c r="AM174" s="84"/>
      <c r="AN174" s="84"/>
      <c r="AO174" s="84"/>
      <c r="AP174" s="61"/>
    </row>
    <row r="175" spans="1:42" hidden="1">
      <c r="A175" s="60">
        <v>174</v>
      </c>
      <c r="B175" s="64" t="s">
        <v>837</v>
      </c>
      <c r="C175" s="188" t="s">
        <v>2956</v>
      </c>
      <c r="D175" s="64" t="s">
        <v>835</v>
      </c>
      <c r="E175" s="188" t="s">
        <v>2963</v>
      </c>
      <c r="F175" s="188" t="s">
        <v>993</v>
      </c>
      <c r="G175" s="188" t="s">
        <v>2987</v>
      </c>
      <c r="H175" s="64" t="s">
        <v>2989</v>
      </c>
      <c r="I175" s="64" t="s">
        <v>2989</v>
      </c>
      <c r="J175" s="188" t="s">
        <v>4889</v>
      </c>
      <c r="K175" s="188" t="s">
        <v>4894</v>
      </c>
      <c r="L175" s="64" t="s">
        <v>4944</v>
      </c>
      <c r="M175" s="188" t="s">
        <v>3020</v>
      </c>
      <c r="N175" s="61" t="s">
        <v>3046</v>
      </c>
      <c r="O175" s="64" t="s">
        <v>2739</v>
      </c>
      <c r="P175" s="188"/>
      <c r="Q175" s="64" t="s">
        <v>1345</v>
      </c>
      <c r="R175" s="213" t="s">
        <v>1344</v>
      </c>
      <c r="S175" s="253" t="s">
        <v>3090</v>
      </c>
      <c r="T175" s="214">
        <v>0.05</v>
      </c>
      <c r="U175" s="298">
        <f t="shared" si="7"/>
        <v>5.6818181818181826E-4</v>
      </c>
      <c r="V175" s="298">
        <f t="shared" si="8"/>
        <v>2.3809523809523812E-3</v>
      </c>
      <c r="W175" s="205">
        <f t="shared" si="6"/>
        <v>0</v>
      </c>
      <c r="X175" s="192">
        <v>43101</v>
      </c>
      <c r="Y175" s="193">
        <v>43465</v>
      </c>
      <c r="Z175" s="193"/>
      <c r="AA175" s="85" t="s">
        <v>994</v>
      </c>
      <c r="AB175" s="85" t="s">
        <v>995</v>
      </c>
      <c r="AC175" s="209"/>
      <c r="AD175" s="84"/>
      <c r="AE175" s="84"/>
      <c r="AF175" s="84"/>
      <c r="AG175" s="84"/>
      <c r="AH175" s="84"/>
      <c r="AI175" s="84"/>
      <c r="AJ175" s="84"/>
      <c r="AK175" s="84"/>
      <c r="AL175" s="84"/>
      <c r="AM175" s="84"/>
      <c r="AN175" s="84"/>
      <c r="AO175" s="84"/>
      <c r="AP175" s="61"/>
    </row>
    <row r="176" spans="1:42" hidden="1">
      <c r="A176" s="60">
        <v>175</v>
      </c>
      <c r="B176" s="64" t="s">
        <v>837</v>
      </c>
      <c r="C176" s="188" t="s">
        <v>2956</v>
      </c>
      <c r="D176" s="64" t="s">
        <v>835</v>
      </c>
      <c r="E176" s="188" t="s">
        <v>2963</v>
      </c>
      <c r="F176" s="188" t="s">
        <v>993</v>
      </c>
      <c r="G176" s="188" t="s">
        <v>2987</v>
      </c>
      <c r="H176" s="64" t="s">
        <v>2989</v>
      </c>
      <c r="I176" s="64" t="s">
        <v>2989</v>
      </c>
      <c r="J176" s="188" t="s">
        <v>4889</v>
      </c>
      <c r="K176" s="188" t="s">
        <v>4894</v>
      </c>
      <c r="L176" s="64" t="s">
        <v>4944</v>
      </c>
      <c r="M176" s="188" t="s">
        <v>3020</v>
      </c>
      <c r="N176" s="61" t="s">
        <v>3046</v>
      </c>
      <c r="O176" s="64" t="s">
        <v>2739</v>
      </c>
      <c r="P176" s="188"/>
      <c r="Q176" s="64" t="s">
        <v>1345</v>
      </c>
      <c r="R176" s="213" t="s">
        <v>1343</v>
      </c>
      <c r="S176" s="253" t="s">
        <v>3091</v>
      </c>
      <c r="T176" s="214">
        <v>0.05</v>
      </c>
      <c r="U176" s="298">
        <f t="shared" si="7"/>
        <v>5.6818181818181826E-4</v>
      </c>
      <c r="V176" s="298">
        <f t="shared" si="8"/>
        <v>2.3809523809523812E-3</v>
      </c>
      <c r="W176" s="205">
        <f t="shared" si="6"/>
        <v>0</v>
      </c>
      <c r="X176" s="192">
        <v>43101</v>
      </c>
      <c r="Y176" s="193">
        <v>43465</v>
      </c>
      <c r="Z176" s="193"/>
      <c r="AA176" s="85" t="s">
        <v>994</v>
      </c>
      <c r="AB176" s="85" t="s">
        <v>995</v>
      </c>
      <c r="AC176" s="209"/>
      <c r="AD176" s="84"/>
      <c r="AE176" s="84"/>
      <c r="AF176" s="84"/>
      <c r="AG176" s="84"/>
      <c r="AH176" s="84"/>
      <c r="AI176" s="84"/>
      <c r="AJ176" s="84"/>
      <c r="AK176" s="84"/>
      <c r="AL176" s="84"/>
      <c r="AM176" s="84"/>
      <c r="AN176" s="84"/>
      <c r="AO176" s="84"/>
      <c r="AP176" s="61"/>
    </row>
    <row r="177" spans="1:42" hidden="1">
      <c r="A177" s="60">
        <v>176</v>
      </c>
      <c r="B177" s="64" t="s">
        <v>837</v>
      </c>
      <c r="C177" s="188" t="s">
        <v>2956</v>
      </c>
      <c r="D177" s="64" t="s">
        <v>835</v>
      </c>
      <c r="E177" s="188" t="s">
        <v>2963</v>
      </c>
      <c r="F177" s="188" t="s">
        <v>993</v>
      </c>
      <c r="G177" s="188" t="s">
        <v>2987</v>
      </c>
      <c r="H177" s="64" t="s">
        <v>2989</v>
      </c>
      <c r="I177" s="64" t="s">
        <v>2989</v>
      </c>
      <c r="J177" s="188" t="s">
        <v>4889</v>
      </c>
      <c r="K177" s="188" t="s">
        <v>4894</v>
      </c>
      <c r="L177" s="64" t="s">
        <v>4944</v>
      </c>
      <c r="M177" s="188" t="s">
        <v>3020</v>
      </c>
      <c r="N177" s="61" t="s">
        <v>3046</v>
      </c>
      <c r="O177" s="64" t="s">
        <v>2739</v>
      </c>
      <c r="P177" s="188"/>
      <c r="Q177" s="64" t="s">
        <v>1345</v>
      </c>
      <c r="R177" s="213" t="s">
        <v>996</v>
      </c>
      <c r="S177" s="253" t="s">
        <v>3092</v>
      </c>
      <c r="T177" s="214">
        <v>0.05</v>
      </c>
      <c r="U177" s="298">
        <f t="shared" si="7"/>
        <v>5.6818181818181826E-4</v>
      </c>
      <c r="V177" s="298">
        <f t="shared" si="8"/>
        <v>2.3809523809523812E-3</v>
      </c>
      <c r="W177" s="205">
        <f t="shared" si="6"/>
        <v>0</v>
      </c>
      <c r="X177" s="192">
        <v>43101</v>
      </c>
      <c r="Y177" s="192">
        <v>43465</v>
      </c>
      <c r="Z177" s="193"/>
      <c r="AA177" s="85" t="s">
        <v>994</v>
      </c>
      <c r="AB177" s="85" t="s">
        <v>995</v>
      </c>
      <c r="AC177" s="209"/>
      <c r="AD177" s="84"/>
      <c r="AE177" s="84"/>
      <c r="AF177" s="84"/>
      <c r="AG177" s="84"/>
      <c r="AH177" s="84"/>
      <c r="AI177" s="84"/>
      <c r="AJ177" s="84"/>
      <c r="AK177" s="84"/>
      <c r="AL177" s="84"/>
      <c r="AM177" s="84"/>
      <c r="AN177" s="84"/>
      <c r="AO177" s="84"/>
      <c r="AP177" s="61"/>
    </row>
    <row r="178" spans="1:42" hidden="1">
      <c r="A178" s="60">
        <v>177</v>
      </c>
      <c r="B178" s="64" t="s">
        <v>837</v>
      </c>
      <c r="C178" s="188" t="s">
        <v>2956</v>
      </c>
      <c r="D178" s="64" t="s">
        <v>835</v>
      </c>
      <c r="E178" s="188" t="s">
        <v>2963</v>
      </c>
      <c r="F178" s="188" t="s">
        <v>993</v>
      </c>
      <c r="G178" s="188" t="s">
        <v>2987</v>
      </c>
      <c r="H178" s="64" t="s">
        <v>2989</v>
      </c>
      <c r="I178" s="64" t="s">
        <v>2989</v>
      </c>
      <c r="J178" s="188" t="s">
        <v>4889</v>
      </c>
      <c r="K178" s="188" t="s">
        <v>4894</v>
      </c>
      <c r="L178" s="64" t="s">
        <v>4944</v>
      </c>
      <c r="M178" s="188" t="s">
        <v>3020</v>
      </c>
      <c r="N178" s="61" t="s">
        <v>3046</v>
      </c>
      <c r="O178" s="64" t="s">
        <v>2739</v>
      </c>
      <c r="P178" s="188"/>
      <c r="Q178" s="64" t="s">
        <v>1345</v>
      </c>
      <c r="R178" s="213" t="s">
        <v>997</v>
      </c>
      <c r="S178" s="253" t="s">
        <v>3093</v>
      </c>
      <c r="T178" s="214">
        <v>0.05</v>
      </c>
      <c r="U178" s="298">
        <f t="shared" si="7"/>
        <v>5.6818181818181826E-4</v>
      </c>
      <c r="V178" s="298">
        <f t="shared" si="8"/>
        <v>2.3809523809523812E-3</v>
      </c>
      <c r="W178" s="205">
        <f t="shared" si="6"/>
        <v>0</v>
      </c>
      <c r="X178" s="192">
        <v>43101</v>
      </c>
      <c r="Y178" s="193">
        <v>43465</v>
      </c>
      <c r="Z178" s="193"/>
      <c r="AA178" s="85" t="s">
        <v>994</v>
      </c>
      <c r="AB178" s="85" t="s">
        <v>995</v>
      </c>
      <c r="AC178" s="209"/>
      <c r="AD178" s="84"/>
      <c r="AE178" s="84"/>
      <c r="AF178" s="84"/>
      <c r="AG178" s="84"/>
      <c r="AH178" s="84"/>
      <c r="AI178" s="84"/>
      <c r="AJ178" s="84"/>
      <c r="AK178" s="84"/>
      <c r="AL178" s="84"/>
      <c r="AM178" s="84"/>
      <c r="AN178" s="84"/>
      <c r="AO178" s="84"/>
      <c r="AP178" s="61"/>
    </row>
    <row r="179" spans="1:42" hidden="1">
      <c r="A179" s="60">
        <v>178</v>
      </c>
      <c r="B179" s="64" t="s">
        <v>837</v>
      </c>
      <c r="C179" s="188" t="s">
        <v>2956</v>
      </c>
      <c r="D179" s="64" t="s">
        <v>835</v>
      </c>
      <c r="E179" s="188" t="s">
        <v>2963</v>
      </c>
      <c r="F179" s="188" t="s">
        <v>993</v>
      </c>
      <c r="G179" s="188" t="s">
        <v>2987</v>
      </c>
      <c r="H179" s="64" t="s">
        <v>2989</v>
      </c>
      <c r="I179" s="64" t="s">
        <v>2989</v>
      </c>
      <c r="J179" s="188" t="s">
        <v>4889</v>
      </c>
      <c r="K179" s="188" t="s">
        <v>4894</v>
      </c>
      <c r="L179" s="64" t="s">
        <v>4944</v>
      </c>
      <c r="M179" s="188" t="s">
        <v>3020</v>
      </c>
      <c r="N179" s="61" t="s">
        <v>3054</v>
      </c>
      <c r="O179" s="255" t="s">
        <v>2740</v>
      </c>
      <c r="P179" s="330"/>
      <c r="Q179" s="64" t="s">
        <v>1337</v>
      </c>
      <c r="R179" s="85" t="s">
        <v>998</v>
      </c>
      <c r="S179" s="253" t="s">
        <v>3089</v>
      </c>
      <c r="T179" s="214">
        <v>0.15</v>
      </c>
      <c r="U179" s="298">
        <f t="shared" si="7"/>
        <v>1.7045454545454545E-3</v>
      </c>
      <c r="V179" s="298">
        <f t="shared" si="8"/>
        <v>7.1428571428571426E-3</v>
      </c>
      <c r="W179" s="205">
        <f t="shared" si="6"/>
        <v>0</v>
      </c>
      <c r="X179" s="192">
        <v>43160</v>
      </c>
      <c r="Y179" s="193">
        <v>43251</v>
      </c>
      <c r="Z179" s="193"/>
      <c r="AA179" s="85" t="s">
        <v>930</v>
      </c>
      <c r="AB179" s="85" t="s">
        <v>995</v>
      </c>
      <c r="AC179" s="209"/>
      <c r="AD179" s="86"/>
      <c r="AE179" s="86"/>
      <c r="AF179" s="84"/>
      <c r="AG179" s="84"/>
      <c r="AH179" s="84"/>
      <c r="AI179" s="86"/>
      <c r="AJ179" s="86"/>
      <c r="AK179" s="84"/>
      <c r="AL179" s="84"/>
      <c r="AM179" s="84"/>
      <c r="AN179" s="86"/>
      <c r="AO179" s="86"/>
      <c r="AP179" s="61"/>
    </row>
    <row r="180" spans="1:42" hidden="1">
      <c r="A180" s="60">
        <v>179</v>
      </c>
      <c r="B180" s="64" t="s">
        <v>837</v>
      </c>
      <c r="C180" s="188" t="s">
        <v>2956</v>
      </c>
      <c r="D180" s="64" t="s">
        <v>835</v>
      </c>
      <c r="E180" s="188" t="s">
        <v>2963</v>
      </c>
      <c r="F180" s="188" t="s">
        <v>993</v>
      </c>
      <c r="G180" s="188" t="s">
        <v>2987</v>
      </c>
      <c r="H180" s="64" t="s">
        <v>2989</v>
      </c>
      <c r="I180" s="64" t="s">
        <v>2989</v>
      </c>
      <c r="J180" s="188" t="s">
        <v>4889</v>
      </c>
      <c r="K180" s="188" t="s">
        <v>4894</v>
      </c>
      <c r="L180" s="64" t="s">
        <v>4944</v>
      </c>
      <c r="M180" s="188" t="s">
        <v>3020</v>
      </c>
      <c r="N180" s="61" t="s">
        <v>3055</v>
      </c>
      <c r="O180" s="64" t="s">
        <v>2741</v>
      </c>
      <c r="P180" s="188"/>
      <c r="Q180" s="64" t="s">
        <v>1338</v>
      </c>
      <c r="R180" s="85" t="s">
        <v>999</v>
      </c>
      <c r="S180" s="253" t="s">
        <v>3089</v>
      </c>
      <c r="T180" s="214">
        <v>0.15</v>
      </c>
      <c r="U180" s="298">
        <f t="shared" si="7"/>
        <v>1.7045454545454545E-3</v>
      </c>
      <c r="V180" s="298">
        <f t="shared" si="8"/>
        <v>7.1428571428571426E-3</v>
      </c>
      <c r="W180" s="205">
        <f t="shared" si="6"/>
        <v>0</v>
      </c>
      <c r="X180" s="193">
        <v>43252</v>
      </c>
      <c r="Y180" s="193">
        <v>43465</v>
      </c>
      <c r="Z180" s="193"/>
      <c r="AA180" s="85" t="s">
        <v>994</v>
      </c>
      <c r="AB180" s="85" t="s">
        <v>995</v>
      </c>
      <c r="AC180" s="209"/>
      <c r="AD180" s="88"/>
      <c r="AE180" s="88"/>
      <c r="AF180" s="86"/>
      <c r="AG180" s="86"/>
      <c r="AH180" s="86"/>
      <c r="AI180" s="84"/>
      <c r="AJ180" s="84"/>
      <c r="AK180" s="84"/>
      <c r="AL180" s="84"/>
      <c r="AM180" s="84"/>
      <c r="AN180" s="84"/>
      <c r="AO180" s="84"/>
      <c r="AP180" s="61"/>
    </row>
    <row r="181" spans="1:42" hidden="1">
      <c r="A181" s="60">
        <v>180</v>
      </c>
      <c r="B181" s="64" t="s">
        <v>837</v>
      </c>
      <c r="C181" s="188" t="s">
        <v>2956</v>
      </c>
      <c r="D181" s="64" t="s">
        <v>835</v>
      </c>
      <c r="E181" s="188" t="s">
        <v>2963</v>
      </c>
      <c r="F181" s="188" t="s">
        <v>993</v>
      </c>
      <c r="G181" s="188" t="s">
        <v>2987</v>
      </c>
      <c r="H181" s="64" t="s">
        <v>2989</v>
      </c>
      <c r="I181" s="64" t="s">
        <v>2989</v>
      </c>
      <c r="J181" s="188" t="s">
        <v>4889</v>
      </c>
      <c r="K181" s="188" t="s">
        <v>4894</v>
      </c>
      <c r="L181" s="64" t="s">
        <v>4944</v>
      </c>
      <c r="M181" s="188" t="s">
        <v>3020</v>
      </c>
      <c r="N181" s="61" t="s">
        <v>3056</v>
      </c>
      <c r="O181" s="64" t="s">
        <v>2742</v>
      </c>
      <c r="P181" s="188"/>
      <c r="Q181" s="64" t="s">
        <v>1339</v>
      </c>
      <c r="R181" s="85" t="s">
        <v>1000</v>
      </c>
      <c r="S181" s="253" t="s">
        <v>3089</v>
      </c>
      <c r="T181" s="214">
        <v>0.1</v>
      </c>
      <c r="U181" s="298">
        <f t="shared" si="7"/>
        <v>1.1363636363636365E-3</v>
      </c>
      <c r="V181" s="298">
        <f t="shared" si="8"/>
        <v>4.7619047619047623E-3</v>
      </c>
      <c r="W181" s="205">
        <f t="shared" si="6"/>
        <v>0</v>
      </c>
      <c r="X181" s="193">
        <v>43221</v>
      </c>
      <c r="Y181" s="193">
        <v>43434</v>
      </c>
      <c r="Z181" s="193"/>
      <c r="AA181" s="85" t="s">
        <v>1001</v>
      </c>
      <c r="AB181" s="85" t="s">
        <v>995</v>
      </c>
      <c r="AC181" s="209"/>
      <c r="AD181" s="86"/>
      <c r="AE181" s="86"/>
      <c r="AF181" s="86"/>
      <c r="AG181" s="86"/>
      <c r="AH181" s="84"/>
      <c r="AI181" s="84"/>
      <c r="AJ181" s="84"/>
      <c r="AK181" s="84"/>
      <c r="AL181" s="84"/>
      <c r="AM181" s="84"/>
      <c r="AN181" s="84"/>
      <c r="AO181" s="86"/>
      <c r="AP181" s="61"/>
    </row>
    <row r="182" spans="1:42" hidden="1">
      <c r="A182" s="60">
        <v>181</v>
      </c>
      <c r="B182" s="64" t="s">
        <v>837</v>
      </c>
      <c r="C182" s="188" t="s">
        <v>2956</v>
      </c>
      <c r="D182" s="64" t="s">
        <v>835</v>
      </c>
      <c r="E182" s="188" t="s">
        <v>2963</v>
      </c>
      <c r="F182" s="188" t="s">
        <v>993</v>
      </c>
      <c r="G182" s="188" t="s">
        <v>2987</v>
      </c>
      <c r="H182" s="64" t="s">
        <v>2989</v>
      </c>
      <c r="I182" s="64" t="s">
        <v>2989</v>
      </c>
      <c r="J182" s="188" t="s">
        <v>4889</v>
      </c>
      <c r="K182" s="188" t="s">
        <v>4894</v>
      </c>
      <c r="L182" s="64" t="s">
        <v>4944</v>
      </c>
      <c r="M182" s="188" t="s">
        <v>3020</v>
      </c>
      <c r="N182" s="61" t="s">
        <v>3056</v>
      </c>
      <c r="O182" s="64" t="s">
        <v>2742</v>
      </c>
      <c r="P182" s="188"/>
      <c r="Q182" s="64" t="s">
        <v>1339</v>
      </c>
      <c r="R182" s="85" t="s">
        <v>1002</v>
      </c>
      <c r="S182" s="253" t="s">
        <v>3090</v>
      </c>
      <c r="T182" s="214">
        <v>0.05</v>
      </c>
      <c r="U182" s="298">
        <f t="shared" si="7"/>
        <v>5.6818181818181826E-4</v>
      </c>
      <c r="V182" s="298">
        <f t="shared" si="8"/>
        <v>2.3809523809523812E-3</v>
      </c>
      <c r="W182" s="205">
        <f t="shared" si="6"/>
        <v>0</v>
      </c>
      <c r="X182" s="193">
        <v>43221</v>
      </c>
      <c r="Y182" s="193">
        <v>43434</v>
      </c>
      <c r="Z182" s="193"/>
      <c r="AA182" s="85" t="s">
        <v>930</v>
      </c>
      <c r="AB182" s="85" t="s">
        <v>995</v>
      </c>
      <c r="AC182" s="209"/>
      <c r="AD182" s="86"/>
      <c r="AE182" s="86"/>
      <c r="AF182" s="86"/>
      <c r="AG182" s="86"/>
      <c r="AH182" s="84"/>
      <c r="AI182" s="84"/>
      <c r="AJ182" s="84"/>
      <c r="AK182" s="84"/>
      <c r="AL182" s="84"/>
      <c r="AM182" s="84"/>
      <c r="AN182" s="84"/>
      <c r="AO182" s="86"/>
      <c r="AP182" s="61"/>
    </row>
    <row r="183" spans="1:42" hidden="1">
      <c r="A183" s="60">
        <v>182</v>
      </c>
      <c r="B183" s="64" t="s">
        <v>837</v>
      </c>
      <c r="C183" s="188" t="s">
        <v>2956</v>
      </c>
      <c r="D183" s="64" t="s">
        <v>835</v>
      </c>
      <c r="E183" s="188" t="s">
        <v>2963</v>
      </c>
      <c r="F183" s="188" t="s">
        <v>993</v>
      </c>
      <c r="G183" s="188" t="s">
        <v>2987</v>
      </c>
      <c r="H183" s="64" t="s">
        <v>2989</v>
      </c>
      <c r="I183" s="64" t="s">
        <v>2989</v>
      </c>
      <c r="J183" s="188" t="s">
        <v>4889</v>
      </c>
      <c r="K183" s="188" t="s">
        <v>4894</v>
      </c>
      <c r="L183" s="64" t="s">
        <v>2982</v>
      </c>
      <c r="M183" s="188" t="s">
        <v>3020</v>
      </c>
      <c r="N183" s="61" t="s">
        <v>3057</v>
      </c>
      <c r="O183" s="64" t="s">
        <v>2743</v>
      </c>
      <c r="P183" s="188"/>
      <c r="Q183" s="64" t="s">
        <v>1340</v>
      </c>
      <c r="R183" s="85" t="s">
        <v>1003</v>
      </c>
      <c r="S183" s="253" t="s">
        <v>3089</v>
      </c>
      <c r="T183" s="214">
        <v>0.15</v>
      </c>
      <c r="U183" s="298">
        <f t="shared" si="7"/>
        <v>1.7045454545454545E-3</v>
      </c>
      <c r="V183" s="298">
        <f t="shared" si="8"/>
        <v>7.1428571428571426E-3</v>
      </c>
      <c r="W183" s="205">
        <f t="shared" si="6"/>
        <v>0</v>
      </c>
      <c r="X183" s="192">
        <v>43101</v>
      </c>
      <c r="Y183" s="193">
        <v>43465</v>
      </c>
      <c r="Z183" s="193"/>
      <c r="AA183" s="85" t="s">
        <v>1341</v>
      </c>
      <c r="AB183" s="85" t="s">
        <v>995</v>
      </c>
      <c r="AC183" s="209"/>
      <c r="AD183" s="84"/>
      <c r="AE183" s="84"/>
      <c r="AF183" s="84"/>
      <c r="AG183" s="84"/>
      <c r="AH183" s="84"/>
      <c r="AI183" s="84"/>
      <c r="AJ183" s="84"/>
      <c r="AK183" s="84"/>
      <c r="AL183" s="84"/>
      <c r="AM183" s="84"/>
      <c r="AN183" s="84"/>
      <c r="AO183" s="84"/>
      <c r="AP183" s="61"/>
    </row>
    <row r="184" spans="1:42" hidden="1">
      <c r="A184" s="60">
        <v>183</v>
      </c>
      <c r="B184" s="64" t="s">
        <v>837</v>
      </c>
      <c r="C184" s="188" t="s">
        <v>2956</v>
      </c>
      <c r="D184" s="64" t="s">
        <v>835</v>
      </c>
      <c r="E184" s="188" t="s">
        <v>2963</v>
      </c>
      <c r="F184" s="188" t="s">
        <v>4907</v>
      </c>
      <c r="G184" s="188" t="s">
        <v>2987</v>
      </c>
      <c r="H184" s="64" t="s">
        <v>2990</v>
      </c>
      <c r="I184" s="64" t="s">
        <v>2990</v>
      </c>
      <c r="J184" s="188" t="s">
        <v>4889</v>
      </c>
      <c r="K184" s="188" t="s">
        <v>4895</v>
      </c>
      <c r="L184" s="64" t="s">
        <v>4944</v>
      </c>
      <c r="M184" s="188" t="s">
        <v>3009</v>
      </c>
      <c r="N184" s="61" t="s">
        <v>3046</v>
      </c>
      <c r="O184" s="64" t="s">
        <v>1004</v>
      </c>
      <c r="P184" s="188"/>
      <c r="Q184" s="64" t="s">
        <v>1005</v>
      </c>
      <c r="R184" s="85" t="s">
        <v>1006</v>
      </c>
      <c r="S184" s="253" t="s">
        <v>3089</v>
      </c>
      <c r="T184" s="205">
        <v>0.05</v>
      </c>
      <c r="U184" s="298">
        <f t="shared" si="7"/>
        <v>5.6818181818181826E-4</v>
      </c>
      <c r="V184" s="298">
        <f t="shared" si="8"/>
        <v>2.3809523809523812E-3</v>
      </c>
      <c r="W184" s="205">
        <f t="shared" si="6"/>
        <v>0</v>
      </c>
      <c r="X184" s="192">
        <v>43101</v>
      </c>
      <c r="Y184" s="193">
        <v>43131</v>
      </c>
      <c r="Z184" s="193"/>
      <c r="AA184" s="85" t="s">
        <v>831</v>
      </c>
      <c r="AB184" s="85" t="s">
        <v>1146</v>
      </c>
      <c r="AC184" s="209"/>
      <c r="AD184" s="84"/>
      <c r="AE184" s="86"/>
      <c r="AF184" s="86"/>
      <c r="AG184" s="86"/>
      <c r="AH184" s="86"/>
      <c r="AI184" s="86"/>
      <c r="AJ184" s="86"/>
      <c r="AK184" s="86"/>
      <c r="AL184" s="86"/>
      <c r="AM184" s="86"/>
      <c r="AN184" s="86"/>
      <c r="AO184" s="86"/>
      <c r="AP184" s="61"/>
    </row>
    <row r="185" spans="1:42" hidden="1">
      <c r="A185" s="60">
        <v>184</v>
      </c>
      <c r="B185" s="64" t="s">
        <v>837</v>
      </c>
      <c r="C185" s="188" t="s">
        <v>2956</v>
      </c>
      <c r="D185" s="64" t="s">
        <v>835</v>
      </c>
      <c r="E185" s="188" t="s">
        <v>2963</v>
      </c>
      <c r="F185" s="188" t="s">
        <v>4907</v>
      </c>
      <c r="G185" s="188" t="s">
        <v>2987</v>
      </c>
      <c r="H185" s="64" t="s">
        <v>2990</v>
      </c>
      <c r="I185" s="64" t="s">
        <v>2990</v>
      </c>
      <c r="J185" s="188" t="s">
        <v>4889</v>
      </c>
      <c r="K185" s="188" t="s">
        <v>4895</v>
      </c>
      <c r="L185" s="64" t="s">
        <v>4944</v>
      </c>
      <c r="M185" s="188" t="s">
        <v>3009</v>
      </c>
      <c r="N185" s="61" t="s">
        <v>3046</v>
      </c>
      <c r="O185" s="64" t="s">
        <v>1004</v>
      </c>
      <c r="P185" s="188"/>
      <c r="Q185" s="64" t="s">
        <v>1005</v>
      </c>
      <c r="R185" s="85" t="s">
        <v>1007</v>
      </c>
      <c r="S185" s="253" t="s">
        <v>3090</v>
      </c>
      <c r="T185" s="205">
        <v>0.35</v>
      </c>
      <c r="U185" s="298">
        <f t="shared" si="7"/>
        <v>3.9772727272727269E-3</v>
      </c>
      <c r="V185" s="298">
        <f t="shared" si="8"/>
        <v>1.6666666666666666E-2</v>
      </c>
      <c r="W185" s="205">
        <f t="shared" si="6"/>
        <v>0</v>
      </c>
      <c r="X185" s="192">
        <v>43132</v>
      </c>
      <c r="Y185" s="193">
        <v>43434</v>
      </c>
      <c r="Z185" s="193"/>
      <c r="AA185" s="85" t="s">
        <v>831</v>
      </c>
      <c r="AB185" s="85" t="s">
        <v>1146</v>
      </c>
      <c r="AC185" s="209"/>
      <c r="AD185" s="86"/>
      <c r="AE185" s="84"/>
      <c r="AF185" s="84"/>
      <c r="AG185" s="84"/>
      <c r="AH185" s="84"/>
      <c r="AI185" s="84"/>
      <c r="AJ185" s="84"/>
      <c r="AK185" s="84"/>
      <c r="AL185" s="84"/>
      <c r="AM185" s="84"/>
      <c r="AN185" s="84"/>
      <c r="AO185" s="86"/>
      <c r="AP185" s="61"/>
    </row>
    <row r="186" spans="1:42" hidden="1">
      <c r="A186" s="60">
        <v>185</v>
      </c>
      <c r="B186" s="64" t="s">
        <v>837</v>
      </c>
      <c r="C186" s="188" t="s">
        <v>2956</v>
      </c>
      <c r="D186" s="64" t="s">
        <v>835</v>
      </c>
      <c r="E186" s="188" t="s">
        <v>2963</v>
      </c>
      <c r="F186" s="188" t="s">
        <v>4907</v>
      </c>
      <c r="G186" s="188" t="s">
        <v>2987</v>
      </c>
      <c r="H186" s="64" t="s">
        <v>2990</v>
      </c>
      <c r="I186" s="64" t="s">
        <v>2990</v>
      </c>
      <c r="J186" s="188" t="s">
        <v>4889</v>
      </c>
      <c r="K186" s="188" t="s">
        <v>4895</v>
      </c>
      <c r="L186" s="64" t="s">
        <v>4944</v>
      </c>
      <c r="M186" s="188" t="s">
        <v>3009</v>
      </c>
      <c r="N186" s="61" t="s">
        <v>3046</v>
      </c>
      <c r="O186" s="64" t="s">
        <v>1004</v>
      </c>
      <c r="P186" s="188"/>
      <c r="Q186" s="64" t="s">
        <v>1005</v>
      </c>
      <c r="R186" s="85" t="s">
        <v>930</v>
      </c>
      <c r="S186" s="253" t="s">
        <v>3091</v>
      </c>
      <c r="T186" s="205">
        <v>0.1</v>
      </c>
      <c r="U186" s="298">
        <f t="shared" si="7"/>
        <v>1.1363636363636365E-3</v>
      </c>
      <c r="V186" s="298">
        <f t="shared" si="8"/>
        <v>4.7619047619047623E-3</v>
      </c>
      <c r="W186" s="205">
        <f t="shared" si="6"/>
        <v>0</v>
      </c>
      <c r="X186" s="192">
        <v>43405</v>
      </c>
      <c r="Y186" s="193">
        <v>43465</v>
      </c>
      <c r="Z186" s="193"/>
      <c r="AA186" s="85" t="s">
        <v>1008</v>
      </c>
      <c r="AB186" s="85" t="s">
        <v>1146</v>
      </c>
      <c r="AC186" s="209"/>
      <c r="AD186" s="86"/>
      <c r="AE186" s="86"/>
      <c r="AF186" s="86"/>
      <c r="AG186" s="86"/>
      <c r="AH186" s="86"/>
      <c r="AI186" s="86"/>
      <c r="AJ186" s="86"/>
      <c r="AK186" s="86"/>
      <c r="AL186" s="86"/>
      <c r="AM186" s="86"/>
      <c r="AN186" s="86"/>
      <c r="AO186" s="84"/>
      <c r="AP186" s="61"/>
    </row>
    <row r="187" spans="1:42" hidden="1">
      <c r="A187" s="60">
        <v>186</v>
      </c>
      <c r="B187" s="64" t="s">
        <v>837</v>
      </c>
      <c r="C187" s="188" t="s">
        <v>2956</v>
      </c>
      <c r="D187" s="64" t="s">
        <v>835</v>
      </c>
      <c r="E187" s="188" t="s">
        <v>2963</v>
      </c>
      <c r="F187" s="188" t="s">
        <v>4907</v>
      </c>
      <c r="G187" s="188" t="s">
        <v>2987</v>
      </c>
      <c r="H187" s="64" t="s">
        <v>2990</v>
      </c>
      <c r="I187" s="64" t="s">
        <v>2990</v>
      </c>
      <c r="J187" s="188" t="s">
        <v>4889</v>
      </c>
      <c r="K187" s="188" t="s">
        <v>4895</v>
      </c>
      <c r="L187" s="64" t="s">
        <v>4944</v>
      </c>
      <c r="M187" s="188" t="s">
        <v>3009</v>
      </c>
      <c r="N187" s="61" t="s">
        <v>3054</v>
      </c>
      <c r="O187" s="64" t="s">
        <v>1009</v>
      </c>
      <c r="P187" s="188"/>
      <c r="Q187" s="64" t="s">
        <v>1005</v>
      </c>
      <c r="R187" s="85" t="s">
        <v>1006</v>
      </c>
      <c r="S187" s="253" t="s">
        <v>3089</v>
      </c>
      <c r="T187" s="205">
        <v>0.05</v>
      </c>
      <c r="U187" s="298">
        <f t="shared" si="7"/>
        <v>5.6818181818181826E-4</v>
      </c>
      <c r="V187" s="298">
        <f t="shared" si="8"/>
        <v>2.3809523809523812E-3</v>
      </c>
      <c r="W187" s="205">
        <f t="shared" si="6"/>
        <v>0</v>
      </c>
      <c r="X187" s="192">
        <v>43132</v>
      </c>
      <c r="Y187" s="193">
        <v>43159</v>
      </c>
      <c r="Z187" s="193"/>
      <c r="AA187" s="85" t="s">
        <v>831</v>
      </c>
      <c r="AB187" s="85" t="s">
        <v>1146</v>
      </c>
      <c r="AC187" s="209"/>
      <c r="AD187" s="86"/>
      <c r="AE187" s="84"/>
      <c r="AF187" s="86"/>
      <c r="AG187" s="86"/>
      <c r="AH187" s="86"/>
      <c r="AI187" s="86"/>
      <c r="AJ187" s="86"/>
      <c r="AK187" s="86"/>
      <c r="AL187" s="86"/>
      <c r="AM187" s="86"/>
      <c r="AN187" s="86"/>
      <c r="AO187" s="86"/>
      <c r="AP187" s="61"/>
    </row>
    <row r="188" spans="1:42" hidden="1">
      <c r="A188" s="60">
        <v>187</v>
      </c>
      <c r="B188" s="64" t="s">
        <v>837</v>
      </c>
      <c r="C188" s="188" t="s">
        <v>2956</v>
      </c>
      <c r="D188" s="64" t="s">
        <v>835</v>
      </c>
      <c r="E188" s="188" t="s">
        <v>2963</v>
      </c>
      <c r="F188" s="188" t="s">
        <v>4907</v>
      </c>
      <c r="G188" s="188" t="s">
        <v>2987</v>
      </c>
      <c r="H188" s="64" t="s">
        <v>2990</v>
      </c>
      <c r="I188" s="64" t="s">
        <v>2990</v>
      </c>
      <c r="J188" s="188" t="s">
        <v>4889</v>
      </c>
      <c r="K188" s="188" t="s">
        <v>4895</v>
      </c>
      <c r="L188" s="64" t="s">
        <v>4944</v>
      </c>
      <c r="M188" s="188" t="s">
        <v>3009</v>
      </c>
      <c r="N188" s="61" t="s">
        <v>3054</v>
      </c>
      <c r="O188" s="64" t="s">
        <v>1009</v>
      </c>
      <c r="P188" s="188"/>
      <c r="Q188" s="64" t="s">
        <v>1005</v>
      </c>
      <c r="R188" s="85" t="s">
        <v>1007</v>
      </c>
      <c r="S188" s="253" t="s">
        <v>3090</v>
      </c>
      <c r="T188" s="205">
        <v>0.35</v>
      </c>
      <c r="U188" s="298">
        <f t="shared" si="7"/>
        <v>3.9772727272727269E-3</v>
      </c>
      <c r="V188" s="298">
        <f t="shared" si="8"/>
        <v>1.6666666666666666E-2</v>
      </c>
      <c r="W188" s="205">
        <f t="shared" si="6"/>
        <v>0</v>
      </c>
      <c r="X188" s="192">
        <v>43160</v>
      </c>
      <c r="Y188" s="193">
        <v>43434</v>
      </c>
      <c r="Z188" s="193"/>
      <c r="AA188" s="85" t="s">
        <v>831</v>
      </c>
      <c r="AB188" s="85" t="s">
        <v>1146</v>
      </c>
      <c r="AC188" s="209"/>
      <c r="AD188" s="86"/>
      <c r="AE188" s="86"/>
      <c r="AF188" s="84"/>
      <c r="AG188" s="84"/>
      <c r="AH188" s="84"/>
      <c r="AI188" s="84"/>
      <c r="AJ188" s="84"/>
      <c r="AK188" s="84"/>
      <c r="AL188" s="84"/>
      <c r="AM188" s="84"/>
      <c r="AN188" s="84"/>
      <c r="AO188" s="86"/>
      <c r="AP188" s="61"/>
    </row>
    <row r="189" spans="1:42" hidden="1">
      <c r="A189" s="60">
        <v>188</v>
      </c>
      <c r="B189" s="64" t="s">
        <v>837</v>
      </c>
      <c r="C189" s="188" t="s">
        <v>2956</v>
      </c>
      <c r="D189" s="64" t="s">
        <v>835</v>
      </c>
      <c r="E189" s="188" t="s">
        <v>2963</v>
      </c>
      <c r="F189" s="188" t="s">
        <v>4907</v>
      </c>
      <c r="G189" s="188" t="s">
        <v>2987</v>
      </c>
      <c r="H189" s="64" t="s">
        <v>2990</v>
      </c>
      <c r="I189" s="64" t="s">
        <v>2990</v>
      </c>
      <c r="J189" s="188" t="s">
        <v>4889</v>
      </c>
      <c r="K189" s="188" t="s">
        <v>4895</v>
      </c>
      <c r="L189" s="64" t="s">
        <v>4944</v>
      </c>
      <c r="M189" s="188" t="s">
        <v>3009</v>
      </c>
      <c r="N189" s="61" t="s">
        <v>3054</v>
      </c>
      <c r="O189" s="64" t="s">
        <v>1009</v>
      </c>
      <c r="P189" s="188"/>
      <c r="Q189" s="64" t="s">
        <v>1005</v>
      </c>
      <c r="R189" s="85" t="s">
        <v>930</v>
      </c>
      <c r="S189" s="253" t="s">
        <v>3091</v>
      </c>
      <c r="T189" s="205">
        <v>0.1</v>
      </c>
      <c r="U189" s="298">
        <f t="shared" si="7"/>
        <v>1.1363636363636365E-3</v>
      </c>
      <c r="V189" s="298">
        <f t="shared" si="8"/>
        <v>4.7619047619047623E-3</v>
      </c>
      <c r="W189" s="205">
        <f t="shared" si="6"/>
        <v>0</v>
      </c>
      <c r="X189" s="192">
        <v>43405</v>
      </c>
      <c r="Y189" s="193">
        <v>43465</v>
      </c>
      <c r="Z189" s="193"/>
      <c r="AA189" s="85" t="s">
        <v>1008</v>
      </c>
      <c r="AB189" s="85" t="s">
        <v>1146</v>
      </c>
      <c r="AC189" s="209"/>
      <c r="AD189" s="86"/>
      <c r="AE189" s="86"/>
      <c r="AF189" s="86"/>
      <c r="AG189" s="86"/>
      <c r="AH189" s="86"/>
      <c r="AI189" s="86"/>
      <c r="AJ189" s="86"/>
      <c r="AK189" s="86"/>
      <c r="AL189" s="86"/>
      <c r="AM189" s="86"/>
      <c r="AN189" s="86"/>
      <c r="AO189" s="84"/>
      <c r="AP189" s="61"/>
    </row>
    <row r="190" spans="1:42" hidden="1">
      <c r="A190" s="60">
        <v>189</v>
      </c>
      <c r="B190" s="64" t="s">
        <v>837</v>
      </c>
      <c r="C190" s="188" t="s">
        <v>2956</v>
      </c>
      <c r="D190" s="64" t="s">
        <v>835</v>
      </c>
      <c r="E190" s="188" t="s">
        <v>2963</v>
      </c>
      <c r="F190" s="188" t="s">
        <v>4908</v>
      </c>
      <c r="G190" s="188" t="s">
        <v>2987</v>
      </c>
      <c r="H190" s="64" t="s">
        <v>2991</v>
      </c>
      <c r="I190" s="64" t="s">
        <v>2991</v>
      </c>
      <c r="J190" s="188" t="s">
        <v>4888</v>
      </c>
      <c r="K190" s="188" t="s">
        <v>1390</v>
      </c>
      <c r="L190" s="64" t="s">
        <v>4944</v>
      </c>
      <c r="M190" s="188" t="s">
        <v>3013</v>
      </c>
      <c r="N190" s="61" t="s">
        <v>3046</v>
      </c>
      <c r="O190" s="64" t="s">
        <v>1375</v>
      </c>
      <c r="P190" s="188"/>
      <c r="Q190" s="208" t="s">
        <v>1301</v>
      </c>
      <c r="R190" s="61" t="s">
        <v>1010</v>
      </c>
      <c r="S190" s="253" t="s">
        <v>3089</v>
      </c>
      <c r="T190" s="205">
        <v>0.06</v>
      </c>
      <c r="U190" s="298">
        <f t="shared" si="7"/>
        <v>6.8181818181818176E-4</v>
      </c>
      <c r="V190" s="298">
        <f t="shared" si="8"/>
        <v>2.8571428571428571E-3</v>
      </c>
      <c r="W190" s="205">
        <f t="shared" si="6"/>
        <v>0</v>
      </c>
      <c r="X190" s="192">
        <v>43235</v>
      </c>
      <c r="Y190" s="193">
        <v>43251</v>
      </c>
      <c r="Z190" s="193"/>
      <c r="AA190" s="85" t="s">
        <v>910</v>
      </c>
      <c r="AB190" s="85" t="s">
        <v>1012</v>
      </c>
      <c r="AC190" s="209"/>
      <c r="AD190" s="86"/>
      <c r="AE190" s="86"/>
      <c r="AF190" s="86"/>
      <c r="AG190" s="86"/>
      <c r="AH190" s="84"/>
      <c r="AI190" s="86"/>
      <c r="AJ190" s="86"/>
      <c r="AK190" s="86"/>
      <c r="AL190" s="86"/>
      <c r="AM190" s="86"/>
      <c r="AN190" s="86"/>
      <c r="AO190" s="86"/>
      <c r="AP190" s="61"/>
    </row>
    <row r="191" spans="1:42" hidden="1">
      <c r="A191" s="60">
        <v>190</v>
      </c>
      <c r="B191" s="64" t="s">
        <v>837</v>
      </c>
      <c r="C191" s="188" t="s">
        <v>2956</v>
      </c>
      <c r="D191" s="64" t="s">
        <v>835</v>
      </c>
      <c r="E191" s="188" t="s">
        <v>2963</v>
      </c>
      <c r="F191" s="188" t="s">
        <v>4908</v>
      </c>
      <c r="G191" s="188" t="s">
        <v>2987</v>
      </c>
      <c r="H191" s="64" t="s">
        <v>2991</v>
      </c>
      <c r="I191" s="64" t="s">
        <v>2991</v>
      </c>
      <c r="J191" s="188" t="s">
        <v>4888</v>
      </c>
      <c r="K191" s="188" t="s">
        <v>1390</v>
      </c>
      <c r="L191" s="64" t="s">
        <v>4944</v>
      </c>
      <c r="M191" s="188" t="s">
        <v>3013</v>
      </c>
      <c r="N191" s="61" t="s">
        <v>3046</v>
      </c>
      <c r="O191" s="64" t="s">
        <v>1375</v>
      </c>
      <c r="P191" s="188"/>
      <c r="Q191" s="208" t="s">
        <v>1301</v>
      </c>
      <c r="R191" s="61" t="s">
        <v>1014</v>
      </c>
      <c r="S191" s="253" t="s">
        <v>3090</v>
      </c>
      <c r="T191" s="205">
        <v>0.06</v>
      </c>
      <c r="U191" s="298">
        <f t="shared" si="7"/>
        <v>6.8181818181818176E-4</v>
      </c>
      <c r="V191" s="298">
        <f t="shared" si="8"/>
        <v>2.8571428571428571E-3</v>
      </c>
      <c r="W191" s="205">
        <f t="shared" si="6"/>
        <v>0</v>
      </c>
      <c r="X191" s="192">
        <v>43252</v>
      </c>
      <c r="Y191" s="193">
        <v>43261</v>
      </c>
      <c r="Z191" s="193"/>
      <c r="AA191" s="85" t="s">
        <v>910</v>
      </c>
      <c r="AB191" s="85" t="s">
        <v>1186</v>
      </c>
      <c r="AC191" s="209"/>
      <c r="AD191" s="86"/>
      <c r="AE191" s="86"/>
      <c r="AF191" s="86"/>
      <c r="AG191" s="86"/>
      <c r="AH191" s="86"/>
      <c r="AI191" s="84"/>
      <c r="AJ191" s="86"/>
      <c r="AK191" s="86"/>
      <c r="AL191" s="86"/>
      <c r="AM191" s="86"/>
      <c r="AN191" s="86"/>
      <c r="AO191" s="86"/>
      <c r="AP191" s="61"/>
    </row>
    <row r="192" spans="1:42" hidden="1">
      <c r="A192" s="60">
        <v>191</v>
      </c>
      <c r="B192" s="64" t="s">
        <v>837</v>
      </c>
      <c r="C192" s="188" t="s">
        <v>2956</v>
      </c>
      <c r="D192" s="64" t="s">
        <v>835</v>
      </c>
      <c r="E192" s="188" t="s">
        <v>2963</v>
      </c>
      <c r="F192" s="188" t="s">
        <v>4908</v>
      </c>
      <c r="G192" s="188" t="s">
        <v>2987</v>
      </c>
      <c r="H192" s="64" t="s">
        <v>2991</v>
      </c>
      <c r="I192" s="64" t="s">
        <v>2991</v>
      </c>
      <c r="J192" s="188" t="s">
        <v>4888</v>
      </c>
      <c r="K192" s="188" t="s">
        <v>1390</v>
      </c>
      <c r="L192" s="64" t="s">
        <v>4944</v>
      </c>
      <c r="M192" s="188" t="s">
        <v>3013</v>
      </c>
      <c r="N192" s="61" t="s">
        <v>3046</v>
      </c>
      <c r="O192" s="64" t="s">
        <v>1375</v>
      </c>
      <c r="P192" s="188"/>
      <c r="Q192" s="208" t="s">
        <v>1301</v>
      </c>
      <c r="R192" s="61" t="s">
        <v>1187</v>
      </c>
      <c r="S192" s="253" t="s">
        <v>3091</v>
      </c>
      <c r="T192" s="205">
        <v>0.06</v>
      </c>
      <c r="U192" s="298">
        <f t="shared" si="7"/>
        <v>6.8181818181818176E-4</v>
      </c>
      <c r="V192" s="298">
        <f t="shared" si="8"/>
        <v>2.8571428571428571E-3</v>
      </c>
      <c r="W192" s="205">
        <f t="shared" si="6"/>
        <v>0</v>
      </c>
      <c r="X192" s="192">
        <v>43252</v>
      </c>
      <c r="Y192" s="193">
        <v>43435</v>
      </c>
      <c r="Z192" s="193"/>
      <c r="AA192" s="85" t="s">
        <v>910</v>
      </c>
      <c r="AB192" s="85" t="s">
        <v>1186</v>
      </c>
      <c r="AC192" s="209"/>
      <c r="AD192" s="86"/>
      <c r="AE192" s="86"/>
      <c r="AF192" s="86"/>
      <c r="AG192" s="86"/>
      <c r="AH192" s="86"/>
      <c r="AI192" s="84"/>
      <c r="AJ192" s="84"/>
      <c r="AK192" s="84"/>
      <c r="AL192" s="84"/>
      <c r="AM192" s="84"/>
      <c r="AN192" s="84"/>
      <c r="AO192" s="86"/>
      <c r="AP192" s="61"/>
    </row>
    <row r="193" spans="1:42" hidden="1">
      <c r="A193" s="60">
        <v>192</v>
      </c>
      <c r="B193" s="64" t="s">
        <v>837</v>
      </c>
      <c r="C193" s="188" t="s">
        <v>2956</v>
      </c>
      <c r="D193" s="64" t="s">
        <v>835</v>
      </c>
      <c r="E193" s="188" t="s">
        <v>2963</v>
      </c>
      <c r="F193" s="188" t="s">
        <v>4908</v>
      </c>
      <c r="G193" s="188" t="s">
        <v>2987</v>
      </c>
      <c r="H193" s="64" t="s">
        <v>2991</v>
      </c>
      <c r="I193" s="64" t="s">
        <v>2991</v>
      </c>
      <c r="J193" s="188" t="s">
        <v>4887</v>
      </c>
      <c r="K193" s="188" t="s">
        <v>4945</v>
      </c>
      <c r="L193" s="64" t="s">
        <v>2975</v>
      </c>
      <c r="M193" s="188" t="s">
        <v>3013</v>
      </c>
      <c r="N193" s="61" t="s">
        <v>3054</v>
      </c>
      <c r="O193" s="64" t="s">
        <v>1015</v>
      </c>
      <c r="P193" s="188"/>
      <c r="Q193" s="64" t="s">
        <v>1268</v>
      </c>
      <c r="R193" s="85" t="s">
        <v>1016</v>
      </c>
      <c r="S193" s="253" t="s">
        <v>3089</v>
      </c>
      <c r="T193" s="205">
        <v>0.02</v>
      </c>
      <c r="U193" s="298">
        <f t="shared" si="7"/>
        <v>2.2727272727272727E-4</v>
      </c>
      <c r="V193" s="298">
        <f t="shared" si="8"/>
        <v>9.5238095238095238E-4</v>
      </c>
      <c r="W193" s="205">
        <f t="shared" si="6"/>
        <v>0</v>
      </c>
      <c r="X193" s="193">
        <v>43160</v>
      </c>
      <c r="Y193" s="193">
        <v>43189</v>
      </c>
      <c r="Z193" s="193"/>
      <c r="AA193" s="85" t="s">
        <v>834</v>
      </c>
      <c r="AB193" s="85" t="s">
        <v>1188</v>
      </c>
      <c r="AC193" s="209"/>
      <c r="AD193" s="86"/>
      <c r="AE193" s="86"/>
      <c r="AF193" s="84"/>
      <c r="AG193" s="86"/>
      <c r="AH193" s="86"/>
      <c r="AI193" s="86"/>
      <c r="AJ193" s="86"/>
      <c r="AK193" s="86"/>
      <c r="AL193" s="86"/>
      <c r="AM193" s="86"/>
      <c r="AN193" s="86"/>
      <c r="AO193" s="86"/>
      <c r="AP193" s="61"/>
    </row>
    <row r="194" spans="1:42" hidden="1">
      <c r="A194" s="60">
        <v>193</v>
      </c>
      <c r="B194" s="64" t="s">
        <v>837</v>
      </c>
      <c r="C194" s="188" t="s">
        <v>2956</v>
      </c>
      <c r="D194" s="64" t="s">
        <v>835</v>
      </c>
      <c r="E194" s="188" t="s">
        <v>2963</v>
      </c>
      <c r="F194" s="188" t="s">
        <v>4908</v>
      </c>
      <c r="G194" s="188" t="s">
        <v>2987</v>
      </c>
      <c r="H194" s="64" t="s">
        <v>2991</v>
      </c>
      <c r="I194" s="64" t="s">
        <v>2991</v>
      </c>
      <c r="J194" s="188" t="s">
        <v>4887</v>
      </c>
      <c r="K194" s="188" t="s">
        <v>4945</v>
      </c>
      <c r="L194" s="64" t="s">
        <v>2975</v>
      </c>
      <c r="M194" s="188" t="s">
        <v>3013</v>
      </c>
      <c r="N194" s="61" t="s">
        <v>3054</v>
      </c>
      <c r="O194" s="64" t="s">
        <v>1015</v>
      </c>
      <c r="P194" s="188"/>
      <c r="Q194" s="64" t="s">
        <v>1268</v>
      </c>
      <c r="R194" s="85" t="s">
        <v>1017</v>
      </c>
      <c r="S194" s="253" t="s">
        <v>3090</v>
      </c>
      <c r="T194" s="205">
        <v>0.02</v>
      </c>
      <c r="U194" s="298">
        <f t="shared" si="7"/>
        <v>2.2727272727272727E-4</v>
      </c>
      <c r="V194" s="298">
        <f t="shared" si="8"/>
        <v>9.5238095238095238E-4</v>
      </c>
      <c r="W194" s="205">
        <f t="shared" ref="W194:W257" si="9">(SUM(AD194:AO194)*T194)</f>
        <v>0</v>
      </c>
      <c r="X194" s="193">
        <v>43191</v>
      </c>
      <c r="Y194" s="193">
        <v>43220</v>
      </c>
      <c r="Z194" s="193"/>
      <c r="AA194" s="85" t="s">
        <v>834</v>
      </c>
      <c r="AB194" s="85" t="s">
        <v>1188</v>
      </c>
      <c r="AC194" s="209"/>
      <c r="AD194" s="86"/>
      <c r="AE194" s="86"/>
      <c r="AF194" s="86"/>
      <c r="AG194" s="84"/>
      <c r="AH194" s="86"/>
      <c r="AI194" s="86"/>
      <c r="AJ194" s="86"/>
      <c r="AK194" s="86"/>
      <c r="AL194" s="86"/>
      <c r="AM194" s="86"/>
      <c r="AN194" s="86"/>
      <c r="AO194" s="86"/>
      <c r="AP194" s="61"/>
    </row>
    <row r="195" spans="1:42" hidden="1">
      <c r="A195" s="60">
        <v>194</v>
      </c>
      <c r="B195" s="64" t="s">
        <v>837</v>
      </c>
      <c r="C195" s="188" t="s">
        <v>2956</v>
      </c>
      <c r="D195" s="64" t="s">
        <v>835</v>
      </c>
      <c r="E195" s="188" t="s">
        <v>2963</v>
      </c>
      <c r="F195" s="188" t="s">
        <v>4908</v>
      </c>
      <c r="G195" s="188" t="s">
        <v>2987</v>
      </c>
      <c r="H195" s="64" t="s">
        <v>2991</v>
      </c>
      <c r="I195" s="64" t="s">
        <v>2991</v>
      </c>
      <c r="J195" s="188" t="s">
        <v>4887</v>
      </c>
      <c r="K195" s="188" t="s">
        <v>4893</v>
      </c>
      <c r="L195" s="64" t="s">
        <v>2975</v>
      </c>
      <c r="M195" s="188" t="s">
        <v>3013</v>
      </c>
      <c r="N195" s="61" t="s">
        <v>3055</v>
      </c>
      <c r="O195" s="64" t="s">
        <v>1018</v>
      </c>
      <c r="P195" s="188"/>
      <c r="Q195" s="64" t="s">
        <v>1269</v>
      </c>
      <c r="R195" s="85" t="s">
        <v>1019</v>
      </c>
      <c r="S195" s="253" t="s">
        <v>3089</v>
      </c>
      <c r="T195" s="205">
        <v>0.02</v>
      </c>
      <c r="U195" s="298">
        <f t="shared" ref="U195:U258" si="10">T195/88</f>
        <v>2.2727272727272727E-4</v>
      </c>
      <c r="V195" s="298">
        <f t="shared" ref="V195:V258" si="11">T195/21</f>
        <v>9.5238095238095238E-4</v>
      </c>
      <c r="W195" s="205">
        <f t="shared" si="9"/>
        <v>0</v>
      </c>
      <c r="X195" s="193">
        <v>43160</v>
      </c>
      <c r="Y195" s="193">
        <v>43189</v>
      </c>
      <c r="Z195" s="193"/>
      <c r="AA195" s="85" t="s">
        <v>834</v>
      </c>
      <c r="AB195" s="85" t="s">
        <v>1188</v>
      </c>
      <c r="AC195" s="209"/>
      <c r="AD195" s="86"/>
      <c r="AE195" s="86"/>
      <c r="AF195" s="84"/>
      <c r="AG195" s="86"/>
      <c r="AH195" s="86"/>
      <c r="AI195" s="86"/>
      <c r="AJ195" s="86"/>
      <c r="AK195" s="86"/>
      <c r="AL195" s="86"/>
      <c r="AM195" s="86"/>
      <c r="AN195" s="86"/>
      <c r="AO195" s="86"/>
      <c r="AP195" s="61"/>
    </row>
    <row r="196" spans="1:42" hidden="1">
      <c r="A196" s="60">
        <v>195</v>
      </c>
      <c r="B196" s="64" t="s">
        <v>837</v>
      </c>
      <c r="C196" s="188" t="s">
        <v>2956</v>
      </c>
      <c r="D196" s="64" t="s">
        <v>835</v>
      </c>
      <c r="E196" s="188" t="s">
        <v>2963</v>
      </c>
      <c r="F196" s="188" t="s">
        <v>4908</v>
      </c>
      <c r="G196" s="188" t="s">
        <v>2987</v>
      </c>
      <c r="H196" s="64" t="s">
        <v>2991</v>
      </c>
      <c r="I196" s="64" t="s">
        <v>2991</v>
      </c>
      <c r="J196" s="188" t="s">
        <v>4887</v>
      </c>
      <c r="K196" s="188" t="s">
        <v>4893</v>
      </c>
      <c r="L196" s="64" t="s">
        <v>2975</v>
      </c>
      <c r="M196" s="188" t="s">
        <v>3013</v>
      </c>
      <c r="N196" s="61" t="s">
        <v>3055</v>
      </c>
      <c r="O196" s="64" t="s">
        <v>1018</v>
      </c>
      <c r="P196" s="188"/>
      <c r="Q196" s="64" t="s">
        <v>1269</v>
      </c>
      <c r="R196" s="85" t="s">
        <v>1019</v>
      </c>
      <c r="S196" s="253" t="s">
        <v>3090</v>
      </c>
      <c r="T196" s="205">
        <v>0.02</v>
      </c>
      <c r="U196" s="298">
        <f t="shared" si="10"/>
        <v>2.2727272727272727E-4</v>
      </c>
      <c r="V196" s="298">
        <f t="shared" si="11"/>
        <v>9.5238095238095238E-4</v>
      </c>
      <c r="W196" s="205">
        <f t="shared" si="9"/>
        <v>0</v>
      </c>
      <c r="X196" s="193">
        <v>43191</v>
      </c>
      <c r="Y196" s="193">
        <v>43220</v>
      </c>
      <c r="Z196" s="193"/>
      <c r="AA196" s="85" t="s">
        <v>834</v>
      </c>
      <c r="AB196" s="85" t="s">
        <v>1188</v>
      </c>
      <c r="AC196" s="209"/>
      <c r="AD196" s="86"/>
      <c r="AE196" s="86"/>
      <c r="AF196" s="86"/>
      <c r="AG196" s="84"/>
      <c r="AH196" s="86"/>
      <c r="AI196" s="86"/>
      <c r="AJ196" s="86"/>
      <c r="AK196" s="86"/>
      <c r="AL196" s="86"/>
      <c r="AM196" s="86"/>
      <c r="AN196" s="86"/>
      <c r="AO196" s="86"/>
      <c r="AP196" s="61"/>
    </row>
    <row r="197" spans="1:42" hidden="1">
      <c r="A197" s="60">
        <v>196</v>
      </c>
      <c r="B197" s="64" t="s">
        <v>837</v>
      </c>
      <c r="C197" s="188" t="s">
        <v>2956</v>
      </c>
      <c r="D197" s="64" t="s">
        <v>835</v>
      </c>
      <c r="E197" s="188" t="s">
        <v>2963</v>
      </c>
      <c r="F197" s="188" t="s">
        <v>4908</v>
      </c>
      <c r="G197" s="188" t="s">
        <v>2987</v>
      </c>
      <c r="H197" s="64" t="s">
        <v>2991</v>
      </c>
      <c r="I197" s="64" t="s">
        <v>2991</v>
      </c>
      <c r="J197" s="188" t="s">
        <v>4888</v>
      </c>
      <c r="K197" s="188" t="s">
        <v>4945</v>
      </c>
      <c r="L197" s="64" t="s">
        <v>4944</v>
      </c>
      <c r="M197" s="188" t="s">
        <v>3013</v>
      </c>
      <c r="N197" s="61" t="s">
        <v>3056</v>
      </c>
      <c r="O197" s="255" t="s">
        <v>1270</v>
      </c>
      <c r="P197" s="330"/>
      <c r="Q197" s="64" t="s">
        <v>1272</v>
      </c>
      <c r="R197" s="85" t="s">
        <v>1020</v>
      </c>
      <c r="S197" s="253" t="s">
        <v>3089</v>
      </c>
      <c r="T197" s="205">
        <v>0.03</v>
      </c>
      <c r="U197" s="298">
        <f t="shared" si="10"/>
        <v>3.4090909090909088E-4</v>
      </c>
      <c r="V197" s="298">
        <f t="shared" si="11"/>
        <v>1.4285714285714286E-3</v>
      </c>
      <c r="W197" s="205">
        <f t="shared" si="9"/>
        <v>0</v>
      </c>
      <c r="X197" s="193">
        <v>43101</v>
      </c>
      <c r="Y197" s="193">
        <v>43464</v>
      </c>
      <c r="Z197" s="193"/>
      <c r="AA197" s="61" t="s">
        <v>1271</v>
      </c>
      <c r="AB197" s="85" t="s">
        <v>1011</v>
      </c>
      <c r="AC197" s="209"/>
      <c r="AD197" s="84"/>
      <c r="AE197" s="84"/>
      <c r="AF197" s="84"/>
      <c r="AG197" s="84"/>
      <c r="AH197" s="84"/>
      <c r="AI197" s="84"/>
      <c r="AJ197" s="84"/>
      <c r="AK197" s="84"/>
      <c r="AL197" s="84"/>
      <c r="AM197" s="84"/>
      <c r="AN197" s="84"/>
      <c r="AO197" s="84"/>
      <c r="AP197" s="61"/>
    </row>
    <row r="198" spans="1:42" hidden="1">
      <c r="A198" s="60">
        <v>197</v>
      </c>
      <c r="B198" s="64" t="s">
        <v>837</v>
      </c>
      <c r="C198" s="188" t="s">
        <v>2956</v>
      </c>
      <c r="D198" s="64" t="s">
        <v>835</v>
      </c>
      <c r="E198" s="188" t="s">
        <v>2963</v>
      </c>
      <c r="F198" s="188" t="s">
        <v>4908</v>
      </c>
      <c r="G198" s="188" t="s">
        <v>2987</v>
      </c>
      <c r="H198" s="64" t="s">
        <v>2991</v>
      </c>
      <c r="I198" s="64" t="s">
        <v>2991</v>
      </c>
      <c r="J198" s="188" t="s">
        <v>4888</v>
      </c>
      <c r="K198" s="188" t="s">
        <v>4945</v>
      </c>
      <c r="L198" s="64" t="s">
        <v>4944</v>
      </c>
      <c r="M198" s="188" t="s">
        <v>3013</v>
      </c>
      <c r="N198" s="61" t="s">
        <v>3056</v>
      </c>
      <c r="O198" s="255" t="s">
        <v>1270</v>
      </c>
      <c r="P198" s="330"/>
      <c r="Q198" s="64" t="s">
        <v>1272</v>
      </c>
      <c r="R198" s="85" t="s">
        <v>1021</v>
      </c>
      <c r="S198" s="253" t="s">
        <v>3090</v>
      </c>
      <c r="T198" s="205">
        <v>0.01</v>
      </c>
      <c r="U198" s="298">
        <f t="shared" si="10"/>
        <v>1.1363636363636364E-4</v>
      </c>
      <c r="V198" s="298">
        <f t="shared" si="11"/>
        <v>4.7619047619047619E-4</v>
      </c>
      <c r="W198" s="205">
        <f t="shared" si="9"/>
        <v>0</v>
      </c>
      <c r="X198" s="193">
        <v>43101</v>
      </c>
      <c r="Y198" s="193">
        <v>43464</v>
      </c>
      <c r="Z198" s="193"/>
      <c r="AA198" s="61" t="s">
        <v>1022</v>
      </c>
      <c r="AB198" s="85" t="s">
        <v>1011</v>
      </c>
      <c r="AC198" s="209"/>
      <c r="AD198" s="84"/>
      <c r="AE198" s="84"/>
      <c r="AF198" s="84"/>
      <c r="AG198" s="84"/>
      <c r="AH198" s="84"/>
      <c r="AI198" s="84"/>
      <c r="AJ198" s="84"/>
      <c r="AK198" s="84"/>
      <c r="AL198" s="84"/>
      <c r="AM198" s="84"/>
      <c r="AN198" s="84"/>
      <c r="AO198" s="84"/>
      <c r="AP198" s="61"/>
    </row>
    <row r="199" spans="1:42" hidden="1">
      <c r="A199" s="60">
        <v>198</v>
      </c>
      <c r="B199" s="64" t="s">
        <v>837</v>
      </c>
      <c r="C199" s="188" t="s">
        <v>2956</v>
      </c>
      <c r="D199" s="64" t="s">
        <v>835</v>
      </c>
      <c r="E199" s="188" t="s">
        <v>2963</v>
      </c>
      <c r="F199" s="188" t="s">
        <v>4908</v>
      </c>
      <c r="G199" s="188" t="s">
        <v>2987</v>
      </c>
      <c r="H199" s="64" t="s">
        <v>2991</v>
      </c>
      <c r="I199" s="64" t="s">
        <v>2991</v>
      </c>
      <c r="J199" s="188" t="s">
        <v>4887</v>
      </c>
      <c r="K199" s="188" t="s">
        <v>4892</v>
      </c>
      <c r="L199" s="64" t="s">
        <v>2972</v>
      </c>
      <c r="M199" s="188" t="s">
        <v>3013</v>
      </c>
      <c r="N199" s="61" t="s">
        <v>3057</v>
      </c>
      <c r="O199" s="64" t="s">
        <v>1189</v>
      </c>
      <c r="P199" s="188"/>
      <c r="Q199" s="64" t="s">
        <v>1273</v>
      </c>
      <c r="R199" s="85" t="s">
        <v>1023</v>
      </c>
      <c r="S199" s="253" t="s">
        <v>3089</v>
      </c>
      <c r="T199" s="205">
        <v>0.02</v>
      </c>
      <c r="U199" s="298">
        <f t="shared" si="10"/>
        <v>2.2727272727272727E-4</v>
      </c>
      <c r="V199" s="298">
        <f t="shared" si="11"/>
        <v>9.5238095238095238E-4</v>
      </c>
      <c r="W199" s="205">
        <f t="shared" si="9"/>
        <v>0</v>
      </c>
      <c r="X199" s="193">
        <v>43101</v>
      </c>
      <c r="Y199" s="193">
        <v>43281</v>
      </c>
      <c r="Z199" s="193"/>
      <c r="AA199" s="85" t="s">
        <v>1013</v>
      </c>
      <c r="AB199" s="85" t="s">
        <v>1029</v>
      </c>
      <c r="AC199" s="209"/>
      <c r="AD199" s="84"/>
      <c r="AE199" s="84"/>
      <c r="AF199" s="84"/>
      <c r="AG199" s="84"/>
      <c r="AH199" s="84"/>
      <c r="AI199" s="84"/>
      <c r="AJ199" s="86"/>
      <c r="AK199" s="86"/>
      <c r="AL199" s="86"/>
      <c r="AM199" s="86"/>
      <c r="AN199" s="86"/>
      <c r="AO199" s="86"/>
      <c r="AP199" s="61"/>
    </row>
    <row r="200" spans="1:42" hidden="1">
      <c r="A200" s="60">
        <v>199</v>
      </c>
      <c r="B200" s="64" t="s">
        <v>837</v>
      </c>
      <c r="C200" s="188" t="s">
        <v>2956</v>
      </c>
      <c r="D200" s="64" t="s">
        <v>835</v>
      </c>
      <c r="E200" s="188" t="s">
        <v>2963</v>
      </c>
      <c r="F200" s="188" t="s">
        <v>4908</v>
      </c>
      <c r="G200" s="188" t="s">
        <v>2987</v>
      </c>
      <c r="H200" s="64" t="s">
        <v>2991</v>
      </c>
      <c r="I200" s="64" t="s">
        <v>2991</v>
      </c>
      <c r="J200" s="188" t="s">
        <v>4887</v>
      </c>
      <c r="K200" s="188" t="s">
        <v>4892</v>
      </c>
      <c r="L200" s="64" t="s">
        <v>2972</v>
      </c>
      <c r="M200" s="188" t="s">
        <v>3013</v>
      </c>
      <c r="N200" s="61" t="s">
        <v>3057</v>
      </c>
      <c r="O200" s="64" t="s">
        <v>1189</v>
      </c>
      <c r="P200" s="188"/>
      <c r="Q200" s="64" t="s">
        <v>1273</v>
      </c>
      <c r="R200" s="85" t="s">
        <v>1024</v>
      </c>
      <c r="S200" s="253" t="s">
        <v>3090</v>
      </c>
      <c r="T200" s="205">
        <v>0.02</v>
      </c>
      <c r="U200" s="298">
        <f t="shared" si="10"/>
        <v>2.2727272727272727E-4</v>
      </c>
      <c r="V200" s="298">
        <f t="shared" si="11"/>
        <v>9.5238095238095238E-4</v>
      </c>
      <c r="W200" s="205">
        <f t="shared" si="9"/>
        <v>0</v>
      </c>
      <c r="X200" s="193">
        <v>43282</v>
      </c>
      <c r="Y200" s="193">
        <v>43327</v>
      </c>
      <c r="Z200" s="193"/>
      <c r="AA200" s="85" t="s">
        <v>1013</v>
      </c>
      <c r="AB200" s="85" t="s">
        <v>1011</v>
      </c>
      <c r="AC200" s="209"/>
      <c r="AD200" s="86"/>
      <c r="AE200" s="86"/>
      <c r="AF200" s="86"/>
      <c r="AG200" s="86"/>
      <c r="AH200" s="86"/>
      <c r="AI200" s="86"/>
      <c r="AJ200" s="84"/>
      <c r="AK200" s="84"/>
      <c r="AL200" s="86"/>
      <c r="AM200" s="86"/>
      <c r="AN200" s="86"/>
      <c r="AO200" s="86"/>
      <c r="AP200" s="61"/>
    </row>
    <row r="201" spans="1:42" hidden="1">
      <c r="A201" s="60">
        <v>200</v>
      </c>
      <c r="B201" s="64" t="s">
        <v>837</v>
      </c>
      <c r="C201" s="188" t="s">
        <v>2956</v>
      </c>
      <c r="D201" s="64" t="s">
        <v>835</v>
      </c>
      <c r="E201" s="188" t="s">
        <v>2963</v>
      </c>
      <c r="F201" s="188" t="s">
        <v>4908</v>
      </c>
      <c r="G201" s="188" t="s">
        <v>2987</v>
      </c>
      <c r="H201" s="64" t="s">
        <v>2991</v>
      </c>
      <c r="I201" s="64" t="s">
        <v>2991</v>
      </c>
      <c r="J201" s="188" t="s">
        <v>4887</v>
      </c>
      <c r="K201" s="188" t="s">
        <v>4892</v>
      </c>
      <c r="L201" s="64" t="s">
        <v>2972</v>
      </c>
      <c r="M201" s="188" t="s">
        <v>3013</v>
      </c>
      <c r="N201" s="61" t="s">
        <v>3057</v>
      </c>
      <c r="O201" s="64" t="s">
        <v>1189</v>
      </c>
      <c r="P201" s="188"/>
      <c r="Q201" s="64" t="s">
        <v>1273</v>
      </c>
      <c r="R201" s="61" t="s">
        <v>857</v>
      </c>
      <c r="S201" s="253" t="s">
        <v>3091</v>
      </c>
      <c r="T201" s="205">
        <v>0.01</v>
      </c>
      <c r="U201" s="298">
        <f t="shared" si="10"/>
        <v>1.1363636363636364E-4</v>
      </c>
      <c r="V201" s="298">
        <f t="shared" si="11"/>
        <v>4.7619047619047619E-4</v>
      </c>
      <c r="W201" s="205">
        <f t="shared" si="9"/>
        <v>0</v>
      </c>
      <c r="X201" s="193">
        <v>43313</v>
      </c>
      <c r="Y201" s="193">
        <v>43342</v>
      </c>
      <c r="Z201" s="193"/>
      <c r="AA201" s="85" t="s">
        <v>834</v>
      </c>
      <c r="AB201" s="85" t="s">
        <v>1011</v>
      </c>
      <c r="AC201" s="209"/>
      <c r="AD201" s="86"/>
      <c r="AE201" s="86"/>
      <c r="AF201" s="86"/>
      <c r="AG201" s="86"/>
      <c r="AH201" s="86"/>
      <c r="AI201" s="86"/>
      <c r="AJ201" s="86"/>
      <c r="AK201" s="84"/>
      <c r="AL201" s="86"/>
      <c r="AM201" s="86"/>
      <c r="AN201" s="86"/>
      <c r="AO201" s="86"/>
      <c r="AP201" s="61"/>
    </row>
    <row r="202" spans="1:42" hidden="1">
      <c r="A202" s="60">
        <v>201</v>
      </c>
      <c r="B202" s="64" t="s">
        <v>837</v>
      </c>
      <c r="C202" s="188" t="s">
        <v>2956</v>
      </c>
      <c r="D202" s="64" t="s">
        <v>835</v>
      </c>
      <c r="E202" s="188" t="s">
        <v>2963</v>
      </c>
      <c r="F202" s="188" t="s">
        <v>4908</v>
      </c>
      <c r="G202" s="188" t="s">
        <v>2987</v>
      </c>
      <c r="H202" s="64" t="s">
        <v>2991</v>
      </c>
      <c r="I202" s="64" t="s">
        <v>2991</v>
      </c>
      <c r="J202" s="188" t="s">
        <v>4887</v>
      </c>
      <c r="K202" s="188" t="s">
        <v>4892</v>
      </c>
      <c r="L202" s="64" t="s">
        <v>2972</v>
      </c>
      <c r="M202" s="188" t="s">
        <v>3013</v>
      </c>
      <c r="N202" s="61" t="s">
        <v>3048</v>
      </c>
      <c r="O202" s="64" t="s">
        <v>1190</v>
      </c>
      <c r="P202" s="188"/>
      <c r="Q202" s="64" t="s">
        <v>1273</v>
      </c>
      <c r="R202" s="85" t="s">
        <v>1025</v>
      </c>
      <c r="S202" s="253" t="s">
        <v>3089</v>
      </c>
      <c r="T202" s="205">
        <v>0.02</v>
      </c>
      <c r="U202" s="298">
        <f t="shared" si="10"/>
        <v>2.2727272727272727E-4</v>
      </c>
      <c r="V202" s="298">
        <f t="shared" si="11"/>
        <v>9.5238095238095238E-4</v>
      </c>
      <c r="W202" s="205">
        <f t="shared" si="9"/>
        <v>0</v>
      </c>
      <c r="X202" s="193">
        <v>43101</v>
      </c>
      <c r="Y202" s="193">
        <v>43281</v>
      </c>
      <c r="Z202" s="193"/>
      <c r="AA202" s="85" t="s">
        <v>1013</v>
      </c>
      <c r="AB202" s="85" t="s">
        <v>1011</v>
      </c>
      <c r="AC202" s="209"/>
      <c r="AD202" s="84"/>
      <c r="AE202" s="84"/>
      <c r="AF202" s="84"/>
      <c r="AG202" s="84"/>
      <c r="AH202" s="84"/>
      <c r="AI202" s="84"/>
      <c r="AJ202" s="86"/>
      <c r="AK202" s="86"/>
      <c r="AL202" s="86"/>
      <c r="AM202" s="86"/>
      <c r="AN202" s="86"/>
      <c r="AO202" s="86"/>
      <c r="AP202" s="61"/>
    </row>
    <row r="203" spans="1:42" hidden="1">
      <c r="A203" s="60">
        <v>202</v>
      </c>
      <c r="B203" s="64" t="s">
        <v>837</v>
      </c>
      <c r="C203" s="188" t="s">
        <v>2956</v>
      </c>
      <c r="D203" s="64" t="s">
        <v>835</v>
      </c>
      <c r="E203" s="188" t="s">
        <v>2963</v>
      </c>
      <c r="F203" s="188" t="s">
        <v>4908</v>
      </c>
      <c r="G203" s="188" t="s">
        <v>2987</v>
      </c>
      <c r="H203" s="64" t="s">
        <v>2991</v>
      </c>
      <c r="I203" s="64" t="s">
        <v>2991</v>
      </c>
      <c r="J203" s="188" t="s">
        <v>4887</v>
      </c>
      <c r="K203" s="188" t="s">
        <v>4892</v>
      </c>
      <c r="L203" s="64" t="s">
        <v>2972</v>
      </c>
      <c r="M203" s="188" t="s">
        <v>3013</v>
      </c>
      <c r="N203" s="61" t="s">
        <v>3048</v>
      </c>
      <c r="O203" s="64" t="s">
        <v>1190</v>
      </c>
      <c r="P203" s="188"/>
      <c r="Q203" s="64" t="s">
        <v>1273</v>
      </c>
      <c r="R203" s="85" t="s">
        <v>1026</v>
      </c>
      <c r="S203" s="253" t="s">
        <v>3090</v>
      </c>
      <c r="T203" s="205">
        <v>0.02</v>
      </c>
      <c r="U203" s="298">
        <f t="shared" si="10"/>
        <v>2.2727272727272727E-4</v>
      </c>
      <c r="V203" s="298">
        <f t="shared" si="11"/>
        <v>9.5238095238095238E-4</v>
      </c>
      <c r="W203" s="205">
        <f t="shared" si="9"/>
        <v>0</v>
      </c>
      <c r="X203" s="193">
        <v>43282</v>
      </c>
      <c r="Y203" s="193">
        <v>43327</v>
      </c>
      <c r="Z203" s="193"/>
      <c r="AA203" s="85" t="s">
        <v>1013</v>
      </c>
      <c r="AB203" s="85" t="s">
        <v>1029</v>
      </c>
      <c r="AC203" s="209"/>
      <c r="AD203" s="86"/>
      <c r="AE203" s="86"/>
      <c r="AF203" s="86"/>
      <c r="AG203" s="86"/>
      <c r="AH203" s="86"/>
      <c r="AI203" s="86"/>
      <c r="AJ203" s="84"/>
      <c r="AK203" s="84"/>
      <c r="AL203" s="86"/>
      <c r="AM203" s="86"/>
      <c r="AN203" s="86"/>
      <c r="AO203" s="86"/>
      <c r="AP203" s="61"/>
    </row>
    <row r="204" spans="1:42" hidden="1">
      <c r="A204" s="60">
        <v>203</v>
      </c>
      <c r="B204" s="64" t="s">
        <v>837</v>
      </c>
      <c r="C204" s="188" t="s">
        <v>2956</v>
      </c>
      <c r="D204" s="64" t="s">
        <v>835</v>
      </c>
      <c r="E204" s="188" t="s">
        <v>2963</v>
      </c>
      <c r="F204" s="188" t="s">
        <v>4908</v>
      </c>
      <c r="G204" s="188" t="s">
        <v>2987</v>
      </c>
      <c r="H204" s="64" t="s">
        <v>2991</v>
      </c>
      <c r="I204" s="64" t="s">
        <v>2991</v>
      </c>
      <c r="J204" s="188" t="s">
        <v>4887</v>
      </c>
      <c r="K204" s="188" t="s">
        <v>4892</v>
      </c>
      <c r="L204" s="64" t="s">
        <v>2972</v>
      </c>
      <c r="M204" s="188" t="s">
        <v>3013</v>
      </c>
      <c r="N204" s="61" t="s">
        <v>3048</v>
      </c>
      <c r="O204" s="64" t="s">
        <v>1190</v>
      </c>
      <c r="P204" s="188"/>
      <c r="Q204" s="64" t="s">
        <v>1273</v>
      </c>
      <c r="R204" s="85" t="s">
        <v>857</v>
      </c>
      <c r="S204" s="253" t="s">
        <v>3091</v>
      </c>
      <c r="T204" s="205">
        <v>0.01</v>
      </c>
      <c r="U204" s="298">
        <f t="shared" si="10"/>
        <v>1.1363636363636364E-4</v>
      </c>
      <c r="V204" s="298">
        <f t="shared" si="11"/>
        <v>4.7619047619047619E-4</v>
      </c>
      <c r="W204" s="205">
        <f t="shared" si="9"/>
        <v>0</v>
      </c>
      <c r="X204" s="193">
        <v>43313</v>
      </c>
      <c r="Y204" s="193">
        <v>43342</v>
      </c>
      <c r="Z204" s="193"/>
      <c r="AA204" s="85" t="s">
        <v>834</v>
      </c>
      <c r="AB204" s="85" t="s">
        <v>1011</v>
      </c>
      <c r="AC204" s="209"/>
      <c r="AD204" s="86"/>
      <c r="AE204" s="86"/>
      <c r="AF204" s="86"/>
      <c r="AG204" s="86"/>
      <c r="AH204" s="86"/>
      <c r="AI204" s="86"/>
      <c r="AJ204" s="86"/>
      <c r="AK204" s="84"/>
      <c r="AL204" s="86"/>
      <c r="AM204" s="86"/>
      <c r="AN204" s="86"/>
      <c r="AO204" s="86"/>
      <c r="AP204" s="61"/>
    </row>
    <row r="205" spans="1:42" hidden="1">
      <c r="A205" s="60">
        <v>204</v>
      </c>
      <c r="B205" s="64" t="s">
        <v>837</v>
      </c>
      <c r="C205" s="188" t="s">
        <v>2956</v>
      </c>
      <c r="D205" s="64" t="s">
        <v>835</v>
      </c>
      <c r="E205" s="188" t="s">
        <v>2963</v>
      </c>
      <c r="F205" s="188" t="s">
        <v>4908</v>
      </c>
      <c r="G205" s="188" t="s">
        <v>2987</v>
      </c>
      <c r="H205" s="64" t="s">
        <v>2991</v>
      </c>
      <c r="I205" s="64" t="s">
        <v>2991</v>
      </c>
      <c r="J205" s="188" t="s">
        <v>4887</v>
      </c>
      <c r="K205" s="188" t="s">
        <v>4892</v>
      </c>
      <c r="L205" s="64" t="s">
        <v>2972</v>
      </c>
      <c r="M205" s="188" t="s">
        <v>3013</v>
      </c>
      <c r="N205" s="61" t="s">
        <v>3058</v>
      </c>
      <c r="O205" s="64" t="s">
        <v>1191</v>
      </c>
      <c r="P205" s="188"/>
      <c r="Q205" s="64" t="s">
        <v>1273</v>
      </c>
      <c r="R205" s="85" t="s">
        <v>1027</v>
      </c>
      <c r="S205" s="253" t="s">
        <v>3089</v>
      </c>
      <c r="T205" s="205">
        <v>0.02</v>
      </c>
      <c r="U205" s="298">
        <f t="shared" si="10"/>
        <v>2.2727272727272727E-4</v>
      </c>
      <c r="V205" s="298">
        <f t="shared" si="11"/>
        <v>9.5238095238095238E-4</v>
      </c>
      <c r="W205" s="205">
        <f t="shared" si="9"/>
        <v>0</v>
      </c>
      <c r="X205" s="193">
        <v>43101</v>
      </c>
      <c r="Y205" s="193">
        <v>43281</v>
      </c>
      <c r="Z205" s="193"/>
      <c r="AA205" s="85" t="s">
        <v>1013</v>
      </c>
      <c r="AB205" s="85" t="s">
        <v>1029</v>
      </c>
      <c r="AC205" s="209"/>
      <c r="AD205" s="84"/>
      <c r="AE205" s="84"/>
      <c r="AF205" s="84"/>
      <c r="AG205" s="84"/>
      <c r="AH205" s="84"/>
      <c r="AI205" s="84"/>
      <c r="AJ205" s="86"/>
      <c r="AK205" s="86"/>
      <c r="AL205" s="86"/>
      <c r="AM205" s="86"/>
      <c r="AN205" s="86"/>
      <c r="AO205" s="86"/>
      <c r="AP205" s="61"/>
    </row>
    <row r="206" spans="1:42" hidden="1">
      <c r="A206" s="60">
        <v>205</v>
      </c>
      <c r="B206" s="64" t="s">
        <v>837</v>
      </c>
      <c r="C206" s="188" t="s">
        <v>2956</v>
      </c>
      <c r="D206" s="64" t="s">
        <v>835</v>
      </c>
      <c r="E206" s="188" t="s">
        <v>2963</v>
      </c>
      <c r="F206" s="188" t="s">
        <v>4908</v>
      </c>
      <c r="G206" s="188" t="s">
        <v>2987</v>
      </c>
      <c r="H206" s="64" t="s">
        <v>2991</v>
      </c>
      <c r="I206" s="64" t="s">
        <v>2991</v>
      </c>
      <c r="J206" s="188" t="s">
        <v>4887</v>
      </c>
      <c r="K206" s="188" t="s">
        <v>4892</v>
      </c>
      <c r="L206" s="64" t="s">
        <v>2972</v>
      </c>
      <c r="M206" s="188" t="s">
        <v>3013</v>
      </c>
      <c r="N206" s="61" t="s">
        <v>3058</v>
      </c>
      <c r="O206" s="64" t="s">
        <v>1191</v>
      </c>
      <c r="P206" s="188"/>
      <c r="Q206" s="64" t="s">
        <v>1273</v>
      </c>
      <c r="R206" s="85" t="s">
        <v>1028</v>
      </c>
      <c r="S206" s="253" t="s">
        <v>3090</v>
      </c>
      <c r="T206" s="205">
        <v>0.02</v>
      </c>
      <c r="U206" s="298">
        <f t="shared" si="10"/>
        <v>2.2727272727272727E-4</v>
      </c>
      <c r="V206" s="298">
        <f t="shared" si="11"/>
        <v>9.5238095238095238E-4</v>
      </c>
      <c r="W206" s="205">
        <f t="shared" si="9"/>
        <v>0</v>
      </c>
      <c r="X206" s="193">
        <v>43282</v>
      </c>
      <c r="Y206" s="193">
        <v>43327</v>
      </c>
      <c r="Z206" s="193"/>
      <c r="AA206" s="85" t="s">
        <v>1013</v>
      </c>
      <c r="AB206" s="85" t="s">
        <v>1011</v>
      </c>
      <c r="AC206" s="209"/>
      <c r="AD206" s="86"/>
      <c r="AE206" s="86"/>
      <c r="AF206" s="86"/>
      <c r="AG206" s="86"/>
      <c r="AH206" s="86"/>
      <c r="AI206" s="86"/>
      <c r="AJ206" s="84"/>
      <c r="AK206" s="84"/>
      <c r="AL206" s="86"/>
      <c r="AM206" s="86"/>
      <c r="AN206" s="86"/>
      <c r="AO206" s="86"/>
      <c r="AP206" s="61"/>
    </row>
    <row r="207" spans="1:42" hidden="1">
      <c r="A207" s="60">
        <v>206</v>
      </c>
      <c r="B207" s="64" t="s">
        <v>837</v>
      </c>
      <c r="C207" s="188" t="s">
        <v>2956</v>
      </c>
      <c r="D207" s="64" t="s">
        <v>835</v>
      </c>
      <c r="E207" s="188" t="s">
        <v>2963</v>
      </c>
      <c r="F207" s="188" t="s">
        <v>4908</v>
      </c>
      <c r="G207" s="188" t="s">
        <v>2987</v>
      </c>
      <c r="H207" s="64" t="s">
        <v>2991</v>
      </c>
      <c r="I207" s="64" t="s">
        <v>2991</v>
      </c>
      <c r="J207" s="188" t="s">
        <v>4887</v>
      </c>
      <c r="K207" s="188" t="s">
        <v>4892</v>
      </c>
      <c r="L207" s="64" t="s">
        <v>2972</v>
      </c>
      <c r="M207" s="188" t="s">
        <v>3013</v>
      </c>
      <c r="N207" s="61" t="s">
        <v>3058</v>
      </c>
      <c r="O207" s="64" t="s">
        <v>1191</v>
      </c>
      <c r="P207" s="188"/>
      <c r="Q207" s="64" t="s">
        <v>1273</v>
      </c>
      <c r="R207" s="85" t="s">
        <v>857</v>
      </c>
      <c r="S207" s="253" t="s">
        <v>3091</v>
      </c>
      <c r="T207" s="205">
        <v>0.01</v>
      </c>
      <c r="U207" s="298">
        <f t="shared" si="10"/>
        <v>1.1363636363636364E-4</v>
      </c>
      <c r="V207" s="298">
        <f t="shared" si="11"/>
        <v>4.7619047619047619E-4</v>
      </c>
      <c r="W207" s="205">
        <f t="shared" si="9"/>
        <v>0</v>
      </c>
      <c r="X207" s="193">
        <v>43313</v>
      </c>
      <c r="Y207" s="193">
        <v>43342</v>
      </c>
      <c r="Z207" s="193"/>
      <c r="AA207" s="85" t="s">
        <v>834</v>
      </c>
      <c r="AB207" s="85" t="s">
        <v>1011</v>
      </c>
      <c r="AC207" s="209"/>
      <c r="AD207" s="86"/>
      <c r="AE207" s="86"/>
      <c r="AF207" s="86"/>
      <c r="AG207" s="86"/>
      <c r="AH207" s="86"/>
      <c r="AI207" s="86"/>
      <c r="AJ207" s="86"/>
      <c r="AK207" s="84"/>
      <c r="AL207" s="86"/>
      <c r="AM207" s="86"/>
      <c r="AN207" s="86"/>
      <c r="AO207" s="86"/>
      <c r="AP207" s="61"/>
    </row>
    <row r="208" spans="1:42" hidden="1">
      <c r="A208" s="60">
        <v>207</v>
      </c>
      <c r="B208" s="64" t="s">
        <v>837</v>
      </c>
      <c r="C208" s="188" t="s">
        <v>2956</v>
      </c>
      <c r="D208" s="64" t="s">
        <v>835</v>
      </c>
      <c r="E208" s="188" t="s">
        <v>2963</v>
      </c>
      <c r="F208" s="188" t="s">
        <v>4908</v>
      </c>
      <c r="G208" s="188" t="s">
        <v>2987</v>
      </c>
      <c r="H208" s="64" t="s">
        <v>2991</v>
      </c>
      <c r="I208" s="64" t="s">
        <v>2991</v>
      </c>
      <c r="J208" s="188" t="s">
        <v>4888</v>
      </c>
      <c r="K208" s="188" t="s">
        <v>4897</v>
      </c>
      <c r="L208" s="64" t="s">
        <v>2975</v>
      </c>
      <c r="M208" s="188" t="s">
        <v>3013</v>
      </c>
      <c r="N208" s="61" t="s">
        <v>3059</v>
      </c>
      <c r="O208" s="64" t="s">
        <v>1192</v>
      </c>
      <c r="P208" s="188"/>
      <c r="Q208" s="64" t="s">
        <v>1273</v>
      </c>
      <c r="R208" s="61" t="s">
        <v>1376</v>
      </c>
      <c r="S208" s="253" t="s">
        <v>3089</v>
      </c>
      <c r="T208" s="205">
        <v>0.02</v>
      </c>
      <c r="U208" s="298">
        <f t="shared" si="10"/>
        <v>2.2727272727272727E-4</v>
      </c>
      <c r="V208" s="298">
        <f t="shared" si="11"/>
        <v>9.5238095238095238E-4</v>
      </c>
      <c r="W208" s="205">
        <f t="shared" si="9"/>
        <v>0</v>
      </c>
      <c r="X208" s="192">
        <v>43282</v>
      </c>
      <c r="Y208" s="193">
        <v>43454</v>
      </c>
      <c r="Z208" s="193"/>
      <c r="AA208" s="85" t="s">
        <v>834</v>
      </c>
      <c r="AB208" s="85" t="s">
        <v>1029</v>
      </c>
      <c r="AC208" s="209"/>
      <c r="AD208" s="86"/>
      <c r="AE208" s="86"/>
      <c r="AF208" s="86"/>
      <c r="AG208" s="86"/>
      <c r="AH208" s="86"/>
      <c r="AI208" s="86"/>
      <c r="AJ208" s="84"/>
      <c r="AK208" s="84"/>
      <c r="AL208" s="84"/>
      <c r="AM208" s="84"/>
      <c r="AN208" s="84"/>
      <c r="AO208" s="84"/>
      <c r="AP208" s="61"/>
    </row>
    <row r="209" spans="1:42" hidden="1">
      <c r="A209" s="60">
        <v>208</v>
      </c>
      <c r="B209" s="64" t="s">
        <v>837</v>
      </c>
      <c r="C209" s="188" t="s">
        <v>2956</v>
      </c>
      <c r="D209" s="64" t="s">
        <v>835</v>
      </c>
      <c r="E209" s="188" t="s">
        <v>2963</v>
      </c>
      <c r="F209" s="188" t="s">
        <v>4908</v>
      </c>
      <c r="G209" s="188" t="s">
        <v>2987</v>
      </c>
      <c r="H209" s="64" t="s">
        <v>2991</v>
      </c>
      <c r="I209" s="64" t="s">
        <v>2991</v>
      </c>
      <c r="J209" s="188" t="s">
        <v>4888</v>
      </c>
      <c r="K209" s="188" t="s">
        <v>4897</v>
      </c>
      <c r="L209" s="64" t="s">
        <v>2975</v>
      </c>
      <c r="M209" s="188" t="s">
        <v>3013</v>
      </c>
      <c r="N209" s="61" t="s">
        <v>3059</v>
      </c>
      <c r="O209" s="64" t="s">
        <v>1192</v>
      </c>
      <c r="P209" s="188"/>
      <c r="Q209" s="64" t="s">
        <v>1273</v>
      </c>
      <c r="R209" s="85" t="s">
        <v>1274</v>
      </c>
      <c r="S209" s="253" t="s">
        <v>3090</v>
      </c>
      <c r="T209" s="205">
        <v>0.08</v>
      </c>
      <c r="U209" s="298">
        <f t="shared" si="10"/>
        <v>9.0909090909090909E-4</v>
      </c>
      <c r="V209" s="298">
        <f t="shared" si="11"/>
        <v>3.8095238095238095E-3</v>
      </c>
      <c r="W209" s="205">
        <f t="shared" si="9"/>
        <v>0</v>
      </c>
      <c r="X209" s="192">
        <v>43132</v>
      </c>
      <c r="Y209" s="193">
        <v>43220</v>
      </c>
      <c r="Z209" s="193"/>
      <c r="AA209" s="85" t="s">
        <v>1013</v>
      </c>
      <c r="AB209" s="85" t="s">
        <v>1193</v>
      </c>
      <c r="AC209" s="209"/>
      <c r="AD209" s="86"/>
      <c r="AE209" s="84"/>
      <c r="AF209" s="84"/>
      <c r="AG209" s="84"/>
      <c r="AH209" s="87"/>
      <c r="AI209" s="87"/>
      <c r="AJ209" s="86"/>
      <c r="AK209" s="86"/>
      <c r="AL209" s="86"/>
      <c r="AM209" s="86"/>
      <c r="AN209" s="86"/>
      <c r="AO209" s="86"/>
      <c r="AP209" s="61"/>
    </row>
    <row r="210" spans="1:42" hidden="1">
      <c r="A210" s="60">
        <v>209</v>
      </c>
      <c r="B210" s="64" t="s">
        <v>837</v>
      </c>
      <c r="C210" s="188" t="s">
        <v>2956</v>
      </c>
      <c r="D210" s="64" t="s">
        <v>835</v>
      </c>
      <c r="E210" s="188" t="s">
        <v>2963</v>
      </c>
      <c r="F210" s="188" t="s">
        <v>4908</v>
      </c>
      <c r="G210" s="188" t="s">
        <v>2987</v>
      </c>
      <c r="H210" s="64" t="s">
        <v>2991</v>
      </c>
      <c r="I210" s="64" t="s">
        <v>2991</v>
      </c>
      <c r="J210" s="188" t="s">
        <v>4888</v>
      </c>
      <c r="K210" s="188" t="s">
        <v>1390</v>
      </c>
      <c r="L210" s="64" t="s">
        <v>2975</v>
      </c>
      <c r="M210" s="188" t="s">
        <v>3013</v>
      </c>
      <c r="N210" s="64" t="s">
        <v>3060</v>
      </c>
      <c r="O210" s="64" t="s">
        <v>3105</v>
      </c>
      <c r="P210" s="188"/>
      <c r="Q210" s="64" t="s">
        <v>1273</v>
      </c>
      <c r="R210" s="61" t="s">
        <v>1275</v>
      </c>
      <c r="S210" s="253" t="s">
        <v>3089</v>
      </c>
      <c r="T210" s="205">
        <v>0.04</v>
      </c>
      <c r="U210" s="298">
        <f t="shared" si="10"/>
        <v>4.5454545454545455E-4</v>
      </c>
      <c r="V210" s="298">
        <f t="shared" si="11"/>
        <v>1.9047619047619048E-3</v>
      </c>
      <c r="W210" s="205">
        <f t="shared" si="9"/>
        <v>0</v>
      </c>
      <c r="X210" s="193">
        <v>43191</v>
      </c>
      <c r="Y210" s="193">
        <v>43405</v>
      </c>
      <c r="Z210" s="193"/>
      <c r="AA210" s="85" t="s">
        <v>1013</v>
      </c>
      <c r="AB210" s="85" t="s">
        <v>1011</v>
      </c>
      <c r="AC210" s="209"/>
      <c r="AD210" s="86"/>
      <c r="AE210" s="86"/>
      <c r="AF210" s="86"/>
      <c r="AG210" s="84"/>
      <c r="AH210" s="84"/>
      <c r="AI210" s="84"/>
      <c r="AJ210" s="84"/>
      <c r="AK210" s="84"/>
      <c r="AL210" s="84"/>
      <c r="AM210" s="84"/>
      <c r="AN210" s="86"/>
      <c r="AO210" s="86"/>
      <c r="AP210" s="61"/>
    </row>
    <row r="211" spans="1:42" hidden="1">
      <c r="A211" s="60">
        <v>210</v>
      </c>
      <c r="B211" s="64" t="s">
        <v>837</v>
      </c>
      <c r="C211" s="188" t="s">
        <v>2956</v>
      </c>
      <c r="D211" s="64" t="s">
        <v>835</v>
      </c>
      <c r="E211" s="188" t="s">
        <v>2963</v>
      </c>
      <c r="F211" s="188" t="s">
        <v>4908</v>
      </c>
      <c r="G211" s="188" t="s">
        <v>2987</v>
      </c>
      <c r="H211" s="64" t="s">
        <v>2991</v>
      </c>
      <c r="I211" s="64" t="s">
        <v>2991</v>
      </c>
      <c r="J211" s="188" t="s">
        <v>4888</v>
      </c>
      <c r="K211" s="188" t="s">
        <v>1390</v>
      </c>
      <c r="L211" s="64" t="s">
        <v>2975</v>
      </c>
      <c r="M211" s="188" t="s">
        <v>3013</v>
      </c>
      <c r="N211" s="64" t="s">
        <v>3060</v>
      </c>
      <c r="O211" s="64" t="s">
        <v>3105</v>
      </c>
      <c r="P211" s="188"/>
      <c r="Q211" s="64" t="s">
        <v>1273</v>
      </c>
      <c r="R211" s="61" t="s">
        <v>1276</v>
      </c>
      <c r="S211" s="253" t="s">
        <v>3090</v>
      </c>
      <c r="T211" s="205">
        <v>0.06</v>
      </c>
      <c r="U211" s="298">
        <f t="shared" si="10"/>
        <v>6.8181818181818176E-4</v>
      </c>
      <c r="V211" s="298">
        <f t="shared" si="11"/>
        <v>2.8571428571428571E-3</v>
      </c>
      <c r="W211" s="205">
        <f t="shared" si="9"/>
        <v>0</v>
      </c>
      <c r="X211" s="193">
        <v>43435</v>
      </c>
      <c r="Y211" s="193">
        <v>43454</v>
      </c>
      <c r="Z211" s="193"/>
      <c r="AA211" s="85" t="s">
        <v>834</v>
      </c>
      <c r="AB211" s="85" t="s">
        <v>1011</v>
      </c>
      <c r="AC211" s="209"/>
      <c r="AD211" s="86"/>
      <c r="AE211" s="86"/>
      <c r="AF211" s="86"/>
      <c r="AG211" s="86"/>
      <c r="AH211" s="86"/>
      <c r="AI211" s="86"/>
      <c r="AJ211" s="86"/>
      <c r="AK211" s="86"/>
      <c r="AL211" s="86"/>
      <c r="AM211" s="86"/>
      <c r="AN211" s="84"/>
      <c r="AO211" s="84"/>
      <c r="AP211" s="61"/>
    </row>
    <row r="212" spans="1:42" hidden="1">
      <c r="A212" s="60">
        <v>211</v>
      </c>
      <c r="B212" s="64" t="s">
        <v>837</v>
      </c>
      <c r="C212" s="188" t="s">
        <v>2956</v>
      </c>
      <c r="D212" s="64" t="s">
        <v>835</v>
      </c>
      <c r="E212" s="188" t="s">
        <v>2963</v>
      </c>
      <c r="F212" s="188" t="s">
        <v>4908</v>
      </c>
      <c r="G212" s="188" t="s">
        <v>2987</v>
      </c>
      <c r="H212" s="64" t="s">
        <v>2991</v>
      </c>
      <c r="I212" s="64" t="s">
        <v>2991</v>
      </c>
      <c r="J212" s="188" t="s">
        <v>4888</v>
      </c>
      <c r="K212" s="188" t="s">
        <v>1390</v>
      </c>
      <c r="L212" s="64" t="s">
        <v>2982</v>
      </c>
      <c r="M212" s="188" t="s">
        <v>3013</v>
      </c>
      <c r="N212" s="64" t="s">
        <v>3047</v>
      </c>
      <c r="O212" s="64" t="s">
        <v>1194</v>
      </c>
      <c r="P212" s="188"/>
      <c r="Q212" s="64" t="s">
        <v>1263</v>
      </c>
      <c r="R212" s="85" t="s">
        <v>1031</v>
      </c>
      <c r="S212" s="253" t="s">
        <v>3089</v>
      </c>
      <c r="T212" s="205">
        <v>0.04</v>
      </c>
      <c r="U212" s="298">
        <f t="shared" si="10"/>
        <v>4.5454545454545455E-4</v>
      </c>
      <c r="V212" s="298">
        <f t="shared" si="11"/>
        <v>1.9047619047619048E-3</v>
      </c>
      <c r="W212" s="205">
        <f t="shared" si="9"/>
        <v>0</v>
      </c>
      <c r="X212" s="193">
        <v>43101</v>
      </c>
      <c r="Y212" s="193">
        <v>43281</v>
      </c>
      <c r="Z212" s="193"/>
      <c r="AA212" s="85" t="s">
        <v>1013</v>
      </c>
      <c r="AB212" s="85" t="s">
        <v>1032</v>
      </c>
      <c r="AC212" s="209"/>
      <c r="AD212" s="84"/>
      <c r="AE212" s="84"/>
      <c r="AF212" s="84"/>
      <c r="AG212" s="84"/>
      <c r="AH212" s="84"/>
      <c r="AI212" s="84"/>
      <c r="AJ212" s="86"/>
      <c r="AK212" s="86"/>
      <c r="AL212" s="88"/>
      <c r="AM212" s="88"/>
      <c r="AN212" s="88"/>
      <c r="AO212" s="88"/>
      <c r="AP212" s="61"/>
    </row>
    <row r="213" spans="1:42" hidden="1">
      <c r="A213" s="60">
        <v>212</v>
      </c>
      <c r="B213" s="64" t="s">
        <v>837</v>
      </c>
      <c r="C213" s="188" t="s">
        <v>2956</v>
      </c>
      <c r="D213" s="64" t="s">
        <v>835</v>
      </c>
      <c r="E213" s="188" t="s">
        <v>2963</v>
      </c>
      <c r="F213" s="188" t="s">
        <v>4908</v>
      </c>
      <c r="G213" s="188" t="s">
        <v>2987</v>
      </c>
      <c r="H213" s="64" t="s">
        <v>2991</v>
      </c>
      <c r="I213" s="64" t="s">
        <v>2991</v>
      </c>
      <c r="J213" s="188" t="s">
        <v>4888</v>
      </c>
      <c r="K213" s="188" t="s">
        <v>1390</v>
      </c>
      <c r="L213" s="64" t="s">
        <v>2982</v>
      </c>
      <c r="M213" s="188" t="s">
        <v>3013</v>
      </c>
      <c r="N213" s="64" t="s">
        <v>3047</v>
      </c>
      <c r="O213" s="64" t="s">
        <v>1194</v>
      </c>
      <c r="P213" s="188"/>
      <c r="Q213" s="64" t="s">
        <v>1263</v>
      </c>
      <c r="R213" s="85" t="s">
        <v>857</v>
      </c>
      <c r="S213" s="253" t="s">
        <v>3090</v>
      </c>
      <c r="T213" s="205">
        <v>0.02</v>
      </c>
      <c r="U213" s="298">
        <f t="shared" si="10"/>
        <v>2.2727272727272727E-4</v>
      </c>
      <c r="V213" s="298">
        <f t="shared" si="11"/>
        <v>9.5238095238095238E-4</v>
      </c>
      <c r="W213" s="205">
        <f t="shared" si="9"/>
        <v>0</v>
      </c>
      <c r="X213" s="193">
        <v>43313</v>
      </c>
      <c r="Y213" s="193">
        <v>43435</v>
      </c>
      <c r="Z213" s="193"/>
      <c r="AA213" s="85" t="s">
        <v>834</v>
      </c>
      <c r="AB213" s="85" t="s">
        <v>1030</v>
      </c>
      <c r="AC213" s="209"/>
      <c r="AD213" s="88"/>
      <c r="AE213" s="88"/>
      <c r="AF213" s="86"/>
      <c r="AG213" s="86"/>
      <c r="AH213" s="86"/>
      <c r="AI213" s="86"/>
      <c r="AJ213" s="86"/>
      <c r="AK213" s="84"/>
      <c r="AL213" s="84"/>
      <c r="AM213" s="84"/>
      <c r="AN213" s="84"/>
      <c r="AO213" s="88"/>
      <c r="AP213" s="61"/>
    </row>
    <row r="214" spans="1:42" hidden="1">
      <c r="A214" s="60">
        <v>213</v>
      </c>
      <c r="B214" s="64" t="s">
        <v>837</v>
      </c>
      <c r="C214" s="188" t="s">
        <v>2956</v>
      </c>
      <c r="D214" s="64" t="s">
        <v>835</v>
      </c>
      <c r="E214" s="188" t="s">
        <v>2963</v>
      </c>
      <c r="F214" s="188" t="s">
        <v>4908</v>
      </c>
      <c r="G214" s="188" t="s">
        <v>2987</v>
      </c>
      <c r="H214" s="64" t="s">
        <v>2991</v>
      </c>
      <c r="I214" s="64" t="s">
        <v>2991</v>
      </c>
      <c r="J214" s="188" t="s">
        <v>4888</v>
      </c>
      <c r="K214" s="188" t="s">
        <v>1390</v>
      </c>
      <c r="L214" s="64" t="s">
        <v>2979</v>
      </c>
      <c r="M214" s="188" t="s">
        <v>3013</v>
      </c>
      <c r="N214" s="64" t="s">
        <v>3049</v>
      </c>
      <c r="O214" s="64" t="s">
        <v>1195</v>
      </c>
      <c r="P214" s="188"/>
      <c r="Q214" s="64" t="s">
        <v>1377</v>
      </c>
      <c r="R214" s="85" t="s">
        <v>1033</v>
      </c>
      <c r="S214" s="253" t="s">
        <v>3089</v>
      </c>
      <c r="T214" s="205">
        <v>0.02</v>
      </c>
      <c r="U214" s="298">
        <f t="shared" si="10"/>
        <v>2.2727272727272727E-4</v>
      </c>
      <c r="V214" s="298">
        <f t="shared" si="11"/>
        <v>9.5238095238095238E-4</v>
      </c>
      <c r="W214" s="205">
        <f t="shared" si="9"/>
        <v>0</v>
      </c>
      <c r="X214" s="193">
        <v>43160</v>
      </c>
      <c r="Y214" s="193">
        <v>43435</v>
      </c>
      <c r="Z214" s="193"/>
      <c r="AA214" s="85" t="s">
        <v>834</v>
      </c>
      <c r="AB214" s="85" t="s">
        <v>1034</v>
      </c>
      <c r="AC214" s="209"/>
      <c r="AD214" s="88"/>
      <c r="AE214" s="88"/>
      <c r="AF214" s="84"/>
      <c r="AG214" s="84"/>
      <c r="AH214" s="84"/>
      <c r="AI214" s="84"/>
      <c r="AJ214" s="84"/>
      <c r="AK214" s="84"/>
      <c r="AL214" s="84"/>
      <c r="AM214" s="84"/>
      <c r="AN214" s="84"/>
      <c r="AO214" s="88"/>
      <c r="AP214" s="61"/>
    </row>
    <row r="215" spans="1:42" hidden="1">
      <c r="A215" s="60">
        <v>214</v>
      </c>
      <c r="B215" s="64" t="s">
        <v>837</v>
      </c>
      <c r="C215" s="188" t="s">
        <v>2956</v>
      </c>
      <c r="D215" s="64" t="s">
        <v>835</v>
      </c>
      <c r="E215" s="188" t="s">
        <v>2963</v>
      </c>
      <c r="F215" s="188" t="s">
        <v>4908</v>
      </c>
      <c r="G215" s="188" t="s">
        <v>2987</v>
      </c>
      <c r="H215" s="64" t="s">
        <v>2991</v>
      </c>
      <c r="I215" s="64" t="s">
        <v>2991</v>
      </c>
      <c r="J215" s="188" t="s">
        <v>4888</v>
      </c>
      <c r="K215" s="188" t="s">
        <v>1390</v>
      </c>
      <c r="L215" s="64" t="s">
        <v>2979</v>
      </c>
      <c r="M215" s="188" t="s">
        <v>3013</v>
      </c>
      <c r="N215" s="64" t="s">
        <v>3049</v>
      </c>
      <c r="O215" s="64" t="s">
        <v>1195</v>
      </c>
      <c r="P215" s="188"/>
      <c r="Q215" s="64" t="s">
        <v>1377</v>
      </c>
      <c r="R215" s="85" t="s">
        <v>1035</v>
      </c>
      <c r="S215" s="253" t="s">
        <v>3090</v>
      </c>
      <c r="T215" s="205">
        <v>0.02</v>
      </c>
      <c r="U215" s="298">
        <f t="shared" si="10"/>
        <v>2.2727272727272727E-4</v>
      </c>
      <c r="V215" s="298">
        <f t="shared" si="11"/>
        <v>9.5238095238095238E-4</v>
      </c>
      <c r="W215" s="205">
        <f t="shared" si="9"/>
        <v>0</v>
      </c>
      <c r="X215" s="193">
        <v>43160</v>
      </c>
      <c r="Y215" s="193">
        <v>43435</v>
      </c>
      <c r="Z215" s="193"/>
      <c r="AA215" s="85" t="s">
        <v>834</v>
      </c>
      <c r="AB215" s="85" t="s">
        <v>1034</v>
      </c>
      <c r="AC215" s="209"/>
      <c r="AD215" s="88"/>
      <c r="AE215" s="88"/>
      <c r="AF215" s="84"/>
      <c r="AG215" s="84"/>
      <c r="AH215" s="84"/>
      <c r="AI215" s="84"/>
      <c r="AJ215" s="84"/>
      <c r="AK215" s="84"/>
      <c r="AL215" s="84"/>
      <c r="AM215" s="84"/>
      <c r="AN215" s="84"/>
      <c r="AO215" s="88"/>
      <c r="AP215" s="61"/>
    </row>
    <row r="216" spans="1:42" hidden="1">
      <c r="A216" s="60">
        <v>215</v>
      </c>
      <c r="B216" s="64" t="s">
        <v>837</v>
      </c>
      <c r="C216" s="188" t="s">
        <v>2956</v>
      </c>
      <c r="D216" s="64" t="s">
        <v>835</v>
      </c>
      <c r="E216" s="188" t="s">
        <v>2963</v>
      </c>
      <c r="F216" s="188" t="s">
        <v>4908</v>
      </c>
      <c r="G216" s="188" t="s">
        <v>2987</v>
      </c>
      <c r="H216" s="64" t="s">
        <v>2991</v>
      </c>
      <c r="I216" s="64" t="s">
        <v>2991</v>
      </c>
      <c r="J216" s="188" t="s">
        <v>4888</v>
      </c>
      <c r="K216" s="188" t="s">
        <v>1390</v>
      </c>
      <c r="L216" s="64" t="s">
        <v>2979</v>
      </c>
      <c r="M216" s="188" t="s">
        <v>3013</v>
      </c>
      <c r="N216" s="64" t="s">
        <v>3049</v>
      </c>
      <c r="O216" s="64" t="s">
        <v>1195</v>
      </c>
      <c r="P216" s="188"/>
      <c r="Q216" s="64" t="s">
        <v>1377</v>
      </c>
      <c r="R216" s="85" t="s">
        <v>1036</v>
      </c>
      <c r="S216" s="253" t="s">
        <v>3091</v>
      </c>
      <c r="T216" s="205">
        <v>0.02</v>
      </c>
      <c r="U216" s="298">
        <f t="shared" si="10"/>
        <v>2.2727272727272727E-4</v>
      </c>
      <c r="V216" s="298">
        <f t="shared" si="11"/>
        <v>9.5238095238095238E-4</v>
      </c>
      <c r="W216" s="205">
        <f t="shared" si="9"/>
        <v>0</v>
      </c>
      <c r="X216" s="193">
        <v>43160</v>
      </c>
      <c r="Y216" s="193">
        <v>43435</v>
      </c>
      <c r="Z216" s="193"/>
      <c r="AA216" s="85" t="s">
        <v>834</v>
      </c>
      <c r="AB216" s="85" t="s">
        <v>1034</v>
      </c>
      <c r="AC216" s="209"/>
      <c r="AD216" s="88"/>
      <c r="AE216" s="88"/>
      <c r="AF216" s="84"/>
      <c r="AG216" s="84"/>
      <c r="AH216" s="84"/>
      <c r="AI216" s="84"/>
      <c r="AJ216" s="84"/>
      <c r="AK216" s="84"/>
      <c r="AL216" s="84"/>
      <c r="AM216" s="84"/>
      <c r="AN216" s="84"/>
      <c r="AO216" s="88"/>
      <c r="AP216" s="61"/>
    </row>
    <row r="217" spans="1:42" hidden="1">
      <c r="A217" s="60">
        <v>216</v>
      </c>
      <c r="B217" s="64" t="s">
        <v>837</v>
      </c>
      <c r="C217" s="188" t="s">
        <v>2956</v>
      </c>
      <c r="D217" s="64" t="s">
        <v>835</v>
      </c>
      <c r="E217" s="188" t="s">
        <v>2963</v>
      </c>
      <c r="F217" s="188" t="s">
        <v>4908</v>
      </c>
      <c r="G217" s="188" t="s">
        <v>2987</v>
      </c>
      <c r="H217" s="64" t="s">
        <v>2991</v>
      </c>
      <c r="I217" s="64" t="s">
        <v>2991</v>
      </c>
      <c r="J217" s="188" t="s">
        <v>4888</v>
      </c>
      <c r="K217" s="188" t="s">
        <v>1390</v>
      </c>
      <c r="L217" s="64" t="s">
        <v>2979</v>
      </c>
      <c r="M217" s="188" t="s">
        <v>3013</v>
      </c>
      <c r="N217" s="64" t="s">
        <v>3050</v>
      </c>
      <c r="O217" s="64" t="s">
        <v>1037</v>
      </c>
      <c r="P217" s="188"/>
      <c r="Q217" s="64" t="s">
        <v>1264</v>
      </c>
      <c r="R217" s="85" t="s">
        <v>1038</v>
      </c>
      <c r="S217" s="253" t="s">
        <v>3089</v>
      </c>
      <c r="T217" s="205">
        <v>0.02</v>
      </c>
      <c r="U217" s="298">
        <f t="shared" si="10"/>
        <v>2.2727272727272727E-4</v>
      </c>
      <c r="V217" s="298">
        <f t="shared" si="11"/>
        <v>9.5238095238095238E-4</v>
      </c>
      <c r="W217" s="205">
        <f t="shared" si="9"/>
        <v>0</v>
      </c>
      <c r="X217" s="193">
        <v>43160</v>
      </c>
      <c r="Y217" s="193">
        <v>43220</v>
      </c>
      <c r="Z217" s="193"/>
      <c r="AA217" s="85" t="s">
        <v>1013</v>
      </c>
      <c r="AB217" s="85" t="s">
        <v>1039</v>
      </c>
      <c r="AC217" s="209"/>
      <c r="AD217" s="88"/>
      <c r="AE217" s="88"/>
      <c r="AF217" s="84"/>
      <c r="AG217" s="84"/>
      <c r="AH217" s="86"/>
      <c r="AI217" s="86"/>
      <c r="AJ217" s="86"/>
      <c r="AK217" s="86"/>
      <c r="AL217" s="88"/>
      <c r="AM217" s="88"/>
      <c r="AN217" s="88"/>
      <c r="AO217" s="88"/>
      <c r="AP217" s="61"/>
    </row>
    <row r="218" spans="1:42" hidden="1">
      <c r="A218" s="60">
        <v>217</v>
      </c>
      <c r="B218" s="64" t="s">
        <v>837</v>
      </c>
      <c r="C218" s="188" t="s">
        <v>2956</v>
      </c>
      <c r="D218" s="64" t="s">
        <v>835</v>
      </c>
      <c r="E218" s="188" t="s">
        <v>2963</v>
      </c>
      <c r="F218" s="188" t="s">
        <v>4908</v>
      </c>
      <c r="G218" s="188" t="s">
        <v>2987</v>
      </c>
      <c r="H218" s="64" t="s">
        <v>2991</v>
      </c>
      <c r="I218" s="64" t="s">
        <v>2991</v>
      </c>
      <c r="J218" s="188" t="s">
        <v>4888</v>
      </c>
      <c r="K218" s="188" t="s">
        <v>1390</v>
      </c>
      <c r="L218" s="64" t="s">
        <v>2979</v>
      </c>
      <c r="M218" s="188" t="s">
        <v>3013</v>
      </c>
      <c r="N218" s="64" t="s">
        <v>3050</v>
      </c>
      <c r="O218" s="64" t="s">
        <v>1037</v>
      </c>
      <c r="P218" s="188"/>
      <c r="Q218" s="64" t="s">
        <v>1264</v>
      </c>
      <c r="R218" s="85" t="s">
        <v>1040</v>
      </c>
      <c r="S218" s="253" t="s">
        <v>3090</v>
      </c>
      <c r="T218" s="205">
        <v>0.03</v>
      </c>
      <c r="U218" s="298">
        <f t="shared" si="10"/>
        <v>3.4090909090909088E-4</v>
      </c>
      <c r="V218" s="298">
        <f t="shared" si="11"/>
        <v>1.4285714285714286E-3</v>
      </c>
      <c r="W218" s="205">
        <f t="shared" si="9"/>
        <v>0</v>
      </c>
      <c r="X218" s="193">
        <v>43221</v>
      </c>
      <c r="Y218" s="193">
        <v>43342</v>
      </c>
      <c r="Z218" s="193"/>
      <c r="AA218" s="85" t="s">
        <v>1013</v>
      </c>
      <c r="AB218" s="85" t="s">
        <v>1032</v>
      </c>
      <c r="AC218" s="209"/>
      <c r="AD218" s="88"/>
      <c r="AE218" s="88"/>
      <c r="AF218" s="86"/>
      <c r="AG218" s="86"/>
      <c r="AH218" s="84"/>
      <c r="AI218" s="84"/>
      <c r="AJ218" s="84"/>
      <c r="AK218" s="84"/>
      <c r="AL218" s="87"/>
      <c r="AM218" s="87"/>
      <c r="AN218" s="87"/>
      <c r="AO218" s="88"/>
      <c r="AP218" s="61"/>
    </row>
    <row r="219" spans="1:42" hidden="1">
      <c r="A219" s="60">
        <v>218</v>
      </c>
      <c r="B219" s="64" t="s">
        <v>837</v>
      </c>
      <c r="C219" s="188" t="s">
        <v>2956</v>
      </c>
      <c r="D219" s="64" t="s">
        <v>835</v>
      </c>
      <c r="E219" s="188" t="s">
        <v>2963</v>
      </c>
      <c r="F219" s="188" t="s">
        <v>4908</v>
      </c>
      <c r="G219" s="188" t="s">
        <v>2987</v>
      </c>
      <c r="H219" s="64" t="s">
        <v>2991</v>
      </c>
      <c r="I219" s="64" t="s">
        <v>2991</v>
      </c>
      <c r="J219" s="188" t="s">
        <v>4888</v>
      </c>
      <c r="K219" s="188" t="s">
        <v>1390</v>
      </c>
      <c r="L219" s="64" t="s">
        <v>2979</v>
      </c>
      <c r="M219" s="188" t="s">
        <v>3013</v>
      </c>
      <c r="N219" s="64" t="s">
        <v>3050</v>
      </c>
      <c r="O219" s="64" t="s">
        <v>1037</v>
      </c>
      <c r="P219" s="188"/>
      <c r="Q219" s="64" t="s">
        <v>1264</v>
      </c>
      <c r="R219" s="85" t="s">
        <v>857</v>
      </c>
      <c r="S219" s="253" t="s">
        <v>3091</v>
      </c>
      <c r="T219" s="205">
        <v>0.01</v>
      </c>
      <c r="U219" s="298">
        <f t="shared" si="10"/>
        <v>1.1363636363636364E-4</v>
      </c>
      <c r="V219" s="298">
        <f t="shared" si="11"/>
        <v>4.7619047619047619E-4</v>
      </c>
      <c r="W219" s="205">
        <f t="shared" si="9"/>
        <v>0</v>
      </c>
      <c r="X219" s="193">
        <v>43344</v>
      </c>
      <c r="Y219" s="193">
        <v>43435</v>
      </c>
      <c r="Z219" s="193"/>
      <c r="AA219" s="85" t="s">
        <v>834</v>
      </c>
      <c r="AB219" s="85" t="s">
        <v>1034</v>
      </c>
      <c r="AC219" s="209"/>
      <c r="AD219" s="88"/>
      <c r="AE219" s="88"/>
      <c r="AF219" s="86"/>
      <c r="AG219" s="86"/>
      <c r="AH219" s="86"/>
      <c r="AI219" s="86"/>
      <c r="AJ219" s="86"/>
      <c r="AK219" s="86"/>
      <c r="AL219" s="84"/>
      <c r="AM219" s="84"/>
      <c r="AN219" s="87"/>
      <c r="AO219" s="88"/>
      <c r="AP219" s="61"/>
    </row>
    <row r="220" spans="1:42" hidden="1">
      <c r="A220" s="60">
        <v>219</v>
      </c>
      <c r="B220" s="64" t="s">
        <v>837</v>
      </c>
      <c r="C220" s="188" t="s">
        <v>2956</v>
      </c>
      <c r="D220" s="64" t="s">
        <v>835</v>
      </c>
      <c r="E220" s="188" t="s">
        <v>2963</v>
      </c>
      <c r="F220" s="188" t="s">
        <v>4908</v>
      </c>
      <c r="G220" s="188" t="s">
        <v>2987</v>
      </c>
      <c r="H220" s="64" t="s">
        <v>2991</v>
      </c>
      <c r="I220" s="64" t="s">
        <v>2991</v>
      </c>
      <c r="J220" s="188" t="s">
        <v>4887</v>
      </c>
      <c r="K220" s="188" t="s">
        <v>4893</v>
      </c>
      <c r="L220" s="64" t="s">
        <v>2979</v>
      </c>
      <c r="M220" s="188" t="s">
        <v>3013</v>
      </c>
      <c r="N220" s="64" t="s">
        <v>3051</v>
      </c>
      <c r="O220" s="64" t="s">
        <v>1041</v>
      </c>
      <c r="P220" s="188"/>
      <c r="Q220" s="64" t="s">
        <v>1378</v>
      </c>
      <c r="R220" s="85" t="s">
        <v>1043</v>
      </c>
      <c r="S220" s="253" t="s">
        <v>3089</v>
      </c>
      <c r="T220" s="205">
        <v>0.03</v>
      </c>
      <c r="U220" s="298">
        <f t="shared" si="10"/>
        <v>3.4090909090909088E-4</v>
      </c>
      <c r="V220" s="298">
        <f t="shared" si="11"/>
        <v>1.4285714285714286E-3</v>
      </c>
      <c r="W220" s="205">
        <f t="shared" si="9"/>
        <v>0</v>
      </c>
      <c r="X220" s="193">
        <v>43221</v>
      </c>
      <c r="Y220" s="193">
        <v>43343</v>
      </c>
      <c r="Z220" s="193"/>
      <c r="AA220" s="85" t="s">
        <v>1044</v>
      </c>
      <c r="AB220" s="85" t="s">
        <v>1042</v>
      </c>
      <c r="AC220" s="209"/>
      <c r="AD220" s="88"/>
      <c r="AE220" s="88"/>
      <c r="AF220" s="86"/>
      <c r="AG220" s="86"/>
      <c r="AH220" s="84"/>
      <c r="AI220" s="84"/>
      <c r="AJ220" s="84"/>
      <c r="AK220" s="84"/>
      <c r="AL220" s="88"/>
      <c r="AM220" s="88"/>
      <c r="AN220" s="88"/>
      <c r="AO220" s="88"/>
      <c r="AP220" s="61"/>
    </row>
    <row r="221" spans="1:42" hidden="1">
      <c r="A221" s="60">
        <v>220</v>
      </c>
      <c r="B221" s="64" t="s">
        <v>837</v>
      </c>
      <c r="C221" s="188" t="s">
        <v>2956</v>
      </c>
      <c r="D221" s="64" t="s">
        <v>835</v>
      </c>
      <c r="E221" s="188" t="s">
        <v>2963</v>
      </c>
      <c r="F221" s="188" t="s">
        <v>4908</v>
      </c>
      <c r="G221" s="188" t="s">
        <v>2987</v>
      </c>
      <c r="H221" s="64" t="s">
        <v>2991</v>
      </c>
      <c r="I221" s="64" t="s">
        <v>2991</v>
      </c>
      <c r="J221" s="188" t="s">
        <v>4887</v>
      </c>
      <c r="K221" s="188" t="s">
        <v>4893</v>
      </c>
      <c r="L221" s="64" t="s">
        <v>2979</v>
      </c>
      <c r="M221" s="188" t="s">
        <v>3013</v>
      </c>
      <c r="N221" s="64" t="s">
        <v>3051</v>
      </c>
      <c r="O221" s="64" t="s">
        <v>1041</v>
      </c>
      <c r="P221" s="188"/>
      <c r="Q221" s="64" t="s">
        <v>1378</v>
      </c>
      <c r="R221" s="85" t="s">
        <v>857</v>
      </c>
      <c r="S221" s="253" t="s">
        <v>3090</v>
      </c>
      <c r="T221" s="205">
        <v>0.02</v>
      </c>
      <c r="U221" s="298">
        <f t="shared" si="10"/>
        <v>2.2727272727272727E-4</v>
      </c>
      <c r="V221" s="298">
        <f t="shared" si="11"/>
        <v>9.5238095238095238E-4</v>
      </c>
      <c r="W221" s="205">
        <f t="shared" si="9"/>
        <v>0</v>
      </c>
      <c r="X221" s="193">
        <v>43344</v>
      </c>
      <c r="Y221" s="193">
        <v>43419</v>
      </c>
      <c r="Z221" s="193"/>
      <c r="AA221" s="85" t="s">
        <v>834</v>
      </c>
      <c r="AB221" s="85" t="s">
        <v>1039</v>
      </c>
      <c r="AC221" s="209"/>
      <c r="AD221" s="88"/>
      <c r="AE221" s="88"/>
      <c r="AF221" s="86"/>
      <c r="AG221" s="86"/>
      <c r="AH221" s="86"/>
      <c r="AI221" s="86"/>
      <c r="AJ221" s="86"/>
      <c r="AK221" s="86"/>
      <c r="AL221" s="84"/>
      <c r="AM221" s="84"/>
      <c r="AN221" s="84"/>
      <c r="AO221" s="88"/>
      <c r="AP221" s="61"/>
    </row>
    <row r="222" spans="1:42" hidden="1">
      <c r="A222" s="60">
        <v>221</v>
      </c>
      <c r="B222" s="64" t="s">
        <v>837</v>
      </c>
      <c r="C222" s="188" t="s">
        <v>2956</v>
      </c>
      <c r="D222" s="64" t="s">
        <v>835</v>
      </c>
      <c r="E222" s="188" t="s">
        <v>2963</v>
      </c>
      <c r="F222" s="188" t="s">
        <v>4908</v>
      </c>
      <c r="G222" s="188" t="s">
        <v>2987</v>
      </c>
      <c r="H222" s="64" t="s">
        <v>2991</v>
      </c>
      <c r="I222" s="64" t="s">
        <v>2991</v>
      </c>
      <c r="J222" s="188" t="s">
        <v>4887</v>
      </c>
      <c r="K222" s="188" t="s">
        <v>4892</v>
      </c>
      <c r="L222" s="64" t="s">
        <v>2979</v>
      </c>
      <c r="M222" s="188" t="s">
        <v>3013</v>
      </c>
      <c r="N222" s="64" t="s">
        <v>3052</v>
      </c>
      <c r="O222" s="64" t="s">
        <v>1045</v>
      </c>
      <c r="P222" s="188"/>
      <c r="Q222" s="64" t="s">
        <v>1265</v>
      </c>
      <c r="R222" s="85" t="s">
        <v>1038</v>
      </c>
      <c r="S222" s="253" t="s">
        <v>3089</v>
      </c>
      <c r="T222" s="205">
        <v>0.02</v>
      </c>
      <c r="U222" s="298">
        <f t="shared" si="10"/>
        <v>2.2727272727272727E-4</v>
      </c>
      <c r="V222" s="298">
        <f t="shared" si="11"/>
        <v>9.5238095238095238E-4</v>
      </c>
      <c r="W222" s="205">
        <f t="shared" si="9"/>
        <v>0</v>
      </c>
      <c r="X222" s="193">
        <v>43101</v>
      </c>
      <c r="Y222" s="193">
        <v>43251</v>
      </c>
      <c r="Z222" s="193"/>
      <c r="AA222" s="85" t="s">
        <v>1013</v>
      </c>
      <c r="AB222" s="85" t="s">
        <v>1039</v>
      </c>
      <c r="AC222" s="209"/>
      <c r="AD222" s="84"/>
      <c r="AE222" s="84"/>
      <c r="AF222" s="84"/>
      <c r="AG222" s="84"/>
      <c r="AH222" s="84"/>
      <c r="AI222" s="86"/>
      <c r="AJ222" s="86"/>
      <c r="AK222" s="86"/>
      <c r="AL222" s="88"/>
      <c r="AM222" s="88"/>
      <c r="AN222" s="88"/>
      <c r="AO222" s="88"/>
      <c r="AP222" s="61"/>
    </row>
    <row r="223" spans="1:42" hidden="1">
      <c r="A223" s="60">
        <v>222</v>
      </c>
      <c r="B223" s="64" t="s">
        <v>837</v>
      </c>
      <c r="C223" s="188" t="s">
        <v>2956</v>
      </c>
      <c r="D223" s="64" t="s">
        <v>835</v>
      </c>
      <c r="E223" s="188" t="s">
        <v>2963</v>
      </c>
      <c r="F223" s="188" t="s">
        <v>4908</v>
      </c>
      <c r="G223" s="188" t="s">
        <v>2987</v>
      </c>
      <c r="H223" s="64" t="s">
        <v>2991</v>
      </c>
      <c r="I223" s="64" t="s">
        <v>2991</v>
      </c>
      <c r="J223" s="188" t="s">
        <v>4887</v>
      </c>
      <c r="K223" s="188" t="s">
        <v>4892</v>
      </c>
      <c r="L223" s="64" t="s">
        <v>2979</v>
      </c>
      <c r="M223" s="188" t="s">
        <v>3013</v>
      </c>
      <c r="N223" s="64" t="s">
        <v>3052</v>
      </c>
      <c r="O223" s="64" t="s">
        <v>1045</v>
      </c>
      <c r="P223" s="188"/>
      <c r="Q223" s="64" t="s">
        <v>1265</v>
      </c>
      <c r="R223" s="85" t="s">
        <v>1046</v>
      </c>
      <c r="S223" s="253" t="s">
        <v>3090</v>
      </c>
      <c r="T223" s="205">
        <v>0.02</v>
      </c>
      <c r="U223" s="298">
        <f t="shared" si="10"/>
        <v>2.2727272727272727E-4</v>
      </c>
      <c r="V223" s="298">
        <f t="shared" si="11"/>
        <v>9.5238095238095238E-4</v>
      </c>
      <c r="W223" s="205">
        <f t="shared" si="9"/>
        <v>0</v>
      </c>
      <c r="X223" s="193">
        <v>43252</v>
      </c>
      <c r="Y223" s="193">
        <v>43374</v>
      </c>
      <c r="Z223" s="193"/>
      <c r="AA223" s="85" t="s">
        <v>1013</v>
      </c>
      <c r="AB223" s="85" t="s">
        <v>1034</v>
      </c>
      <c r="AC223" s="209"/>
      <c r="AD223" s="88"/>
      <c r="AE223" s="88"/>
      <c r="AF223" s="86"/>
      <c r="AG223" s="86"/>
      <c r="AH223" s="86"/>
      <c r="AI223" s="84"/>
      <c r="AJ223" s="84"/>
      <c r="AK223" s="84"/>
      <c r="AL223" s="84"/>
      <c r="AM223" s="88"/>
      <c r="AN223" s="88"/>
      <c r="AO223" s="88"/>
      <c r="AP223" s="61"/>
    </row>
    <row r="224" spans="1:42" hidden="1">
      <c r="A224" s="60">
        <v>223</v>
      </c>
      <c r="B224" s="64" t="s">
        <v>837</v>
      </c>
      <c r="C224" s="188" t="s">
        <v>2956</v>
      </c>
      <c r="D224" s="64" t="s">
        <v>835</v>
      </c>
      <c r="E224" s="188" t="s">
        <v>2963</v>
      </c>
      <c r="F224" s="188" t="s">
        <v>4908</v>
      </c>
      <c r="G224" s="188" t="s">
        <v>2987</v>
      </c>
      <c r="H224" s="64" t="s">
        <v>2991</v>
      </c>
      <c r="I224" s="64" t="s">
        <v>2991</v>
      </c>
      <c r="J224" s="188" t="s">
        <v>4887</v>
      </c>
      <c r="K224" s="188" t="s">
        <v>4892</v>
      </c>
      <c r="L224" s="64" t="s">
        <v>2979</v>
      </c>
      <c r="M224" s="188" t="s">
        <v>3013</v>
      </c>
      <c r="N224" s="64" t="s">
        <v>3052</v>
      </c>
      <c r="O224" s="64" t="s">
        <v>1045</v>
      </c>
      <c r="P224" s="188"/>
      <c r="Q224" s="64" t="s">
        <v>1265</v>
      </c>
      <c r="R224" s="85" t="s">
        <v>857</v>
      </c>
      <c r="S224" s="253" t="s">
        <v>3091</v>
      </c>
      <c r="T224" s="205">
        <v>0.01</v>
      </c>
      <c r="U224" s="298">
        <f t="shared" si="10"/>
        <v>1.1363636363636364E-4</v>
      </c>
      <c r="V224" s="298">
        <f t="shared" si="11"/>
        <v>4.7619047619047619E-4</v>
      </c>
      <c r="W224" s="205">
        <f t="shared" si="9"/>
        <v>0</v>
      </c>
      <c r="X224" s="193">
        <v>43388</v>
      </c>
      <c r="Y224" s="193">
        <v>43435</v>
      </c>
      <c r="Z224" s="193"/>
      <c r="AA224" s="85" t="s">
        <v>834</v>
      </c>
      <c r="AB224" s="85" t="s">
        <v>1039</v>
      </c>
      <c r="AC224" s="209"/>
      <c r="AD224" s="88"/>
      <c r="AE224" s="88"/>
      <c r="AF224" s="86"/>
      <c r="AG224" s="86"/>
      <c r="AH224" s="86"/>
      <c r="AI224" s="86"/>
      <c r="AJ224" s="86"/>
      <c r="AK224" s="86"/>
      <c r="AL224" s="88"/>
      <c r="AM224" s="84"/>
      <c r="AN224" s="84"/>
      <c r="AO224" s="88"/>
      <c r="AP224" s="61"/>
    </row>
    <row r="225" spans="1:42" hidden="1">
      <c r="A225" s="60">
        <v>224</v>
      </c>
      <c r="B225" s="64" t="s">
        <v>837</v>
      </c>
      <c r="C225" s="188" t="s">
        <v>2956</v>
      </c>
      <c r="D225" s="64" t="s">
        <v>835</v>
      </c>
      <c r="E225" s="188" t="s">
        <v>2963</v>
      </c>
      <c r="F225" s="188" t="s">
        <v>4908</v>
      </c>
      <c r="G225" s="188" t="s">
        <v>2987</v>
      </c>
      <c r="H225" s="64" t="s">
        <v>2991</v>
      </c>
      <c r="I225" s="64" t="s">
        <v>2991</v>
      </c>
      <c r="J225" s="188" t="s">
        <v>4888</v>
      </c>
      <c r="K225" s="188" t="s">
        <v>4897</v>
      </c>
      <c r="L225" s="64" t="s">
        <v>4943</v>
      </c>
      <c r="M225" s="188" t="s">
        <v>3013</v>
      </c>
      <c r="N225" s="64" t="s">
        <v>3053</v>
      </c>
      <c r="O225" s="294" t="s">
        <v>2720</v>
      </c>
      <c r="P225" s="332"/>
      <c r="Q225" s="64" t="s">
        <v>1379</v>
      </c>
      <c r="R225" s="85" t="s">
        <v>1047</v>
      </c>
      <c r="S225" s="253" t="s">
        <v>3089</v>
      </c>
      <c r="T225" s="205">
        <v>0.02</v>
      </c>
      <c r="U225" s="298">
        <f t="shared" si="10"/>
        <v>2.2727272727272727E-4</v>
      </c>
      <c r="V225" s="298">
        <f t="shared" si="11"/>
        <v>9.5238095238095238E-4</v>
      </c>
      <c r="W225" s="205">
        <f t="shared" si="9"/>
        <v>0</v>
      </c>
      <c r="X225" s="193">
        <v>43160</v>
      </c>
      <c r="Y225" s="193">
        <v>43435</v>
      </c>
      <c r="Z225" s="193"/>
      <c r="AA225" s="85" t="s">
        <v>831</v>
      </c>
      <c r="AB225" s="85" t="s">
        <v>1048</v>
      </c>
      <c r="AC225" s="209"/>
      <c r="AD225" s="86"/>
      <c r="AE225" s="86"/>
      <c r="AF225" s="84"/>
      <c r="AG225" s="84"/>
      <c r="AH225" s="84"/>
      <c r="AI225" s="84"/>
      <c r="AJ225" s="84"/>
      <c r="AK225" s="84"/>
      <c r="AL225" s="84"/>
      <c r="AM225" s="84"/>
      <c r="AN225" s="84"/>
      <c r="AO225" s="86"/>
      <c r="AP225" s="61"/>
    </row>
    <row r="226" spans="1:42" hidden="1">
      <c r="A226" s="60">
        <v>225</v>
      </c>
      <c r="B226" s="64" t="s">
        <v>837</v>
      </c>
      <c r="C226" s="188" t="s">
        <v>2956</v>
      </c>
      <c r="D226" s="64" t="s">
        <v>835</v>
      </c>
      <c r="E226" s="188" t="s">
        <v>2963</v>
      </c>
      <c r="F226" s="188" t="s">
        <v>4908</v>
      </c>
      <c r="G226" s="188" t="s">
        <v>2987</v>
      </c>
      <c r="H226" s="64" t="s">
        <v>2991</v>
      </c>
      <c r="I226" s="64" t="s">
        <v>2991</v>
      </c>
      <c r="J226" s="188" t="s">
        <v>4888</v>
      </c>
      <c r="K226" s="188" t="s">
        <v>4897</v>
      </c>
      <c r="L226" s="64" t="s">
        <v>4943</v>
      </c>
      <c r="M226" s="188" t="s">
        <v>3013</v>
      </c>
      <c r="N226" s="64" t="s">
        <v>3053</v>
      </c>
      <c r="O226" s="294" t="s">
        <v>2720</v>
      </c>
      <c r="P226" s="332"/>
      <c r="Q226" s="64" t="s">
        <v>1379</v>
      </c>
      <c r="R226" s="85" t="s">
        <v>1266</v>
      </c>
      <c r="S226" s="253" t="s">
        <v>3090</v>
      </c>
      <c r="T226" s="205">
        <v>0.04</v>
      </c>
      <c r="U226" s="298">
        <f t="shared" si="10"/>
        <v>4.5454545454545455E-4</v>
      </c>
      <c r="V226" s="298">
        <f t="shared" si="11"/>
        <v>1.9047619047619048E-3</v>
      </c>
      <c r="W226" s="205">
        <f t="shared" si="9"/>
        <v>0</v>
      </c>
      <c r="X226" s="193">
        <v>43191</v>
      </c>
      <c r="Y226" s="193">
        <v>43358</v>
      </c>
      <c r="Z226" s="193"/>
      <c r="AA226" s="85" t="s">
        <v>1013</v>
      </c>
      <c r="AB226" s="85" t="s">
        <v>1049</v>
      </c>
      <c r="AC226" s="209"/>
      <c r="AD226" s="86"/>
      <c r="AE226" s="86"/>
      <c r="AF226" s="86"/>
      <c r="AG226" s="84"/>
      <c r="AH226" s="84"/>
      <c r="AI226" s="84"/>
      <c r="AJ226" s="84"/>
      <c r="AK226" s="84"/>
      <c r="AL226" s="84"/>
      <c r="AM226" s="86"/>
      <c r="AN226" s="86"/>
      <c r="AO226" s="86"/>
      <c r="AP226" s="61"/>
    </row>
    <row r="227" spans="1:42" hidden="1">
      <c r="A227" s="60">
        <v>226</v>
      </c>
      <c r="B227" s="64" t="s">
        <v>837</v>
      </c>
      <c r="C227" s="188" t="s">
        <v>2956</v>
      </c>
      <c r="D227" s="64" t="s">
        <v>835</v>
      </c>
      <c r="E227" s="188" t="s">
        <v>2963</v>
      </c>
      <c r="F227" s="188" t="s">
        <v>4908</v>
      </c>
      <c r="G227" s="188" t="s">
        <v>2987</v>
      </c>
      <c r="H227" s="64" t="s">
        <v>2991</v>
      </c>
      <c r="I227" s="64" t="s">
        <v>2991</v>
      </c>
      <c r="J227" s="188" t="s">
        <v>4888</v>
      </c>
      <c r="K227" s="188" t="s">
        <v>4897</v>
      </c>
      <c r="L227" s="64" t="s">
        <v>4943</v>
      </c>
      <c r="M227" s="188" t="s">
        <v>3013</v>
      </c>
      <c r="N227" s="64" t="s">
        <v>3053</v>
      </c>
      <c r="O227" s="294" t="s">
        <v>2720</v>
      </c>
      <c r="P227" s="332"/>
      <c r="Q227" s="64" t="s">
        <v>1379</v>
      </c>
      <c r="R227" s="85" t="s">
        <v>857</v>
      </c>
      <c r="S227" s="253" t="s">
        <v>3091</v>
      </c>
      <c r="T227" s="205">
        <v>0.01</v>
      </c>
      <c r="U227" s="298">
        <f t="shared" si="10"/>
        <v>1.1363636363636364E-4</v>
      </c>
      <c r="V227" s="298">
        <f t="shared" si="11"/>
        <v>4.7619047619047619E-4</v>
      </c>
      <c r="W227" s="205">
        <f t="shared" si="9"/>
        <v>0</v>
      </c>
      <c r="X227" s="193">
        <v>43374</v>
      </c>
      <c r="Y227" s="193">
        <v>43435</v>
      </c>
      <c r="Z227" s="193"/>
      <c r="AA227" s="85" t="s">
        <v>834</v>
      </c>
      <c r="AB227" s="85" t="s">
        <v>1049</v>
      </c>
      <c r="AC227" s="209"/>
      <c r="AD227" s="86"/>
      <c r="AE227" s="86"/>
      <c r="AF227" s="86"/>
      <c r="AG227" s="86"/>
      <c r="AH227" s="86"/>
      <c r="AI227" s="86"/>
      <c r="AJ227" s="86"/>
      <c r="AK227" s="86"/>
      <c r="AL227" s="86"/>
      <c r="AM227" s="84"/>
      <c r="AN227" s="84"/>
      <c r="AO227" s="86"/>
      <c r="AP227" s="61"/>
    </row>
    <row r="228" spans="1:42" hidden="1">
      <c r="A228" s="60">
        <v>227</v>
      </c>
      <c r="B228" s="64" t="s">
        <v>837</v>
      </c>
      <c r="C228" s="188" t="s">
        <v>2956</v>
      </c>
      <c r="D228" s="64" t="s">
        <v>835</v>
      </c>
      <c r="E228" s="188" t="s">
        <v>2963</v>
      </c>
      <c r="F228" s="188" t="s">
        <v>4909</v>
      </c>
      <c r="G228" s="188" t="s">
        <v>2987</v>
      </c>
      <c r="H228" s="64" t="s">
        <v>2992</v>
      </c>
      <c r="I228" s="64" t="s">
        <v>2992</v>
      </c>
      <c r="J228" s="188" t="s">
        <v>4887</v>
      </c>
      <c r="K228" s="188" t="s">
        <v>3361</v>
      </c>
      <c r="L228" s="64" t="s">
        <v>3636</v>
      </c>
      <c r="M228" s="188" t="s">
        <v>3016</v>
      </c>
      <c r="N228" s="61" t="s">
        <v>3046</v>
      </c>
      <c r="O228" s="64" t="s">
        <v>1057</v>
      </c>
      <c r="P228" s="188"/>
      <c r="Q228" s="64" t="s">
        <v>1256</v>
      </c>
      <c r="R228" s="85" t="s">
        <v>1058</v>
      </c>
      <c r="S228" s="253" t="s">
        <v>3089</v>
      </c>
      <c r="T228" s="205">
        <v>0.1</v>
      </c>
      <c r="U228" s="298">
        <f t="shared" si="10"/>
        <v>1.1363636363636365E-3</v>
      </c>
      <c r="V228" s="298">
        <f t="shared" si="11"/>
        <v>4.7619047619047623E-3</v>
      </c>
      <c r="W228" s="205">
        <f t="shared" si="9"/>
        <v>0</v>
      </c>
      <c r="X228" s="192">
        <v>43102</v>
      </c>
      <c r="Y228" s="193">
        <v>43190</v>
      </c>
      <c r="Z228" s="193"/>
      <c r="AA228" s="85" t="s">
        <v>831</v>
      </c>
      <c r="AB228" s="85" t="s">
        <v>1147</v>
      </c>
      <c r="AC228" s="209"/>
      <c r="AD228" s="84"/>
      <c r="AE228" s="84"/>
      <c r="AF228" s="84"/>
      <c r="AG228" s="86"/>
      <c r="AH228" s="86"/>
      <c r="AI228" s="86"/>
      <c r="AJ228" s="86"/>
      <c r="AK228" s="86"/>
      <c r="AL228" s="86"/>
      <c r="AM228" s="86"/>
      <c r="AN228" s="86"/>
      <c r="AO228" s="86"/>
      <c r="AP228" s="61"/>
    </row>
    <row r="229" spans="1:42" hidden="1">
      <c r="A229" s="60">
        <v>228</v>
      </c>
      <c r="B229" s="64" t="s">
        <v>837</v>
      </c>
      <c r="C229" s="188" t="s">
        <v>2956</v>
      </c>
      <c r="D229" s="64" t="s">
        <v>835</v>
      </c>
      <c r="E229" s="188" t="s">
        <v>2963</v>
      </c>
      <c r="F229" s="188" t="s">
        <v>4909</v>
      </c>
      <c r="G229" s="188" t="s">
        <v>2987</v>
      </c>
      <c r="H229" s="64" t="s">
        <v>2992</v>
      </c>
      <c r="I229" s="64" t="s">
        <v>2992</v>
      </c>
      <c r="J229" s="188" t="s">
        <v>4887</v>
      </c>
      <c r="K229" s="188" t="s">
        <v>3361</v>
      </c>
      <c r="L229" s="64" t="s">
        <v>3636</v>
      </c>
      <c r="M229" s="188" t="s">
        <v>3016</v>
      </c>
      <c r="N229" s="61" t="s">
        <v>3046</v>
      </c>
      <c r="O229" s="64" t="s">
        <v>1057</v>
      </c>
      <c r="P229" s="188"/>
      <c r="Q229" s="64" t="s">
        <v>1256</v>
      </c>
      <c r="R229" s="85" t="s">
        <v>1059</v>
      </c>
      <c r="S229" s="253" t="s">
        <v>3090</v>
      </c>
      <c r="T229" s="205">
        <v>0.08</v>
      </c>
      <c r="U229" s="298">
        <f t="shared" si="10"/>
        <v>9.0909090909090909E-4</v>
      </c>
      <c r="V229" s="298">
        <f t="shared" si="11"/>
        <v>3.8095238095238095E-3</v>
      </c>
      <c r="W229" s="205">
        <f t="shared" si="9"/>
        <v>0</v>
      </c>
      <c r="X229" s="192">
        <v>43102</v>
      </c>
      <c r="Y229" s="193">
        <v>43373</v>
      </c>
      <c r="Z229" s="193"/>
      <c r="AA229" s="85" t="s">
        <v>831</v>
      </c>
      <c r="AB229" s="85" t="s">
        <v>1147</v>
      </c>
      <c r="AC229" s="209"/>
      <c r="AD229" s="84"/>
      <c r="AE229" s="84"/>
      <c r="AF229" s="84"/>
      <c r="AG229" s="84"/>
      <c r="AH229" s="84"/>
      <c r="AI229" s="84"/>
      <c r="AJ229" s="84"/>
      <c r="AK229" s="84"/>
      <c r="AL229" s="84"/>
      <c r="AM229" s="86"/>
      <c r="AN229" s="86"/>
      <c r="AO229" s="86"/>
      <c r="AP229" s="61"/>
    </row>
    <row r="230" spans="1:42" hidden="1">
      <c r="A230" s="60">
        <v>229</v>
      </c>
      <c r="B230" s="64" t="s">
        <v>837</v>
      </c>
      <c r="C230" s="188" t="s">
        <v>2956</v>
      </c>
      <c r="D230" s="64" t="s">
        <v>835</v>
      </c>
      <c r="E230" s="188" t="s">
        <v>2963</v>
      </c>
      <c r="F230" s="188" t="s">
        <v>4909</v>
      </c>
      <c r="G230" s="188" t="s">
        <v>2987</v>
      </c>
      <c r="H230" s="64" t="s">
        <v>2992</v>
      </c>
      <c r="I230" s="64" t="s">
        <v>2992</v>
      </c>
      <c r="J230" s="188" t="s">
        <v>4887</v>
      </c>
      <c r="K230" s="188" t="s">
        <v>3361</v>
      </c>
      <c r="L230" s="64" t="s">
        <v>3636</v>
      </c>
      <c r="M230" s="188" t="s">
        <v>3016</v>
      </c>
      <c r="N230" s="61" t="s">
        <v>3046</v>
      </c>
      <c r="O230" s="64" t="s">
        <v>1057</v>
      </c>
      <c r="P230" s="188"/>
      <c r="Q230" s="64" t="s">
        <v>1256</v>
      </c>
      <c r="R230" s="85" t="s">
        <v>1060</v>
      </c>
      <c r="S230" s="253" t="s">
        <v>3091</v>
      </c>
      <c r="T230" s="205">
        <v>0.02</v>
      </c>
      <c r="U230" s="298">
        <f t="shared" si="10"/>
        <v>2.2727272727272727E-4</v>
      </c>
      <c r="V230" s="298">
        <f t="shared" si="11"/>
        <v>9.5238095238095238E-4</v>
      </c>
      <c r="W230" s="205">
        <f t="shared" si="9"/>
        <v>0</v>
      </c>
      <c r="X230" s="192">
        <v>43374</v>
      </c>
      <c r="Y230" s="193">
        <v>43465</v>
      </c>
      <c r="Z230" s="193"/>
      <c r="AA230" s="85" t="s">
        <v>930</v>
      </c>
      <c r="AB230" s="85" t="s">
        <v>1147</v>
      </c>
      <c r="AC230" s="209"/>
      <c r="AD230" s="86"/>
      <c r="AE230" s="86"/>
      <c r="AF230" s="86"/>
      <c r="AG230" s="86"/>
      <c r="AH230" s="86"/>
      <c r="AI230" s="86"/>
      <c r="AJ230" s="86"/>
      <c r="AK230" s="86"/>
      <c r="AL230" s="86"/>
      <c r="AM230" s="84"/>
      <c r="AN230" s="84"/>
      <c r="AO230" s="84"/>
      <c r="AP230" s="61"/>
    </row>
    <row r="231" spans="1:42" hidden="1">
      <c r="A231" s="60">
        <v>230</v>
      </c>
      <c r="B231" s="64" t="s">
        <v>837</v>
      </c>
      <c r="C231" s="188" t="s">
        <v>2956</v>
      </c>
      <c r="D231" s="64" t="s">
        <v>835</v>
      </c>
      <c r="E231" s="188" t="s">
        <v>2963</v>
      </c>
      <c r="F231" s="188" t="s">
        <v>4909</v>
      </c>
      <c r="G231" s="188" t="s">
        <v>2987</v>
      </c>
      <c r="H231" s="64" t="s">
        <v>2992</v>
      </c>
      <c r="I231" s="64" t="s">
        <v>2992</v>
      </c>
      <c r="J231" s="188" t="s">
        <v>4887</v>
      </c>
      <c r="K231" s="188" t="s">
        <v>4893</v>
      </c>
      <c r="L231" s="64" t="s">
        <v>3210</v>
      </c>
      <c r="M231" s="188" t="s">
        <v>3016</v>
      </c>
      <c r="N231" s="61" t="s">
        <v>3054</v>
      </c>
      <c r="O231" s="64" t="s">
        <v>1061</v>
      </c>
      <c r="P231" s="188"/>
      <c r="Q231" s="64" t="s">
        <v>1257</v>
      </c>
      <c r="R231" s="85" t="s">
        <v>1062</v>
      </c>
      <c r="S231" s="253" t="s">
        <v>3089</v>
      </c>
      <c r="T231" s="205">
        <v>0.04</v>
      </c>
      <c r="U231" s="298">
        <f t="shared" si="10"/>
        <v>4.5454545454545455E-4</v>
      </c>
      <c r="V231" s="298">
        <f t="shared" si="11"/>
        <v>1.9047619047619048E-3</v>
      </c>
      <c r="W231" s="205">
        <f t="shared" si="9"/>
        <v>0</v>
      </c>
      <c r="X231" s="192">
        <v>43132</v>
      </c>
      <c r="Y231" s="193">
        <v>43434</v>
      </c>
      <c r="Z231" s="193"/>
      <c r="AA231" s="85" t="s">
        <v>831</v>
      </c>
      <c r="AB231" s="85" t="s">
        <v>1148</v>
      </c>
      <c r="AC231" s="209"/>
      <c r="AD231" s="84"/>
      <c r="AE231" s="84"/>
      <c r="AF231" s="84"/>
      <c r="AG231" s="84"/>
      <c r="AH231" s="84"/>
      <c r="AI231" s="84"/>
      <c r="AJ231" s="84"/>
      <c r="AK231" s="84"/>
      <c r="AL231" s="84"/>
      <c r="AM231" s="84"/>
      <c r="AN231" s="84"/>
      <c r="AO231" s="86"/>
      <c r="AP231" s="61"/>
    </row>
    <row r="232" spans="1:42" hidden="1">
      <c r="A232" s="60">
        <v>231</v>
      </c>
      <c r="B232" s="64" t="s">
        <v>837</v>
      </c>
      <c r="C232" s="188" t="s">
        <v>2956</v>
      </c>
      <c r="D232" s="64" t="s">
        <v>835</v>
      </c>
      <c r="E232" s="188" t="s">
        <v>2963</v>
      </c>
      <c r="F232" s="188" t="s">
        <v>4909</v>
      </c>
      <c r="G232" s="188" t="s">
        <v>2987</v>
      </c>
      <c r="H232" s="64" t="s">
        <v>2992</v>
      </c>
      <c r="I232" s="64" t="s">
        <v>2992</v>
      </c>
      <c r="J232" s="188" t="s">
        <v>4887</v>
      </c>
      <c r="K232" s="188" t="s">
        <v>4893</v>
      </c>
      <c r="L232" s="64" t="s">
        <v>3210</v>
      </c>
      <c r="M232" s="188" t="s">
        <v>3016</v>
      </c>
      <c r="N232" s="61" t="s">
        <v>3054</v>
      </c>
      <c r="O232" s="64" t="s">
        <v>1061</v>
      </c>
      <c r="P232" s="188"/>
      <c r="Q232" s="64" t="s">
        <v>1257</v>
      </c>
      <c r="R232" s="85" t="s">
        <v>1063</v>
      </c>
      <c r="S232" s="253" t="s">
        <v>3090</v>
      </c>
      <c r="T232" s="205">
        <v>0.1</v>
      </c>
      <c r="U232" s="298">
        <f t="shared" si="10"/>
        <v>1.1363636363636365E-3</v>
      </c>
      <c r="V232" s="298">
        <f t="shared" si="11"/>
        <v>4.7619047619047623E-3</v>
      </c>
      <c r="W232" s="205">
        <f t="shared" si="9"/>
        <v>0</v>
      </c>
      <c r="X232" s="192">
        <v>43191</v>
      </c>
      <c r="Y232" s="193">
        <v>43434</v>
      </c>
      <c r="Z232" s="193"/>
      <c r="AA232" s="85" t="s">
        <v>831</v>
      </c>
      <c r="AB232" s="85" t="s">
        <v>1148</v>
      </c>
      <c r="AC232" s="209"/>
      <c r="AD232" s="86"/>
      <c r="AE232" s="86"/>
      <c r="AF232" s="86"/>
      <c r="AG232" s="84"/>
      <c r="AH232" s="84"/>
      <c r="AI232" s="84"/>
      <c r="AJ232" s="84"/>
      <c r="AK232" s="84"/>
      <c r="AL232" s="84"/>
      <c r="AM232" s="84"/>
      <c r="AN232" s="84"/>
      <c r="AO232" s="86"/>
      <c r="AP232" s="61"/>
    </row>
    <row r="233" spans="1:42" hidden="1">
      <c r="A233" s="60">
        <v>232</v>
      </c>
      <c r="B233" s="64" t="s">
        <v>837</v>
      </c>
      <c r="C233" s="188" t="s">
        <v>2956</v>
      </c>
      <c r="D233" s="64" t="s">
        <v>835</v>
      </c>
      <c r="E233" s="188" t="s">
        <v>2963</v>
      </c>
      <c r="F233" s="188" t="s">
        <v>4909</v>
      </c>
      <c r="G233" s="188" t="s">
        <v>2987</v>
      </c>
      <c r="H233" s="64" t="s">
        <v>2992</v>
      </c>
      <c r="I233" s="64" t="s">
        <v>2992</v>
      </c>
      <c r="J233" s="188" t="s">
        <v>4887</v>
      </c>
      <c r="K233" s="188" t="s">
        <v>4893</v>
      </c>
      <c r="L233" s="64" t="s">
        <v>3210</v>
      </c>
      <c r="M233" s="188" t="s">
        <v>3016</v>
      </c>
      <c r="N233" s="61" t="s">
        <v>3054</v>
      </c>
      <c r="O233" s="64" t="s">
        <v>1061</v>
      </c>
      <c r="P233" s="188"/>
      <c r="Q233" s="64" t="s">
        <v>1257</v>
      </c>
      <c r="R233" s="85" t="s">
        <v>1064</v>
      </c>
      <c r="S233" s="253" t="s">
        <v>3091</v>
      </c>
      <c r="T233" s="205">
        <v>0.01</v>
      </c>
      <c r="U233" s="298">
        <f t="shared" si="10"/>
        <v>1.1363636363636364E-4</v>
      </c>
      <c r="V233" s="298">
        <f t="shared" si="11"/>
        <v>4.7619047619047619E-4</v>
      </c>
      <c r="W233" s="205">
        <f t="shared" si="9"/>
        <v>0</v>
      </c>
      <c r="X233" s="192">
        <v>43435</v>
      </c>
      <c r="Y233" s="193">
        <v>43465</v>
      </c>
      <c r="Z233" s="193"/>
      <c r="AA233" s="85" t="s">
        <v>930</v>
      </c>
      <c r="AB233" s="85" t="s">
        <v>1148</v>
      </c>
      <c r="AC233" s="209"/>
      <c r="AD233" s="86"/>
      <c r="AE233" s="86"/>
      <c r="AF233" s="86"/>
      <c r="AG233" s="86"/>
      <c r="AH233" s="86"/>
      <c r="AI233" s="86"/>
      <c r="AJ233" s="86"/>
      <c r="AK233" s="86"/>
      <c r="AL233" s="86"/>
      <c r="AM233" s="86"/>
      <c r="AN233" s="86"/>
      <c r="AO233" s="84"/>
      <c r="AP233" s="61"/>
    </row>
    <row r="234" spans="1:42" hidden="1">
      <c r="A234" s="60">
        <v>233</v>
      </c>
      <c r="B234" s="64" t="s">
        <v>837</v>
      </c>
      <c r="C234" s="188" t="s">
        <v>2956</v>
      </c>
      <c r="D234" s="64" t="s">
        <v>835</v>
      </c>
      <c r="E234" s="188" t="s">
        <v>2963</v>
      </c>
      <c r="F234" s="188" t="s">
        <v>4909</v>
      </c>
      <c r="G234" s="188" t="s">
        <v>2987</v>
      </c>
      <c r="H234" s="64" t="s">
        <v>2992</v>
      </c>
      <c r="I234" s="64" t="s">
        <v>2992</v>
      </c>
      <c r="J234" s="188" t="s">
        <v>4887</v>
      </c>
      <c r="K234" s="188" t="s">
        <v>4893</v>
      </c>
      <c r="L234" s="64" t="s">
        <v>3210</v>
      </c>
      <c r="M234" s="188" t="s">
        <v>3016</v>
      </c>
      <c r="N234" s="61" t="s">
        <v>3055</v>
      </c>
      <c r="O234" s="64" t="s">
        <v>1065</v>
      </c>
      <c r="P234" s="188"/>
      <c r="Q234" s="64" t="s">
        <v>1257</v>
      </c>
      <c r="R234" s="85" t="s">
        <v>1066</v>
      </c>
      <c r="S234" s="253" t="s">
        <v>3089</v>
      </c>
      <c r="T234" s="205">
        <v>7.0000000000000007E-2</v>
      </c>
      <c r="U234" s="298">
        <f t="shared" si="10"/>
        <v>7.9545454545454548E-4</v>
      </c>
      <c r="V234" s="298">
        <f t="shared" si="11"/>
        <v>3.3333333333333335E-3</v>
      </c>
      <c r="W234" s="205">
        <f t="shared" si="9"/>
        <v>0</v>
      </c>
      <c r="X234" s="192">
        <v>43102</v>
      </c>
      <c r="Y234" s="193">
        <v>43251</v>
      </c>
      <c r="Z234" s="193"/>
      <c r="AA234" s="85" t="s">
        <v>831</v>
      </c>
      <c r="AB234" s="85" t="s">
        <v>1148</v>
      </c>
      <c r="AC234" s="209"/>
      <c r="AD234" s="84"/>
      <c r="AE234" s="84"/>
      <c r="AF234" s="84"/>
      <c r="AG234" s="84"/>
      <c r="AH234" s="84"/>
      <c r="AI234" s="86"/>
      <c r="AJ234" s="86"/>
      <c r="AK234" s="86"/>
      <c r="AL234" s="86"/>
      <c r="AM234" s="86"/>
      <c r="AN234" s="86"/>
      <c r="AO234" s="86"/>
      <c r="AP234" s="61"/>
    </row>
    <row r="235" spans="1:42" hidden="1">
      <c r="A235" s="60">
        <v>234</v>
      </c>
      <c r="B235" s="64" t="s">
        <v>837</v>
      </c>
      <c r="C235" s="188" t="s">
        <v>2956</v>
      </c>
      <c r="D235" s="64" t="s">
        <v>835</v>
      </c>
      <c r="E235" s="188" t="s">
        <v>2963</v>
      </c>
      <c r="F235" s="188" t="s">
        <v>4909</v>
      </c>
      <c r="G235" s="188" t="s">
        <v>2987</v>
      </c>
      <c r="H235" s="64" t="s">
        <v>2992</v>
      </c>
      <c r="I235" s="64" t="s">
        <v>2992</v>
      </c>
      <c r="J235" s="188" t="s">
        <v>4887</v>
      </c>
      <c r="K235" s="188" t="s">
        <v>4893</v>
      </c>
      <c r="L235" s="64" t="s">
        <v>3210</v>
      </c>
      <c r="M235" s="188" t="s">
        <v>3016</v>
      </c>
      <c r="N235" s="61" t="s">
        <v>3055</v>
      </c>
      <c r="O235" s="64" t="s">
        <v>1065</v>
      </c>
      <c r="P235" s="188"/>
      <c r="Q235" s="64" t="s">
        <v>1257</v>
      </c>
      <c r="R235" s="85" t="s">
        <v>1067</v>
      </c>
      <c r="S235" s="253" t="s">
        <v>3090</v>
      </c>
      <c r="T235" s="205">
        <v>7.0000000000000007E-2</v>
      </c>
      <c r="U235" s="298">
        <f t="shared" si="10"/>
        <v>7.9545454545454548E-4</v>
      </c>
      <c r="V235" s="298">
        <f t="shared" si="11"/>
        <v>3.3333333333333335E-3</v>
      </c>
      <c r="W235" s="205">
        <f t="shared" si="9"/>
        <v>0</v>
      </c>
      <c r="X235" s="192">
        <v>43281</v>
      </c>
      <c r="Y235" s="193">
        <v>43404</v>
      </c>
      <c r="Z235" s="193"/>
      <c r="AA235" s="85" t="s">
        <v>831</v>
      </c>
      <c r="AB235" s="85" t="s">
        <v>1148</v>
      </c>
      <c r="AC235" s="209"/>
      <c r="AD235" s="86"/>
      <c r="AE235" s="86"/>
      <c r="AF235" s="86"/>
      <c r="AG235" s="86"/>
      <c r="AH235" s="86"/>
      <c r="AI235" s="84"/>
      <c r="AJ235" s="84"/>
      <c r="AK235" s="84"/>
      <c r="AL235" s="84"/>
      <c r="AM235" s="84"/>
      <c r="AN235" s="86"/>
      <c r="AO235" s="86"/>
      <c r="AP235" s="61"/>
    </row>
    <row r="236" spans="1:42" hidden="1">
      <c r="A236" s="60">
        <v>235</v>
      </c>
      <c r="B236" s="64" t="s">
        <v>837</v>
      </c>
      <c r="C236" s="188" t="s">
        <v>2956</v>
      </c>
      <c r="D236" s="64" t="s">
        <v>835</v>
      </c>
      <c r="E236" s="188" t="s">
        <v>2963</v>
      </c>
      <c r="F236" s="188" t="s">
        <v>4909</v>
      </c>
      <c r="G236" s="188" t="s">
        <v>2987</v>
      </c>
      <c r="H236" s="64" t="s">
        <v>2992</v>
      </c>
      <c r="I236" s="64" t="s">
        <v>2992</v>
      </c>
      <c r="J236" s="188" t="s">
        <v>4887</v>
      </c>
      <c r="K236" s="188" t="s">
        <v>4893</v>
      </c>
      <c r="L236" s="64" t="s">
        <v>3210</v>
      </c>
      <c r="M236" s="188" t="s">
        <v>3016</v>
      </c>
      <c r="N236" s="61" t="s">
        <v>3055</v>
      </c>
      <c r="O236" s="64" t="s">
        <v>1065</v>
      </c>
      <c r="P236" s="188"/>
      <c r="Q236" s="64" t="s">
        <v>1257</v>
      </c>
      <c r="R236" s="85" t="s">
        <v>930</v>
      </c>
      <c r="S236" s="253" t="s">
        <v>3091</v>
      </c>
      <c r="T236" s="205">
        <v>0.01</v>
      </c>
      <c r="U236" s="298">
        <f t="shared" si="10"/>
        <v>1.1363636363636364E-4</v>
      </c>
      <c r="V236" s="298">
        <f t="shared" si="11"/>
        <v>4.7619047619047619E-4</v>
      </c>
      <c r="W236" s="205">
        <f t="shared" si="9"/>
        <v>0</v>
      </c>
      <c r="X236" s="192">
        <v>43405</v>
      </c>
      <c r="Y236" s="193">
        <v>43465</v>
      </c>
      <c r="Z236" s="193"/>
      <c r="AA236" s="85" t="s">
        <v>930</v>
      </c>
      <c r="AB236" s="85" t="s">
        <v>1148</v>
      </c>
      <c r="AC236" s="209"/>
      <c r="AD236" s="86"/>
      <c r="AE236" s="86"/>
      <c r="AF236" s="86"/>
      <c r="AG236" s="86"/>
      <c r="AH236" s="86"/>
      <c r="AI236" s="86"/>
      <c r="AJ236" s="86"/>
      <c r="AK236" s="86"/>
      <c r="AL236" s="86"/>
      <c r="AM236" s="86"/>
      <c r="AN236" s="84"/>
      <c r="AO236" s="84"/>
      <c r="AP236" s="61"/>
    </row>
    <row r="237" spans="1:42" hidden="1">
      <c r="A237" s="60">
        <v>236</v>
      </c>
      <c r="B237" s="64" t="s">
        <v>837</v>
      </c>
      <c r="C237" s="188" t="s">
        <v>2956</v>
      </c>
      <c r="D237" s="64" t="s">
        <v>835</v>
      </c>
      <c r="E237" s="188" t="s">
        <v>2963</v>
      </c>
      <c r="F237" s="188" t="s">
        <v>4909</v>
      </c>
      <c r="G237" s="188" t="s">
        <v>2987</v>
      </c>
      <c r="H237" s="64" t="s">
        <v>2992</v>
      </c>
      <c r="I237" s="64" t="s">
        <v>2992</v>
      </c>
      <c r="J237" s="188" t="s">
        <v>4887</v>
      </c>
      <c r="K237" s="188" t="s">
        <v>4893</v>
      </c>
      <c r="L237" s="64" t="s">
        <v>2979</v>
      </c>
      <c r="M237" s="188" t="s">
        <v>3016</v>
      </c>
      <c r="N237" s="61" t="s">
        <v>3056</v>
      </c>
      <c r="O237" s="64" t="s">
        <v>1068</v>
      </c>
      <c r="P237" s="188"/>
      <c r="Q237" s="64" t="s">
        <v>1258</v>
      </c>
      <c r="R237" s="85" t="s">
        <v>1069</v>
      </c>
      <c r="S237" s="253" t="s">
        <v>3089</v>
      </c>
      <c r="T237" s="205">
        <v>0.05</v>
      </c>
      <c r="U237" s="298">
        <f t="shared" si="10"/>
        <v>5.6818181818181826E-4</v>
      </c>
      <c r="V237" s="298">
        <f t="shared" si="11"/>
        <v>2.3809523809523812E-3</v>
      </c>
      <c r="W237" s="205">
        <f t="shared" si="9"/>
        <v>0</v>
      </c>
      <c r="X237" s="192">
        <v>43102</v>
      </c>
      <c r="Y237" s="193">
        <v>43159</v>
      </c>
      <c r="Z237" s="193"/>
      <c r="AA237" s="85" t="s">
        <v>831</v>
      </c>
      <c r="AB237" s="85" t="s">
        <v>1149</v>
      </c>
      <c r="AC237" s="209"/>
      <c r="AD237" s="84"/>
      <c r="AE237" s="84"/>
      <c r="AF237" s="86"/>
      <c r="AG237" s="86"/>
      <c r="AH237" s="86"/>
      <c r="AI237" s="86"/>
      <c r="AJ237" s="86"/>
      <c r="AK237" s="86"/>
      <c r="AL237" s="86"/>
      <c r="AM237" s="86"/>
      <c r="AN237" s="86"/>
      <c r="AO237" s="86"/>
      <c r="AP237" s="61"/>
    </row>
    <row r="238" spans="1:42" hidden="1">
      <c r="A238" s="60">
        <v>237</v>
      </c>
      <c r="B238" s="64" t="s">
        <v>837</v>
      </c>
      <c r="C238" s="188" t="s">
        <v>2956</v>
      </c>
      <c r="D238" s="64" t="s">
        <v>835</v>
      </c>
      <c r="E238" s="188" t="s">
        <v>2963</v>
      </c>
      <c r="F238" s="188" t="s">
        <v>4909</v>
      </c>
      <c r="G238" s="188" t="s">
        <v>2987</v>
      </c>
      <c r="H238" s="64" t="s">
        <v>2992</v>
      </c>
      <c r="I238" s="64" t="s">
        <v>2992</v>
      </c>
      <c r="J238" s="188" t="s">
        <v>4887</v>
      </c>
      <c r="K238" s="188" t="s">
        <v>4893</v>
      </c>
      <c r="L238" s="64" t="s">
        <v>2979</v>
      </c>
      <c r="M238" s="188" t="s">
        <v>3016</v>
      </c>
      <c r="N238" s="61" t="s">
        <v>3056</v>
      </c>
      <c r="O238" s="64" t="s">
        <v>1068</v>
      </c>
      <c r="P238" s="188"/>
      <c r="Q238" s="64" t="s">
        <v>1258</v>
      </c>
      <c r="R238" s="85" t="s">
        <v>1070</v>
      </c>
      <c r="S238" s="253" t="s">
        <v>3090</v>
      </c>
      <c r="T238" s="205">
        <v>0.08</v>
      </c>
      <c r="U238" s="298">
        <f t="shared" si="10"/>
        <v>9.0909090909090909E-4</v>
      </c>
      <c r="V238" s="298">
        <f t="shared" si="11"/>
        <v>3.8095238095238095E-3</v>
      </c>
      <c r="W238" s="205">
        <f t="shared" si="9"/>
        <v>0</v>
      </c>
      <c r="X238" s="192">
        <v>43102</v>
      </c>
      <c r="Y238" s="193">
        <v>43281</v>
      </c>
      <c r="Z238" s="193"/>
      <c r="AA238" s="85" t="s">
        <v>831</v>
      </c>
      <c r="AB238" s="85" t="s">
        <v>1149</v>
      </c>
      <c r="AC238" s="209"/>
      <c r="AD238" s="84"/>
      <c r="AE238" s="84"/>
      <c r="AF238" s="84"/>
      <c r="AG238" s="84"/>
      <c r="AH238" s="84"/>
      <c r="AI238" s="84"/>
      <c r="AJ238" s="86"/>
      <c r="AK238" s="86"/>
      <c r="AL238" s="86"/>
      <c r="AM238" s="86"/>
      <c r="AN238" s="86"/>
      <c r="AO238" s="86"/>
      <c r="AP238" s="61"/>
    </row>
    <row r="239" spans="1:42" hidden="1">
      <c r="A239" s="60">
        <v>238</v>
      </c>
      <c r="B239" s="64" t="s">
        <v>837</v>
      </c>
      <c r="C239" s="188" t="s">
        <v>2956</v>
      </c>
      <c r="D239" s="64" t="s">
        <v>835</v>
      </c>
      <c r="E239" s="188" t="s">
        <v>2963</v>
      </c>
      <c r="F239" s="188" t="s">
        <v>4909</v>
      </c>
      <c r="G239" s="188" t="s">
        <v>2987</v>
      </c>
      <c r="H239" s="64" t="s">
        <v>2992</v>
      </c>
      <c r="I239" s="64" t="s">
        <v>2992</v>
      </c>
      <c r="J239" s="188" t="s">
        <v>4887</v>
      </c>
      <c r="K239" s="188" t="s">
        <v>4893</v>
      </c>
      <c r="L239" s="64" t="s">
        <v>2979</v>
      </c>
      <c r="M239" s="188" t="s">
        <v>3016</v>
      </c>
      <c r="N239" s="61" t="s">
        <v>3056</v>
      </c>
      <c r="O239" s="64" t="s">
        <v>1068</v>
      </c>
      <c r="P239" s="188"/>
      <c r="Q239" s="64" t="s">
        <v>1258</v>
      </c>
      <c r="R239" s="85" t="s">
        <v>1060</v>
      </c>
      <c r="S239" s="253" t="s">
        <v>3091</v>
      </c>
      <c r="T239" s="205">
        <v>0.02</v>
      </c>
      <c r="U239" s="298">
        <f t="shared" si="10"/>
        <v>2.2727272727272727E-4</v>
      </c>
      <c r="V239" s="298">
        <f t="shared" si="11"/>
        <v>9.5238095238095238E-4</v>
      </c>
      <c r="W239" s="205">
        <f t="shared" si="9"/>
        <v>0</v>
      </c>
      <c r="X239" s="193">
        <v>43282</v>
      </c>
      <c r="Y239" s="193">
        <v>43404</v>
      </c>
      <c r="Z239" s="193"/>
      <c r="AA239" s="85" t="s">
        <v>930</v>
      </c>
      <c r="AB239" s="85" t="s">
        <v>1149</v>
      </c>
      <c r="AC239" s="209"/>
      <c r="AD239" s="86"/>
      <c r="AE239" s="86"/>
      <c r="AF239" s="86"/>
      <c r="AG239" s="86"/>
      <c r="AH239" s="86"/>
      <c r="AI239" s="86"/>
      <c r="AJ239" s="84"/>
      <c r="AK239" s="84"/>
      <c r="AL239" s="84"/>
      <c r="AM239" s="86"/>
      <c r="AN239" s="86"/>
      <c r="AO239" s="86"/>
      <c r="AP239" s="61"/>
    </row>
    <row r="240" spans="1:42" hidden="1">
      <c r="A240" s="60">
        <v>239</v>
      </c>
      <c r="B240" s="64" t="s">
        <v>837</v>
      </c>
      <c r="C240" s="188" t="s">
        <v>2956</v>
      </c>
      <c r="D240" s="64" t="s">
        <v>835</v>
      </c>
      <c r="E240" s="188" t="s">
        <v>2963</v>
      </c>
      <c r="F240" s="188" t="s">
        <v>4909</v>
      </c>
      <c r="G240" s="188" t="s">
        <v>2987</v>
      </c>
      <c r="H240" s="64" t="s">
        <v>2992</v>
      </c>
      <c r="I240" s="64" t="s">
        <v>2992</v>
      </c>
      <c r="J240" s="188" t="s">
        <v>4887</v>
      </c>
      <c r="K240" s="188" t="s">
        <v>4893</v>
      </c>
      <c r="L240" s="64" t="s">
        <v>2979</v>
      </c>
      <c r="M240" s="188" t="s">
        <v>3016</v>
      </c>
      <c r="N240" s="61" t="s">
        <v>3057</v>
      </c>
      <c r="O240" s="64" t="s">
        <v>1071</v>
      </c>
      <c r="P240" s="188"/>
      <c r="Q240" s="64" t="s">
        <v>1259</v>
      </c>
      <c r="R240" s="85" t="s">
        <v>1072</v>
      </c>
      <c r="S240" s="253" t="s">
        <v>3089</v>
      </c>
      <c r="T240" s="205">
        <v>0.02</v>
      </c>
      <c r="U240" s="298">
        <f t="shared" si="10"/>
        <v>2.2727272727272727E-4</v>
      </c>
      <c r="V240" s="298">
        <f t="shared" si="11"/>
        <v>9.5238095238095238E-4</v>
      </c>
      <c r="W240" s="205">
        <f t="shared" si="9"/>
        <v>0</v>
      </c>
      <c r="X240" s="192">
        <v>43102</v>
      </c>
      <c r="Y240" s="193">
        <v>43190</v>
      </c>
      <c r="Z240" s="193"/>
      <c r="AA240" s="85" t="s">
        <v>866</v>
      </c>
      <c r="AB240" s="85" t="s">
        <v>1150</v>
      </c>
      <c r="AC240" s="209"/>
      <c r="AD240" s="84"/>
      <c r="AE240" s="84"/>
      <c r="AF240" s="84"/>
      <c r="AG240" s="86"/>
      <c r="AH240" s="86"/>
      <c r="AI240" s="86"/>
      <c r="AJ240" s="86"/>
      <c r="AK240" s="86"/>
      <c r="AL240" s="86"/>
      <c r="AM240" s="86"/>
      <c r="AN240" s="86"/>
      <c r="AO240" s="86"/>
      <c r="AP240" s="61"/>
    </row>
    <row r="241" spans="1:42" hidden="1">
      <c r="A241" s="60">
        <v>240</v>
      </c>
      <c r="B241" s="64" t="s">
        <v>837</v>
      </c>
      <c r="C241" s="188" t="s">
        <v>2956</v>
      </c>
      <c r="D241" s="64" t="s">
        <v>835</v>
      </c>
      <c r="E241" s="188" t="s">
        <v>2963</v>
      </c>
      <c r="F241" s="188" t="s">
        <v>4909</v>
      </c>
      <c r="G241" s="188" t="s">
        <v>2987</v>
      </c>
      <c r="H241" s="64" t="s">
        <v>2992</v>
      </c>
      <c r="I241" s="64" t="s">
        <v>2992</v>
      </c>
      <c r="J241" s="188" t="s">
        <v>4887</v>
      </c>
      <c r="K241" s="188" t="s">
        <v>4893</v>
      </c>
      <c r="L241" s="64" t="s">
        <v>2979</v>
      </c>
      <c r="M241" s="188" t="s">
        <v>3016</v>
      </c>
      <c r="N241" s="61" t="s">
        <v>3057</v>
      </c>
      <c r="O241" s="64" t="s">
        <v>1071</v>
      </c>
      <c r="P241" s="188"/>
      <c r="Q241" s="64" t="s">
        <v>1259</v>
      </c>
      <c r="R241" s="85" t="s">
        <v>1073</v>
      </c>
      <c r="S241" s="253" t="s">
        <v>3090</v>
      </c>
      <c r="T241" s="205">
        <v>0.08</v>
      </c>
      <c r="U241" s="298">
        <f t="shared" si="10"/>
        <v>9.0909090909090909E-4</v>
      </c>
      <c r="V241" s="298">
        <f t="shared" si="11"/>
        <v>3.8095238095238095E-3</v>
      </c>
      <c r="W241" s="205">
        <f t="shared" si="9"/>
        <v>0</v>
      </c>
      <c r="X241" s="192">
        <v>43191</v>
      </c>
      <c r="Y241" s="193">
        <v>43281</v>
      </c>
      <c r="Z241" s="193"/>
      <c r="AA241" s="85" t="s">
        <v>831</v>
      </c>
      <c r="AB241" s="85" t="s">
        <v>1150</v>
      </c>
      <c r="AC241" s="209"/>
      <c r="AD241" s="86"/>
      <c r="AE241" s="86"/>
      <c r="AF241" s="86"/>
      <c r="AG241" s="84"/>
      <c r="AH241" s="84"/>
      <c r="AI241" s="84"/>
      <c r="AJ241" s="86"/>
      <c r="AK241" s="86"/>
      <c r="AL241" s="86"/>
      <c r="AM241" s="86"/>
      <c r="AN241" s="86"/>
      <c r="AO241" s="86"/>
      <c r="AP241" s="61"/>
    </row>
    <row r="242" spans="1:42" hidden="1">
      <c r="A242" s="60">
        <v>241</v>
      </c>
      <c r="B242" s="64" t="s">
        <v>837</v>
      </c>
      <c r="C242" s="188" t="s">
        <v>2956</v>
      </c>
      <c r="D242" s="64" t="s">
        <v>835</v>
      </c>
      <c r="E242" s="188" t="s">
        <v>2963</v>
      </c>
      <c r="F242" s="188" t="s">
        <v>4909</v>
      </c>
      <c r="G242" s="188" t="s">
        <v>2987</v>
      </c>
      <c r="H242" s="64" t="s">
        <v>2992</v>
      </c>
      <c r="I242" s="64" t="s">
        <v>2992</v>
      </c>
      <c r="J242" s="188" t="s">
        <v>4887</v>
      </c>
      <c r="K242" s="188" t="s">
        <v>4893</v>
      </c>
      <c r="L242" s="64" t="s">
        <v>2979</v>
      </c>
      <c r="M242" s="188" t="s">
        <v>3016</v>
      </c>
      <c r="N242" s="61" t="s">
        <v>3057</v>
      </c>
      <c r="O242" s="64" t="s">
        <v>1071</v>
      </c>
      <c r="P242" s="188"/>
      <c r="Q242" s="64" t="s">
        <v>1259</v>
      </c>
      <c r="R242" s="85" t="s">
        <v>1074</v>
      </c>
      <c r="S242" s="253" t="s">
        <v>3091</v>
      </c>
      <c r="T242" s="205">
        <v>0.08</v>
      </c>
      <c r="U242" s="298">
        <f t="shared" si="10"/>
        <v>9.0909090909090909E-4</v>
      </c>
      <c r="V242" s="298">
        <f t="shared" si="11"/>
        <v>3.8095238095238095E-3</v>
      </c>
      <c r="W242" s="205">
        <f t="shared" si="9"/>
        <v>0</v>
      </c>
      <c r="X242" s="193">
        <v>43282</v>
      </c>
      <c r="Y242" s="193">
        <v>43404</v>
      </c>
      <c r="Z242" s="193"/>
      <c r="AA242" s="85" t="s">
        <v>831</v>
      </c>
      <c r="AB242" s="85" t="s">
        <v>1150</v>
      </c>
      <c r="AC242" s="209"/>
      <c r="AD242" s="86"/>
      <c r="AE242" s="86"/>
      <c r="AF242" s="86"/>
      <c r="AG242" s="86"/>
      <c r="AH242" s="86"/>
      <c r="AI242" s="86"/>
      <c r="AJ242" s="84"/>
      <c r="AK242" s="84"/>
      <c r="AL242" s="84"/>
      <c r="AM242" s="84"/>
      <c r="AN242" s="86"/>
      <c r="AO242" s="86"/>
      <c r="AP242" s="61"/>
    </row>
    <row r="243" spans="1:42" hidden="1">
      <c r="A243" s="60">
        <v>242</v>
      </c>
      <c r="B243" s="64" t="s">
        <v>837</v>
      </c>
      <c r="C243" s="188" t="s">
        <v>2956</v>
      </c>
      <c r="D243" s="64" t="s">
        <v>835</v>
      </c>
      <c r="E243" s="188" t="s">
        <v>2963</v>
      </c>
      <c r="F243" s="188" t="s">
        <v>4909</v>
      </c>
      <c r="G243" s="188" t="s">
        <v>2987</v>
      </c>
      <c r="H243" s="64" t="s">
        <v>2992</v>
      </c>
      <c r="I243" s="64" t="s">
        <v>2992</v>
      </c>
      <c r="J243" s="188" t="s">
        <v>4887</v>
      </c>
      <c r="K243" s="188" t="s">
        <v>4893</v>
      </c>
      <c r="L243" s="64" t="s">
        <v>2979</v>
      </c>
      <c r="M243" s="188" t="s">
        <v>3016</v>
      </c>
      <c r="N243" s="61" t="s">
        <v>3057</v>
      </c>
      <c r="O243" s="64" t="s">
        <v>1071</v>
      </c>
      <c r="P243" s="188"/>
      <c r="Q243" s="64" t="s">
        <v>1259</v>
      </c>
      <c r="R243" s="85" t="s">
        <v>930</v>
      </c>
      <c r="S243" s="253" t="s">
        <v>3092</v>
      </c>
      <c r="T243" s="205">
        <v>0.02</v>
      </c>
      <c r="U243" s="298">
        <f t="shared" si="10"/>
        <v>2.2727272727272727E-4</v>
      </c>
      <c r="V243" s="298">
        <f t="shared" si="11"/>
        <v>9.5238095238095238E-4</v>
      </c>
      <c r="W243" s="205">
        <f t="shared" si="9"/>
        <v>0</v>
      </c>
      <c r="X243" s="192">
        <v>43405</v>
      </c>
      <c r="Y243" s="193">
        <v>43465</v>
      </c>
      <c r="Z243" s="193"/>
      <c r="AA243" s="85" t="s">
        <v>930</v>
      </c>
      <c r="AB243" s="85" t="s">
        <v>1150</v>
      </c>
      <c r="AC243" s="209"/>
      <c r="AD243" s="86"/>
      <c r="AE243" s="86"/>
      <c r="AF243" s="86"/>
      <c r="AG243" s="86"/>
      <c r="AH243" s="86"/>
      <c r="AI243" s="86"/>
      <c r="AJ243" s="86"/>
      <c r="AK243" s="86"/>
      <c r="AL243" s="86"/>
      <c r="AM243" s="86"/>
      <c r="AN243" s="84"/>
      <c r="AO243" s="84"/>
      <c r="AP243" s="61"/>
    </row>
    <row r="244" spans="1:42" hidden="1">
      <c r="A244" s="60">
        <v>243</v>
      </c>
      <c r="B244" s="64" t="s">
        <v>837</v>
      </c>
      <c r="C244" s="188" t="s">
        <v>2956</v>
      </c>
      <c r="D244" s="64" t="s">
        <v>835</v>
      </c>
      <c r="E244" s="188" t="s">
        <v>2963</v>
      </c>
      <c r="F244" s="188" t="s">
        <v>4909</v>
      </c>
      <c r="G244" s="188" t="s">
        <v>2987</v>
      </c>
      <c r="H244" s="64" t="s">
        <v>2992</v>
      </c>
      <c r="I244" s="64" t="s">
        <v>2992</v>
      </c>
      <c r="J244" s="188" t="s">
        <v>4887</v>
      </c>
      <c r="K244" s="188" t="s">
        <v>4893</v>
      </c>
      <c r="L244" s="64" t="s">
        <v>3140</v>
      </c>
      <c r="M244" s="188" t="s">
        <v>3016</v>
      </c>
      <c r="N244" s="61" t="s">
        <v>3048</v>
      </c>
      <c r="O244" s="64" t="s">
        <v>1075</v>
      </c>
      <c r="P244" s="188"/>
      <c r="Q244" s="64" t="s">
        <v>1260</v>
      </c>
      <c r="R244" s="85" t="s">
        <v>1072</v>
      </c>
      <c r="S244" s="253" t="s">
        <v>3089</v>
      </c>
      <c r="T244" s="205">
        <v>0.03</v>
      </c>
      <c r="U244" s="298">
        <f t="shared" si="10"/>
        <v>3.4090909090909088E-4</v>
      </c>
      <c r="V244" s="298">
        <f t="shared" si="11"/>
        <v>1.4285714285714286E-3</v>
      </c>
      <c r="W244" s="205">
        <f t="shared" si="9"/>
        <v>0</v>
      </c>
      <c r="X244" s="192">
        <v>43102</v>
      </c>
      <c r="Y244" s="193">
        <v>43190</v>
      </c>
      <c r="Z244" s="193"/>
      <c r="AA244" s="85" t="s">
        <v>866</v>
      </c>
      <c r="AB244" s="85" t="s">
        <v>1151</v>
      </c>
      <c r="AC244" s="209"/>
      <c r="AD244" s="84"/>
      <c r="AE244" s="84"/>
      <c r="AF244" s="84"/>
      <c r="AG244" s="86"/>
      <c r="AH244" s="86"/>
      <c r="AI244" s="86"/>
      <c r="AJ244" s="86"/>
      <c r="AK244" s="86"/>
      <c r="AL244" s="86"/>
      <c r="AM244" s="86"/>
      <c r="AN244" s="86"/>
      <c r="AO244" s="86"/>
      <c r="AP244" s="61"/>
    </row>
    <row r="245" spans="1:42" hidden="1">
      <c r="A245" s="60">
        <v>244</v>
      </c>
      <c r="B245" s="64" t="s">
        <v>837</v>
      </c>
      <c r="C245" s="188" t="s">
        <v>2956</v>
      </c>
      <c r="D245" s="64" t="s">
        <v>835</v>
      </c>
      <c r="E245" s="188" t="s">
        <v>2963</v>
      </c>
      <c r="F245" s="188" t="s">
        <v>4909</v>
      </c>
      <c r="G245" s="188" t="s">
        <v>2987</v>
      </c>
      <c r="H245" s="64" t="s">
        <v>2992</v>
      </c>
      <c r="I245" s="64" t="s">
        <v>2992</v>
      </c>
      <c r="J245" s="188" t="s">
        <v>4887</v>
      </c>
      <c r="K245" s="188" t="s">
        <v>4893</v>
      </c>
      <c r="L245" s="64" t="s">
        <v>3140</v>
      </c>
      <c r="M245" s="188" t="s">
        <v>3016</v>
      </c>
      <c r="N245" s="61" t="s">
        <v>3048</v>
      </c>
      <c r="O245" s="64" t="s">
        <v>1075</v>
      </c>
      <c r="P245" s="188"/>
      <c r="Q245" s="64" t="s">
        <v>1260</v>
      </c>
      <c r="R245" s="85" t="s">
        <v>1076</v>
      </c>
      <c r="S245" s="253" t="s">
        <v>3090</v>
      </c>
      <c r="T245" s="205">
        <v>0.1</v>
      </c>
      <c r="U245" s="298">
        <f t="shared" si="10"/>
        <v>1.1363636363636365E-3</v>
      </c>
      <c r="V245" s="298">
        <f t="shared" si="11"/>
        <v>4.7619047619047623E-3</v>
      </c>
      <c r="W245" s="205">
        <f t="shared" si="9"/>
        <v>0</v>
      </c>
      <c r="X245" s="192">
        <v>43191</v>
      </c>
      <c r="Y245" s="193">
        <v>43404</v>
      </c>
      <c r="Z245" s="193"/>
      <c r="AA245" s="85" t="s">
        <v>831</v>
      </c>
      <c r="AB245" s="85" t="s">
        <v>1151</v>
      </c>
      <c r="AC245" s="209"/>
      <c r="AD245" s="86"/>
      <c r="AE245" s="86"/>
      <c r="AF245" s="86"/>
      <c r="AG245" s="84"/>
      <c r="AH245" s="84"/>
      <c r="AI245" s="84"/>
      <c r="AJ245" s="84"/>
      <c r="AK245" s="84"/>
      <c r="AL245" s="84"/>
      <c r="AM245" s="84"/>
      <c r="AN245" s="86"/>
      <c r="AO245" s="86"/>
      <c r="AP245" s="61"/>
    </row>
    <row r="246" spans="1:42" hidden="1">
      <c r="A246" s="60">
        <v>245</v>
      </c>
      <c r="B246" s="64" t="s">
        <v>837</v>
      </c>
      <c r="C246" s="188" t="s">
        <v>2956</v>
      </c>
      <c r="D246" s="64" t="s">
        <v>835</v>
      </c>
      <c r="E246" s="188" t="s">
        <v>2963</v>
      </c>
      <c r="F246" s="188" t="s">
        <v>4909</v>
      </c>
      <c r="G246" s="188" t="s">
        <v>2987</v>
      </c>
      <c r="H246" s="64" t="s">
        <v>2992</v>
      </c>
      <c r="I246" s="64" t="s">
        <v>2992</v>
      </c>
      <c r="J246" s="188" t="s">
        <v>4887</v>
      </c>
      <c r="K246" s="188" t="s">
        <v>4893</v>
      </c>
      <c r="L246" s="64" t="s">
        <v>3140</v>
      </c>
      <c r="M246" s="188" t="s">
        <v>3016</v>
      </c>
      <c r="N246" s="61" t="s">
        <v>3048</v>
      </c>
      <c r="O246" s="64" t="s">
        <v>1075</v>
      </c>
      <c r="P246" s="188"/>
      <c r="Q246" s="64" t="s">
        <v>1260</v>
      </c>
      <c r="R246" s="85" t="s">
        <v>930</v>
      </c>
      <c r="S246" s="253" t="s">
        <v>3091</v>
      </c>
      <c r="T246" s="205">
        <v>0.02</v>
      </c>
      <c r="U246" s="298">
        <f t="shared" si="10"/>
        <v>2.2727272727272727E-4</v>
      </c>
      <c r="V246" s="298">
        <f t="shared" si="11"/>
        <v>9.5238095238095238E-4</v>
      </c>
      <c r="W246" s="205">
        <f t="shared" si="9"/>
        <v>0</v>
      </c>
      <c r="X246" s="193">
        <v>43405</v>
      </c>
      <c r="Y246" s="193">
        <v>43465</v>
      </c>
      <c r="Z246" s="193"/>
      <c r="AA246" s="85" t="s">
        <v>930</v>
      </c>
      <c r="AB246" s="85" t="s">
        <v>1151</v>
      </c>
      <c r="AC246" s="209"/>
      <c r="AD246" s="86"/>
      <c r="AE246" s="86"/>
      <c r="AF246" s="86"/>
      <c r="AG246" s="86"/>
      <c r="AH246" s="86"/>
      <c r="AI246" s="86"/>
      <c r="AJ246" s="86"/>
      <c r="AK246" s="86"/>
      <c r="AL246" s="86"/>
      <c r="AM246" s="86"/>
      <c r="AN246" s="84"/>
      <c r="AO246" s="84"/>
      <c r="AP246" s="61"/>
    </row>
    <row r="247" spans="1:42" hidden="1">
      <c r="A247" s="60">
        <v>246</v>
      </c>
      <c r="B247" s="64" t="s">
        <v>837</v>
      </c>
      <c r="C247" s="188" t="s">
        <v>2956</v>
      </c>
      <c r="D247" s="64" t="s">
        <v>835</v>
      </c>
      <c r="E247" s="188" t="s">
        <v>2963</v>
      </c>
      <c r="F247" s="188" t="s">
        <v>4910</v>
      </c>
      <c r="G247" s="188" t="s">
        <v>2987</v>
      </c>
      <c r="H247" s="64" t="s">
        <v>2993</v>
      </c>
      <c r="I247" s="64" t="s">
        <v>2993</v>
      </c>
      <c r="J247" s="188" t="s">
        <v>4887</v>
      </c>
      <c r="K247" s="188" t="s">
        <v>4893</v>
      </c>
      <c r="L247" s="64" t="s">
        <v>3140</v>
      </c>
      <c r="M247" s="188" t="s">
        <v>3011</v>
      </c>
      <c r="N247" s="61" t="s">
        <v>3046</v>
      </c>
      <c r="O247" s="64" t="s">
        <v>1111</v>
      </c>
      <c r="P247" s="188"/>
      <c r="Q247" s="208" t="s">
        <v>1254</v>
      </c>
      <c r="R247" s="62" t="s">
        <v>1112</v>
      </c>
      <c r="S247" s="253" t="s">
        <v>3089</v>
      </c>
      <c r="T247" s="205">
        <v>0.02</v>
      </c>
      <c r="U247" s="298">
        <f t="shared" si="10"/>
        <v>2.2727272727272727E-4</v>
      </c>
      <c r="V247" s="298">
        <f t="shared" si="11"/>
        <v>9.5238095238095238E-4</v>
      </c>
      <c r="W247" s="205">
        <f t="shared" si="9"/>
        <v>0</v>
      </c>
      <c r="X247" s="196">
        <v>43101</v>
      </c>
      <c r="Y247" s="197">
        <v>43159</v>
      </c>
      <c r="Z247" s="193"/>
      <c r="AA247" s="85" t="s">
        <v>1113</v>
      </c>
      <c r="AB247" s="85" t="s">
        <v>1152</v>
      </c>
      <c r="AC247" s="209"/>
      <c r="AD247" s="84"/>
      <c r="AE247" s="84"/>
      <c r="AF247" s="86"/>
      <c r="AG247" s="86"/>
      <c r="AH247" s="86"/>
      <c r="AI247" s="86"/>
      <c r="AJ247" s="86"/>
      <c r="AK247" s="86"/>
      <c r="AL247" s="86"/>
      <c r="AM247" s="86"/>
      <c r="AN247" s="86"/>
      <c r="AO247" s="86"/>
      <c r="AP247" s="61"/>
    </row>
    <row r="248" spans="1:42" hidden="1">
      <c r="A248" s="60">
        <v>247</v>
      </c>
      <c r="B248" s="64" t="s">
        <v>837</v>
      </c>
      <c r="C248" s="188" t="s">
        <v>2956</v>
      </c>
      <c r="D248" s="64" t="s">
        <v>835</v>
      </c>
      <c r="E248" s="188" t="s">
        <v>2963</v>
      </c>
      <c r="F248" s="188" t="s">
        <v>4910</v>
      </c>
      <c r="G248" s="188" t="s">
        <v>2987</v>
      </c>
      <c r="H248" s="64" t="s">
        <v>2993</v>
      </c>
      <c r="I248" s="64" t="s">
        <v>2993</v>
      </c>
      <c r="J248" s="188" t="s">
        <v>4887</v>
      </c>
      <c r="K248" s="188" t="s">
        <v>4893</v>
      </c>
      <c r="L248" s="64" t="s">
        <v>3140</v>
      </c>
      <c r="M248" s="188" t="s">
        <v>3011</v>
      </c>
      <c r="N248" s="61" t="s">
        <v>3046</v>
      </c>
      <c r="O248" s="64" t="s">
        <v>1111</v>
      </c>
      <c r="P248" s="188"/>
      <c r="Q248" s="208" t="s">
        <v>1254</v>
      </c>
      <c r="R248" s="62" t="s">
        <v>1114</v>
      </c>
      <c r="S248" s="253" t="s">
        <v>3090</v>
      </c>
      <c r="T248" s="205">
        <v>0.02</v>
      </c>
      <c r="U248" s="298">
        <f t="shared" si="10"/>
        <v>2.2727272727272727E-4</v>
      </c>
      <c r="V248" s="298">
        <f t="shared" si="11"/>
        <v>9.5238095238095238E-4</v>
      </c>
      <c r="W248" s="205">
        <f t="shared" si="9"/>
        <v>0</v>
      </c>
      <c r="X248" s="196">
        <v>43160</v>
      </c>
      <c r="Y248" s="197">
        <v>43190</v>
      </c>
      <c r="Z248" s="193"/>
      <c r="AA248" s="85" t="s">
        <v>1115</v>
      </c>
      <c r="AB248" s="85" t="s">
        <v>1152</v>
      </c>
      <c r="AC248" s="209"/>
      <c r="AD248" s="86"/>
      <c r="AE248" s="86"/>
      <c r="AF248" s="84"/>
      <c r="AG248" s="86"/>
      <c r="AH248" s="86"/>
      <c r="AI248" s="86"/>
      <c r="AJ248" s="86"/>
      <c r="AK248" s="86"/>
      <c r="AL248" s="86"/>
      <c r="AM248" s="86"/>
      <c r="AN248" s="86"/>
      <c r="AO248" s="86"/>
      <c r="AP248" s="61"/>
    </row>
    <row r="249" spans="1:42" hidden="1">
      <c r="A249" s="60">
        <v>248</v>
      </c>
      <c r="B249" s="64" t="s">
        <v>837</v>
      </c>
      <c r="C249" s="188" t="s">
        <v>2956</v>
      </c>
      <c r="D249" s="64" t="s">
        <v>835</v>
      </c>
      <c r="E249" s="188" t="s">
        <v>2963</v>
      </c>
      <c r="F249" s="188" t="s">
        <v>4910</v>
      </c>
      <c r="G249" s="188" t="s">
        <v>2987</v>
      </c>
      <c r="H249" s="64" t="s">
        <v>2993</v>
      </c>
      <c r="I249" s="64" t="s">
        <v>2993</v>
      </c>
      <c r="J249" s="188" t="s">
        <v>4887</v>
      </c>
      <c r="K249" s="188" t="s">
        <v>4893</v>
      </c>
      <c r="L249" s="64" t="s">
        <v>3140</v>
      </c>
      <c r="M249" s="188" t="s">
        <v>3011</v>
      </c>
      <c r="N249" s="61" t="s">
        <v>3046</v>
      </c>
      <c r="O249" s="64" t="s">
        <v>1111</v>
      </c>
      <c r="P249" s="188"/>
      <c r="Q249" s="208" t="s">
        <v>1254</v>
      </c>
      <c r="R249" s="62" t="s">
        <v>1116</v>
      </c>
      <c r="S249" s="253" t="s">
        <v>3091</v>
      </c>
      <c r="T249" s="205">
        <v>0.02</v>
      </c>
      <c r="U249" s="298">
        <f t="shared" si="10"/>
        <v>2.2727272727272727E-4</v>
      </c>
      <c r="V249" s="298">
        <f t="shared" si="11"/>
        <v>9.5238095238095238E-4</v>
      </c>
      <c r="W249" s="205">
        <f t="shared" si="9"/>
        <v>0</v>
      </c>
      <c r="X249" s="196">
        <v>43161</v>
      </c>
      <c r="Y249" s="197">
        <v>43343</v>
      </c>
      <c r="Z249" s="193"/>
      <c r="AA249" s="85" t="s">
        <v>831</v>
      </c>
      <c r="AB249" s="85" t="s">
        <v>1152</v>
      </c>
      <c r="AC249" s="209"/>
      <c r="AD249" s="86"/>
      <c r="AE249" s="86"/>
      <c r="AF249" s="84"/>
      <c r="AG249" s="84"/>
      <c r="AH249" s="84"/>
      <c r="AI249" s="84"/>
      <c r="AJ249" s="84"/>
      <c r="AK249" s="84"/>
      <c r="AL249" s="86"/>
      <c r="AM249" s="86"/>
      <c r="AN249" s="86"/>
      <c r="AO249" s="86"/>
      <c r="AP249" s="61"/>
    </row>
    <row r="250" spans="1:42" hidden="1">
      <c r="A250" s="60">
        <v>249</v>
      </c>
      <c r="B250" s="64" t="s">
        <v>837</v>
      </c>
      <c r="C250" s="188" t="s">
        <v>2956</v>
      </c>
      <c r="D250" s="64" t="s">
        <v>835</v>
      </c>
      <c r="E250" s="188" t="s">
        <v>2963</v>
      </c>
      <c r="F250" s="188" t="s">
        <v>4910</v>
      </c>
      <c r="G250" s="188" t="s">
        <v>2987</v>
      </c>
      <c r="H250" s="64" t="s">
        <v>2993</v>
      </c>
      <c r="I250" s="64" t="s">
        <v>2993</v>
      </c>
      <c r="J250" s="188" t="s">
        <v>4887</v>
      </c>
      <c r="K250" s="188" t="s">
        <v>4893</v>
      </c>
      <c r="L250" s="64" t="s">
        <v>3140</v>
      </c>
      <c r="M250" s="188" t="s">
        <v>3011</v>
      </c>
      <c r="N250" s="61" t="s">
        <v>3046</v>
      </c>
      <c r="O250" s="64" t="s">
        <v>1111</v>
      </c>
      <c r="P250" s="188"/>
      <c r="Q250" s="208" t="s">
        <v>1254</v>
      </c>
      <c r="R250" s="62" t="s">
        <v>1117</v>
      </c>
      <c r="S250" s="253" t="s">
        <v>3092</v>
      </c>
      <c r="T250" s="205">
        <v>0.02</v>
      </c>
      <c r="U250" s="298">
        <f t="shared" si="10"/>
        <v>2.2727272727272727E-4</v>
      </c>
      <c r="V250" s="298">
        <f t="shared" si="11"/>
        <v>9.5238095238095238E-4</v>
      </c>
      <c r="W250" s="205">
        <f t="shared" si="9"/>
        <v>0</v>
      </c>
      <c r="X250" s="196">
        <v>43313</v>
      </c>
      <c r="Y250" s="197">
        <v>43343</v>
      </c>
      <c r="Z250" s="193"/>
      <c r="AA250" s="85" t="s">
        <v>1118</v>
      </c>
      <c r="AB250" s="85" t="s">
        <v>1152</v>
      </c>
      <c r="AC250" s="209"/>
      <c r="AD250" s="86"/>
      <c r="AE250" s="86"/>
      <c r="AF250" s="86"/>
      <c r="AG250" s="86"/>
      <c r="AH250" s="86"/>
      <c r="AI250" s="86"/>
      <c r="AJ250" s="86"/>
      <c r="AK250" s="84"/>
      <c r="AL250" s="86"/>
      <c r="AM250" s="86"/>
      <c r="AN250" s="86"/>
      <c r="AO250" s="86"/>
      <c r="AP250" s="61"/>
    </row>
    <row r="251" spans="1:42" hidden="1">
      <c r="A251" s="60">
        <v>250</v>
      </c>
      <c r="B251" s="64" t="s">
        <v>837</v>
      </c>
      <c r="C251" s="188" t="s">
        <v>2956</v>
      </c>
      <c r="D251" s="64" t="s">
        <v>835</v>
      </c>
      <c r="E251" s="188" t="s">
        <v>2963</v>
      </c>
      <c r="F251" s="188" t="s">
        <v>4910</v>
      </c>
      <c r="G251" s="188" t="s">
        <v>2987</v>
      </c>
      <c r="H251" s="64" t="s">
        <v>2993</v>
      </c>
      <c r="I251" s="64" t="s">
        <v>2993</v>
      </c>
      <c r="J251" s="188" t="s">
        <v>4887</v>
      </c>
      <c r="K251" s="188" t="s">
        <v>4893</v>
      </c>
      <c r="L251" s="64" t="s">
        <v>3140</v>
      </c>
      <c r="M251" s="188" t="s">
        <v>3011</v>
      </c>
      <c r="N251" s="61" t="s">
        <v>3046</v>
      </c>
      <c r="O251" s="64" t="s">
        <v>1111</v>
      </c>
      <c r="P251" s="188"/>
      <c r="Q251" s="208" t="s">
        <v>1254</v>
      </c>
      <c r="R251" s="62" t="s">
        <v>1119</v>
      </c>
      <c r="S251" s="253" t="s">
        <v>3093</v>
      </c>
      <c r="T251" s="205">
        <v>0.02</v>
      </c>
      <c r="U251" s="298">
        <f t="shared" si="10"/>
        <v>2.2727272727272727E-4</v>
      </c>
      <c r="V251" s="298">
        <f t="shared" si="11"/>
        <v>9.5238095238095238E-4</v>
      </c>
      <c r="W251" s="205">
        <f t="shared" si="9"/>
        <v>0</v>
      </c>
      <c r="X251" s="196">
        <v>43252</v>
      </c>
      <c r="Y251" s="197">
        <v>43373</v>
      </c>
      <c r="Z251" s="193"/>
      <c r="AA251" s="85" t="s">
        <v>1196</v>
      </c>
      <c r="AB251" s="85" t="s">
        <v>1152</v>
      </c>
      <c r="AC251" s="209"/>
      <c r="AD251" s="86"/>
      <c r="AE251" s="86"/>
      <c r="AF251" s="86"/>
      <c r="AG251" s="86"/>
      <c r="AH251" s="86"/>
      <c r="AI251" s="84"/>
      <c r="AJ251" s="84"/>
      <c r="AK251" s="84"/>
      <c r="AL251" s="84"/>
      <c r="AM251" s="86"/>
      <c r="AN251" s="86"/>
      <c r="AO251" s="86"/>
      <c r="AP251" s="61"/>
    </row>
    <row r="252" spans="1:42" hidden="1">
      <c r="A252" s="60">
        <v>251</v>
      </c>
      <c r="B252" s="64" t="s">
        <v>837</v>
      </c>
      <c r="C252" s="188" t="s">
        <v>2956</v>
      </c>
      <c r="D252" s="64" t="s">
        <v>835</v>
      </c>
      <c r="E252" s="188" t="s">
        <v>2963</v>
      </c>
      <c r="F252" s="188" t="s">
        <v>4910</v>
      </c>
      <c r="G252" s="188" t="s">
        <v>2987</v>
      </c>
      <c r="H252" s="64" t="s">
        <v>2993</v>
      </c>
      <c r="I252" s="64" t="s">
        <v>2993</v>
      </c>
      <c r="J252" s="188" t="s">
        <v>4887</v>
      </c>
      <c r="K252" s="188" t="s">
        <v>4893</v>
      </c>
      <c r="L252" s="64" t="s">
        <v>3140</v>
      </c>
      <c r="M252" s="188" t="s">
        <v>3011</v>
      </c>
      <c r="N252" s="61" t="s">
        <v>3046</v>
      </c>
      <c r="O252" s="64" t="s">
        <v>1111</v>
      </c>
      <c r="P252" s="188"/>
      <c r="Q252" s="208" t="s">
        <v>1254</v>
      </c>
      <c r="R252" s="62" t="s">
        <v>1120</v>
      </c>
      <c r="S252" s="253" t="s">
        <v>3094</v>
      </c>
      <c r="T252" s="205">
        <v>0.02</v>
      </c>
      <c r="U252" s="298">
        <f t="shared" si="10"/>
        <v>2.2727272727272727E-4</v>
      </c>
      <c r="V252" s="298">
        <f t="shared" si="11"/>
        <v>9.5238095238095238E-4</v>
      </c>
      <c r="W252" s="205">
        <f t="shared" si="9"/>
        <v>0</v>
      </c>
      <c r="X252" s="196">
        <v>43374</v>
      </c>
      <c r="Y252" s="197">
        <v>43465</v>
      </c>
      <c r="Z252" s="193"/>
      <c r="AA252" s="85" t="s">
        <v>1121</v>
      </c>
      <c r="AB252" s="85" t="s">
        <v>1152</v>
      </c>
      <c r="AC252" s="209"/>
      <c r="AD252" s="86"/>
      <c r="AE252" s="86"/>
      <c r="AF252" s="86"/>
      <c r="AG252" s="86"/>
      <c r="AH252" s="86"/>
      <c r="AI252" s="84"/>
      <c r="AJ252" s="84"/>
      <c r="AK252" s="84"/>
      <c r="AL252" s="84"/>
      <c r="AM252" s="86"/>
      <c r="AN252" s="86"/>
      <c r="AO252" s="86"/>
      <c r="AP252" s="61"/>
    </row>
    <row r="253" spans="1:42" hidden="1">
      <c r="A253" s="60">
        <v>252</v>
      </c>
      <c r="B253" s="64" t="s">
        <v>837</v>
      </c>
      <c r="C253" s="188" t="s">
        <v>2956</v>
      </c>
      <c r="D253" s="64" t="s">
        <v>835</v>
      </c>
      <c r="E253" s="188" t="s">
        <v>2963</v>
      </c>
      <c r="F253" s="188" t="s">
        <v>4910</v>
      </c>
      <c r="G253" s="188" t="s">
        <v>2987</v>
      </c>
      <c r="H253" s="64" t="s">
        <v>2993</v>
      </c>
      <c r="I253" s="64" t="s">
        <v>2993</v>
      </c>
      <c r="J253" s="188" t="s">
        <v>4887</v>
      </c>
      <c r="K253" s="188" t="s">
        <v>4893</v>
      </c>
      <c r="L253" s="64" t="s">
        <v>3140</v>
      </c>
      <c r="M253" s="188" t="s">
        <v>3011</v>
      </c>
      <c r="N253" s="61" t="s">
        <v>3046</v>
      </c>
      <c r="O253" s="64" t="s">
        <v>1111</v>
      </c>
      <c r="P253" s="188"/>
      <c r="Q253" s="208" t="s">
        <v>1254</v>
      </c>
      <c r="R253" s="62" t="s">
        <v>1197</v>
      </c>
      <c r="S253" s="253" t="s">
        <v>3095</v>
      </c>
      <c r="T253" s="205">
        <v>0.02</v>
      </c>
      <c r="U253" s="298">
        <f t="shared" si="10"/>
        <v>2.2727272727272727E-4</v>
      </c>
      <c r="V253" s="298">
        <f t="shared" si="11"/>
        <v>9.5238095238095238E-4</v>
      </c>
      <c r="W253" s="205">
        <f t="shared" si="9"/>
        <v>0</v>
      </c>
      <c r="X253" s="196">
        <v>43374</v>
      </c>
      <c r="Y253" s="197">
        <v>43465</v>
      </c>
      <c r="Z253" s="193"/>
      <c r="AA253" s="85" t="s">
        <v>1198</v>
      </c>
      <c r="AB253" s="85" t="s">
        <v>1152</v>
      </c>
      <c r="AC253" s="209"/>
      <c r="AD253" s="86"/>
      <c r="AE253" s="86"/>
      <c r="AF253" s="86"/>
      <c r="AG253" s="86"/>
      <c r="AH253" s="86"/>
      <c r="AI253" s="84"/>
      <c r="AJ253" s="84"/>
      <c r="AK253" s="84"/>
      <c r="AL253" s="84"/>
      <c r="AM253" s="86"/>
      <c r="AN253" s="86"/>
      <c r="AO253" s="86"/>
      <c r="AP253" s="61"/>
    </row>
    <row r="254" spans="1:42" hidden="1">
      <c r="A254" s="60">
        <v>253</v>
      </c>
      <c r="B254" s="64" t="s">
        <v>837</v>
      </c>
      <c r="C254" s="188" t="s">
        <v>2956</v>
      </c>
      <c r="D254" s="64" t="s">
        <v>835</v>
      </c>
      <c r="E254" s="188" t="s">
        <v>2963</v>
      </c>
      <c r="F254" s="188" t="s">
        <v>4910</v>
      </c>
      <c r="G254" s="188" t="s">
        <v>2987</v>
      </c>
      <c r="H254" s="64" t="s">
        <v>2993</v>
      </c>
      <c r="I254" s="64" t="s">
        <v>2993</v>
      </c>
      <c r="J254" s="188" t="s">
        <v>4887</v>
      </c>
      <c r="K254" s="188" t="s">
        <v>4893</v>
      </c>
      <c r="L254" s="64" t="s">
        <v>3140</v>
      </c>
      <c r="M254" s="188" t="s">
        <v>3011</v>
      </c>
      <c r="N254" s="61" t="s">
        <v>3046</v>
      </c>
      <c r="O254" s="64" t="s">
        <v>1111</v>
      </c>
      <c r="P254" s="188"/>
      <c r="Q254" s="208" t="s">
        <v>1254</v>
      </c>
      <c r="R254" s="62" t="s">
        <v>1122</v>
      </c>
      <c r="S254" s="253" t="s">
        <v>3096</v>
      </c>
      <c r="T254" s="205">
        <v>0.01</v>
      </c>
      <c r="U254" s="298">
        <f t="shared" si="10"/>
        <v>1.1363636363636364E-4</v>
      </c>
      <c r="V254" s="298">
        <f t="shared" si="11"/>
        <v>4.7619047619047619E-4</v>
      </c>
      <c r="W254" s="205">
        <f t="shared" si="9"/>
        <v>0</v>
      </c>
      <c r="X254" s="196">
        <v>43374</v>
      </c>
      <c r="Y254" s="197">
        <v>43465</v>
      </c>
      <c r="Z254" s="193"/>
      <c r="AA254" s="85" t="s">
        <v>930</v>
      </c>
      <c r="AB254" s="85" t="s">
        <v>1152</v>
      </c>
      <c r="AC254" s="209"/>
      <c r="AD254" s="86"/>
      <c r="AE254" s="86"/>
      <c r="AF254" s="86"/>
      <c r="AG254" s="86"/>
      <c r="AH254" s="86"/>
      <c r="AI254" s="86"/>
      <c r="AJ254" s="86"/>
      <c r="AK254" s="86"/>
      <c r="AL254" s="86"/>
      <c r="AM254" s="84"/>
      <c r="AN254" s="84"/>
      <c r="AO254" s="84"/>
      <c r="AP254" s="61"/>
    </row>
    <row r="255" spans="1:42" hidden="1">
      <c r="A255" s="60">
        <v>254</v>
      </c>
      <c r="B255" s="64" t="s">
        <v>837</v>
      </c>
      <c r="C255" s="188" t="s">
        <v>2956</v>
      </c>
      <c r="D255" s="64" t="s">
        <v>835</v>
      </c>
      <c r="E255" s="188" t="s">
        <v>2963</v>
      </c>
      <c r="F255" s="188" t="s">
        <v>4910</v>
      </c>
      <c r="G255" s="188" t="s">
        <v>2987</v>
      </c>
      <c r="H255" s="64" t="s">
        <v>2993</v>
      </c>
      <c r="I255" s="64" t="s">
        <v>2993</v>
      </c>
      <c r="J255" s="188" t="s">
        <v>4887</v>
      </c>
      <c r="K255" s="188" t="s">
        <v>4893</v>
      </c>
      <c r="L255" s="64" t="s">
        <v>3140</v>
      </c>
      <c r="M255" s="188" t="s">
        <v>3011</v>
      </c>
      <c r="N255" s="61" t="s">
        <v>3054</v>
      </c>
      <c r="O255" s="64" t="s">
        <v>1123</v>
      </c>
      <c r="P255" s="188"/>
      <c r="Q255" s="208" t="s">
        <v>1254</v>
      </c>
      <c r="R255" s="62" t="s">
        <v>1112</v>
      </c>
      <c r="S255" s="253" t="s">
        <v>3089</v>
      </c>
      <c r="T255" s="205">
        <v>0.02</v>
      </c>
      <c r="U255" s="298">
        <f t="shared" si="10"/>
        <v>2.2727272727272727E-4</v>
      </c>
      <c r="V255" s="298">
        <f t="shared" si="11"/>
        <v>9.5238095238095238E-4</v>
      </c>
      <c r="W255" s="205">
        <f t="shared" si="9"/>
        <v>0</v>
      </c>
      <c r="X255" s="196">
        <v>43101</v>
      </c>
      <c r="Y255" s="193">
        <v>43159</v>
      </c>
      <c r="Z255" s="193"/>
      <c r="AA255" s="85" t="s">
        <v>1113</v>
      </c>
      <c r="AB255" s="85" t="s">
        <v>1152</v>
      </c>
      <c r="AC255" s="209"/>
      <c r="AD255" s="84"/>
      <c r="AE255" s="84"/>
      <c r="AF255" s="86"/>
      <c r="AG255" s="86"/>
      <c r="AH255" s="86"/>
      <c r="AI255" s="86"/>
      <c r="AJ255" s="86"/>
      <c r="AK255" s="86"/>
      <c r="AL255" s="86"/>
      <c r="AM255" s="86"/>
      <c r="AN255" s="86"/>
      <c r="AO255" s="86"/>
      <c r="AP255" s="61"/>
    </row>
    <row r="256" spans="1:42" hidden="1">
      <c r="A256" s="60">
        <v>255</v>
      </c>
      <c r="B256" s="64" t="s">
        <v>837</v>
      </c>
      <c r="C256" s="188" t="s">
        <v>2956</v>
      </c>
      <c r="D256" s="64" t="s">
        <v>835</v>
      </c>
      <c r="E256" s="188" t="s">
        <v>2963</v>
      </c>
      <c r="F256" s="188" t="s">
        <v>4910</v>
      </c>
      <c r="G256" s="188" t="s">
        <v>2987</v>
      </c>
      <c r="H256" s="64" t="s">
        <v>2993</v>
      </c>
      <c r="I256" s="64" t="s">
        <v>2993</v>
      </c>
      <c r="J256" s="188" t="s">
        <v>4887</v>
      </c>
      <c r="K256" s="188" t="s">
        <v>4893</v>
      </c>
      <c r="L256" s="64" t="s">
        <v>3140</v>
      </c>
      <c r="M256" s="188" t="s">
        <v>3011</v>
      </c>
      <c r="N256" s="61" t="s">
        <v>3054</v>
      </c>
      <c r="O256" s="64" t="s">
        <v>1123</v>
      </c>
      <c r="P256" s="188"/>
      <c r="Q256" s="208" t="s">
        <v>1254</v>
      </c>
      <c r="R256" s="62" t="s">
        <v>1124</v>
      </c>
      <c r="S256" s="253" t="s">
        <v>3090</v>
      </c>
      <c r="T256" s="205">
        <v>0.02</v>
      </c>
      <c r="U256" s="298">
        <f t="shared" si="10"/>
        <v>2.2727272727272727E-4</v>
      </c>
      <c r="V256" s="298">
        <f t="shared" si="11"/>
        <v>9.5238095238095238E-4</v>
      </c>
      <c r="W256" s="205">
        <f t="shared" si="9"/>
        <v>0</v>
      </c>
      <c r="X256" s="196">
        <v>43160</v>
      </c>
      <c r="Y256" s="197">
        <v>43190</v>
      </c>
      <c r="Z256" s="193"/>
      <c r="AA256" s="85" t="s">
        <v>1115</v>
      </c>
      <c r="AB256" s="85" t="s">
        <v>1152</v>
      </c>
      <c r="AC256" s="209"/>
      <c r="AD256" s="86"/>
      <c r="AE256" s="86"/>
      <c r="AF256" s="84"/>
      <c r="AG256" s="86"/>
      <c r="AH256" s="86"/>
      <c r="AI256" s="86"/>
      <c r="AJ256" s="86"/>
      <c r="AK256" s="86"/>
      <c r="AL256" s="86"/>
      <c r="AM256" s="86"/>
      <c r="AN256" s="86"/>
      <c r="AO256" s="86"/>
      <c r="AP256" s="61"/>
    </row>
    <row r="257" spans="1:42" hidden="1">
      <c r="A257" s="60">
        <v>256</v>
      </c>
      <c r="B257" s="64" t="s">
        <v>837</v>
      </c>
      <c r="C257" s="188" t="s">
        <v>2956</v>
      </c>
      <c r="D257" s="64" t="s">
        <v>835</v>
      </c>
      <c r="E257" s="188" t="s">
        <v>2963</v>
      </c>
      <c r="F257" s="188" t="s">
        <v>4910</v>
      </c>
      <c r="G257" s="188" t="s">
        <v>2987</v>
      </c>
      <c r="H257" s="64" t="s">
        <v>2993</v>
      </c>
      <c r="I257" s="64" t="s">
        <v>2993</v>
      </c>
      <c r="J257" s="188" t="s">
        <v>4887</v>
      </c>
      <c r="K257" s="188" t="s">
        <v>4893</v>
      </c>
      <c r="L257" s="64" t="s">
        <v>3140</v>
      </c>
      <c r="M257" s="188" t="s">
        <v>3011</v>
      </c>
      <c r="N257" s="61" t="s">
        <v>3054</v>
      </c>
      <c r="O257" s="64" t="s">
        <v>1123</v>
      </c>
      <c r="P257" s="188"/>
      <c r="Q257" s="208" t="s">
        <v>1254</v>
      </c>
      <c r="R257" s="62" t="s">
        <v>1125</v>
      </c>
      <c r="S257" s="253" t="s">
        <v>3091</v>
      </c>
      <c r="T257" s="205">
        <v>0.02</v>
      </c>
      <c r="U257" s="298">
        <f t="shared" si="10"/>
        <v>2.2727272727272727E-4</v>
      </c>
      <c r="V257" s="298">
        <f t="shared" si="11"/>
        <v>9.5238095238095238E-4</v>
      </c>
      <c r="W257" s="205">
        <f t="shared" si="9"/>
        <v>0</v>
      </c>
      <c r="X257" s="196">
        <v>43161</v>
      </c>
      <c r="Y257" s="197">
        <v>43343</v>
      </c>
      <c r="Z257" s="193"/>
      <c r="AA257" s="85" t="s">
        <v>831</v>
      </c>
      <c r="AB257" s="85" t="s">
        <v>1152</v>
      </c>
      <c r="AC257" s="209"/>
      <c r="AD257" s="86"/>
      <c r="AE257" s="86"/>
      <c r="AF257" s="84"/>
      <c r="AG257" s="84"/>
      <c r="AH257" s="84"/>
      <c r="AI257" s="84"/>
      <c r="AJ257" s="84"/>
      <c r="AK257" s="84"/>
      <c r="AL257" s="86"/>
      <c r="AM257" s="86"/>
      <c r="AN257" s="86"/>
      <c r="AO257" s="86"/>
      <c r="AP257" s="61"/>
    </row>
    <row r="258" spans="1:42" hidden="1">
      <c r="A258" s="60">
        <v>257</v>
      </c>
      <c r="B258" s="64" t="s">
        <v>837</v>
      </c>
      <c r="C258" s="188" t="s">
        <v>2956</v>
      </c>
      <c r="D258" s="64" t="s">
        <v>835</v>
      </c>
      <c r="E258" s="188" t="s">
        <v>2963</v>
      </c>
      <c r="F258" s="188" t="s">
        <v>4910</v>
      </c>
      <c r="G258" s="188" t="s">
        <v>2987</v>
      </c>
      <c r="H258" s="64" t="s">
        <v>2993</v>
      </c>
      <c r="I258" s="64" t="s">
        <v>2993</v>
      </c>
      <c r="J258" s="188" t="s">
        <v>4887</v>
      </c>
      <c r="K258" s="188" t="s">
        <v>4893</v>
      </c>
      <c r="L258" s="64" t="s">
        <v>3140</v>
      </c>
      <c r="M258" s="188" t="s">
        <v>3011</v>
      </c>
      <c r="N258" s="61" t="s">
        <v>3054</v>
      </c>
      <c r="O258" s="64" t="s">
        <v>1123</v>
      </c>
      <c r="P258" s="188"/>
      <c r="Q258" s="208" t="s">
        <v>1254</v>
      </c>
      <c r="R258" s="62" t="s">
        <v>1117</v>
      </c>
      <c r="S258" s="253" t="s">
        <v>3092</v>
      </c>
      <c r="T258" s="205">
        <v>0.02</v>
      </c>
      <c r="U258" s="298">
        <f t="shared" si="10"/>
        <v>2.2727272727272727E-4</v>
      </c>
      <c r="V258" s="298">
        <f t="shared" si="11"/>
        <v>9.5238095238095238E-4</v>
      </c>
      <c r="W258" s="205">
        <f t="shared" ref="W258:W321" si="12">(SUM(AD258:AO258)*T258)</f>
        <v>0</v>
      </c>
      <c r="X258" s="196">
        <v>43313</v>
      </c>
      <c r="Y258" s="197">
        <v>43343</v>
      </c>
      <c r="Z258" s="193"/>
      <c r="AA258" s="85" t="s">
        <v>1118</v>
      </c>
      <c r="AB258" s="85" t="s">
        <v>1152</v>
      </c>
      <c r="AC258" s="209"/>
      <c r="AD258" s="86"/>
      <c r="AE258" s="86"/>
      <c r="AF258" s="86"/>
      <c r="AG258" s="86"/>
      <c r="AH258" s="86"/>
      <c r="AI258" s="86"/>
      <c r="AJ258" s="86"/>
      <c r="AK258" s="84"/>
      <c r="AL258" s="86"/>
      <c r="AM258" s="86"/>
      <c r="AN258" s="86"/>
      <c r="AO258" s="86"/>
      <c r="AP258" s="61"/>
    </row>
    <row r="259" spans="1:42" hidden="1">
      <c r="A259" s="60">
        <v>258</v>
      </c>
      <c r="B259" s="64" t="s">
        <v>837</v>
      </c>
      <c r="C259" s="188" t="s">
        <v>2956</v>
      </c>
      <c r="D259" s="64" t="s">
        <v>835</v>
      </c>
      <c r="E259" s="188" t="s">
        <v>2963</v>
      </c>
      <c r="F259" s="188" t="s">
        <v>4910</v>
      </c>
      <c r="G259" s="188" t="s">
        <v>2987</v>
      </c>
      <c r="H259" s="64" t="s">
        <v>2993</v>
      </c>
      <c r="I259" s="64" t="s">
        <v>2993</v>
      </c>
      <c r="J259" s="188" t="s">
        <v>4887</v>
      </c>
      <c r="K259" s="188" t="s">
        <v>4893</v>
      </c>
      <c r="L259" s="64" t="s">
        <v>3140</v>
      </c>
      <c r="M259" s="188" t="s">
        <v>3011</v>
      </c>
      <c r="N259" s="61" t="s">
        <v>3054</v>
      </c>
      <c r="O259" s="64" t="s">
        <v>1123</v>
      </c>
      <c r="P259" s="188"/>
      <c r="Q259" s="208" t="s">
        <v>1254</v>
      </c>
      <c r="R259" s="62" t="s">
        <v>1126</v>
      </c>
      <c r="S259" s="253" t="s">
        <v>3093</v>
      </c>
      <c r="T259" s="205">
        <v>0.02</v>
      </c>
      <c r="U259" s="298">
        <f t="shared" ref="U259:U322" si="13">T259/88</f>
        <v>2.2727272727272727E-4</v>
      </c>
      <c r="V259" s="298">
        <f t="shared" ref="V259:V322" si="14">T259/21</f>
        <v>9.5238095238095238E-4</v>
      </c>
      <c r="W259" s="205">
        <f t="shared" si="12"/>
        <v>0</v>
      </c>
      <c r="X259" s="196">
        <v>43252</v>
      </c>
      <c r="Y259" s="197">
        <v>43373</v>
      </c>
      <c r="Z259" s="193"/>
      <c r="AA259" s="85" t="s">
        <v>1199</v>
      </c>
      <c r="AB259" s="85" t="s">
        <v>1152</v>
      </c>
      <c r="AC259" s="209"/>
      <c r="AD259" s="86"/>
      <c r="AE259" s="86"/>
      <c r="AF259" s="86"/>
      <c r="AG259" s="86"/>
      <c r="AH259" s="86"/>
      <c r="AI259" s="84"/>
      <c r="AJ259" s="84"/>
      <c r="AK259" s="84"/>
      <c r="AL259" s="84"/>
      <c r="AM259" s="86"/>
      <c r="AN259" s="86"/>
      <c r="AO259" s="86"/>
      <c r="AP259" s="61"/>
    </row>
    <row r="260" spans="1:42" hidden="1">
      <c r="A260" s="60">
        <v>259</v>
      </c>
      <c r="B260" s="64" t="s">
        <v>837</v>
      </c>
      <c r="C260" s="188" t="s">
        <v>2956</v>
      </c>
      <c r="D260" s="64" t="s">
        <v>835</v>
      </c>
      <c r="E260" s="188" t="s">
        <v>2963</v>
      </c>
      <c r="F260" s="188" t="s">
        <v>4910</v>
      </c>
      <c r="G260" s="188" t="s">
        <v>2987</v>
      </c>
      <c r="H260" s="64" t="s">
        <v>2993</v>
      </c>
      <c r="I260" s="64" t="s">
        <v>2993</v>
      </c>
      <c r="J260" s="188" t="s">
        <v>4887</v>
      </c>
      <c r="K260" s="188" t="s">
        <v>4893</v>
      </c>
      <c r="L260" s="64" t="s">
        <v>3140</v>
      </c>
      <c r="M260" s="188" t="s">
        <v>3011</v>
      </c>
      <c r="N260" s="61" t="s">
        <v>3054</v>
      </c>
      <c r="O260" s="64" t="s">
        <v>1123</v>
      </c>
      <c r="P260" s="188"/>
      <c r="Q260" s="208" t="s">
        <v>1254</v>
      </c>
      <c r="R260" s="62" t="s">
        <v>1120</v>
      </c>
      <c r="S260" s="253" t="s">
        <v>3094</v>
      </c>
      <c r="T260" s="205">
        <v>0.02</v>
      </c>
      <c r="U260" s="298">
        <f t="shared" si="13"/>
        <v>2.2727272727272727E-4</v>
      </c>
      <c r="V260" s="298">
        <f t="shared" si="14"/>
        <v>9.5238095238095238E-4</v>
      </c>
      <c r="W260" s="205">
        <f t="shared" si="12"/>
        <v>0</v>
      </c>
      <c r="X260" s="196">
        <v>43374</v>
      </c>
      <c r="Y260" s="197">
        <v>43465</v>
      </c>
      <c r="Z260" s="193"/>
      <c r="AA260" s="85" t="s">
        <v>1127</v>
      </c>
      <c r="AB260" s="85" t="s">
        <v>1152</v>
      </c>
      <c r="AC260" s="209"/>
      <c r="AD260" s="86"/>
      <c r="AE260" s="86"/>
      <c r="AF260" s="86"/>
      <c r="AG260" s="86"/>
      <c r="AH260" s="86"/>
      <c r="AI260" s="84"/>
      <c r="AJ260" s="84"/>
      <c r="AK260" s="84"/>
      <c r="AL260" s="84"/>
      <c r="AM260" s="86"/>
      <c r="AN260" s="86"/>
      <c r="AO260" s="86"/>
      <c r="AP260" s="61"/>
    </row>
    <row r="261" spans="1:42" hidden="1">
      <c r="A261" s="60">
        <v>260</v>
      </c>
      <c r="B261" s="64" t="s">
        <v>837</v>
      </c>
      <c r="C261" s="188" t="s">
        <v>2956</v>
      </c>
      <c r="D261" s="64" t="s">
        <v>835</v>
      </c>
      <c r="E261" s="188" t="s">
        <v>2963</v>
      </c>
      <c r="F261" s="188" t="s">
        <v>4910</v>
      </c>
      <c r="G261" s="188" t="s">
        <v>2987</v>
      </c>
      <c r="H261" s="64" t="s">
        <v>2993</v>
      </c>
      <c r="I261" s="64" t="s">
        <v>2993</v>
      </c>
      <c r="J261" s="188" t="s">
        <v>4887</v>
      </c>
      <c r="K261" s="188" t="s">
        <v>4893</v>
      </c>
      <c r="L261" s="64" t="s">
        <v>3140</v>
      </c>
      <c r="M261" s="188" t="s">
        <v>3011</v>
      </c>
      <c r="N261" s="61" t="s">
        <v>3054</v>
      </c>
      <c r="O261" s="64" t="s">
        <v>1123</v>
      </c>
      <c r="P261" s="188"/>
      <c r="Q261" s="208" t="s">
        <v>1254</v>
      </c>
      <c r="R261" s="62" t="s">
        <v>1197</v>
      </c>
      <c r="S261" s="253" t="s">
        <v>3095</v>
      </c>
      <c r="T261" s="205">
        <v>0.02</v>
      </c>
      <c r="U261" s="298">
        <f t="shared" si="13"/>
        <v>2.2727272727272727E-4</v>
      </c>
      <c r="V261" s="298">
        <f t="shared" si="14"/>
        <v>9.5238095238095238E-4</v>
      </c>
      <c r="W261" s="205">
        <f t="shared" si="12"/>
        <v>0</v>
      </c>
      <c r="X261" s="196">
        <v>43374</v>
      </c>
      <c r="Y261" s="197">
        <v>43465</v>
      </c>
      <c r="Z261" s="193"/>
      <c r="AA261" s="85" t="s">
        <v>1198</v>
      </c>
      <c r="AB261" s="85" t="s">
        <v>1152</v>
      </c>
      <c r="AC261" s="209"/>
      <c r="AD261" s="86"/>
      <c r="AE261" s="86"/>
      <c r="AF261" s="86"/>
      <c r="AG261" s="86"/>
      <c r="AH261" s="86"/>
      <c r="AI261" s="84"/>
      <c r="AJ261" s="84"/>
      <c r="AK261" s="84"/>
      <c r="AL261" s="84"/>
      <c r="AM261" s="86"/>
      <c r="AN261" s="86"/>
      <c r="AO261" s="86"/>
      <c r="AP261" s="61"/>
    </row>
    <row r="262" spans="1:42" hidden="1">
      <c r="A262" s="60">
        <v>261</v>
      </c>
      <c r="B262" s="64" t="s">
        <v>837</v>
      </c>
      <c r="C262" s="188" t="s">
        <v>2956</v>
      </c>
      <c r="D262" s="64" t="s">
        <v>835</v>
      </c>
      <c r="E262" s="188" t="s">
        <v>2963</v>
      </c>
      <c r="F262" s="188" t="s">
        <v>4910</v>
      </c>
      <c r="G262" s="188" t="s">
        <v>2987</v>
      </c>
      <c r="H262" s="64" t="s">
        <v>2993</v>
      </c>
      <c r="I262" s="64" t="s">
        <v>2993</v>
      </c>
      <c r="J262" s="188" t="s">
        <v>4887</v>
      </c>
      <c r="K262" s="188" t="s">
        <v>4893</v>
      </c>
      <c r="L262" s="64" t="s">
        <v>3140</v>
      </c>
      <c r="M262" s="188" t="s">
        <v>3011</v>
      </c>
      <c r="N262" s="61" t="s">
        <v>3054</v>
      </c>
      <c r="O262" s="64" t="s">
        <v>1123</v>
      </c>
      <c r="P262" s="188"/>
      <c r="Q262" s="208" t="s">
        <v>1254</v>
      </c>
      <c r="R262" s="62" t="s">
        <v>1122</v>
      </c>
      <c r="S262" s="253" t="s">
        <v>3096</v>
      </c>
      <c r="T262" s="205">
        <v>0.01</v>
      </c>
      <c r="U262" s="298">
        <f t="shared" si="13"/>
        <v>1.1363636363636364E-4</v>
      </c>
      <c r="V262" s="298">
        <f t="shared" si="14"/>
        <v>4.7619047619047619E-4</v>
      </c>
      <c r="W262" s="205">
        <f t="shared" si="12"/>
        <v>0</v>
      </c>
      <c r="X262" s="196">
        <v>43374</v>
      </c>
      <c r="Y262" s="197">
        <v>43465</v>
      </c>
      <c r="Z262" s="193"/>
      <c r="AA262" s="85" t="s">
        <v>930</v>
      </c>
      <c r="AB262" s="85" t="s">
        <v>1152</v>
      </c>
      <c r="AC262" s="209"/>
      <c r="AD262" s="86"/>
      <c r="AE262" s="86"/>
      <c r="AF262" s="86"/>
      <c r="AG262" s="86"/>
      <c r="AH262" s="86"/>
      <c r="AI262" s="86"/>
      <c r="AJ262" s="86"/>
      <c r="AK262" s="86"/>
      <c r="AL262" s="86"/>
      <c r="AM262" s="84"/>
      <c r="AN262" s="84"/>
      <c r="AO262" s="84"/>
      <c r="AP262" s="61"/>
    </row>
    <row r="263" spans="1:42" hidden="1">
      <c r="A263" s="60">
        <v>262</v>
      </c>
      <c r="B263" s="64" t="s">
        <v>837</v>
      </c>
      <c r="C263" s="188" t="s">
        <v>2956</v>
      </c>
      <c r="D263" s="64" t="s">
        <v>835</v>
      </c>
      <c r="E263" s="188" t="s">
        <v>2963</v>
      </c>
      <c r="F263" s="188" t="s">
        <v>4910</v>
      </c>
      <c r="G263" s="188" t="s">
        <v>2987</v>
      </c>
      <c r="H263" s="64" t="s">
        <v>2993</v>
      </c>
      <c r="I263" s="64" t="s">
        <v>2993</v>
      </c>
      <c r="J263" s="188" t="s">
        <v>4887</v>
      </c>
      <c r="K263" s="188" t="s">
        <v>4893</v>
      </c>
      <c r="L263" s="64" t="s">
        <v>2979</v>
      </c>
      <c r="M263" s="188" t="s">
        <v>3011</v>
      </c>
      <c r="N263" s="61" t="s">
        <v>3055</v>
      </c>
      <c r="O263" s="64" t="s">
        <v>1128</v>
      </c>
      <c r="P263" s="188"/>
      <c r="Q263" s="208" t="s">
        <v>1254</v>
      </c>
      <c r="R263" s="62" t="s">
        <v>1112</v>
      </c>
      <c r="S263" s="253" t="s">
        <v>3089</v>
      </c>
      <c r="T263" s="205">
        <v>0.02</v>
      </c>
      <c r="U263" s="298">
        <f t="shared" si="13"/>
        <v>2.2727272727272727E-4</v>
      </c>
      <c r="V263" s="298">
        <f t="shared" si="14"/>
        <v>9.5238095238095238E-4</v>
      </c>
      <c r="W263" s="205">
        <f t="shared" si="12"/>
        <v>0</v>
      </c>
      <c r="X263" s="196">
        <v>43101</v>
      </c>
      <c r="Y263" s="197">
        <v>43159</v>
      </c>
      <c r="Z263" s="193"/>
      <c r="AA263" s="85" t="s">
        <v>1113</v>
      </c>
      <c r="AB263" s="85" t="s">
        <v>1152</v>
      </c>
      <c r="AC263" s="209"/>
      <c r="AD263" s="84"/>
      <c r="AE263" s="84"/>
      <c r="AF263" s="86"/>
      <c r="AG263" s="86"/>
      <c r="AH263" s="86"/>
      <c r="AI263" s="86"/>
      <c r="AJ263" s="86"/>
      <c r="AK263" s="86"/>
      <c r="AL263" s="86"/>
      <c r="AM263" s="86"/>
      <c r="AN263" s="86"/>
      <c r="AO263" s="86"/>
      <c r="AP263" s="61"/>
    </row>
    <row r="264" spans="1:42" hidden="1">
      <c r="A264" s="60">
        <v>263</v>
      </c>
      <c r="B264" s="64" t="s">
        <v>837</v>
      </c>
      <c r="C264" s="188" t="s">
        <v>2956</v>
      </c>
      <c r="D264" s="64" t="s">
        <v>835</v>
      </c>
      <c r="E264" s="188" t="s">
        <v>2963</v>
      </c>
      <c r="F264" s="188" t="s">
        <v>4910</v>
      </c>
      <c r="G264" s="188" t="s">
        <v>2987</v>
      </c>
      <c r="H264" s="64" t="s">
        <v>2993</v>
      </c>
      <c r="I264" s="64" t="s">
        <v>2993</v>
      </c>
      <c r="J264" s="188" t="s">
        <v>4887</v>
      </c>
      <c r="K264" s="188" t="s">
        <v>4893</v>
      </c>
      <c r="L264" s="64" t="s">
        <v>2979</v>
      </c>
      <c r="M264" s="188" t="s">
        <v>3011</v>
      </c>
      <c r="N264" s="61" t="s">
        <v>3055</v>
      </c>
      <c r="O264" s="64" t="s">
        <v>1128</v>
      </c>
      <c r="P264" s="188"/>
      <c r="Q264" s="208" t="s">
        <v>1254</v>
      </c>
      <c r="R264" s="62" t="s">
        <v>1124</v>
      </c>
      <c r="S264" s="253" t="s">
        <v>3090</v>
      </c>
      <c r="T264" s="205">
        <v>0.02</v>
      </c>
      <c r="U264" s="298">
        <f t="shared" si="13"/>
        <v>2.2727272727272727E-4</v>
      </c>
      <c r="V264" s="298">
        <f t="shared" si="14"/>
        <v>9.5238095238095238E-4</v>
      </c>
      <c r="W264" s="205">
        <f t="shared" si="12"/>
        <v>0</v>
      </c>
      <c r="X264" s="196">
        <v>43160</v>
      </c>
      <c r="Y264" s="197">
        <v>43190</v>
      </c>
      <c r="Z264" s="193"/>
      <c r="AA264" s="85" t="s">
        <v>1115</v>
      </c>
      <c r="AB264" s="85" t="s">
        <v>1152</v>
      </c>
      <c r="AC264" s="209"/>
      <c r="AD264" s="86"/>
      <c r="AE264" s="86"/>
      <c r="AF264" s="84"/>
      <c r="AG264" s="86"/>
      <c r="AH264" s="86"/>
      <c r="AI264" s="86"/>
      <c r="AJ264" s="86"/>
      <c r="AK264" s="86"/>
      <c r="AL264" s="86"/>
      <c r="AM264" s="86"/>
      <c r="AN264" s="86"/>
      <c r="AO264" s="86"/>
      <c r="AP264" s="61"/>
    </row>
    <row r="265" spans="1:42" hidden="1">
      <c r="A265" s="60">
        <v>264</v>
      </c>
      <c r="B265" s="64" t="s">
        <v>837</v>
      </c>
      <c r="C265" s="188" t="s">
        <v>2956</v>
      </c>
      <c r="D265" s="64" t="s">
        <v>835</v>
      </c>
      <c r="E265" s="188" t="s">
        <v>2963</v>
      </c>
      <c r="F265" s="188" t="s">
        <v>4910</v>
      </c>
      <c r="G265" s="188" t="s">
        <v>2987</v>
      </c>
      <c r="H265" s="64" t="s">
        <v>2993</v>
      </c>
      <c r="I265" s="64" t="s">
        <v>2993</v>
      </c>
      <c r="J265" s="188" t="s">
        <v>4887</v>
      </c>
      <c r="K265" s="188" t="s">
        <v>4893</v>
      </c>
      <c r="L265" s="64" t="s">
        <v>2979</v>
      </c>
      <c r="M265" s="188" t="s">
        <v>3011</v>
      </c>
      <c r="N265" s="61" t="s">
        <v>3055</v>
      </c>
      <c r="O265" s="64" t="s">
        <v>1128</v>
      </c>
      <c r="P265" s="188"/>
      <c r="Q265" s="208" t="s">
        <v>1254</v>
      </c>
      <c r="R265" s="62" t="s">
        <v>1125</v>
      </c>
      <c r="S265" s="253" t="s">
        <v>3091</v>
      </c>
      <c r="T265" s="205">
        <v>0.02</v>
      </c>
      <c r="U265" s="298">
        <f t="shared" si="13"/>
        <v>2.2727272727272727E-4</v>
      </c>
      <c r="V265" s="298">
        <f t="shared" si="14"/>
        <v>9.5238095238095238E-4</v>
      </c>
      <c r="W265" s="205">
        <f t="shared" si="12"/>
        <v>0</v>
      </c>
      <c r="X265" s="196">
        <v>43161</v>
      </c>
      <c r="Y265" s="197">
        <v>43343</v>
      </c>
      <c r="Z265" s="193"/>
      <c r="AA265" s="85" t="s">
        <v>831</v>
      </c>
      <c r="AB265" s="85" t="s">
        <v>1152</v>
      </c>
      <c r="AC265" s="209"/>
      <c r="AD265" s="86"/>
      <c r="AE265" s="86"/>
      <c r="AF265" s="84"/>
      <c r="AG265" s="84"/>
      <c r="AH265" s="84"/>
      <c r="AI265" s="84"/>
      <c r="AJ265" s="84"/>
      <c r="AK265" s="84"/>
      <c r="AL265" s="86"/>
      <c r="AM265" s="86"/>
      <c r="AN265" s="86"/>
      <c r="AO265" s="86"/>
      <c r="AP265" s="61"/>
    </row>
    <row r="266" spans="1:42" hidden="1">
      <c r="A266" s="60">
        <v>265</v>
      </c>
      <c r="B266" s="64" t="s">
        <v>837</v>
      </c>
      <c r="C266" s="188" t="s">
        <v>2956</v>
      </c>
      <c r="D266" s="64" t="s">
        <v>835</v>
      </c>
      <c r="E266" s="188" t="s">
        <v>2963</v>
      </c>
      <c r="F266" s="188" t="s">
        <v>4910</v>
      </c>
      <c r="G266" s="188" t="s">
        <v>2987</v>
      </c>
      <c r="H266" s="64" t="s">
        <v>2993</v>
      </c>
      <c r="I266" s="64" t="s">
        <v>2993</v>
      </c>
      <c r="J266" s="188" t="s">
        <v>4887</v>
      </c>
      <c r="K266" s="188" t="s">
        <v>4893</v>
      </c>
      <c r="L266" s="64" t="s">
        <v>2979</v>
      </c>
      <c r="M266" s="188" t="s">
        <v>3011</v>
      </c>
      <c r="N266" s="61" t="s">
        <v>3055</v>
      </c>
      <c r="O266" s="64" t="s">
        <v>1128</v>
      </c>
      <c r="P266" s="188"/>
      <c r="Q266" s="208" t="s">
        <v>1254</v>
      </c>
      <c r="R266" s="62" t="s">
        <v>1117</v>
      </c>
      <c r="S266" s="253" t="s">
        <v>3092</v>
      </c>
      <c r="T266" s="205">
        <v>0.02</v>
      </c>
      <c r="U266" s="298">
        <f t="shared" si="13"/>
        <v>2.2727272727272727E-4</v>
      </c>
      <c r="V266" s="298">
        <f t="shared" si="14"/>
        <v>9.5238095238095238E-4</v>
      </c>
      <c r="W266" s="205">
        <f t="shared" si="12"/>
        <v>0</v>
      </c>
      <c r="X266" s="196">
        <v>43313</v>
      </c>
      <c r="Y266" s="197">
        <v>43343</v>
      </c>
      <c r="Z266" s="193"/>
      <c r="AA266" s="85" t="s">
        <v>1118</v>
      </c>
      <c r="AB266" s="85" t="s">
        <v>1152</v>
      </c>
      <c r="AC266" s="209"/>
      <c r="AD266" s="86"/>
      <c r="AE266" s="86"/>
      <c r="AF266" s="86"/>
      <c r="AG266" s="86"/>
      <c r="AH266" s="86"/>
      <c r="AI266" s="86"/>
      <c r="AJ266" s="86"/>
      <c r="AK266" s="84"/>
      <c r="AL266" s="86"/>
      <c r="AM266" s="86"/>
      <c r="AN266" s="86"/>
      <c r="AO266" s="86"/>
      <c r="AP266" s="61"/>
    </row>
    <row r="267" spans="1:42" hidden="1">
      <c r="A267" s="60">
        <v>266</v>
      </c>
      <c r="B267" s="64" t="s">
        <v>837</v>
      </c>
      <c r="C267" s="188" t="s">
        <v>2956</v>
      </c>
      <c r="D267" s="64" t="s">
        <v>835</v>
      </c>
      <c r="E267" s="188" t="s">
        <v>2963</v>
      </c>
      <c r="F267" s="188" t="s">
        <v>4910</v>
      </c>
      <c r="G267" s="188" t="s">
        <v>2987</v>
      </c>
      <c r="H267" s="64" t="s">
        <v>2993</v>
      </c>
      <c r="I267" s="64" t="s">
        <v>2993</v>
      </c>
      <c r="J267" s="188" t="s">
        <v>4887</v>
      </c>
      <c r="K267" s="188" t="s">
        <v>4893</v>
      </c>
      <c r="L267" s="64" t="s">
        <v>2979</v>
      </c>
      <c r="M267" s="188" t="s">
        <v>3011</v>
      </c>
      <c r="N267" s="61" t="s">
        <v>3055</v>
      </c>
      <c r="O267" s="64" t="s">
        <v>1128</v>
      </c>
      <c r="P267" s="188"/>
      <c r="Q267" s="208" t="s">
        <v>1254</v>
      </c>
      <c r="R267" s="62" t="s">
        <v>1126</v>
      </c>
      <c r="S267" s="253" t="s">
        <v>3093</v>
      </c>
      <c r="T267" s="205">
        <v>0.02</v>
      </c>
      <c r="U267" s="298">
        <f t="shared" si="13"/>
        <v>2.2727272727272727E-4</v>
      </c>
      <c r="V267" s="298">
        <f t="shared" si="14"/>
        <v>9.5238095238095238E-4</v>
      </c>
      <c r="W267" s="205">
        <f t="shared" si="12"/>
        <v>0</v>
      </c>
      <c r="X267" s="196">
        <v>43252</v>
      </c>
      <c r="Y267" s="197">
        <v>43373</v>
      </c>
      <c r="Z267" s="193"/>
      <c r="AA267" s="85" t="s">
        <v>1200</v>
      </c>
      <c r="AB267" s="85" t="s">
        <v>1152</v>
      </c>
      <c r="AC267" s="209"/>
      <c r="AD267" s="86"/>
      <c r="AE267" s="86"/>
      <c r="AF267" s="86"/>
      <c r="AG267" s="86"/>
      <c r="AH267" s="86"/>
      <c r="AI267" s="84"/>
      <c r="AJ267" s="84"/>
      <c r="AK267" s="84"/>
      <c r="AL267" s="84"/>
      <c r="AM267" s="86"/>
      <c r="AN267" s="86"/>
      <c r="AO267" s="86"/>
      <c r="AP267" s="61"/>
    </row>
    <row r="268" spans="1:42" hidden="1">
      <c r="A268" s="60">
        <v>267</v>
      </c>
      <c r="B268" s="64" t="s">
        <v>837</v>
      </c>
      <c r="C268" s="188" t="s">
        <v>2956</v>
      </c>
      <c r="D268" s="64" t="s">
        <v>835</v>
      </c>
      <c r="E268" s="188" t="s">
        <v>2963</v>
      </c>
      <c r="F268" s="188" t="s">
        <v>4910</v>
      </c>
      <c r="G268" s="188" t="s">
        <v>2987</v>
      </c>
      <c r="H268" s="64" t="s">
        <v>2993</v>
      </c>
      <c r="I268" s="64" t="s">
        <v>2993</v>
      </c>
      <c r="J268" s="188" t="s">
        <v>4887</v>
      </c>
      <c r="K268" s="188" t="s">
        <v>4893</v>
      </c>
      <c r="L268" s="64" t="s">
        <v>2979</v>
      </c>
      <c r="M268" s="188" t="s">
        <v>3011</v>
      </c>
      <c r="N268" s="61" t="s">
        <v>3055</v>
      </c>
      <c r="O268" s="64" t="s">
        <v>1128</v>
      </c>
      <c r="P268" s="188"/>
      <c r="Q268" s="208" t="s">
        <v>1254</v>
      </c>
      <c r="R268" s="64" t="s">
        <v>1120</v>
      </c>
      <c r="S268" s="253" t="s">
        <v>3094</v>
      </c>
      <c r="T268" s="205">
        <v>0.02</v>
      </c>
      <c r="U268" s="298">
        <f t="shared" si="13"/>
        <v>2.2727272727272727E-4</v>
      </c>
      <c r="V268" s="298">
        <f t="shared" si="14"/>
        <v>9.5238095238095238E-4</v>
      </c>
      <c r="W268" s="205">
        <f t="shared" si="12"/>
        <v>0</v>
      </c>
      <c r="X268" s="196">
        <v>43374</v>
      </c>
      <c r="Y268" s="197">
        <v>43465</v>
      </c>
      <c r="Z268" s="193"/>
      <c r="AA268" s="85" t="s">
        <v>1127</v>
      </c>
      <c r="AB268" s="85" t="s">
        <v>1152</v>
      </c>
      <c r="AC268" s="209"/>
      <c r="AD268" s="86"/>
      <c r="AE268" s="86"/>
      <c r="AF268" s="86"/>
      <c r="AG268" s="86"/>
      <c r="AH268" s="86"/>
      <c r="AI268" s="84"/>
      <c r="AJ268" s="84"/>
      <c r="AK268" s="84"/>
      <c r="AL268" s="84"/>
      <c r="AM268" s="86"/>
      <c r="AN268" s="86"/>
      <c r="AO268" s="86"/>
      <c r="AP268" s="61"/>
    </row>
    <row r="269" spans="1:42" hidden="1">
      <c r="A269" s="60">
        <v>268</v>
      </c>
      <c r="B269" s="64" t="s">
        <v>837</v>
      </c>
      <c r="C269" s="188" t="s">
        <v>2956</v>
      </c>
      <c r="D269" s="64" t="s">
        <v>835</v>
      </c>
      <c r="E269" s="188" t="s">
        <v>2963</v>
      </c>
      <c r="F269" s="188" t="s">
        <v>4910</v>
      </c>
      <c r="G269" s="188" t="s">
        <v>2987</v>
      </c>
      <c r="H269" s="64" t="s">
        <v>2993</v>
      </c>
      <c r="I269" s="64" t="s">
        <v>2993</v>
      </c>
      <c r="J269" s="188" t="s">
        <v>4887</v>
      </c>
      <c r="K269" s="188" t="s">
        <v>4893</v>
      </c>
      <c r="L269" s="64" t="s">
        <v>2979</v>
      </c>
      <c r="M269" s="188" t="s">
        <v>3011</v>
      </c>
      <c r="N269" s="61" t="s">
        <v>3055</v>
      </c>
      <c r="O269" s="64" t="s">
        <v>1128</v>
      </c>
      <c r="P269" s="188"/>
      <c r="Q269" s="208" t="s">
        <v>1254</v>
      </c>
      <c r="R269" s="64" t="s">
        <v>1197</v>
      </c>
      <c r="S269" s="253" t="s">
        <v>3095</v>
      </c>
      <c r="T269" s="205">
        <v>0.02</v>
      </c>
      <c r="U269" s="298">
        <f t="shared" si="13"/>
        <v>2.2727272727272727E-4</v>
      </c>
      <c r="V269" s="298">
        <f t="shared" si="14"/>
        <v>9.5238095238095238E-4</v>
      </c>
      <c r="W269" s="205">
        <f t="shared" si="12"/>
        <v>0</v>
      </c>
      <c r="X269" s="196">
        <v>43374</v>
      </c>
      <c r="Y269" s="197">
        <v>43465</v>
      </c>
      <c r="Z269" s="193"/>
      <c r="AA269" s="85" t="s">
        <v>1198</v>
      </c>
      <c r="AB269" s="85" t="s">
        <v>1152</v>
      </c>
      <c r="AC269" s="209"/>
      <c r="AD269" s="86"/>
      <c r="AE269" s="86"/>
      <c r="AF269" s="86"/>
      <c r="AG269" s="86"/>
      <c r="AH269" s="86"/>
      <c r="AI269" s="84"/>
      <c r="AJ269" s="84"/>
      <c r="AK269" s="84"/>
      <c r="AL269" s="84"/>
      <c r="AM269" s="86"/>
      <c r="AN269" s="86"/>
      <c r="AO269" s="86"/>
      <c r="AP269" s="61"/>
    </row>
    <row r="270" spans="1:42" hidden="1">
      <c r="A270" s="60">
        <v>269</v>
      </c>
      <c r="B270" s="64" t="s">
        <v>837</v>
      </c>
      <c r="C270" s="188" t="s">
        <v>2956</v>
      </c>
      <c r="D270" s="64" t="s">
        <v>835</v>
      </c>
      <c r="E270" s="188" t="s">
        <v>2963</v>
      </c>
      <c r="F270" s="188" t="s">
        <v>4910</v>
      </c>
      <c r="G270" s="188" t="s">
        <v>2987</v>
      </c>
      <c r="H270" s="64" t="s">
        <v>2993</v>
      </c>
      <c r="I270" s="64" t="s">
        <v>2993</v>
      </c>
      <c r="J270" s="188" t="s">
        <v>4887</v>
      </c>
      <c r="K270" s="188" t="s">
        <v>4893</v>
      </c>
      <c r="L270" s="64" t="s">
        <v>2979</v>
      </c>
      <c r="M270" s="188" t="s">
        <v>3011</v>
      </c>
      <c r="N270" s="61" t="s">
        <v>3055</v>
      </c>
      <c r="O270" s="64" t="s">
        <v>1128</v>
      </c>
      <c r="P270" s="188"/>
      <c r="Q270" s="208" t="s">
        <v>1254</v>
      </c>
      <c r="R270" s="62" t="s">
        <v>1122</v>
      </c>
      <c r="S270" s="253" t="s">
        <v>3096</v>
      </c>
      <c r="T270" s="205">
        <v>0.01</v>
      </c>
      <c r="U270" s="298">
        <f t="shared" si="13"/>
        <v>1.1363636363636364E-4</v>
      </c>
      <c r="V270" s="298">
        <f t="shared" si="14"/>
        <v>4.7619047619047619E-4</v>
      </c>
      <c r="W270" s="205">
        <f t="shared" si="12"/>
        <v>0</v>
      </c>
      <c r="X270" s="196">
        <v>43374</v>
      </c>
      <c r="Y270" s="197">
        <v>43465</v>
      </c>
      <c r="Z270" s="193"/>
      <c r="AA270" s="85" t="s">
        <v>930</v>
      </c>
      <c r="AB270" s="85" t="s">
        <v>1152</v>
      </c>
      <c r="AC270" s="209"/>
      <c r="AD270" s="86"/>
      <c r="AE270" s="86"/>
      <c r="AF270" s="86"/>
      <c r="AG270" s="86"/>
      <c r="AH270" s="86"/>
      <c r="AI270" s="86"/>
      <c r="AJ270" s="86"/>
      <c r="AK270" s="86"/>
      <c r="AL270" s="86"/>
      <c r="AM270" s="84"/>
      <c r="AN270" s="84"/>
      <c r="AO270" s="84"/>
      <c r="AP270" s="61"/>
    </row>
    <row r="271" spans="1:42" hidden="1">
      <c r="A271" s="60">
        <v>270</v>
      </c>
      <c r="B271" s="64" t="s">
        <v>837</v>
      </c>
      <c r="C271" s="188" t="s">
        <v>2956</v>
      </c>
      <c r="D271" s="64" t="s">
        <v>835</v>
      </c>
      <c r="E271" s="188" t="s">
        <v>2963</v>
      </c>
      <c r="F271" s="188" t="s">
        <v>4910</v>
      </c>
      <c r="G271" s="188" t="s">
        <v>2987</v>
      </c>
      <c r="H271" s="64" t="s">
        <v>2993</v>
      </c>
      <c r="I271" s="64" t="s">
        <v>2993</v>
      </c>
      <c r="J271" s="188" t="s">
        <v>4887</v>
      </c>
      <c r="K271" s="188" t="s">
        <v>4893</v>
      </c>
      <c r="L271" s="294" t="s">
        <v>2979</v>
      </c>
      <c r="M271" s="188" t="s">
        <v>3011</v>
      </c>
      <c r="N271" s="61" t="s">
        <v>3056</v>
      </c>
      <c r="O271" s="64" t="s">
        <v>1129</v>
      </c>
      <c r="P271" s="188"/>
      <c r="Q271" s="208" t="s">
        <v>1254</v>
      </c>
      <c r="R271" s="62" t="s">
        <v>1112</v>
      </c>
      <c r="S271" s="253" t="s">
        <v>3089</v>
      </c>
      <c r="T271" s="205">
        <v>0.02</v>
      </c>
      <c r="U271" s="298">
        <f t="shared" si="13"/>
        <v>2.2727272727272727E-4</v>
      </c>
      <c r="V271" s="298">
        <f t="shared" si="14"/>
        <v>9.5238095238095238E-4</v>
      </c>
      <c r="W271" s="205">
        <f t="shared" si="12"/>
        <v>0</v>
      </c>
      <c r="X271" s="196">
        <v>43101</v>
      </c>
      <c r="Y271" s="197">
        <v>43159</v>
      </c>
      <c r="Z271" s="193"/>
      <c r="AA271" s="85" t="s">
        <v>1113</v>
      </c>
      <c r="AB271" s="85" t="s">
        <v>1152</v>
      </c>
      <c r="AC271" s="209"/>
      <c r="AD271" s="84"/>
      <c r="AE271" s="84"/>
      <c r="AF271" s="86"/>
      <c r="AG271" s="86"/>
      <c r="AH271" s="86"/>
      <c r="AI271" s="86"/>
      <c r="AJ271" s="86"/>
      <c r="AK271" s="86"/>
      <c r="AL271" s="86"/>
      <c r="AM271" s="86"/>
      <c r="AN271" s="86"/>
      <c r="AO271" s="86"/>
      <c r="AP271" s="61"/>
    </row>
    <row r="272" spans="1:42" hidden="1">
      <c r="A272" s="60">
        <v>271</v>
      </c>
      <c r="B272" s="64" t="s">
        <v>837</v>
      </c>
      <c r="C272" s="188" t="s">
        <v>2956</v>
      </c>
      <c r="D272" s="64" t="s">
        <v>835</v>
      </c>
      <c r="E272" s="188" t="s">
        <v>2963</v>
      </c>
      <c r="F272" s="188" t="s">
        <v>4910</v>
      </c>
      <c r="G272" s="188" t="s">
        <v>2987</v>
      </c>
      <c r="H272" s="64" t="s">
        <v>2993</v>
      </c>
      <c r="I272" s="64" t="s">
        <v>2993</v>
      </c>
      <c r="J272" s="188" t="s">
        <v>4887</v>
      </c>
      <c r="K272" s="188" t="s">
        <v>4893</v>
      </c>
      <c r="L272" s="294" t="s">
        <v>2979</v>
      </c>
      <c r="M272" s="188" t="s">
        <v>3011</v>
      </c>
      <c r="N272" s="61" t="s">
        <v>3056</v>
      </c>
      <c r="O272" s="64" t="s">
        <v>1129</v>
      </c>
      <c r="P272" s="188"/>
      <c r="Q272" s="208" t="s">
        <v>1254</v>
      </c>
      <c r="R272" s="62" t="s">
        <v>1124</v>
      </c>
      <c r="S272" s="253" t="s">
        <v>3090</v>
      </c>
      <c r="T272" s="205">
        <v>0.03</v>
      </c>
      <c r="U272" s="298">
        <f t="shared" si="13"/>
        <v>3.4090909090909088E-4</v>
      </c>
      <c r="V272" s="298">
        <f t="shared" si="14"/>
        <v>1.4285714285714286E-3</v>
      </c>
      <c r="W272" s="205">
        <f t="shared" si="12"/>
        <v>0</v>
      </c>
      <c r="X272" s="196">
        <v>43160</v>
      </c>
      <c r="Y272" s="197">
        <v>43190</v>
      </c>
      <c r="Z272" s="193"/>
      <c r="AA272" s="85" t="s">
        <v>1115</v>
      </c>
      <c r="AB272" s="85" t="s">
        <v>1152</v>
      </c>
      <c r="AC272" s="209"/>
      <c r="AD272" s="86"/>
      <c r="AE272" s="86"/>
      <c r="AF272" s="84"/>
      <c r="AG272" s="86"/>
      <c r="AH272" s="86"/>
      <c r="AI272" s="86"/>
      <c r="AJ272" s="86"/>
      <c r="AK272" s="86"/>
      <c r="AL272" s="86"/>
      <c r="AM272" s="86"/>
      <c r="AN272" s="86"/>
      <c r="AO272" s="86"/>
      <c r="AP272" s="61"/>
    </row>
    <row r="273" spans="1:42" hidden="1">
      <c r="A273" s="60">
        <v>272</v>
      </c>
      <c r="B273" s="64" t="s">
        <v>837</v>
      </c>
      <c r="C273" s="188" t="s">
        <v>2956</v>
      </c>
      <c r="D273" s="64" t="s">
        <v>835</v>
      </c>
      <c r="E273" s="188" t="s">
        <v>2963</v>
      </c>
      <c r="F273" s="188" t="s">
        <v>4910</v>
      </c>
      <c r="G273" s="188" t="s">
        <v>2987</v>
      </c>
      <c r="H273" s="64" t="s">
        <v>2993</v>
      </c>
      <c r="I273" s="64" t="s">
        <v>2993</v>
      </c>
      <c r="J273" s="188" t="s">
        <v>4887</v>
      </c>
      <c r="K273" s="188" t="s">
        <v>4893</v>
      </c>
      <c r="L273" s="294" t="s">
        <v>2979</v>
      </c>
      <c r="M273" s="188" t="s">
        <v>3011</v>
      </c>
      <c r="N273" s="61" t="s">
        <v>3056</v>
      </c>
      <c r="O273" s="64" t="s">
        <v>1129</v>
      </c>
      <c r="P273" s="188"/>
      <c r="Q273" s="208" t="s">
        <v>1254</v>
      </c>
      <c r="R273" s="62" t="s">
        <v>1130</v>
      </c>
      <c r="S273" s="253" t="s">
        <v>3091</v>
      </c>
      <c r="T273" s="205">
        <v>0.03</v>
      </c>
      <c r="U273" s="298">
        <f t="shared" si="13"/>
        <v>3.4090909090909088E-4</v>
      </c>
      <c r="V273" s="298">
        <f t="shared" si="14"/>
        <v>1.4285714285714286E-3</v>
      </c>
      <c r="W273" s="205">
        <f t="shared" si="12"/>
        <v>0</v>
      </c>
      <c r="X273" s="196">
        <v>43161</v>
      </c>
      <c r="Y273" s="197">
        <v>43343</v>
      </c>
      <c r="Z273" s="193"/>
      <c r="AA273" s="85" t="s">
        <v>831</v>
      </c>
      <c r="AB273" s="85" t="s">
        <v>1152</v>
      </c>
      <c r="AC273" s="209"/>
      <c r="AD273" s="86"/>
      <c r="AE273" s="86"/>
      <c r="AF273" s="84"/>
      <c r="AG273" s="84"/>
      <c r="AH273" s="84"/>
      <c r="AI273" s="84"/>
      <c r="AJ273" s="84"/>
      <c r="AK273" s="84"/>
      <c r="AL273" s="86"/>
      <c r="AM273" s="86"/>
      <c r="AN273" s="86"/>
      <c r="AO273" s="86"/>
      <c r="AP273" s="61"/>
    </row>
    <row r="274" spans="1:42" hidden="1">
      <c r="A274" s="60">
        <v>273</v>
      </c>
      <c r="B274" s="64" t="s">
        <v>837</v>
      </c>
      <c r="C274" s="188" t="s">
        <v>2956</v>
      </c>
      <c r="D274" s="64" t="s">
        <v>835</v>
      </c>
      <c r="E274" s="188" t="s">
        <v>2963</v>
      </c>
      <c r="F274" s="188" t="s">
        <v>4910</v>
      </c>
      <c r="G274" s="188" t="s">
        <v>2987</v>
      </c>
      <c r="H274" s="64" t="s">
        <v>2993</v>
      </c>
      <c r="I274" s="64" t="s">
        <v>2993</v>
      </c>
      <c r="J274" s="188" t="s">
        <v>4887</v>
      </c>
      <c r="K274" s="188" t="s">
        <v>4893</v>
      </c>
      <c r="L274" s="294" t="s">
        <v>2979</v>
      </c>
      <c r="M274" s="188" t="s">
        <v>3011</v>
      </c>
      <c r="N274" s="61" t="s">
        <v>3056</v>
      </c>
      <c r="O274" s="64" t="s">
        <v>1129</v>
      </c>
      <c r="P274" s="188"/>
      <c r="Q274" s="208" t="s">
        <v>1254</v>
      </c>
      <c r="R274" s="62" t="s">
        <v>1117</v>
      </c>
      <c r="S274" s="253" t="s">
        <v>3092</v>
      </c>
      <c r="T274" s="205">
        <v>0.03</v>
      </c>
      <c r="U274" s="298">
        <f t="shared" si="13"/>
        <v>3.4090909090909088E-4</v>
      </c>
      <c r="V274" s="298">
        <f t="shared" si="14"/>
        <v>1.4285714285714286E-3</v>
      </c>
      <c r="W274" s="205">
        <f t="shared" si="12"/>
        <v>0</v>
      </c>
      <c r="X274" s="196">
        <v>43313</v>
      </c>
      <c r="Y274" s="197">
        <v>43343</v>
      </c>
      <c r="Z274" s="193"/>
      <c r="AA274" s="85" t="s">
        <v>1118</v>
      </c>
      <c r="AB274" s="85" t="s">
        <v>1152</v>
      </c>
      <c r="AC274" s="209"/>
      <c r="AD274" s="86"/>
      <c r="AE274" s="86"/>
      <c r="AF274" s="86"/>
      <c r="AG274" s="86"/>
      <c r="AH274" s="86"/>
      <c r="AI274" s="86"/>
      <c r="AJ274" s="86"/>
      <c r="AK274" s="84"/>
      <c r="AL274" s="86"/>
      <c r="AM274" s="86"/>
      <c r="AN274" s="86"/>
      <c r="AO274" s="86"/>
      <c r="AP274" s="61"/>
    </row>
    <row r="275" spans="1:42" hidden="1">
      <c r="A275" s="60">
        <v>274</v>
      </c>
      <c r="B275" s="64" t="s">
        <v>837</v>
      </c>
      <c r="C275" s="188" t="s">
        <v>2956</v>
      </c>
      <c r="D275" s="64" t="s">
        <v>835</v>
      </c>
      <c r="E275" s="188" t="s">
        <v>2963</v>
      </c>
      <c r="F275" s="188" t="s">
        <v>4910</v>
      </c>
      <c r="G275" s="188" t="s">
        <v>2987</v>
      </c>
      <c r="H275" s="64" t="s">
        <v>2993</v>
      </c>
      <c r="I275" s="64" t="s">
        <v>2993</v>
      </c>
      <c r="J275" s="188" t="s">
        <v>4887</v>
      </c>
      <c r="K275" s="188" t="s">
        <v>4893</v>
      </c>
      <c r="L275" s="294" t="s">
        <v>2979</v>
      </c>
      <c r="M275" s="188" t="s">
        <v>3011</v>
      </c>
      <c r="N275" s="61" t="s">
        <v>3056</v>
      </c>
      <c r="O275" s="64" t="s">
        <v>1129</v>
      </c>
      <c r="P275" s="188"/>
      <c r="Q275" s="208" t="s">
        <v>1254</v>
      </c>
      <c r="R275" s="62" t="s">
        <v>1131</v>
      </c>
      <c r="S275" s="253" t="s">
        <v>3093</v>
      </c>
      <c r="T275" s="205">
        <v>0.02</v>
      </c>
      <c r="U275" s="298">
        <f t="shared" si="13"/>
        <v>2.2727272727272727E-4</v>
      </c>
      <c r="V275" s="298">
        <f t="shared" si="14"/>
        <v>9.5238095238095238E-4</v>
      </c>
      <c r="W275" s="205">
        <f t="shared" si="12"/>
        <v>0</v>
      </c>
      <c r="X275" s="196">
        <v>43252</v>
      </c>
      <c r="Y275" s="197">
        <v>43373</v>
      </c>
      <c r="Z275" s="193"/>
      <c r="AA275" s="85" t="s">
        <v>1201</v>
      </c>
      <c r="AB275" s="85" t="s">
        <v>1152</v>
      </c>
      <c r="AC275" s="209"/>
      <c r="AD275" s="86"/>
      <c r="AE275" s="86"/>
      <c r="AF275" s="86"/>
      <c r="AG275" s="86"/>
      <c r="AH275" s="86"/>
      <c r="AI275" s="84"/>
      <c r="AJ275" s="84"/>
      <c r="AK275" s="84"/>
      <c r="AL275" s="84"/>
      <c r="AM275" s="86"/>
      <c r="AN275" s="86"/>
      <c r="AO275" s="86"/>
      <c r="AP275" s="61"/>
    </row>
    <row r="276" spans="1:42" hidden="1">
      <c r="A276" s="60">
        <v>275</v>
      </c>
      <c r="B276" s="64" t="s">
        <v>837</v>
      </c>
      <c r="C276" s="188" t="s">
        <v>2956</v>
      </c>
      <c r="D276" s="64" t="s">
        <v>835</v>
      </c>
      <c r="E276" s="188" t="s">
        <v>2963</v>
      </c>
      <c r="F276" s="188" t="s">
        <v>4910</v>
      </c>
      <c r="G276" s="188" t="s">
        <v>2987</v>
      </c>
      <c r="H276" s="64" t="s">
        <v>2993</v>
      </c>
      <c r="I276" s="64" t="s">
        <v>2993</v>
      </c>
      <c r="J276" s="188" t="s">
        <v>4887</v>
      </c>
      <c r="K276" s="188" t="s">
        <v>4893</v>
      </c>
      <c r="L276" s="294" t="s">
        <v>2979</v>
      </c>
      <c r="M276" s="188" t="s">
        <v>3011</v>
      </c>
      <c r="N276" s="61" t="s">
        <v>3056</v>
      </c>
      <c r="O276" s="64" t="s">
        <v>1129</v>
      </c>
      <c r="P276" s="188"/>
      <c r="Q276" s="208" t="s">
        <v>1254</v>
      </c>
      <c r="R276" s="64" t="s">
        <v>1120</v>
      </c>
      <c r="S276" s="253" t="s">
        <v>3094</v>
      </c>
      <c r="T276" s="205">
        <v>0.02</v>
      </c>
      <c r="U276" s="298">
        <f t="shared" si="13"/>
        <v>2.2727272727272727E-4</v>
      </c>
      <c r="V276" s="298">
        <f t="shared" si="14"/>
        <v>9.5238095238095238E-4</v>
      </c>
      <c r="W276" s="205">
        <f t="shared" si="12"/>
        <v>0</v>
      </c>
      <c r="X276" s="196">
        <v>43374</v>
      </c>
      <c r="Y276" s="197">
        <v>43465</v>
      </c>
      <c r="Z276" s="193"/>
      <c r="AA276" s="85" t="s">
        <v>1121</v>
      </c>
      <c r="AB276" s="85" t="s">
        <v>1152</v>
      </c>
      <c r="AC276" s="209"/>
      <c r="AD276" s="86"/>
      <c r="AE276" s="86"/>
      <c r="AF276" s="86"/>
      <c r="AG276" s="86"/>
      <c r="AH276" s="86"/>
      <c r="AI276" s="84"/>
      <c r="AJ276" s="84"/>
      <c r="AK276" s="84"/>
      <c r="AL276" s="84"/>
      <c r="AM276" s="86"/>
      <c r="AN276" s="86"/>
      <c r="AO276" s="86"/>
      <c r="AP276" s="61"/>
    </row>
    <row r="277" spans="1:42" hidden="1">
      <c r="A277" s="60">
        <v>276</v>
      </c>
      <c r="B277" s="64" t="s">
        <v>837</v>
      </c>
      <c r="C277" s="188" t="s">
        <v>2956</v>
      </c>
      <c r="D277" s="64" t="s">
        <v>835</v>
      </c>
      <c r="E277" s="188" t="s">
        <v>2963</v>
      </c>
      <c r="F277" s="188" t="s">
        <v>4910</v>
      </c>
      <c r="G277" s="188" t="s">
        <v>2987</v>
      </c>
      <c r="H277" s="64" t="s">
        <v>2993</v>
      </c>
      <c r="I277" s="64" t="s">
        <v>2993</v>
      </c>
      <c r="J277" s="188" t="s">
        <v>4887</v>
      </c>
      <c r="K277" s="188" t="s">
        <v>4893</v>
      </c>
      <c r="L277" s="294" t="s">
        <v>2979</v>
      </c>
      <c r="M277" s="188" t="s">
        <v>3011</v>
      </c>
      <c r="N277" s="61" t="s">
        <v>3056</v>
      </c>
      <c r="O277" s="64" t="s">
        <v>1129</v>
      </c>
      <c r="P277" s="188"/>
      <c r="Q277" s="208" t="s">
        <v>1254</v>
      </c>
      <c r="R277" s="64" t="s">
        <v>1197</v>
      </c>
      <c r="S277" s="253" t="s">
        <v>3095</v>
      </c>
      <c r="T277" s="205">
        <v>0.02</v>
      </c>
      <c r="U277" s="298">
        <f t="shared" si="13"/>
        <v>2.2727272727272727E-4</v>
      </c>
      <c r="V277" s="298">
        <f t="shared" si="14"/>
        <v>9.5238095238095238E-4</v>
      </c>
      <c r="W277" s="205">
        <f t="shared" si="12"/>
        <v>0</v>
      </c>
      <c r="X277" s="196">
        <v>43374</v>
      </c>
      <c r="Y277" s="197">
        <v>43465</v>
      </c>
      <c r="Z277" s="193"/>
      <c r="AA277" s="85" t="s">
        <v>1198</v>
      </c>
      <c r="AB277" s="85" t="s">
        <v>1152</v>
      </c>
      <c r="AC277" s="209"/>
      <c r="AD277" s="86"/>
      <c r="AE277" s="86"/>
      <c r="AF277" s="86"/>
      <c r="AG277" s="86"/>
      <c r="AH277" s="86"/>
      <c r="AI277" s="84"/>
      <c r="AJ277" s="84"/>
      <c r="AK277" s="84"/>
      <c r="AL277" s="84"/>
      <c r="AM277" s="86"/>
      <c r="AN277" s="86"/>
      <c r="AO277" s="86"/>
      <c r="AP277" s="61"/>
    </row>
    <row r="278" spans="1:42" hidden="1">
      <c r="A278" s="60">
        <v>277</v>
      </c>
      <c r="B278" s="64" t="s">
        <v>837</v>
      </c>
      <c r="C278" s="188" t="s">
        <v>2956</v>
      </c>
      <c r="D278" s="64" t="s">
        <v>835</v>
      </c>
      <c r="E278" s="188" t="s">
        <v>2963</v>
      </c>
      <c r="F278" s="188" t="s">
        <v>4910</v>
      </c>
      <c r="G278" s="188" t="s">
        <v>2987</v>
      </c>
      <c r="H278" s="64" t="s">
        <v>2993</v>
      </c>
      <c r="I278" s="64" t="s">
        <v>2993</v>
      </c>
      <c r="J278" s="188" t="s">
        <v>4887</v>
      </c>
      <c r="K278" s="188" t="s">
        <v>4893</v>
      </c>
      <c r="L278" s="294" t="s">
        <v>2979</v>
      </c>
      <c r="M278" s="188" t="s">
        <v>3011</v>
      </c>
      <c r="N278" s="61" t="s">
        <v>3056</v>
      </c>
      <c r="O278" s="64" t="s">
        <v>1129</v>
      </c>
      <c r="P278" s="188"/>
      <c r="Q278" s="208" t="s">
        <v>1254</v>
      </c>
      <c r="R278" s="62" t="s">
        <v>1122</v>
      </c>
      <c r="S278" s="253" t="s">
        <v>3096</v>
      </c>
      <c r="T278" s="205">
        <v>0.03</v>
      </c>
      <c r="U278" s="298">
        <f t="shared" si="13"/>
        <v>3.4090909090909088E-4</v>
      </c>
      <c r="V278" s="298">
        <f t="shared" si="14"/>
        <v>1.4285714285714286E-3</v>
      </c>
      <c r="W278" s="205">
        <f t="shared" si="12"/>
        <v>0</v>
      </c>
      <c r="X278" s="196">
        <v>43374</v>
      </c>
      <c r="Y278" s="197">
        <v>43465</v>
      </c>
      <c r="Z278" s="193"/>
      <c r="AA278" s="85" t="s">
        <v>930</v>
      </c>
      <c r="AB278" s="85" t="s">
        <v>1152</v>
      </c>
      <c r="AC278" s="209"/>
      <c r="AD278" s="86"/>
      <c r="AE278" s="86"/>
      <c r="AF278" s="86"/>
      <c r="AG278" s="86"/>
      <c r="AH278" s="86"/>
      <c r="AI278" s="86"/>
      <c r="AJ278" s="86"/>
      <c r="AK278" s="86"/>
      <c r="AL278" s="86"/>
      <c r="AM278" s="84"/>
      <c r="AN278" s="84"/>
      <c r="AO278" s="84"/>
      <c r="AP278" s="61"/>
    </row>
    <row r="279" spans="1:42" hidden="1">
      <c r="A279" s="60">
        <v>278</v>
      </c>
      <c r="B279" s="64" t="s">
        <v>837</v>
      </c>
      <c r="C279" s="188" t="s">
        <v>2956</v>
      </c>
      <c r="D279" s="64" t="s">
        <v>835</v>
      </c>
      <c r="E279" s="188" t="s">
        <v>2963</v>
      </c>
      <c r="F279" s="188" t="s">
        <v>4910</v>
      </c>
      <c r="G279" s="188" t="s">
        <v>2987</v>
      </c>
      <c r="H279" s="64" t="s">
        <v>2993</v>
      </c>
      <c r="I279" s="64" t="s">
        <v>2993</v>
      </c>
      <c r="J279" s="188" t="s">
        <v>4887</v>
      </c>
      <c r="K279" s="188" t="s">
        <v>4893</v>
      </c>
      <c r="L279" s="64" t="s">
        <v>2975</v>
      </c>
      <c r="M279" s="188" t="s">
        <v>3011</v>
      </c>
      <c r="N279" s="61" t="s">
        <v>3057</v>
      </c>
      <c r="O279" s="64" t="s">
        <v>1132</v>
      </c>
      <c r="P279" s="188"/>
      <c r="Q279" s="208" t="s">
        <v>1254</v>
      </c>
      <c r="R279" s="62" t="s">
        <v>1133</v>
      </c>
      <c r="S279" s="253" t="s">
        <v>3089</v>
      </c>
      <c r="T279" s="205">
        <v>0.02</v>
      </c>
      <c r="U279" s="298">
        <f t="shared" si="13"/>
        <v>2.2727272727272727E-4</v>
      </c>
      <c r="V279" s="298">
        <f t="shared" si="14"/>
        <v>9.5238095238095238E-4</v>
      </c>
      <c r="W279" s="205">
        <f t="shared" si="12"/>
        <v>0</v>
      </c>
      <c r="X279" s="196">
        <v>43101</v>
      </c>
      <c r="Y279" s="197">
        <v>43159</v>
      </c>
      <c r="Z279" s="193"/>
      <c r="AA279" s="85" t="s">
        <v>1113</v>
      </c>
      <c r="AB279" s="85" t="s">
        <v>1152</v>
      </c>
      <c r="AC279" s="209"/>
      <c r="AD279" s="84"/>
      <c r="AE279" s="84"/>
      <c r="AF279" s="86"/>
      <c r="AG279" s="86"/>
      <c r="AH279" s="86"/>
      <c r="AI279" s="86"/>
      <c r="AJ279" s="86"/>
      <c r="AK279" s="86"/>
      <c r="AL279" s="86"/>
      <c r="AM279" s="86"/>
      <c r="AN279" s="86"/>
      <c r="AO279" s="86"/>
      <c r="AP279" s="61"/>
    </row>
    <row r="280" spans="1:42" hidden="1">
      <c r="A280" s="60">
        <v>279</v>
      </c>
      <c r="B280" s="64" t="s">
        <v>837</v>
      </c>
      <c r="C280" s="188" t="s">
        <v>2956</v>
      </c>
      <c r="D280" s="64" t="s">
        <v>835</v>
      </c>
      <c r="E280" s="188" t="s">
        <v>2963</v>
      </c>
      <c r="F280" s="188" t="s">
        <v>4910</v>
      </c>
      <c r="G280" s="188" t="s">
        <v>2987</v>
      </c>
      <c r="H280" s="64" t="s">
        <v>2993</v>
      </c>
      <c r="I280" s="64" t="s">
        <v>2993</v>
      </c>
      <c r="J280" s="188" t="s">
        <v>4887</v>
      </c>
      <c r="K280" s="188" t="s">
        <v>4893</v>
      </c>
      <c r="L280" s="64" t="s">
        <v>2975</v>
      </c>
      <c r="M280" s="188" t="s">
        <v>3011</v>
      </c>
      <c r="N280" s="61" t="s">
        <v>3057</v>
      </c>
      <c r="O280" s="64" t="s">
        <v>1132</v>
      </c>
      <c r="P280" s="188"/>
      <c r="Q280" s="208" t="s">
        <v>1254</v>
      </c>
      <c r="R280" s="62" t="s">
        <v>1124</v>
      </c>
      <c r="S280" s="253" t="s">
        <v>3090</v>
      </c>
      <c r="T280" s="205">
        <v>0.02</v>
      </c>
      <c r="U280" s="298">
        <f t="shared" si="13"/>
        <v>2.2727272727272727E-4</v>
      </c>
      <c r="V280" s="298">
        <f t="shared" si="14"/>
        <v>9.5238095238095238E-4</v>
      </c>
      <c r="W280" s="205">
        <f t="shared" si="12"/>
        <v>0</v>
      </c>
      <c r="X280" s="196">
        <v>43160</v>
      </c>
      <c r="Y280" s="197">
        <v>43190</v>
      </c>
      <c r="Z280" s="193"/>
      <c r="AA280" s="85" t="s">
        <v>1115</v>
      </c>
      <c r="AB280" s="85" t="s">
        <v>1152</v>
      </c>
      <c r="AC280" s="209"/>
      <c r="AD280" s="86"/>
      <c r="AE280" s="86"/>
      <c r="AF280" s="84"/>
      <c r="AG280" s="86"/>
      <c r="AH280" s="86"/>
      <c r="AI280" s="86"/>
      <c r="AJ280" s="86"/>
      <c r="AK280" s="86"/>
      <c r="AL280" s="86"/>
      <c r="AM280" s="86"/>
      <c r="AN280" s="86"/>
      <c r="AO280" s="86"/>
      <c r="AP280" s="61"/>
    </row>
    <row r="281" spans="1:42" hidden="1">
      <c r="A281" s="60">
        <v>280</v>
      </c>
      <c r="B281" s="64" t="s">
        <v>837</v>
      </c>
      <c r="C281" s="188" t="s">
        <v>2956</v>
      </c>
      <c r="D281" s="64" t="s">
        <v>835</v>
      </c>
      <c r="E281" s="188" t="s">
        <v>2963</v>
      </c>
      <c r="F281" s="188" t="s">
        <v>4910</v>
      </c>
      <c r="G281" s="188" t="s">
        <v>2987</v>
      </c>
      <c r="H281" s="64" t="s">
        <v>2993</v>
      </c>
      <c r="I281" s="64" t="s">
        <v>2993</v>
      </c>
      <c r="J281" s="188" t="s">
        <v>4887</v>
      </c>
      <c r="K281" s="188" t="s">
        <v>4893</v>
      </c>
      <c r="L281" s="64" t="s">
        <v>2975</v>
      </c>
      <c r="M281" s="188" t="s">
        <v>3011</v>
      </c>
      <c r="N281" s="61" t="s">
        <v>3057</v>
      </c>
      <c r="O281" s="64" t="s">
        <v>1132</v>
      </c>
      <c r="P281" s="188"/>
      <c r="Q281" s="208" t="s">
        <v>1254</v>
      </c>
      <c r="R281" s="62" t="s">
        <v>1134</v>
      </c>
      <c r="S281" s="253" t="s">
        <v>3091</v>
      </c>
      <c r="T281" s="205">
        <v>0.02</v>
      </c>
      <c r="U281" s="298">
        <f t="shared" si="13"/>
        <v>2.2727272727272727E-4</v>
      </c>
      <c r="V281" s="298">
        <f t="shared" si="14"/>
        <v>9.5238095238095238E-4</v>
      </c>
      <c r="W281" s="205">
        <f t="shared" si="12"/>
        <v>0</v>
      </c>
      <c r="X281" s="196">
        <v>43161</v>
      </c>
      <c r="Y281" s="197">
        <v>43343</v>
      </c>
      <c r="Z281" s="193"/>
      <c r="AA281" s="85" t="s">
        <v>831</v>
      </c>
      <c r="AB281" s="85" t="s">
        <v>1152</v>
      </c>
      <c r="AC281" s="209"/>
      <c r="AD281" s="86"/>
      <c r="AE281" s="86"/>
      <c r="AF281" s="84"/>
      <c r="AG281" s="84"/>
      <c r="AH281" s="84"/>
      <c r="AI281" s="84"/>
      <c r="AJ281" s="84"/>
      <c r="AK281" s="84"/>
      <c r="AL281" s="86"/>
      <c r="AM281" s="86"/>
      <c r="AN281" s="86"/>
      <c r="AO281" s="86"/>
      <c r="AP281" s="61"/>
    </row>
    <row r="282" spans="1:42" hidden="1">
      <c r="A282" s="60">
        <v>281</v>
      </c>
      <c r="B282" s="64" t="s">
        <v>837</v>
      </c>
      <c r="C282" s="188" t="s">
        <v>2956</v>
      </c>
      <c r="D282" s="64" t="s">
        <v>835</v>
      </c>
      <c r="E282" s="188" t="s">
        <v>2963</v>
      </c>
      <c r="F282" s="188" t="s">
        <v>4910</v>
      </c>
      <c r="G282" s="188" t="s">
        <v>2987</v>
      </c>
      <c r="H282" s="64" t="s">
        <v>2993</v>
      </c>
      <c r="I282" s="64" t="s">
        <v>2993</v>
      </c>
      <c r="J282" s="188" t="s">
        <v>4887</v>
      </c>
      <c r="K282" s="188" t="s">
        <v>4893</v>
      </c>
      <c r="L282" s="64" t="s">
        <v>2975</v>
      </c>
      <c r="M282" s="188" t="s">
        <v>3011</v>
      </c>
      <c r="N282" s="61" t="s">
        <v>3057</v>
      </c>
      <c r="O282" s="64" t="s">
        <v>1132</v>
      </c>
      <c r="P282" s="188"/>
      <c r="Q282" s="208" t="s">
        <v>1254</v>
      </c>
      <c r="R282" s="62" t="s">
        <v>1117</v>
      </c>
      <c r="S282" s="253" t="s">
        <v>3092</v>
      </c>
      <c r="T282" s="205">
        <v>0.02</v>
      </c>
      <c r="U282" s="298">
        <f t="shared" si="13"/>
        <v>2.2727272727272727E-4</v>
      </c>
      <c r="V282" s="298">
        <f t="shared" si="14"/>
        <v>9.5238095238095238E-4</v>
      </c>
      <c r="W282" s="205">
        <f t="shared" si="12"/>
        <v>0</v>
      </c>
      <c r="X282" s="196">
        <v>43313</v>
      </c>
      <c r="Y282" s="197">
        <v>43343</v>
      </c>
      <c r="Z282" s="193"/>
      <c r="AA282" s="85" t="s">
        <v>1118</v>
      </c>
      <c r="AB282" s="85" t="s">
        <v>1152</v>
      </c>
      <c r="AC282" s="209"/>
      <c r="AD282" s="86"/>
      <c r="AE282" s="86"/>
      <c r="AF282" s="86"/>
      <c r="AG282" s="86"/>
      <c r="AH282" s="86"/>
      <c r="AI282" s="86"/>
      <c r="AJ282" s="86"/>
      <c r="AK282" s="84"/>
      <c r="AL282" s="86"/>
      <c r="AM282" s="86"/>
      <c r="AN282" s="86"/>
      <c r="AO282" s="86"/>
      <c r="AP282" s="61"/>
    </row>
    <row r="283" spans="1:42" hidden="1">
      <c r="A283" s="60">
        <v>282</v>
      </c>
      <c r="B283" s="64" t="s">
        <v>837</v>
      </c>
      <c r="C283" s="188" t="s">
        <v>2956</v>
      </c>
      <c r="D283" s="64" t="s">
        <v>835</v>
      </c>
      <c r="E283" s="188" t="s">
        <v>2963</v>
      </c>
      <c r="F283" s="188" t="s">
        <v>4910</v>
      </c>
      <c r="G283" s="188" t="s">
        <v>2987</v>
      </c>
      <c r="H283" s="64" t="s">
        <v>2993</v>
      </c>
      <c r="I283" s="64" t="s">
        <v>2993</v>
      </c>
      <c r="J283" s="188" t="s">
        <v>4887</v>
      </c>
      <c r="K283" s="188" t="s">
        <v>4893</v>
      </c>
      <c r="L283" s="64" t="s">
        <v>2975</v>
      </c>
      <c r="M283" s="188" t="s">
        <v>3011</v>
      </c>
      <c r="N283" s="61" t="s">
        <v>3057</v>
      </c>
      <c r="O283" s="64" t="s">
        <v>1132</v>
      </c>
      <c r="P283" s="188"/>
      <c r="Q283" s="208" t="s">
        <v>1254</v>
      </c>
      <c r="R283" s="62" t="s">
        <v>1135</v>
      </c>
      <c r="S283" s="253" t="s">
        <v>3093</v>
      </c>
      <c r="T283" s="205">
        <v>0.02</v>
      </c>
      <c r="U283" s="298">
        <f t="shared" si="13"/>
        <v>2.2727272727272727E-4</v>
      </c>
      <c r="V283" s="298">
        <f t="shared" si="14"/>
        <v>9.5238095238095238E-4</v>
      </c>
      <c r="W283" s="205">
        <f t="shared" si="12"/>
        <v>0</v>
      </c>
      <c r="X283" s="196">
        <v>43252</v>
      </c>
      <c r="Y283" s="197">
        <v>43373</v>
      </c>
      <c r="Z283" s="193"/>
      <c r="AA283" s="85" t="s">
        <v>1201</v>
      </c>
      <c r="AB283" s="85" t="s">
        <v>1152</v>
      </c>
      <c r="AC283" s="209"/>
      <c r="AD283" s="86"/>
      <c r="AE283" s="86"/>
      <c r="AF283" s="86"/>
      <c r="AG283" s="86"/>
      <c r="AH283" s="86"/>
      <c r="AI283" s="84"/>
      <c r="AJ283" s="84"/>
      <c r="AK283" s="84"/>
      <c r="AL283" s="84"/>
      <c r="AM283" s="86"/>
      <c r="AN283" s="86"/>
      <c r="AO283" s="86"/>
      <c r="AP283" s="61"/>
    </row>
    <row r="284" spans="1:42" hidden="1">
      <c r="A284" s="60">
        <v>283</v>
      </c>
      <c r="B284" s="64" t="s">
        <v>837</v>
      </c>
      <c r="C284" s="188" t="s">
        <v>2956</v>
      </c>
      <c r="D284" s="64" t="s">
        <v>835</v>
      </c>
      <c r="E284" s="188" t="s">
        <v>2963</v>
      </c>
      <c r="F284" s="188" t="s">
        <v>4910</v>
      </c>
      <c r="G284" s="188" t="s">
        <v>2987</v>
      </c>
      <c r="H284" s="64" t="s">
        <v>2993</v>
      </c>
      <c r="I284" s="64" t="s">
        <v>2993</v>
      </c>
      <c r="J284" s="188" t="s">
        <v>4887</v>
      </c>
      <c r="K284" s="188" t="s">
        <v>4893</v>
      </c>
      <c r="L284" s="64" t="s">
        <v>2975</v>
      </c>
      <c r="M284" s="188" t="s">
        <v>3011</v>
      </c>
      <c r="N284" s="61" t="s">
        <v>3057</v>
      </c>
      <c r="O284" s="64" t="s">
        <v>1132</v>
      </c>
      <c r="P284" s="188"/>
      <c r="Q284" s="208" t="s">
        <v>1254</v>
      </c>
      <c r="R284" s="64" t="s">
        <v>1120</v>
      </c>
      <c r="S284" s="253" t="s">
        <v>3094</v>
      </c>
      <c r="T284" s="205">
        <v>0.02</v>
      </c>
      <c r="U284" s="298">
        <f t="shared" si="13"/>
        <v>2.2727272727272727E-4</v>
      </c>
      <c r="V284" s="298">
        <f t="shared" si="14"/>
        <v>9.5238095238095238E-4</v>
      </c>
      <c r="W284" s="205">
        <f t="shared" si="12"/>
        <v>0</v>
      </c>
      <c r="X284" s="196">
        <v>43374</v>
      </c>
      <c r="Y284" s="197">
        <v>43465</v>
      </c>
      <c r="Z284" s="193"/>
      <c r="AA284" s="85" t="s">
        <v>1121</v>
      </c>
      <c r="AB284" s="85" t="s">
        <v>1152</v>
      </c>
      <c r="AC284" s="209"/>
      <c r="AD284" s="86"/>
      <c r="AE284" s="86"/>
      <c r="AF284" s="86"/>
      <c r="AG284" s="86"/>
      <c r="AH284" s="86"/>
      <c r="AI284" s="84"/>
      <c r="AJ284" s="84"/>
      <c r="AK284" s="84"/>
      <c r="AL284" s="84"/>
      <c r="AM284" s="86"/>
      <c r="AN284" s="86"/>
      <c r="AO284" s="86"/>
      <c r="AP284" s="61"/>
    </row>
    <row r="285" spans="1:42" hidden="1">
      <c r="A285" s="60">
        <v>284</v>
      </c>
      <c r="B285" s="64" t="s">
        <v>837</v>
      </c>
      <c r="C285" s="188" t="s">
        <v>2956</v>
      </c>
      <c r="D285" s="64" t="s">
        <v>835</v>
      </c>
      <c r="E285" s="188" t="s">
        <v>2963</v>
      </c>
      <c r="F285" s="188" t="s">
        <v>4910</v>
      </c>
      <c r="G285" s="188" t="s">
        <v>2987</v>
      </c>
      <c r="H285" s="64" t="s">
        <v>2993</v>
      </c>
      <c r="I285" s="64" t="s">
        <v>2993</v>
      </c>
      <c r="J285" s="188" t="s">
        <v>4887</v>
      </c>
      <c r="K285" s="188" t="s">
        <v>4893</v>
      </c>
      <c r="L285" s="64" t="s">
        <v>2975</v>
      </c>
      <c r="M285" s="188" t="s">
        <v>3011</v>
      </c>
      <c r="N285" s="61" t="s">
        <v>3057</v>
      </c>
      <c r="O285" s="64" t="s">
        <v>1132</v>
      </c>
      <c r="P285" s="188"/>
      <c r="Q285" s="208" t="s">
        <v>1254</v>
      </c>
      <c r="R285" s="64" t="s">
        <v>1197</v>
      </c>
      <c r="S285" s="253" t="s">
        <v>3095</v>
      </c>
      <c r="T285" s="205">
        <v>0.02</v>
      </c>
      <c r="U285" s="298">
        <f t="shared" si="13"/>
        <v>2.2727272727272727E-4</v>
      </c>
      <c r="V285" s="298">
        <f t="shared" si="14"/>
        <v>9.5238095238095238E-4</v>
      </c>
      <c r="W285" s="205">
        <f t="shared" si="12"/>
        <v>0</v>
      </c>
      <c r="X285" s="196">
        <v>43374</v>
      </c>
      <c r="Y285" s="197">
        <v>43465</v>
      </c>
      <c r="Z285" s="193"/>
      <c r="AA285" s="85" t="s">
        <v>1198</v>
      </c>
      <c r="AB285" s="85" t="s">
        <v>1152</v>
      </c>
      <c r="AC285" s="209"/>
      <c r="AD285" s="86"/>
      <c r="AE285" s="86"/>
      <c r="AF285" s="86"/>
      <c r="AG285" s="86"/>
      <c r="AH285" s="86"/>
      <c r="AI285" s="84"/>
      <c r="AJ285" s="84"/>
      <c r="AK285" s="84"/>
      <c r="AL285" s="84"/>
      <c r="AM285" s="86"/>
      <c r="AN285" s="86"/>
      <c r="AO285" s="86"/>
      <c r="AP285" s="61"/>
    </row>
    <row r="286" spans="1:42" hidden="1">
      <c r="A286" s="60">
        <v>285</v>
      </c>
      <c r="B286" s="64" t="s">
        <v>837</v>
      </c>
      <c r="C286" s="188" t="s">
        <v>2956</v>
      </c>
      <c r="D286" s="64" t="s">
        <v>835</v>
      </c>
      <c r="E286" s="188" t="s">
        <v>2963</v>
      </c>
      <c r="F286" s="188" t="s">
        <v>4910</v>
      </c>
      <c r="G286" s="188" t="s">
        <v>2987</v>
      </c>
      <c r="H286" s="64" t="s">
        <v>2993</v>
      </c>
      <c r="I286" s="64" t="s">
        <v>2993</v>
      </c>
      <c r="J286" s="188" t="s">
        <v>4887</v>
      </c>
      <c r="K286" s="188" t="s">
        <v>4893</v>
      </c>
      <c r="L286" s="64" t="s">
        <v>2975</v>
      </c>
      <c r="M286" s="188" t="s">
        <v>3011</v>
      </c>
      <c r="N286" s="61" t="s">
        <v>3057</v>
      </c>
      <c r="O286" s="64" t="s">
        <v>1132</v>
      </c>
      <c r="P286" s="188"/>
      <c r="Q286" s="208" t="s">
        <v>1254</v>
      </c>
      <c r="R286" s="62" t="s">
        <v>1122</v>
      </c>
      <c r="S286" s="253" t="s">
        <v>3096</v>
      </c>
      <c r="T286" s="205">
        <v>0.01</v>
      </c>
      <c r="U286" s="298">
        <f t="shared" si="13"/>
        <v>1.1363636363636364E-4</v>
      </c>
      <c r="V286" s="298">
        <f t="shared" si="14"/>
        <v>4.7619047619047619E-4</v>
      </c>
      <c r="W286" s="205">
        <f t="shared" si="12"/>
        <v>0</v>
      </c>
      <c r="X286" s="196">
        <v>43374</v>
      </c>
      <c r="Y286" s="197">
        <v>43465</v>
      </c>
      <c r="Z286" s="193"/>
      <c r="AA286" s="85" t="s">
        <v>930</v>
      </c>
      <c r="AB286" s="85" t="s">
        <v>1152</v>
      </c>
      <c r="AC286" s="209"/>
      <c r="AD286" s="86"/>
      <c r="AE286" s="86"/>
      <c r="AF286" s="86"/>
      <c r="AG286" s="86"/>
      <c r="AH286" s="86"/>
      <c r="AI286" s="86"/>
      <c r="AJ286" s="86"/>
      <c r="AK286" s="86"/>
      <c r="AL286" s="86"/>
      <c r="AM286" s="84"/>
      <c r="AN286" s="84"/>
      <c r="AO286" s="84"/>
      <c r="AP286" s="61"/>
    </row>
    <row r="287" spans="1:42" hidden="1">
      <c r="A287" s="60">
        <v>286</v>
      </c>
      <c r="B287" s="64" t="s">
        <v>837</v>
      </c>
      <c r="C287" s="188" t="s">
        <v>2956</v>
      </c>
      <c r="D287" s="64" t="s">
        <v>835</v>
      </c>
      <c r="E287" s="188" t="s">
        <v>2963</v>
      </c>
      <c r="F287" s="188" t="s">
        <v>4910</v>
      </c>
      <c r="G287" s="188" t="s">
        <v>2987</v>
      </c>
      <c r="H287" s="64" t="s">
        <v>2993</v>
      </c>
      <c r="I287" s="64" t="s">
        <v>2993</v>
      </c>
      <c r="J287" s="188" t="s">
        <v>4889</v>
      </c>
      <c r="K287" s="188" t="s">
        <v>4895</v>
      </c>
      <c r="L287" s="64" t="s">
        <v>4944</v>
      </c>
      <c r="M287" s="188" t="s">
        <v>3011</v>
      </c>
      <c r="N287" s="61" t="s">
        <v>3048</v>
      </c>
      <c r="O287" s="254" t="s">
        <v>1136</v>
      </c>
      <c r="P287" s="327"/>
      <c r="Q287" s="64" t="s">
        <v>1255</v>
      </c>
      <c r="R287" s="85" t="s">
        <v>1137</v>
      </c>
      <c r="S287" s="253" t="s">
        <v>3089</v>
      </c>
      <c r="T287" s="205">
        <v>0.02</v>
      </c>
      <c r="U287" s="298">
        <f t="shared" si="13"/>
        <v>2.2727272727272727E-4</v>
      </c>
      <c r="V287" s="298">
        <f t="shared" si="14"/>
        <v>9.5238095238095238E-4</v>
      </c>
      <c r="W287" s="205">
        <f t="shared" si="12"/>
        <v>0</v>
      </c>
      <c r="X287" s="197">
        <v>43101</v>
      </c>
      <c r="Y287" s="197">
        <v>43220</v>
      </c>
      <c r="Z287" s="193"/>
      <c r="AA287" s="85" t="s">
        <v>1202</v>
      </c>
      <c r="AB287" s="85" t="s">
        <v>1152</v>
      </c>
      <c r="AC287" s="209"/>
      <c r="AD287" s="84"/>
      <c r="AE287" s="84"/>
      <c r="AF287" s="84"/>
      <c r="AG287" s="84"/>
      <c r="AH287" s="86"/>
      <c r="AI287" s="86"/>
      <c r="AJ287" s="86"/>
      <c r="AK287" s="86"/>
      <c r="AL287" s="86"/>
      <c r="AM287" s="86"/>
      <c r="AN287" s="86"/>
      <c r="AO287" s="86"/>
      <c r="AP287" s="61"/>
    </row>
    <row r="288" spans="1:42" hidden="1">
      <c r="A288" s="60">
        <v>287</v>
      </c>
      <c r="B288" s="64" t="s">
        <v>837</v>
      </c>
      <c r="C288" s="188" t="s">
        <v>2956</v>
      </c>
      <c r="D288" s="64" t="s">
        <v>835</v>
      </c>
      <c r="E288" s="188" t="s">
        <v>2963</v>
      </c>
      <c r="F288" s="188" t="s">
        <v>4910</v>
      </c>
      <c r="G288" s="188" t="s">
        <v>2987</v>
      </c>
      <c r="H288" s="64" t="s">
        <v>2993</v>
      </c>
      <c r="I288" s="64" t="s">
        <v>2993</v>
      </c>
      <c r="J288" s="188" t="s">
        <v>4889</v>
      </c>
      <c r="K288" s="188" t="s">
        <v>4895</v>
      </c>
      <c r="L288" s="64" t="s">
        <v>4944</v>
      </c>
      <c r="M288" s="188" t="s">
        <v>3011</v>
      </c>
      <c r="N288" s="61" t="s">
        <v>3048</v>
      </c>
      <c r="O288" s="254" t="s">
        <v>1136</v>
      </c>
      <c r="P288" s="327"/>
      <c r="Q288" s="64" t="s">
        <v>1255</v>
      </c>
      <c r="R288" s="62" t="s">
        <v>1138</v>
      </c>
      <c r="S288" s="253" t="s">
        <v>3090</v>
      </c>
      <c r="T288" s="205">
        <v>0.02</v>
      </c>
      <c r="U288" s="298">
        <f t="shared" si="13"/>
        <v>2.2727272727272727E-4</v>
      </c>
      <c r="V288" s="298">
        <f t="shared" si="14"/>
        <v>9.5238095238095238E-4</v>
      </c>
      <c r="W288" s="205">
        <f t="shared" si="12"/>
        <v>0</v>
      </c>
      <c r="X288" s="197">
        <v>43221</v>
      </c>
      <c r="Y288" s="197">
        <v>43343</v>
      </c>
      <c r="Z288" s="193"/>
      <c r="AA288" s="85" t="s">
        <v>1203</v>
      </c>
      <c r="AB288" s="85" t="s">
        <v>1152</v>
      </c>
      <c r="AC288" s="209"/>
      <c r="AD288" s="86"/>
      <c r="AE288" s="86"/>
      <c r="AF288" s="86"/>
      <c r="AG288" s="86"/>
      <c r="AH288" s="84"/>
      <c r="AI288" s="84"/>
      <c r="AJ288" s="84"/>
      <c r="AK288" s="84"/>
      <c r="AL288" s="86"/>
      <c r="AM288" s="86"/>
      <c r="AN288" s="86"/>
      <c r="AO288" s="86"/>
      <c r="AP288" s="61"/>
    </row>
    <row r="289" spans="1:42" hidden="1">
      <c r="A289" s="60">
        <v>288</v>
      </c>
      <c r="B289" s="64" t="s">
        <v>837</v>
      </c>
      <c r="C289" s="188" t="s">
        <v>2956</v>
      </c>
      <c r="D289" s="64" t="s">
        <v>835</v>
      </c>
      <c r="E289" s="188" t="s">
        <v>2963</v>
      </c>
      <c r="F289" s="188" t="s">
        <v>4910</v>
      </c>
      <c r="G289" s="188" t="s">
        <v>2987</v>
      </c>
      <c r="H289" s="64" t="s">
        <v>2993</v>
      </c>
      <c r="I289" s="64" t="s">
        <v>2993</v>
      </c>
      <c r="J289" s="188" t="s">
        <v>4889</v>
      </c>
      <c r="K289" s="188" t="s">
        <v>4895</v>
      </c>
      <c r="L289" s="64" t="s">
        <v>4944</v>
      </c>
      <c r="M289" s="188" t="s">
        <v>3011</v>
      </c>
      <c r="N289" s="61" t="s">
        <v>3048</v>
      </c>
      <c r="O289" s="254" t="s">
        <v>1136</v>
      </c>
      <c r="P289" s="327"/>
      <c r="Q289" s="64" t="s">
        <v>1255</v>
      </c>
      <c r="R289" s="62" t="s">
        <v>1122</v>
      </c>
      <c r="S289" s="253" t="s">
        <v>3091</v>
      </c>
      <c r="T289" s="205">
        <v>0.01</v>
      </c>
      <c r="U289" s="298">
        <f t="shared" si="13"/>
        <v>1.1363636363636364E-4</v>
      </c>
      <c r="V289" s="298">
        <f t="shared" si="14"/>
        <v>4.7619047619047619E-4</v>
      </c>
      <c r="W289" s="205">
        <f t="shared" si="12"/>
        <v>0</v>
      </c>
      <c r="X289" s="197">
        <v>43344</v>
      </c>
      <c r="Y289" s="197">
        <v>43465</v>
      </c>
      <c r="Z289" s="193"/>
      <c r="AA289" s="85" t="s">
        <v>930</v>
      </c>
      <c r="AB289" s="85" t="s">
        <v>1152</v>
      </c>
      <c r="AC289" s="209"/>
      <c r="AD289" s="86"/>
      <c r="AE289" s="86"/>
      <c r="AF289" s="86"/>
      <c r="AG289" s="86"/>
      <c r="AH289" s="86"/>
      <c r="AI289" s="86"/>
      <c r="AJ289" s="86"/>
      <c r="AK289" s="86"/>
      <c r="AL289" s="84"/>
      <c r="AM289" s="84"/>
      <c r="AN289" s="84"/>
      <c r="AO289" s="84"/>
      <c r="AP289" s="61"/>
    </row>
    <row r="290" spans="1:42" hidden="1">
      <c r="A290" s="60">
        <v>289</v>
      </c>
      <c r="B290" s="64" t="s">
        <v>837</v>
      </c>
      <c r="C290" s="188" t="s">
        <v>2956</v>
      </c>
      <c r="D290" s="64" t="s">
        <v>835</v>
      </c>
      <c r="E290" s="188" t="s">
        <v>2963</v>
      </c>
      <c r="F290" s="188" t="s">
        <v>4910</v>
      </c>
      <c r="G290" s="188" t="s">
        <v>2987</v>
      </c>
      <c r="H290" s="64" t="s">
        <v>2993</v>
      </c>
      <c r="I290" s="64" t="s">
        <v>2993</v>
      </c>
      <c r="J290" s="188" t="s">
        <v>4887</v>
      </c>
      <c r="K290" s="188" t="s">
        <v>4893</v>
      </c>
      <c r="L290" s="64" t="s">
        <v>2975</v>
      </c>
      <c r="M290" s="188" t="s">
        <v>3011</v>
      </c>
      <c r="N290" s="61" t="s">
        <v>3058</v>
      </c>
      <c r="O290" s="64" t="s">
        <v>1204</v>
      </c>
      <c r="P290" s="188"/>
      <c r="Q290" s="208" t="s">
        <v>1254</v>
      </c>
      <c r="R290" s="64" t="s">
        <v>1120</v>
      </c>
      <c r="S290" s="253" t="s">
        <v>3089</v>
      </c>
      <c r="T290" s="215">
        <v>0.02</v>
      </c>
      <c r="U290" s="298">
        <f t="shared" si="13"/>
        <v>2.2727272727272727E-4</v>
      </c>
      <c r="V290" s="298">
        <f t="shared" si="14"/>
        <v>9.5238095238095238E-4</v>
      </c>
      <c r="W290" s="205">
        <f t="shared" si="12"/>
        <v>0</v>
      </c>
      <c r="X290" s="197">
        <v>43101</v>
      </c>
      <c r="Y290" s="197">
        <v>43220</v>
      </c>
      <c r="Z290" s="193"/>
      <c r="AA290" s="85" t="s">
        <v>1139</v>
      </c>
      <c r="AB290" s="85" t="s">
        <v>1152</v>
      </c>
      <c r="AC290" s="209"/>
      <c r="AD290" s="84"/>
      <c r="AE290" s="84"/>
      <c r="AF290" s="84"/>
      <c r="AG290" s="84"/>
      <c r="AH290" s="84"/>
      <c r="AI290" s="84"/>
      <c r="AJ290" s="86"/>
      <c r="AK290" s="86"/>
      <c r="AL290" s="86"/>
      <c r="AM290" s="86"/>
      <c r="AN290" s="86"/>
      <c r="AO290" s="86"/>
      <c r="AP290" s="61"/>
    </row>
    <row r="291" spans="1:42" hidden="1">
      <c r="A291" s="60">
        <v>290</v>
      </c>
      <c r="B291" s="64" t="s">
        <v>837</v>
      </c>
      <c r="C291" s="188" t="s">
        <v>2956</v>
      </c>
      <c r="D291" s="64" t="s">
        <v>835</v>
      </c>
      <c r="E291" s="188" t="s">
        <v>2963</v>
      </c>
      <c r="F291" s="188" t="s">
        <v>4910</v>
      </c>
      <c r="G291" s="188" t="s">
        <v>2987</v>
      </c>
      <c r="H291" s="64" t="s">
        <v>2993</v>
      </c>
      <c r="I291" s="64" t="s">
        <v>2993</v>
      </c>
      <c r="J291" s="188" t="s">
        <v>4887</v>
      </c>
      <c r="K291" s="188" t="s">
        <v>4893</v>
      </c>
      <c r="L291" s="64" t="s">
        <v>2975</v>
      </c>
      <c r="M291" s="188" t="s">
        <v>3011</v>
      </c>
      <c r="N291" s="61" t="s">
        <v>3058</v>
      </c>
      <c r="O291" s="64" t="s">
        <v>1204</v>
      </c>
      <c r="P291" s="188"/>
      <c r="Q291" s="208" t="s">
        <v>1254</v>
      </c>
      <c r="R291" s="64" t="s">
        <v>1197</v>
      </c>
      <c r="S291" s="253" t="s">
        <v>3090</v>
      </c>
      <c r="T291" s="215">
        <v>0.02</v>
      </c>
      <c r="U291" s="298">
        <f t="shared" si="13"/>
        <v>2.2727272727272727E-4</v>
      </c>
      <c r="V291" s="298">
        <f t="shared" si="14"/>
        <v>9.5238095238095238E-4</v>
      </c>
      <c r="W291" s="205">
        <f t="shared" si="12"/>
        <v>0</v>
      </c>
      <c r="X291" s="197">
        <v>43221</v>
      </c>
      <c r="Y291" s="197">
        <v>43343</v>
      </c>
      <c r="Z291" s="193"/>
      <c r="AA291" s="85" t="s">
        <v>1198</v>
      </c>
      <c r="AB291" s="85" t="s">
        <v>1152</v>
      </c>
      <c r="AC291" s="209"/>
      <c r="AD291" s="86"/>
      <c r="AE291" s="86"/>
      <c r="AF291" s="86"/>
      <c r="AG291" s="86"/>
      <c r="AH291" s="84"/>
      <c r="AI291" s="84"/>
      <c r="AJ291" s="84"/>
      <c r="AK291" s="84"/>
      <c r="AL291" s="84"/>
      <c r="AM291" s="86"/>
      <c r="AN291" s="86"/>
      <c r="AO291" s="86"/>
      <c r="AP291" s="61"/>
    </row>
    <row r="292" spans="1:42" hidden="1">
      <c r="A292" s="60">
        <v>291</v>
      </c>
      <c r="B292" s="64" t="s">
        <v>837</v>
      </c>
      <c r="C292" s="188" t="s">
        <v>2956</v>
      </c>
      <c r="D292" s="64" t="s">
        <v>835</v>
      </c>
      <c r="E292" s="188" t="s">
        <v>2963</v>
      </c>
      <c r="F292" s="188" t="s">
        <v>4910</v>
      </c>
      <c r="G292" s="188" t="s">
        <v>2987</v>
      </c>
      <c r="H292" s="64" t="s">
        <v>2993</v>
      </c>
      <c r="I292" s="64" t="s">
        <v>2993</v>
      </c>
      <c r="J292" s="188" t="s">
        <v>4887</v>
      </c>
      <c r="K292" s="188" t="s">
        <v>4893</v>
      </c>
      <c r="L292" s="64" t="s">
        <v>2975</v>
      </c>
      <c r="M292" s="188" t="s">
        <v>3011</v>
      </c>
      <c r="N292" s="61" t="s">
        <v>3058</v>
      </c>
      <c r="O292" s="64" t="s">
        <v>1204</v>
      </c>
      <c r="P292" s="188"/>
      <c r="Q292" s="208" t="s">
        <v>1254</v>
      </c>
      <c r="R292" s="64" t="s">
        <v>1122</v>
      </c>
      <c r="S292" s="253" t="s">
        <v>3091</v>
      </c>
      <c r="T292" s="215">
        <v>0.01</v>
      </c>
      <c r="U292" s="298">
        <f t="shared" si="13"/>
        <v>1.1363636363636364E-4</v>
      </c>
      <c r="V292" s="298">
        <f t="shared" si="14"/>
        <v>4.7619047619047619E-4</v>
      </c>
      <c r="W292" s="205">
        <f t="shared" si="12"/>
        <v>0</v>
      </c>
      <c r="X292" s="197">
        <v>43344</v>
      </c>
      <c r="Y292" s="197">
        <v>43465</v>
      </c>
      <c r="Z292" s="193"/>
      <c r="AA292" s="85" t="s">
        <v>930</v>
      </c>
      <c r="AB292" s="85" t="s">
        <v>1152</v>
      </c>
      <c r="AC292" s="209"/>
      <c r="AD292" s="86"/>
      <c r="AE292" s="86"/>
      <c r="AF292" s="86"/>
      <c r="AG292" s="86"/>
      <c r="AH292" s="86"/>
      <c r="AI292" s="86"/>
      <c r="AJ292" s="86"/>
      <c r="AK292" s="86"/>
      <c r="AL292" s="86"/>
      <c r="AM292" s="84"/>
      <c r="AN292" s="84"/>
      <c r="AO292" s="84"/>
      <c r="AP292" s="61"/>
    </row>
    <row r="293" spans="1:42" hidden="1">
      <c r="A293" s="60">
        <v>292</v>
      </c>
      <c r="B293" s="64" t="s">
        <v>837</v>
      </c>
      <c r="C293" s="188" t="s">
        <v>2956</v>
      </c>
      <c r="D293" s="64" t="s">
        <v>835</v>
      </c>
      <c r="E293" s="188" t="s">
        <v>2963</v>
      </c>
      <c r="F293" s="188" t="s">
        <v>4910</v>
      </c>
      <c r="G293" s="188" t="s">
        <v>2987</v>
      </c>
      <c r="H293" s="64" t="s">
        <v>2993</v>
      </c>
      <c r="I293" s="64" t="s">
        <v>2993</v>
      </c>
      <c r="J293" s="188" t="s">
        <v>4889</v>
      </c>
      <c r="K293" s="188" t="s">
        <v>4895</v>
      </c>
      <c r="L293" s="64" t="s">
        <v>4944</v>
      </c>
      <c r="M293" s="188" t="s">
        <v>3011</v>
      </c>
      <c r="N293" s="61" t="s">
        <v>3059</v>
      </c>
      <c r="O293" s="64" t="s">
        <v>1140</v>
      </c>
      <c r="P293" s="188"/>
      <c r="Q293" s="208" t="s">
        <v>1254</v>
      </c>
      <c r="R293" s="64" t="s">
        <v>1120</v>
      </c>
      <c r="S293" s="253" t="s">
        <v>3089</v>
      </c>
      <c r="T293" s="215">
        <v>0.02</v>
      </c>
      <c r="U293" s="298">
        <f t="shared" si="13"/>
        <v>2.2727272727272727E-4</v>
      </c>
      <c r="V293" s="298">
        <f t="shared" si="14"/>
        <v>9.5238095238095238E-4</v>
      </c>
      <c r="W293" s="205">
        <f t="shared" si="12"/>
        <v>0</v>
      </c>
      <c r="X293" s="197">
        <v>43101</v>
      </c>
      <c r="Y293" s="197">
        <v>43220</v>
      </c>
      <c r="Z293" s="193"/>
      <c r="AA293" s="85" t="s">
        <v>1139</v>
      </c>
      <c r="AB293" s="85" t="s">
        <v>1152</v>
      </c>
      <c r="AC293" s="209"/>
      <c r="AD293" s="84"/>
      <c r="AE293" s="84"/>
      <c r="AF293" s="84"/>
      <c r="AG293" s="84"/>
      <c r="AH293" s="84"/>
      <c r="AI293" s="84"/>
      <c r="AJ293" s="86"/>
      <c r="AK293" s="86"/>
      <c r="AL293" s="86"/>
      <c r="AM293" s="86"/>
      <c r="AN293" s="86"/>
      <c r="AO293" s="86"/>
      <c r="AP293" s="61"/>
    </row>
    <row r="294" spans="1:42" hidden="1">
      <c r="A294" s="60">
        <v>293</v>
      </c>
      <c r="B294" s="64" t="s">
        <v>837</v>
      </c>
      <c r="C294" s="188" t="s">
        <v>2956</v>
      </c>
      <c r="D294" s="64" t="s">
        <v>835</v>
      </c>
      <c r="E294" s="188" t="s">
        <v>2963</v>
      </c>
      <c r="F294" s="188" t="s">
        <v>4910</v>
      </c>
      <c r="G294" s="188" t="s">
        <v>2987</v>
      </c>
      <c r="H294" s="64" t="s">
        <v>2993</v>
      </c>
      <c r="I294" s="64" t="s">
        <v>2993</v>
      </c>
      <c r="J294" s="188" t="s">
        <v>4889</v>
      </c>
      <c r="K294" s="188" t="s">
        <v>4895</v>
      </c>
      <c r="L294" s="64" t="s">
        <v>4944</v>
      </c>
      <c r="M294" s="188" t="s">
        <v>3011</v>
      </c>
      <c r="N294" s="61" t="s">
        <v>3059</v>
      </c>
      <c r="O294" s="64" t="s">
        <v>1140</v>
      </c>
      <c r="P294" s="188"/>
      <c r="Q294" s="208" t="s">
        <v>1254</v>
      </c>
      <c r="R294" s="64" t="s">
        <v>1197</v>
      </c>
      <c r="S294" s="253" t="s">
        <v>3090</v>
      </c>
      <c r="T294" s="215">
        <v>0.02</v>
      </c>
      <c r="U294" s="298">
        <f t="shared" si="13"/>
        <v>2.2727272727272727E-4</v>
      </c>
      <c r="V294" s="298">
        <f t="shared" si="14"/>
        <v>9.5238095238095238E-4</v>
      </c>
      <c r="W294" s="205">
        <f t="shared" si="12"/>
        <v>0</v>
      </c>
      <c r="X294" s="197">
        <v>43221</v>
      </c>
      <c r="Y294" s="197">
        <v>43343</v>
      </c>
      <c r="Z294" s="193"/>
      <c r="AA294" s="85" t="s">
        <v>1198</v>
      </c>
      <c r="AB294" s="85" t="s">
        <v>1152</v>
      </c>
      <c r="AC294" s="209"/>
      <c r="AD294" s="86"/>
      <c r="AE294" s="86"/>
      <c r="AF294" s="86"/>
      <c r="AG294" s="86"/>
      <c r="AH294" s="84"/>
      <c r="AI294" s="84"/>
      <c r="AJ294" s="84"/>
      <c r="AK294" s="84"/>
      <c r="AL294" s="84"/>
      <c r="AM294" s="86"/>
      <c r="AN294" s="86"/>
      <c r="AO294" s="86"/>
      <c r="AP294" s="61"/>
    </row>
    <row r="295" spans="1:42" hidden="1">
      <c r="A295" s="60">
        <v>294</v>
      </c>
      <c r="B295" s="64" t="s">
        <v>837</v>
      </c>
      <c r="C295" s="188" t="s">
        <v>2956</v>
      </c>
      <c r="D295" s="64" t="s">
        <v>835</v>
      </c>
      <c r="E295" s="188" t="s">
        <v>2963</v>
      </c>
      <c r="F295" s="188" t="s">
        <v>4910</v>
      </c>
      <c r="G295" s="188" t="s">
        <v>2987</v>
      </c>
      <c r="H295" s="64" t="s">
        <v>2993</v>
      </c>
      <c r="I295" s="64" t="s">
        <v>2993</v>
      </c>
      <c r="J295" s="188" t="s">
        <v>4889</v>
      </c>
      <c r="K295" s="188" t="s">
        <v>4895</v>
      </c>
      <c r="L295" s="64" t="s">
        <v>4944</v>
      </c>
      <c r="M295" s="188" t="s">
        <v>3011</v>
      </c>
      <c r="N295" s="61" t="s">
        <v>3059</v>
      </c>
      <c r="O295" s="64" t="s">
        <v>1140</v>
      </c>
      <c r="P295" s="188"/>
      <c r="Q295" s="208" t="s">
        <v>1254</v>
      </c>
      <c r="R295" s="64" t="s">
        <v>1122</v>
      </c>
      <c r="S295" s="253" t="s">
        <v>3091</v>
      </c>
      <c r="T295" s="215">
        <v>0.01</v>
      </c>
      <c r="U295" s="298">
        <f t="shared" si="13"/>
        <v>1.1363636363636364E-4</v>
      </c>
      <c r="V295" s="298">
        <f t="shared" si="14"/>
        <v>4.7619047619047619E-4</v>
      </c>
      <c r="W295" s="205">
        <f t="shared" si="12"/>
        <v>0</v>
      </c>
      <c r="X295" s="197">
        <v>43344</v>
      </c>
      <c r="Y295" s="197">
        <v>43465</v>
      </c>
      <c r="Z295" s="193"/>
      <c r="AA295" s="85" t="s">
        <v>930</v>
      </c>
      <c r="AB295" s="85" t="s">
        <v>1152</v>
      </c>
      <c r="AC295" s="209"/>
      <c r="AD295" s="86"/>
      <c r="AE295" s="86"/>
      <c r="AF295" s="86"/>
      <c r="AG295" s="86"/>
      <c r="AH295" s="86"/>
      <c r="AI295" s="86"/>
      <c r="AJ295" s="86"/>
      <c r="AK295" s="86"/>
      <c r="AL295" s="86"/>
      <c r="AM295" s="84"/>
      <c r="AN295" s="84"/>
      <c r="AO295" s="84"/>
      <c r="AP295" s="61"/>
    </row>
    <row r="296" spans="1:42" hidden="1">
      <c r="A296" s="60">
        <v>295</v>
      </c>
      <c r="B296" s="64" t="s">
        <v>837</v>
      </c>
      <c r="C296" s="188" t="s">
        <v>2956</v>
      </c>
      <c r="D296" s="64" t="s">
        <v>835</v>
      </c>
      <c r="E296" s="188" t="s">
        <v>2963</v>
      </c>
      <c r="F296" s="188" t="s">
        <v>4910</v>
      </c>
      <c r="G296" s="188" t="s">
        <v>2987</v>
      </c>
      <c r="H296" s="64" t="s">
        <v>2993</v>
      </c>
      <c r="I296" s="64" t="s">
        <v>2993</v>
      </c>
      <c r="J296" s="188" t="s">
        <v>4887</v>
      </c>
      <c r="K296" s="188" t="s">
        <v>4893</v>
      </c>
      <c r="L296" s="64" t="s">
        <v>3140</v>
      </c>
      <c r="M296" s="188" t="s">
        <v>3011</v>
      </c>
      <c r="N296" s="64" t="s">
        <v>3060</v>
      </c>
      <c r="O296" s="64" t="s">
        <v>1141</v>
      </c>
      <c r="P296" s="188"/>
      <c r="Q296" s="208" t="s">
        <v>1254</v>
      </c>
      <c r="R296" s="64" t="s">
        <v>1120</v>
      </c>
      <c r="S296" s="253" t="s">
        <v>3089</v>
      </c>
      <c r="T296" s="215">
        <v>0.02</v>
      </c>
      <c r="U296" s="298">
        <f t="shared" si="13"/>
        <v>2.2727272727272727E-4</v>
      </c>
      <c r="V296" s="298">
        <f t="shared" si="14"/>
        <v>9.5238095238095238E-4</v>
      </c>
      <c r="W296" s="205">
        <f t="shared" si="12"/>
        <v>0</v>
      </c>
      <c r="X296" s="197">
        <v>43101</v>
      </c>
      <c r="Y296" s="197">
        <v>43220</v>
      </c>
      <c r="Z296" s="193"/>
      <c r="AA296" s="85" t="s">
        <v>1139</v>
      </c>
      <c r="AB296" s="85" t="s">
        <v>1152</v>
      </c>
      <c r="AC296" s="209"/>
      <c r="AD296" s="84"/>
      <c r="AE296" s="84"/>
      <c r="AF296" s="84"/>
      <c r="AG296" s="84"/>
      <c r="AH296" s="84"/>
      <c r="AI296" s="84"/>
      <c r="AJ296" s="86"/>
      <c r="AK296" s="86"/>
      <c r="AL296" s="86"/>
      <c r="AM296" s="86"/>
      <c r="AN296" s="86"/>
      <c r="AO296" s="86"/>
      <c r="AP296" s="61"/>
    </row>
    <row r="297" spans="1:42" hidden="1">
      <c r="A297" s="60">
        <v>296</v>
      </c>
      <c r="B297" s="64" t="s">
        <v>837</v>
      </c>
      <c r="C297" s="188" t="s">
        <v>2956</v>
      </c>
      <c r="D297" s="64" t="s">
        <v>835</v>
      </c>
      <c r="E297" s="188" t="s">
        <v>2963</v>
      </c>
      <c r="F297" s="188" t="s">
        <v>4910</v>
      </c>
      <c r="G297" s="188" t="s">
        <v>2987</v>
      </c>
      <c r="H297" s="64" t="s">
        <v>2993</v>
      </c>
      <c r="I297" s="64" t="s">
        <v>2993</v>
      </c>
      <c r="J297" s="188" t="s">
        <v>4887</v>
      </c>
      <c r="K297" s="188" t="s">
        <v>4893</v>
      </c>
      <c r="L297" s="64" t="s">
        <v>3140</v>
      </c>
      <c r="M297" s="188" t="s">
        <v>3011</v>
      </c>
      <c r="N297" s="64" t="s">
        <v>3060</v>
      </c>
      <c r="O297" s="64" t="s">
        <v>1141</v>
      </c>
      <c r="P297" s="188"/>
      <c r="Q297" s="208" t="s">
        <v>1254</v>
      </c>
      <c r="R297" s="64" t="s">
        <v>1197</v>
      </c>
      <c r="S297" s="253" t="s">
        <v>3090</v>
      </c>
      <c r="T297" s="215">
        <v>0.02</v>
      </c>
      <c r="U297" s="298">
        <f t="shared" si="13"/>
        <v>2.2727272727272727E-4</v>
      </c>
      <c r="V297" s="298">
        <f t="shared" si="14"/>
        <v>9.5238095238095238E-4</v>
      </c>
      <c r="W297" s="205">
        <f t="shared" si="12"/>
        <v>0</v>
      </c>
      <c r="X297" s="193">
        <v>43221</v>
      </c>
      <c r="Y297" s="193">
        <v>43343</v>
      </c>
      <c r="Z297" s="193"/>
      <c r="AA297" s="85" t="s">
        <v>1198</v>
      </c>
      <c r="AB297" s="85" t="s">
        <v>1152</v>
      </c>
      <c r="AC297" s="209"/>
      <c r="AD297" s="86"/>
      <c r="AE297" s="86"/>
      <c r="AF297" s="86"/>
      <c r="AG297" s="86"/>
      <c r="AH297" s="84"/>
      <c r="AI297" s="84"/>
      <c r="AJ297" s="84"/>
      <c r="AK297" s="84"/>
      <c r="AL297" s="84"/>
      <c r="AM297" s="86"/>
      <c r="AN297" s="86"/>
      <c r="AO297" s="86"/>
      <c r="AP297" s="61"/>
    </row>
    <row r="298" spans="1:42" hidden="1">
      <c r="A298" s="60">
        <v>297</v>
      </c>
      <c r="B298" s="64" t="s">
        <v>837</v>
      </c>
      <c r="C298" s="188" t="s">
        <v>2956</v>
      </c>
      <c r="D298" s="64" t="s">
        <v>835</v>
      </c>
      <c r="E298" s="188" t="s">
        <v>2963</v>
      </c>
      <c r="F298" s="188" t="s">
        <v>4910</v>
      </c>
      <c r="G298" s="188" t="s">
        <v>2987</v>
      </c>
      <c r="H298" s="64" t="s">
        <v>2993</v>
      </c>
      <c r="I298" s="64" t="s">
        <v>2993</v>
      </c>
      <c r="J298" s="188" t="s">
        <v>4887</v>
      </c>
      <c r="K298" s="188" t="s">
        <v>4893</v>
      </c>
      <c r="L298" s="64" t="s">
        <v>3140</v>
      </c>
      <c r="M298" s="188" t="s">
        <v>3011</v>
      </c>
      <c r="N298" s="64" t="s">
        <v>3060</v>
      </c>
      <c r="O298" s="64" t="s">
        <v>1141</v>
      </c>
      <c r="P298" s="188"/>
      <c r="Q298" s="208" t="s">
        <v>1254</v>
      </c>
      <c r="R298" s="64" t="s">
        <v>1122</v>
      </c>
      <c r="S298" s="253" t="s">
        <v>3091</v>
      </c>
      <c r="T298" s="215">
        <v>0.01</v>
      </c>
      <c r="U298" s="298">
        <f t="shared" si="13"/>
        <v>1.1363636363636364E-4</v>
      </c>
      <c r="V298" s="298">
        <f t="shared" si="14"/>
        <v>4.7619047619047619E-4</v>
      </c>
      <c r="W298" s="205">
        <f t="shared" si="12"/>
        <v>0</v>
      </c>
      <c r="X298" s="193">
        <v>43344</v>
      </c>
      <c r="Y298" s="193">
        <v>43465</v>
      </c>
      <c r="Z298" s="193"/>
      <c r="AA298" s="85" t="s">
        <v>930</v>
      </c>
      <c r="AB298" s="85" t="s">
        <v>1152</v>
      </c>
      <c r="AC298" s="209"/>
      <c r="AD298" s="86"/>
      <c r="AE298" s="86"/>
      <c r="AF298" s="86"/>
      <c r="AG298" s="86"/>
      <c r="AH298" s="86"/>
      <c r="AI298" s="86"/>
      <c r="AJ298" s="86"/>
      <c r="AK298" s="86"/>
      <c r="AL298" s="86"/>
      <c r="AM298" s="84"/>
      <c r="AN298" s="84"/>
      <c r="AO298" s="84"/>
      <c r="AP298" s="61"/>
    </row>
    <row r="299" spans="1:42" hidden="1">
      <c r="A299" s="60">
        <v>298</v>
      </c>
      <c r="B299" s="64" t="s">
        <v>837</v>
      </c>
      <c r="C299" s="188" t="s">
        <v>2956</v>
      </c>
      <c r="D299" s="64" t="s">
        <v>1593</v>
      </c>
      <c r="E299" s="188" t="s">
        <v>2964</v>
      </c>
      <c r="F299" s="188" t="s">
        <v>1605</v>
      </c>
      <c r="G299" s="188" t="s">
        <v>2987</v>
      </c>
      <c r="H299" s="64" t="s">
        <v>2561</v>
      </c>
      <c r="I299" s="64" t="s">
        <v>2561</v>
      </c>
      <c r="J299" s="188" t="s">
        <v>4887</v>
      </c>
      <c r="K299" s="188" t="s">
        <v>4893</v>
      </c>
      <c r="L299" s="64" t="s">
        <v>3140</v>
      </c>
      <c r="M299" s="188" t="s">
        <v>3022</v>
      </c>
      <c r="N299" s="61" t="s">
        <v>3046</v>
      </c>
      <c r="O299" s="64" t="s">
        <v>1305</v>
      </c>
      <c r="P299" s="188"/>
      <c r="Q299" s="208" t="s">
        <v>1372</v>
      </c>
      <c r="R299" s="85" t="s">
        <v>1216</v>
      </c>
      <c r="S299" s="253" t="s">
        <v>3089</v>
      </c>
      <c r="T299" s="205">
        <v>3.5000000000000003E-2</v>
      </c>
      <c r="U299" s="298">
        <f t="shared" si="13"/>
        <v>3.9772727272727274E-4</v>
      </c>
      <c r="V299" s="298">
        <f t="shared" si="14"/>
        <v>1.6666666666666668E-3</v>
      </c>
      <c r="W299" s="205">
        <f t="shared" si="12"/>
        <v>0</v>
      </c>
      <c r="X299" s="192">
        <v>43047</v>
      </c>
      <c r="Y299" s="193">
        <v>43372</v>
      </c>
      <c r="Z299" s="193"/>
      <c r="AA299" s="85" t="s">
        <v>1386</v>
      </c>
      <c r="AB299" s="85" t="s">
        <v>1217</v>
      </c>
      <c r="AC299" s="209"/>
      <c r="AD299" s="84"/>
      <c r="AE299" s="84"/>
      <c r="AF299" s="84"/>
      <c r="AG299" s="84"/>
      <c r="AH299" s="84"/>
      <c r="AI299" s="84"/>
      <c r="AJ299" s="84"/>
      <c r="AK299" s="84"/>
      <c r="AL299" s="84"/>
      <c r="AM299" s="86"/>
      <c r="AN299" s="86"/>
      <c r="AO299" s="86"/>
      <c r="AP299" s="61"/>
    </row>
    <row r="300" spans="1:42" hidden="1">
      <c r="A300" s="60">
        <v>299</v>
      </c>
      <c r="B300" s="64" t="s">
        <v>837</v>
      </c>
      <c r="C300" s="188" t="s">
        <v>2956</v>
      </c>
      <c r="D300" s="64" t="s">
        <v>1593</v>
      </c>
      <c r="E300" s="188" t="s">
        <v>2964</v>
      </c>
      <c r="F300" s="188" t="s">
        <v>1605</v>
      </c>
      <c r="G300" s="188" t="s">
        <v>2987</v>
      </c>
      <c r="H300" s="64" t="s">
        <v>2561</v>
      </c>
      <c r="I300" s="64" t="s">
        <v>2561</v>
      </c>
      <c r="J300" s="188" t="s">
        <v>4887</v>
      </c>
      <c r="K300" s="188" t="s">
        <v>4893</v>
      </c>
      <c r="L300" s="64" t="s">
        <v>3140</v>
      </c>
      <c r="M300" s="188" t="s">
        <v>3022</v>
      </c>
      <c r="N300" s="61" t="s">
        <v>3046</v>
      </c>
      <c r="O300" s="64" t="s">
        <v>1305</v>
      </c>
      <c r="P300" s="188"/>
      <c r="Q300" s="208" t="s">
        <v>1372</v>
      </c>
      <c r="R300" s="85" t="s">
        <v>1218</v>
      </c>
      <c r="S300" s="253" t="s">
        <v>3090</v>
      </c>
      <c r="T300" s="205">
        <v>0.05</v>
      </c>
      <c r="U300" s="298">
        <f t="shared" si="13"/>
        <v>5.6818181818181826E-4</v>
      </c>
      <c r="V300" s="298">
        <f t="shared" si="14"/>
        <v>2.3809523809523812E-3</v>
      </c>
      <c r="W300" s="205">
        <f t="shared" si="12"/>
        <v>0</v>
      </c>
      <c r="X300" s="192">
        <v>43047</v>
      </c>
      <c r="Y300" s="193">
        <v>43372</v>
      </c>
      <c r="Z300" s="193"/>
      <c r="AA300" s="85" t="s">
        <v>1386</v>
      </c>
      <c r="AB300" s="85" t="s">
        <v>1219</v>
      </c>
      <c r="AC300" s="209"/>
      <c r="AD300" s="84"/>
      <c r="AE300" s="84"/>
      <c r="AF300" s="84"/>
      <c r="AG300" s="84"/>
      <c r="AH300" s="84"/>
      <c r="AI300" s="84"/>
      <c r="AJ300" s="84"/>
      <c r="AK300" s="84"/>
      <c r="AL300" s="84"/>
      <c r="AM300" s="86"/>
      <c r="AN300" s="86"/>
      <c r="AO300" s="86"/>
      <c r="AP300" s="61"/>
    </row>
    <row r="301" spans="1:42" hidden="1">
      <c r="A301" s="60">
        <v>300</v>
      </c>
      <c r="B301" s="64" t="s">
        <v>837</v>
      </c>
      <c r="C301" s="188" t="s">
        <v>2956</v>
      </c>
      <c r="D301" s="64" t="s">
        <v>1593</v>
      </c>
      <c r="E301" s="188" t="s">
        <v>2964</v>
      </c>
      <c r="F301" s="188" t="s">
        <v>1605</v>
      </c>
      <c r="G301" s="188" t="s">
        <v>2987</v>
      </c>
      <c r="H301" s="64" t="s">
        <v>2561</v>
      </c>
      <c r="I301" s="64" t="s">
        <v>2561</v>
      </c>
      <c r="J301" s="188" t="s">
        <v>4887</v>
      </c>
      <c r="K301" s="188" t="s">
        <v>4893</v>
      </c>
      <c r="L301" s="64" t="s">
        <v>3140</v>
      </c>
      <c r="M301" s="188" t="s">
        <v>3022</v>
      </c>
      <c r="N301" s="61" t="s">
        <v>3046</v>
      </c>
      <c r="O301" s="64" t="s">
        <v>1305</v>
      </c>
      <c r="P301" s="188"/>
      <c r="Q301" s="208" t="s">
        <v>1372</v>
      </c>
      <c r="R301" s="85" t="s">
        <v>1220</v>
      </c>
      <c r="S301" s="253" t="s">
        <v>3091</v>
      </c>
      <c r="T301" s="205">
        <v>3.5000000000000003E-2</v>
      </c>
      <c r="U301" s="298">
        <f t="shared" si="13"/>
        <v>3.9772727272727274E-4</v>
      </c>
      <c r="V301" s="298">
        <f t="shared" si="14"/>
        <v>1.6666666666666668E-3</v>
      </c>
      <c r="W301" s="205">
        <f t="shared" si="12"/>
        <v>0</v>
      </c>
      <c r="X301" s="192">
        <v>43213</v>
      </c>
      <c r="Y301" s="193">
        <v>43434</v>
      </c>
      <c r="Z301" s="193"/>
      <c r="AA301" s="85" t="s">
        <v>1386</v>
      </c>
      <c r="AB301" s="85" t="s">
        <v>1221</v>
      </c>
      <c r="AC301" s="209"/>
      <c r="AD301" s="84"/>
      <c r="AE301" s="84"/>
      <c r="AF301" s="84"/>
      <c r="AG301" s="84"/>
      <c r="AH301" s="84"/>
      <c r="AI301" s="84"/>
      <c r="AJ301" s="84"/>
      <c r="AK301" s="86"/>
      <c r="AL301" s="86"/>
      <c r="AM301" s="86"/>
      <c r="AN301" s="86"/>
      <c r="AO301" s="86"/>
      <c r="AP301" s="61"/>
    </row>
    <row r="302" spans="1:42" hidden="1">
      <c r="A302" s="60">
        <v>301</v>
      </c>
      <c r="B302" s="64" t="s">
        <v>837</v>
      </c>
      <c r="C302" s="188" t="s">
        <v>2956</v>
      </c>
      <c r="D302" s="64" t="s">
        <v>1593</v>
      </c>
      <c r="E302" s="188" t="s">
        <v>2964</v>
      </c>
      <c r="F302" s="188" t="s">
        <v>1605</v>
      </c>
      <c r="G302" s="188" t="s">
        <v>2987</v>
      </c>
      <c r="H302" s="64" t="s">
        <v>2561</v>
      </c>
      <c r="I302" s="64" t="s">
        <v>2561</v>
      </c>
      <c r="J302" s="188" t="s">
        <v>4887</v>
      </c>
      <c r="K302" s="188" t="s">
        <v>4893</v>
      </c>
      <c r="L302" s="64" t="s">
        <v>3140</v>
      </c>
      <c r="M302" s="188" t="s">
        <v>3022</v>
      </c>
      <c r="N302" s="61" t="s">
        <v>3046</v>
      </c>
      <c r="O302" s="64" t="s">
        <v>1305</v>
      </c>
      <c r="P302" s="188"/>
      <c r="Q302" s="208" t="s">
        <v>1372</v>
      </c>
      <c r="R302" s="85" t="s">
        <v>1222</v>
      </c>
      <c r="S302" s="253" t="s">
        <v>3092</v>
      </c>
      <c r="T302" s="205">
        <v>3.5000000000000003E-2</v>
      </c>
      <c r="U302" s="298">
        <f t="shared" si="13"/>
        <v>3.9772727272727274E-4</v>
      </c>
      <c r="V302" s="298">
        <f t="shared" si="14"/>
        <v>1.6666666666666668E-3</v>
      </c>
      <c r="W302" s="205">
        <f t="shared" si="12"/>
        <v>0</v>
      </c>
      <c r="X302" s="192">
        <v>43238</v>
      </c>
      <c r="Y302" s="193">
        <v>43465</v>
      </c>
      <c r="Z302" s="193"/>
      <c r="AA302" s="85" t="s">
        <v>1386</v>
      </c>
      <c r="AB302" s="85" t="s">
        <v>1223</v>
      </c>
      <c r="AC302" s="209"/>
      <c r="AD302" s="86"/>
      <c r="AE302" s="86"/>
      <c r="AF302" s="86"/>
      <c r="AG302" s="86"/>
      <c r="AH302" s="84"/>
      <c r="AI302" s="84"/>
      <c r="AJ302" s="84"/>
      <c r="AK302" s="84"/>
      <c r="AL302" s="84"/>
      <c r="AM302" s="84"/>
      <c r="AN302" s="84"/>
      <c r="AO302" s="84"/>
      <c r="AP302" s="61"/>
    </row>
    <row r="303" spans="1:42" hidden="1">
      <c r="A303" s="60">
        <v>302</v>
      </c>
      <c r="B303" s="64" t="s">
        <v>837</v>
      </c>
      <c r="C303" s="188" t="s">
        <v>2956</v>
      </c>
      <c r="D303" s="64" t="s">
        <v>1593</v>
      </c>
      <c r="E303" s="188" t="s">
        <v>2964</v>
      </c>
      <c r="F303" s="188" t="s">
        <v>1605</v>
      </c>
      <c r="G303" s="188" t="s">
        <v>2987</v>
      </c>
      <c r="H303" s="64" t="s">
        <v>2561</v>
      </c>
      <c r="I303" s="64" t="s">
        <v>2561</v>
      </c>
      <c r="J303" s="188" t="s">
        <v>4887</v>
      </c>
      <c r="K303" s="188" t="s">
        <v>4893</v>
      </c>
      <c r="L303" s="64" t="s">
        <v>3140</v>
      </c>
      <c r="M303" s="188" t="s">
        <v>3022</v>
      </c>
      <c r="N303" s="61" t="s">
        <v>3046</v>
      </c>
      <c r="O303" s="64" t="s">
        <v>1305</v>
      </c>
      <c r="P303" s="188"/>
      <c r="Q303" s="208" t="s">
        <v>1372</v>
      </c>
      <c r="R303" s="85" t="s">
        <v>1224</v>
      </c>
      <c r="S303" s="253" t="s">
        <v>3093</v>
      </c>
      <c r="T303" s="205">
        <v>3.5000000000000003E-2</v>
      </c>
      <c r="U303" s="298">
        <f t="shared" si="13"/>
        <v>3.9772727272727274E-4</v>
      </c>
      <c r="V303" s="298">
        <f t="shared" si="14"/>
        <v>1.6666666666666668E-3</v>
      </c>
      <c r="W303" s="205">
        <f t="shared" si="12"/>
        <v>0</v>
      </c>
      <c r="X303" s="192">
        <v>43047</v>
      </c>
      <c r="Y303" s="193">
        <v>43372</v>
      </c>
      <c r="Z303" s="193"/>
      <c r="AA303" s="85" t="s">
        <v>1386</v>
      </c>
      <c r="AB303" s="85" t="s">
        <v>1225</v>
      </c>
      <c r="AC303" s="209"/>
      <c r="AD303" s="84"/>
      <c r="AE303" s="84"/>
      <c r="AF303" s="84"/>
      <c r="AG303" s="84"/>
      <c r="AH303" s="84"/>
      <c r="AI303" s="84"/>
      <c r="AJ303" s="84"/>
      <c r="AK303" s="86"/>
      <c r="AL303" s="86"/>
      <c r="AM303" s="86"/>
      <c r="AN303" s="86"/>
      <c r="AO303" s="86"/>
      <c r="AP303" s="61"/>
    </row>
    <row r="304" spans="1:42" hidden="1">
      <c r="A304" s="60">
        <v>303</v>
      </c>
      <c r="B304" s="64" t="s">
        <v>837</v>
      </c>
      <c r="C304" s="188" t="s">
        <v>2956</v>
      </c>
      <c r="D304" s="64" t="s">
        <v>1593</v>
      </c>
      <c r="E304" s="188" t="s">
        <v>2964</v>
      </c>
      <c r="F304" s="188" t="s">
        <v>1605</v>
      </c>
      <c r="G304" s="188" t="s">
        <v>2987</v>
      </c>
      <c r="H304" s="64" t="s">
        <v>2561</v>
      </c>
      <c r="I304" s="64" t="s">
        <v>2561</v>
      </c>
      <c r="J304" s="188" t="s">
        <v>4887</v>
      </c>
      <c r="K304" s="188" t="s">
        <v>4893</v>
      </c>
      <c r="L304" s="64" t="s">
        <v>3140</v>
      </c>
      <c r="M304" s="188" t="s">
        <v>3022</v>
      </c>
      <c r="N304" s="61" t="s">
        <v>3046</v>
      </c>
      <c r="O304" s="64" t="s">
        <v>1305</v>
      </c>
      <c r="P304" s="188"/>
      <c r="Q304" s="208" t="s">
        <v>1372</v>
      </c>
      <c r="R304" s="85" t="s">
        <v>1226</v>
      </c>
      <c r="S304" s="253" t="s">
        <v>3094</v>
      </c>
      <c r="T304" s="205">
        <v>3.5000000000000003E-2</v>
      </c>
      <c r="U304" s="298">
        <f t="shared" si="13"/>
        <v>3.9772727272727274E-4</v>
      </c>
      <c r="V304" s="298">
        <f t="shared" si="14"/>
        <v>1.6666666666666668E-3</v>
      </c>
      <c r="W304" s="205">
        <f t="shared" si="12"/>
        <v>0</v>
      </c>
      <c r="X304" s="192">
        <v>43047</v>
      </c>
      <c r="Y304" s="193">
        <v>43372</v>
      </c>
      <c r="Z304" s="193"/>
      <c r="AA304" s="85" t="s">
        <v>1386</v>
      </c>
      <c r="AB304" s="85" t="s">
        <v>934</v>
      </c>
      <c r="AC304" s="209"/>
      <c r="AD304" s="84"/>
      <c r="AE304" s="84"/>
      <c r="AF304" s="84"/>
      <c r="AG304" s="84"/>
      <c r="AH304" s="84"/>
      <c r="AI304" s="84"/>
      <c r="AJ304" s="84"/>
      <c r="AK304" s="84"/>
      <c r="AL304" s="84"/>
      <c r="AM304" s="86"/>
      <c r="AN304" s="86"/>
      <c r="AO304" s="86"/>
      <c r="AP304" s="61"/>
    </row>
    <row r="305" spans="1:42" hidden="1">
      <c r="A305" s="60">
        <v>304</v>
      </c>
      <c r="B305" s="64" t="s">
        <v>837</v>
      </c>
      <c r="C305" s="188" t="s">
        <v>2956</v>
      </c>
      <c r="D305" s="64" t="s">
        <v>1593</v>
      </c>
      <c r="E305" s="188" t="s">
        <v>2964</v>
      </c>
      <c r="F305" s="188" t="s">
        <v>1605</v>
      </c>
      <c r="G305" s="188" t="s">
        <v>2987</v>
      </c>
      <c r="H305" s="64" t="s">
        <v>2561</v>
      </c>
      <c r="I305" s="64" t="s">
        <v>2561</v>
      </c>
      <c r="J305" s="188" t="s">
        <v>4887</v>
      </c>
      <c r="K305" s="188" t="s">
        <v>4893</v>
      </c>
      <c r="L305" s="64" t="s">
        <v>3140</v>
      </c>
      <c r="M305" s="188" t="s">
        <v>3022</v>
      </c>
      <c r="N305" s="61" t="s">
        <v>3046</v>
      </c>
      <c r="O305" s="64" t="s">
        <v>1305</v>
      </c>
      <c r="P305" s="188"/>
      <c r="Q305" s="208" t="s">
        <v>1372</v>
      </c>
      <c r="R305" s="85" t="s">
        <v>1227</v>
      </c>
      <c r="S305" s="253" t="s">
        <v>3095</v>
      </c>
      <c r="T305" s="205">
        <v>3.5000000000000003E-2</v>
      </c>
      <c r="U305" s="298">
        <f t="shared" si="13"/>
        <v>3.9772727272727274E-4</v>
      </c>
      <c r="V305" s="298">
        <f t="shared" si="14"/>
        <v>1.6666666666666668E-3</v>
      </c>
      <c r="W305" s="205">
        <f t="shared" si="12"/>
        <v>0</v>
      </c>
      <c r="X305" s="192">
        <v>43238</v>
      </c>
      <c r="Y305" s="193">
        <v>43465</v>
      </c>
      <c r="Z305" s="193"/>
      <c r="AA305" s="85" t="s">
        <v>1386</v>
      </c>
      <c r="AB305" s="85" t="s">
        <v>1223</v>
      </c>
      <c r="AC305" s="209"/>
      <c r="AD305" s="86"/>
      <c r="AE305" s="86"/>
      <c r="AF305" s="86"/>
      <c r="AG305" s="86"/>
      <c r="AH305" s="84"/>
      <c r="AI305" s="84"/>
      <c r="AJ305" s="84"/>
      <c r="AK305" s="84"/>
      <c r="AL305" s="84"/>
      <c r="AM305" s="84"/>
      <c r="AN305" s="84"/>
      <c r="AO305" s="84"/>
      <c r="AP305" s="61"/>
    </row>
    <row r="306" spans="1:42" hidden="1">
      <c r="A306" s="60">
        <v>305</v>
      </c>
      <c r="B306" s="64" t="s">
        <v>837</v>
      </c>
      <c r="C306" s="188" t="s">
        <v>2956</v>
      </c>
      <c r="D306" s="64" t="s">
        <v>1593</v>
      </c>
      <c r="E306" s="188" t="s">
        <v>2964</v>
      </c>
      <c r="F306" s="188" t="s">
        <v>1605</v>
      </c>
      <c r="G306" s="188" t="s">
        <v>2987</v>
      </c>
      <c r="H306" s="64" t="s">
        <v>2561</v>
      </c>
      <c r="I306" s="64" t="s">
        <v>2561</v>
      </c>
      <c r="J306" s="188" t="s">
        <v>4887</v>
      </c>
      <c r="K306" s="188" t="s">
        <v>4893</v>
      </c>
      <c r="L306" s="64" t="s">
        <v>3140</v>
      </c>
      <c r="M306" s="188" t="s">
        <v>3022</v>
      </c>
      <c r="N306" s="61" t="s">
        <v>3046</v>
      </c>
      <c r="O306" s="64" t="s">
        <v>1305</v>
      </c>
      <c r="P306" s="188"/>
      <c r="Q306" s="208" t="s">
        <v>1372</v>
      </c>
      <c r="R306" s="85" t="s">
        <v>1228</v>
      </c>
      <c r="S306" s="253" t="s">
        <v>3096</v>
      </c>
      <c r="T306" s="205">
        <v>3.5000000000000003E-2</v>
      </c>
      <c r="U306" s="298">
        <f t="shared" si="13"/>
        <v>3.9772727272727274E-4</v>
      </c>
      <c r="V306" s="298">
        <f t="shared" si="14"/>
        <v>1.6666666666666668E-3</v>
      </c>
      <c r="W306" s="205">
        <f t="shared" si="12"/>
        <v>0</v>
      </c>
      <c r="X306" s="192">
        <v>43047</v>
      </c>
      <c r="Y306" s="193">
        <v>43372</v>
      </c>
      <c r="Z306" s="193"/>
      <c r="AA306" s="85" t="s">
        <v>1386</v>
      </c>
      <c r="AB306" s="85" t="s">
        <v>934</v>
      </c>
      <c r="AC306" s="209"/>
      <c r="AD306" s="84"/>
      <c r="AE306" s="84"/>
      <c r="AF306" s="84"/>
      <c r="AG306" s="84"/>
      <c r="AH306" s="84"/>
      <c r="AI306" s="84"/>
      <c r="AJ306" s="84"/>
      <c r="AK306" s="84"/>
      <c r="AL306" s="84"/>
      <c r="AM306" s="86"/>
      <c r="AN306" s="86"/>
      <c r="AO306" s="86"/>
      <c r="AP306" s="61"/>
    </row>
    <row r="307" spans="1:42" hidden="1">
      <c r="A307" s="60">
        <v>306</v>
      </c>
      <c r="B307" s="64" t="s">
        <v>837</v>
      </c>
      <c r="C307" s="188" t="s">
        <v>2956</v>
      </c>
      <c r="D307" s="64" t="s">
        <v>1593</v>
      </c>
      <c r="E307" s="188" t="s">
        <v>2964</v>
      </c>
      <c r="F307" s="188" t="s">
        <v>1605</v>
      </c>
      <c r="G307" s="188" t="s">
        <v>2987</v>
      </c>
      <c r="H307" s="64" t="s">
        <v>2561</v>
      </c>
      <c r="I307" s="64" t="s">
        <v>2561</v>
      </c>
      <c r="J307" s="188" t="s">
        <v>4887</v>
      </c>
      <c r="K307" s="188" t="s">
        <v>4893</v>
      </c>
      <c r="L307" s="64" t="s">
        <v>3140</v>
      </c>
      <c r="M307" s="188" t="s">
        <v>3022</v>
      </c>
      <c r="N307" s="61" t="s">
        <v>3054</v>
      </c>
      <c r="O307" s="64" t="s">
        <v>1306</v>
      </c>
      <c r="P307" s="188"/>
      <c r="Q307" s="64" t="s">
        <v>1307</v>
      </c>
      <c r="R307" s="85" t="s">
        <v>1380</v>
      </c>
      <c r="S307" s="253" t="s">
        <v>3089</v>
      </c>
      <c r="T307" s="205">
        <v>0.03</v>
      </c>
      <c r="U307" s="298">
        <f t="shared" si="13"/>
        <v>3.4090909090909088E-4</v>
      </c>
      <c r="V307" s="298">
        <f t="shared" si="14"/>
        <v>1.4285714285714286E-3</v>
      </c>
      <c r="W307" s="205">
        <f t="shared" si="12"/>
        <v>0</v>
      </c>
      <c r="X307" s="192">
        <v>43108</v>
      </c>
      <c r="Y307" s="193">
        <v>43371</v>
      </c>
      <c r="Z307" s="193"/>
      <c r="AA307" s="85" t="s">
        <v>1386</v>
      </c>
      <c r="AB307" s="85" t="s">
        <v>1229</v>
      </c>
      <c r="AC307" s="209"/>
      <c r="AD307" s="84"/>
      <c r="AE307" s="84"/>
      <c r="AF307" s="84"/>
      <c r="AG307" s="84"/>
      <c r="AH307" s="84"/>
      <c r="AI307" s="84"/>
      <c r="AJ307" s="84"/>
      <c r="AK307" s="84"/>
      <c r="AL307" s="84"/>
      <c r="AM307" s="86"/>
      <c r="AN307" s="86"/>
      <c r="AO307" s="86"/>
      <c r="AP307" s="61"/>
    </row>
    <row r="308" spans="1:42" hidden="1">
      <c r="A308" s="60">
        <v>307</v>
      </c>
      <c r="B308" s="64" t="s">
        <v>837</v>
      </c>
      <c r="C308" s="188" t="s">
        <v>2956</v>
      </c>
      <c r="D308" s="64" t="s">
        <v>1593</v>
      </c>
      <c r="E308" s="188" t="s">
        <v>2964</v>
      </c>
      <c r="F308" s="188" t="s">
        <v>1605</v>
      </c>
      <c r="G308" s="188" t="s">
        <v>2987</v>
      </c>
      <c r="H308" s="64" t="s">
        <v>2561</v>
      </c>
      <c r="I308" s="64" t="s">
        <v>2561</v>
      </c>
      <c r="J308" s="188" t="s">
        <v>4887</v>
      </c>
      <c r="K308" s="188" t="s">
        <v>4893</v>
      </c>
      <c r="L308" s="64" t="s">
        <v>3140</v>
      </c>
      <c r="M308" s="188" t="s">
        <v>3022</v>
      </c>
      <c r="N308" s="61" t="s">
        <v>3054</v>
      </c>
      <c r="O308" s="64" t="s">
        <v>1306</v>
      </c>
      <c r="P308" s="188"/>
      <c r="Q308" s="64" t="s">
        <v>1307</v>
      </c>
      <c r="R308" s="85" t="s">
        <v>1230</v>
      </c>
      <c r="S308" s="253" t="s">
        <v>3090</v>
      </c>
      <c r="T308" s="205">
        <v>0.03</v>
      </c>
      <c r="U308" s="298">
        <f t="shared" si="13"/>
        <v>3.4090909090909088E-4</v>
      </c>
      <c r="V308" s="298">
        <f t="shared" si="14"/>
        <v>1.4285714285714286E-3</v>
      </c>
      <c r="W308" s="205">
        <f t="shared" si="12"/>
        <v>0</v>
      </c>
      <c r="X308" s="193">
        <v>43122</v>
      </c>
      <c r="Y308" s="193">
        <v>43371</v>
      </c>
      <c r="Z308" s="193"/>
      <c r="AA308" s="85" t="s">
        <v>1386</v>
      </c>
      <c r="AB308" s="85" t="s">
        <v>1231</v>
      </c>
      <c r="AC308" s="209"/>
      <c r="AD308" s="84"/>
      <c r="AE308" s="84"/>
      <c r="AF308" s="84"/>
      <c r="AG308" s="84"/>
      <c r="AH308" s="84"/>
      <c r="AI308" s="84"/>
      <c r="AJ308" s="84"/>
      <c r="AK308" s="84"/>
      <c r="AL308" s="84"/>
      <c r="AM308" s="86"/>
      <c r="AN308" s="86"/>
      <c r="AO308" s="86"/>
      <c r="AP308" s="61"/>
    </row>
    <row r="309" spans="1:42" hidden="1">
      <c r="A309" s="60">
        <v>308</v>
      </c>
      <c r="B309" s="64" t="s">
        <v>837</v>
      </c>
      <c r="C309" s="188" t="s">
        <v>2956</v>
      </c>
      <c r="D309" s="64" t="s">
        <v>1593</v>
      </c>
      <c r="E309" s="188" t="s">
        <v>2964</v>
      </c>
      <c r="F309" s="188" t="s">
        <v>1605</v>
      </c>
      <c r="G309" s="188" t="s">
        <v>2987</v>
      </c>
      <c r="H309" s="64" t="s">
        <v>2561</v>
      </c>
      <c r="I309" s="64" t="s">
        <v>2561</v>
      </c>
      <c r="J309" s="188" t="s">
        <v>4887</v>
      </c>
      <c r="K309" s="188" t="s">
        <v>4893</v>
      </c>
      <c r="L309" s="64" t="s">
        <v>2972</v>
      </c>
      <c r="M309" s="188" t="s">
        <v>3022</v>
      </c>
      <c r="N309" s="61" t="s">
        <v>3055</v>
      </c>
      <c r="O309" s="64" t="s">
        <v>1308</v>
      </c>
      <c r="P309" s="188"/>
      <c r="Q309" s="64" t="s">
        <v>1307</v>
      </c>
      <c r="R309" s="61" t="s">
        <v>1232</v>
      </c>
      <c r="S309" s="253" t="s">
        <v>3089</v>
      </c>
      <c r="T309" s="205">
        <v>0.03</v>
      </c>
      <c r="U309" s="298">
        <f t="shared" si="13"/>
        <v>3.4090909090909088E-4</v>
      </c>
      <c r="V309" s="298">
        <f t="shared" si="14"/>
        <v>1.4285714285714286E-3</v>
      </c>
      <c r="W309" s="205">
        <f t="shared" si="12"/>
        <v>0</v>
      </c>
      <c r="X309" s="192">
        <v>43132</v>
      </c>
      <c r="Y309" s="193">
        <v>43371</v>
      </c>
      <c r="Z309" s="193"/>
      <c r="AA309" s="85" t="s">
        <v>1386</v>
      </c>
      <c r="AB309" s="85" t="s">
        <v>1381</v>
      </c>
      <c r="AC309" s="209"/>
      <c r="AD309" s="86"/>
      <c r="AE309" s="84"/>
      <c r="AF309" s="84"/>
      <c r="AG309" s="84"/>
      <c r="AH309" s="84"/>
      <c r="AI309" s="84"/>
      <c r="AJ309" s="84"/>
      <c r="AK309" s="84"/>
      <c r="AL309" s="84"/>
      <c r="AM309" s="86"/>
      <c r="AN309" s="86"/>
      <c r="AO309" s="86"/>
      <c r="AP309" s="61"/>
    </row>
    <row r="310" spans="1:42" hidden="1">
      <c r="A310" s="60">
        <v>309</v>
      </c>
      <c r="B310" s="64" t="s">
        <v>837</v>
      </c>
      <c r="C310" s="188" t="s">
        <v>2956</v>
      </c>
      <c r="D310" s="64" t="s">
        <v>1593</v>
      </c>
      <c r="E310" s="188" t="s">
        <v>2964</v>
      </c>
      <c r="F310" s="188" t="s">
        <v>1605</v>
      </c>
      <c r="G310" s="188" t="s">
        <v>2987</v>
      </c>
      <c r="H310" s="64" t="s">
        <v>2561</v>
      </c>
      <c r="I310" s="64" t="s">
        <v>2561</v>
      </c>
      <c r="J310" s="188" t="s">
        <v>4887</v>
      </c>
      <c r="K310" s="188" t="s">
        <v>4893</v>
      </c>
      <c r="L310" s="64" t="s">
        <v>2972</v>
      </c>
      <c r="M310" s="188" t="s">
        <v>3022</v>
      </c>
      <c r="N310" s="61" t="s">
        <v>3055</v>
      </c>
      <c r="O310" s="64" t="s">
        <v>1308</v>
      </c>
      <c r="P310" s="188"/>
      <c r="Q310" s="64" t="s">
        <v>1307</v>
      </c>
      <c r="R310" s="85" t="s">
        <v>1233</v>
      </c>
      <c r="S310" s="253" t="s">
        <v>3090</v>
      </c>
      <c r="T310" s="205">
        <v>0.03</v>
      </c>
      <c r="U310" s="298">
        <f t="shared" si="13"/>
        <v>3.4090909090909088E-4</v>
      </c>
      <c r="V310" s="298">
        <f t="shared" si="14"/>
        <v>1.4285714285714286E-3</v>
      </c>
      <c r="W310" s="205">
        <f t="shared" si="12"/>
        <v>0</v>
      </c>
      <c r="X310" s="192">
        <v>43132</v>
      </c>
      <c r="Y310" s="193">
        <v>43371</v>
      </c>
      <c r="Z310" s="193"/>
      <c r="AA310" s="85" t="s">
        <v>1386</v>
      </c>
      <c r="AB310" s="85" t="s">
        <v>1234</v>
      </c>
      <c r="AC310" s="209"/>
      <c r="AD310" s="86"/>
      <c r="AE310" s="84"/>
      <c r="AF310" s="84"/>
      <c r="AG310" s="84"/>
      <c r="AH310" s="84"/>
      <c r="AI310" s="84"/>
      <c r="AJ310" s="84"/>
      <c r="AK310" s="84"/>
      <c r="AL310" s="84"/>
      <c r="AM310" s="86"/>
      <c r="AN310" s="86"/>
      <c r="AO310" s="86"/>
      <c r="AP310" s="61"/>
    </row>
    <row r="311" spans="1:42" hidden="1">
      <c r="A311" s="60">
        <v>310</v>
      </c>
      <c r="B311" s="64" t="s">
        <v>837</v>
      </c>
      <c r="C311" s="188" t="s">
        <v>2956</v>
      </c>
      <c r="D311" s="64" t="s">
        <v>1593</v>
      </c>
      <c r="E311" s="188" t="s">
        <v>2964</v>
      </c>
      <c r="F311" s="188" t="s">
        <v>1605</v>
      </c>
      <c r="G311" s="188" t="s">
        <v>2987</v>
      </c>
      <c r="H311" s="64" t="s">
        <v>2561</v>
      </c>
      <c r="I311" s="64" t="s">
        <v>2561</v>
      </c>
      <c r="J311" s="188" t="s">
        <v>4887</v>
      </c>
      <c r="K311" s="188" t="s">
        <v>4893</v>
      </c>
      <c r="L311" s="64" t="s">
        <v>2972</v>
      </c>
      <c r="M311" s="188" t="s">
        <v>3022</v>
      </c>
      <c r="N311" s="61" t="s">
        <v>3056</v>
      </c>
      <c r="O311" s="64" t="s">
        <v>1309</v>
      </c>
      <c r="P311" s="188"/>
      <c r="Q311" s="64" t="s">
        <v>1273</v>
      </c>
      <c r="R311" s="85" t="s">
        <v>1387</v>
      </c>
      <c r="S311" s="253" t="s">
        <v>3089</v>
      </c>
      <c r="T311" s="205">
        <v>0.01</v>
      </c>
      <c r="U311" s="298">
        <f t="shared" si="13"/>
        <v>1.1363636363636364E-4</v>
      </c>
      <c r="V311" s="298">
        <f t="shared" si="14"/>
        <v>4.7619047619047619E-4</v>
      </c>
      <c r="W311" s="205">
        <f t="shared" si="12"/>
        <v>0</v>
      </c>
      <c r="X311" s="192">
        <v>43132</v>
      </c>
      <c r="Y311" s="193">
        <v>43371</v>
      </c>
      <c r="Z311" s="193"/>
      <c r="AA311" s="85" t="s">
        <v>1386</v>
      </c>
      <c r="AB311" s="85" t="s">
        <v>1234</v>
      </c>
      <c r="AC311" s="209"/>
      <c r="AD311" s="86"/>
      <c r="AE311" s="84"/>
      <c r="AF311" s="84"/>
      <c r="AG311" s="84"/>
      <c r="AH311" s="84"/>
      <c r="AI311" s="84"/>
      <c r="AJ311" s="84"/>
      <c r="AK311" s="84"/>
      <c r="AL311" s="84"/>
      <c r="AM311" s="86"/>
      <c r="AN311" s="86"/>
      <c r="AO311" s="86"/>
      <c r="AP311" s="61"/>
    </row>
    <row r="312" spans="1:42" hidden="1">
      <c r="A312" s="60">
        <v>311</v>
      </c>
      <c r="B312" s="64" t="s">
        <v>837</v>
      </c>
      <c r="C312" s="188" t="s">
        <v>2956</v>
      </c>
      <c r="D312" s="64" t="s">
        <v>1593</v>
      </c>
      <c r="E312" s="188" t="s">
        <v>2964</v>
      </c>
      <c r="F312" s="188" t="s">
        <v>1605</v>
      </c>
      <c r="G312" s="188" t="s">
        <v>2987</v>
      </c>
      <c r="H312" s="64" t="s">
        <v>2561</v>
      </c>
      <c r="I312" s="64" t="s">
        <v>2561</v>
      </c>
      <c r="J312" s="188" t="s">
        <v>4887</v>
      </c>
      <c r="K312" s="188" t="s">
        <v>4893</v>
      </c>
      <c r="L312" s="64" t="s">
        <v>3210</v>
      </c>
      <c r="M312" s="188" t="s">
        <v>3022</v>
      </c>
      <c r="N312" s="61" t="s">
        <v>3057</v>
      </c>
      <c r="O312" s="64" t="s">
        <v>1310</v>
      </c>
      <c r="P312" s="188"/>
      <c r="Q312" s="64" t="s">
        <v>1307</v>
      </c>
      <c r="R312" s="85" t="s">
        <v>1235</v>
      </c>
      <c r="S312" s="253" t="s">
        <v>3089</v>
      </c>
      <c r="T312" s="205">
        <v>0.03</v>
      </c>
      <c r="U312" s="298">
        <f t="shared" si="13"/>
        <v>3.4090909090909088E-4</v>
      </c>
      <c r="V312" s="298">
        <f t="shared" si="14"/>
        <v>1.4285714285714286E-3</v>
      </c>
      <c r="W312" s="205">
        <f t="shared" si="12"/>
        <v>0</v>
      </c>
      <c r="X312" s="192">
        <v>43047</v>
      </c>
      <c r="Y312" s="193">
        <v>43372</v>
      </c>
      <c r="Z312" s="193"/>
      <c r="AA312" s="85" t="s">
        <v>1386</v>
      </c>
      <c r="AB312" s="85" t="s">
        <v>1236</v>
      </c>
      <c r="AC312" s="209"/>
      <c r="AD312" s="84"/>
      <c r="AE312" s="84"/>
      <c r="AF312" s="84"/>
      <c r="AG312" s="84"/>
      <c r="AH312" s="84"/>
      <c r="AI312" s="84"/>
      <c r="AJ312" s="84"/>
      <c r="AK312" s="84"/>
      <c r="AL312" s="84"/>
      <c r="AM312" s="86"/>
      <c r="AN312" s="86"/>
      <c r="AO312" s="86"/>
      <c r="AP312" s="61"/>
    </row>
    <row r="313" spans="1:42" hidden="1">
      <c r="A313" s="60">
        <v>312</v>
      </c>
      <c r="B313" s="64" t="s">
        <v>837</v>
      </c>
      <c r="C313" s="188" t="s">
        <v>2956</v>
      </c>
      <c r="D313" s="64" t="s">
        <v>1593</v>
      </c>
      <c r="E313" s="188" t="s">
        <v>2964</v>
      </c>
      <c r="F313" s="188" t="s">
        <v>1605</v>
      </c>
      <c r="G313" s="188" t="s">
        <v>2987</v>
      </c>
      <c r="H313" s="64" t="s">
        <v>2561</v>
      </c>
      <c r="I313" s="64" t="s">
        <v>2561</v>
      </c>
      <c r="J313" s="188" t="s">
        <v>4887</v>
      </c>
      <c r="K313" s="188" t="s">
        <v>4893</v>
      </c>
      <c r="L313" s="64" t="s">
        <v>3210</v>
      </c>
      <c r="M313" s="188" t="s">
        <v>3022</v>
      </c>
      <c r="N313" s="61" t="s">
        <v>3057</v>
      </c>
      <c r="O313" s="64" t="s">
        <v>1310</v>
      </c>
      <c r="P313" s="188"/>
      <c r="Q313" s="64" t="s">
        <v>1307</v>
      </c>
      <c r="R313" s="85" t="s">
        <v>1237</v>
      </c>
      <c r="S313" s="253" t="s">
        <v>3090</v>
      </c>
      <c r="T313" s="205">
        <v>0.03</v>
      </c>
      <c r="U313" s="298">
        <f t="shared" si="13"/>
        <v>3.4090909090909088E-4</v>
      </c>
      <c r="V313" s="298">
        <f t="shared" si="14"/>
        <v>1.4285714285714286E-3</v>
      </c>
      <c r="W313" s="205">
        <f t="shared" si="12"/>
        <v>0</v>
      </c>
      <c r="X313" s="192">
        <v>43047</v>
      </c>
      <c r="Y313" s="193">
        <v>43372</v>
      </c>
      <c r="Z313" s="193"/>
      <c r="AA313" s="85" t="s">
        <v>1386</v>
      </c>
      <c r="AB313" s="85" t="s">
        <v>1238</v>
      </c>
      <c r="AC313" s="209"/>
      <c r="AD313" s="84"/>
      <c r="AE313" s="84"/>
      <c r="AF313" s="84"/>
      <c r="AG313" s="84"/>
      <c r="AH313" s="84"/>
      <c r="AI313" s="84"/>
      <c r="AJ313" s="84"/>
      <c r="AK313" s="84"/>
      <c r="AL313" s="84"/>
      <c r="AM313" s="86"/>
      <c r="AN313" s="86"/>
      <c r="AO313" s="86"/>
      <c r="AP313" s="61"/>
    </row>
    <row r="314" spans="1:42" hidden="1">
      <c r="A314" s="60">
        <v>313</v>
      </c>
      <c r="B314" s="64" t="s">
        <v>837</v>
      </c>
      <c r="C314" s="188" t="s">
        <v>2956</v>
      </c>
      <c r="D314" s="64" t="s">
        <v>1593</v>
      </c>
      <c r="E314" s="188" t="s">
        <v>2964</v>
      </c>
      <c r="F314" s="188" t="s">
        <v>1605</v>
      </c>
      <c r="G314" s="188" t="s">
        <v>2987</v>
      </c>
      <c r="H314" s="64" t="s">
        <v>2561</v>
      </c>
      <c r="I314" s="64" t="s">
        <v>2561</v>
      </c>
      <c r="J314" s="188" t="s">
        <v>4887</v>
      </c>
      <c r="K314" s="188" t="s">
        <v>4893</v>
      </c>
      <c r="L314" s="64" t="s">
        <v>2975</v>
      </c>
      <c r="M314" s="188" t="s">
        <v>3022</v>
      </c>
      <c r="N314" s="61" t="s">
        <v>3048</v>
      </c>
      <c r="O314" s="64" t="s">
        <v>1312</v>
      </c>
      <c r="P314" s="188"/>
      <c r="Q314" s="64" t="s">
        <v>1371</v>
      </c>
      <c r="R314" s="85" t="s">
        <v>1239</v>
      </c>
      <c r="S314" s="253" t="s">
        <v>3089</v>
      </c>
      <c r="T314" s="205">
        <v>0.03</v>
      </c>
      <c r="U314" s="298">
        <f t="shared" si="13"/>
        <v>3.4090909090909088E-4</v>
      </c>
      <c r="V314" s="298">
        <f t="shared" si="14"/>
        <v>1.4285714285714286E-3</v>
      </c>
      <c r="W314" s="205">
        <f t="shared" si="12"/>
        <v>0</v>
      </c>
      <c r="X314" s="192">
        <v>43132</v>
      </c>
      <c r="Y314" s="193">
        <v>43371</v>
      </c>
      <c r="Z314" s="193"/>
      <c r="AA314" s="85" t="s">
        <v>1386</v>
      </c>
      <c r="AB314" s="85" t="s">
        <v>1240</v>
      </c>
      <c r="AC314" s="209"/>
      <c r="AD314" s="86"/>
      <c r="AE314" s="84"/>
      <c r="AF314" s="84"/>
      <c r="AG314" s="84"/>
      <c r="AH314" s="84"/>
      <c r="AI314" s="84"/>
      <c r="AJ314" s="84"/>
      <c r="AK314" s="84"/>
      <c r="AL314" s="84"/>
      <c r="AM314" s="86"/>
      <c r="AN314" s="86"/>
      <c r="AO314" s="86"/>
      <c r="AP314" s="61"/>
    </row>
    <row r="315" spans="1:42" hidden="1">
      <c r="A315" s="60">
        <v>314</v>
      </c>
      <c r="B315" s="64" t="s">
        <v>837</v>
      </c>
      <c r="C315" s="188" t="s">
        <v>2956</v>
      </c>
      <c r="D315" s="64" t="s">
        <v>1593</v>
      </c>
      <c r="E315" s="188" t="s">
        <v>2964</v>
      </c>
      <c r="F315" s="188" t="s">
        <v>1605</v>
      </c>
      <c r="G315" s="188" t="s">
        <v>2987</v>
      </c>
      <c r="H315" s="64" t="s">
        <v>2561</v>
      </c>
      <c r="I315" s="64" t="s">
        <v>2561</v>
      </c>
      <c r="J315" s="188" t="s">
        <v>4887</v>
      </c>
      <c r="K315" s="188" t="s">
        <v>4893</v>
      </c>
      <c r="L315" s="64" t="s">
        <v>2975</v>
      </c>
      <c r="M315" s="188" t="s">
        <v>3022</v>
      </c>
      <c r="N315" s="61" t="s">
        <v>3048</v>
      </c>
      <c r="O315" s="64" t="s">
        <v>1312</v>
      </c>
      <c r="P315" s="188"/>
      <c r="Q315" s="64" t="s">
        <v>1371</v>
      </c>
      <c r="R315" s="85" t="s">
        <v>1241</v>
      </c>
      <c r="S315" s="253" t="s">
        <v>3090</v>
      </c>
      <c r="T315" s="205">
        <v>0.03</v>
      </c>
      <c r="U315" s="298">
        <f t="shared" si="13"/>
        <v>3.4090909090909088E-4</v>
      </c>
      <c r="V315" s="298">
        <f t="shared" si="14"/>
        <v>1.4285714285714286E-3</v>
      </c>
      <c r="W315" s="205">
        <f t="shared" si="12"/>
        <v>0</v>
      </c>
      <c r="X315" s="192">
        <v>43047</v>
      </c>
      <c r="Y315" s="193">
        <v>43372</v>
      </c>
      <c r="Z315" s="193"/>
      <c r="AA315" s="85" t="s">
        <v>1386</v>
      </c>
      <c r="AB315" s="85" t="s">
        <v>934</v>
      </c>
      <c r="AC315" s="209"/>
      <c r="AD315" s="84"/>
      <c r="AE315" s="84"/>
      <c r="AF315" s="84"/>
      <c r="AG315" s="84"/>
      <c r="AH315" s="84"/>
      <c r="AI315" s="84"/>
      <c r="AJ315" s="84"/>
      <c r="AK315" s="84"/>
      <c r="AL315" s="84"/>
      <c r="AM315" s="86"/>
      <c r="AN315" s="86"/>
      <c r="AO315" s="86"/>
      <c r="AP315" s="61"/>
    </row>
    <row r="316" spans="1:42" hidden="1">
      <c r="A316" s="60">
        <v>315</v>
      </c>
      <c r="B316" s="64" t="s">
        <v>837</v>
      </c>
      <c r="C316" s="188" t="s">
        <v>2956</v>
      </c>
      <c r="D316" s="64" t="s">
        <v>1593</v>
      </c>
      <c r="E316" s="188" t="s">
        <v>2964</v>
      </c>
      <c r="F316" s="188" t="s">
        <v>1605</v>
      </c>
      <c r="G316" s="188" t="s">
        <v>2987</v>
      </c>
      <c r="H316" s="64" t="s">
        <v>2561</v>
      </c>
      <c r="I316" s="64" t="s">
        <v>2561</v>
      </c>
      <c r="J316" s="188" t="s">
        <v>4887</v>
      </c>
      <c r="K316" s="188" t="s">
        <v>4893</v>
      </c>
      <c r="L316" s="64" t="s">
        <v>2975</v>
      </c>
      <c r="M316" s="188" t="s">
        <v>3022</v>
      </c>
      <c r="N316" s="61" t="s">
        <v>3048</v>
      </c>
      <c r="O316" s="64" t="s">
        <v>1312</v>
      </c>
      <c r="P316" s="188"/>
      <c r="Q316" s="64" t="s">
        <v>1371</v>
      </c>
      <c r="R316" s="85" t="s">
        <v>1242</v>
      </c>
      <c r="S316" s="253" t="s">
        <v>3091</v>
      </c>
      <c r="T316" s="205">
        <v>0.03</v>
      </c>
      <c r="U316" s="298">
        <f t="shared" si="13"/>
        <v>3.4090909090909088E-4</v>
      </c>
      <c r="V316" s="298">
        <f t="shared" si="14"/>
        <v>1.4285714285714286E-3</v>
      </c>
      <c r="W316" s="205">
        <f t="shared" si="12"/>
        <v>0</v>
      </c>
      <c r="X316" s="192">
        <v>43047</v>
      </c>
      <c r="Y316" s="193">
        <v>43372</v>
      </c>
      <c r="Z316" s="193"/>
      <c r="AA316" s="85" t="s">
        <v>1386</v>
      </c>
      <c r="AB316" s="85" t="s">
        <v>934</v>
      </c>
      <c r="AC316" s="209"/>
      <c r="AD316" s="84"/>
      <c r="AE316" s="84"/>
      <c r="AF316" s="84"/>
      <c r="AG316" s="84"/>
      <c r="AH316" s="84"/>
      <c r="AI316" s="84"/>
      <c r="AJ316" s="84"/>
      <c r="AK316" s="84"/>
      <c r="AL316" s="84"/>
      <c r="AM316" s="86"/>
      <c r="AN316" s="86"/>
      <c r="AO316" s="86"/>
      <c r="AP316" s="61"/>
    </row>
    <row r="317" spans="1:42" hidden="1">
      <c r="A317" s="60">
        <v>316</v>
      </c>
      <c r="B317" s="64" t="s">
        <v>837</v>
      </c>
      <c r="C317" s="188" t="s">
        <v>2956</v>
      </c>
      <c r="D317" s="64" t="s">
        <v>1593</v>
      </c>
      <c r="E317" s="188" t="s">
        <v>2964</v>
      </c>
      <c r="F317" s="188" t="s">
        <v>1605</v>
      </c>
      <c r="G317" s="188" t="s">
        <v>2987</v>
      </c>
      <c r="H317" s="64" t="s">
        <v>2561</v>
      </c>
      <c r="I317" s="64" t="s">
        <v>2561</v>
      </c>
      <c r="J317" s="188" t="s">
        <v>4887</v>
      </c>
      <c r="K317" s="188" t="s">
        <v>4893</v>
      </c>
      <c r="L317" s="64" t="s">
        <v>2975</v>
      </c>
      <c r="M317" s="188" t="s">
        <v>3022</v>
      </c>
      <c r="N317" s="61" t="s">
        <v>3048</v>
      </c>
      <c r="O317" s="64" t="s">
        <v>1312</v>
      </c>
      <c r="P317" s="188"/>
      <c r="Q317" s="64" t="s">
        <v>1371</v>
      </c>
      <c r="R317" s="85" t="s">
        <v>1243</v>
      </c>
      <c r="S317" s="253" t="s">
        <v>3092</v>
      </c>
      <c r="T317" s="205">
        <v>0.03</v>
      </c>
      <c r="U317" s="298">
        <f t="shared" si="13"/>
        <v>3.4090909090909088E-4</v>
      </c>
      <c r="V317" s="298">
        <f t="shared" si="14"/>
        <v>1.4285714285714286E-3</v>
      </c>
      <c r="W317" s="205">
        <f t="shared" si="12"/>
        <v>0</v>
      </c>
      <c r="X317" s="192">
        <v>43047</v>
      </c>
      <c r="Y317" s="193">
        <v>43372</v>
      </c>
      <c r="Z317" s="193"/>
      <c r="AA317" s="85" t="s">
        <v>1386</v>
      </c>
      <c r="AB317" s="85" t="s">
        <v>934</v>
      </c>
      <c r="AC317" s="209"/>
      <c r="AD317" s="84"/>
      <c r="AE317" s="84"/>
      <c r="AF317" s="84"/>
      <c r="AG317" s="84"/>
      <c r="AH317" s="84"/>
      <c r="AI317" s="84"/>
      <c r="AJ317" s="84"/>
      <c r="AK317" s="84"/>
      <c r="AL317" s="84"/>
      <c r="AM317" s="86"/>
      <c r="AN317" s="86"/>
      <c r="AO317" s="86"/>
      <c r="AP317" s="61"/>
    </row>
    <row r="318" spans="1:42" hidden="1">
      <c r="A318" s="60">
        <v>317</v>
      </c>
      <c r="B318" s="64" t="s">
        <v>837</v>
      </c>
      <c r="C318" s="188" t="s">
        <v>2956</v>
      </c>
      <c r="D318" s="64" t="s">
        <v>1593</v>
      </c>
      <c r="E318" s="188" t="s">
        <v>2964</v>
      </c>
      <c r="F318" s="188" t="s">
        <v>1605</v>
      </c>
      <c r="G318" s="188" t="s">
        <v>2987</v>
      </c>
      <c r="H318" s="64" t="s">
        <v>2561</v>
      </c>
      <c r="I318" s="64" t="s">
        <v>2561</v>
      </c>
      <c r="J318" s="188" t="s">
        <v>4887</v>
      </c>
      <c r="K318" s="188" t="s">
        <v>4893</v>
      </c>
      <c r="L318" s="64" t="s">
        <v>2975</v>
      </c>
      <c r="M318" s="188" t="s">
        <v>3022</v>
      </c>
      <c r="N318" s="61" t="s">
        <v>3048</v>
      </c>
      <c r="O318" s="64" t="s">
        <v>1312</v>
      </c>
      <c r="P318" s="188"/>
      <c r="Q318" s="64" t="s">
        <v>1371</v>
      </c>
      <c r="R318" s="85" t="s">
        <v>1244</v>
      </c>
      <c r="S318" s="253" t="s">
        <v>3093</v>
      </c>
      <c r="T318" s="205">
        <v>0.03</v>
      </c>
      <c r="U318" s="298">
        <f t="shared" si="13"/>
        <v>3.4090909090909088E-4</v>
      </c>
      <c r="V318" s="298">
        <f t="shared" si="14"/>
        <v>1.4285714285714286E-3</v>
      </c>
      <c r="W318" s="205">
        <f t="shared" si="12"/>
        <v>0</v>
      </c>
      <c r="X318" s="192">
        <v>43047</v>
      </c>
      <c r="Y318" s="193">
        <v>43372</v>
      </c>
      <c r="Z318" s="193"/>
      <c r="AA318" s="85" t="s">
        <v>1386</v>
      </c>
      <c r="AB318" s="85" t="s">
        <v>934</v>
      </c>
      <c r="AC318" s="209"/>
      <c r="AD318" s="84"/>
      <c r="AE318" s="84"/>
      <c r="AF318" s="84"/>
      <c r="AG318" s="84"/>
      <c r="AH318" s="84"/>
      <c r="AI318" s="84"/>
      <c r="AJ318" s="84"/>
      <c r="AK318" s="84"/>
      <c r="AL318" s="84"/>
      <c r="AM318" s="86"/>
      <c r="AN318" s="86"/>
      <c r="AO318" s="86"/>
      <c r="AP318" s="61"/>
    </row>
    <row r="319" spans="1:42" hidden="1">
      <c r="A319" s="60">
        <v>318</v>
      </c>
      <c r="B319" s="64" t="s">
        <v>837</v>
      </c>
      <c r="C319" s="188" t="s">
        <v>2956</v>
      </c>
      <c r="D319" s="64" t="s">
        <v>1593</v>
      </c>
      <c r="E319" s="188" t="s">
        <v>2964</v>
      </c>
      <c r="F319" s="188" t="s">
        <v>1605</v>
      </c>
      <c r="G319" s="188" t="s">
        <v>2987</v>
      </c>
      <c r="H319" s="64" t="s">
        <v>2561</v>
      </c>
      <c r="I319" s="64" t="s">
        <v>2561</v>
      </c>
      <c r="J319" s="188" t="s">
        <v>4887</v>
      </c>
      <c r="K319" s="188" t="s">
        <v>4893</v>
      </c>
      <c r="L319" s="64" t="s">
        <v>2979</v>
      </c>
      <c r="M319" s="188" t="s">
        <v>3022</v>
      </c>
      <c r="N319" s="61" t="s">
        <v>3058</v>
      </c>
      <c r="O319" s="64" t="s">
        <v>1313</v>
      </c>
      <c r="P319" s="188"/>
      <c r="Q319" s="64" t="s">
        <v>1311</v>
      </c>
      <c r="R319" s="85" t="s">
        <v>1245</v>
      </c>
      <c r="S319" s="253" t="s">
        <v>3089</v>
      </c>
      <c r="T319" s="205">
        <v>0.03</v>
      </c>
      <c r="U319" s="298">
        <f t="shared" si="13"/>
        <v>3.4090909090909088E-4</v>
      </c>
      <c r="V319" s="298">
        <f t="shared" si="14"/>
        <v>1.4285714285714286E-3</v>
      </c>
      <c r="W319" s="205">
        <f t="shared" si="12"/>
        <v>0</v>
      </c>
      <c r="X319" s="192">
        <v>43238</v>
      </c>
      <c r="Y319" s="193">
        <v>43465</v>
      </c>
      <c r="Z319" s="193"/>
      <c r="AA319" s="85" t="s">
        <v>1386</v>
      </c>
      <c r="AB319" s="85" t="s">
        <v>1314</v>
      </c>
      <c r="AC319" s="209"/>
      <c r="AD319" s="86"/>
      <c r="AE319" s="86"/>
      <c r="AF319" s="86"/>
      <c r="AG319" s="86"/>
      <c r="AH319" s="84"/>
      <c r="AI319" s="84"/>
      <c r="AJ319" s="84"/>
      <c r="AK319" s="84"/>
      <c r="AL319" s="84"/>
      <c r="AM319" s="84"/>
      <c r="AN319" s="84"/>
      <c r="AO319" s="84"/>
      <c r="AP319" s="61"/>
    </row>
    <row r="320" spans="1:42" hidden="1">
      <c r="A320" s="60">
        <v>319</v>
      </c>
      <c r="B320" s="64" t="s">
        <v>837</v>
      </c>
      <c r="C320" s="188" t="s">
        <v>2956</v>
      </c>
      <c r="D320" s="64" t="s">
        <v>1593</v>
      </c>
      <c r="E320" s="188" t="s">
        <v>2964</v>
      </c>
      <c r="F320" s="188" t="s">
        <v>1605</v>
      </c>
      <c r="G320" s="188" t="s">
        <v>2987</v>
      </c>
      <c r="H320" s="64" t="s">
        <v>2561</v>
      </c>
      <c r="I320" s="64" t="s">
        <v>2561</v>
      </c>
      <c r="J320" s="188" t="s">
        <v>4887</v>
      </c>
      <c r="K320" s="188" t="s">
        <v>4893</v>
      </c>
      <c r="L320" s="64" t="s">
        <v>2979</v>
      </c>
      <c r="M320" s="188" t="s">
        <v>3022</v>
      </c>
      <c r="N320" s="61" t="s">
        <v>3058</v>
      </c>
      <c r="O320" s="64" t="s">
        <v>1313</v>
      </c>
      <c r="P320" s="188"/>
      <c r="Q320" s="64" t="s">
        <v>1311</v>
      </c>
      <c r="R320" s="85" t="s">
        <v>1246</v>
      </c>
      <c r="S320" s="253" t="s">
        <v>3090</v>
      </c>
      <c r="T320" s="205">
        <v>0.03</v>
      </c>
      <c r="U320" s="298">
        <f t="shared" si="13"/>
        <v>3.4090909090909088E-4</v>
      </c>
      <c r="V320" s="298">
        <f t="shared" si="14"/>
        <v>1.4285714285714286E-3</v>
      </c>
      <c r="W320" s="205">
        <f t="shared" si="12"/>
        <v>0</v>
      </c>
      <c r="X320" s="192">
        <v>43238</v>
      </c>
      <c r="Y320" s="193">
        <v>43465</v>
      </c>
      <c r="Z320" s="193"/>
      <c r="AA320" s="85" t="s">
        <v>1386</v>
      </c>
      <c r="AB320" s="85" t="s">
        <v>1247</v>
      </c>
      <c r="AC320" s="209"/>
      <c r="AD320" s="86"/>
      <c r="AE320" s="86"/>
      <c r="AF320" s="86"/>
      <c r="AG320" s="86"/>
      <c r="AH320" s="84"/>
      <c r="AI320" s="84"/>
      <c r="AJ320" s="84"/>
      <c r="AK320" s="84"/>
      <c r="AL320" s="84"/>
      <c r="AM320" s="84"/>
      <c r="AN320" s="84"/>
      <c r="AO320" s="84"/>
      <c r="AP320" s="61"/>
    </row>
    <row r="321" spans="1:42" hidden="1">
      <c r="A321" s="60">
        <v>320</v>
      </c>
      <c r="B321" s="64" t="s">
        <v>837</v>
      </c>
      <c r="C321" s="188" t="s">
        <v>2956</v>
      </c>
      <c r="D321" s="64" t="s">
        <v>1593</v>
      </c>
      <c r="E321" s="188" t="s">
        <v>2964</v>
      </c>
      <c r="F321" s="188" t="s">
        <v>1605</v>
      </c>
      <c r="G321" s="188" t="s">
        <v>2987</v>
      </c>
      <c r="H321" s="64" t="s">
        <v>2561</v>
      </c>
      <c r="I321" s="64" t="s">
        <v>2561</v>
      </c>
      <c r="J321" s="188" t="s">
        <v>4887</v>
      </c>
      <c r="K321" s="188" t="s">
        <v>4893</v>
      </c>
      <c r="L321" s="64" t="s">
        <v>2979</v>
      </c>
      <c r="M321" s="188" t="s">
        <v>3022</v>
      </c>
      <c r="N321" s="61" t="s">
        <v>3059</v>
      </c>
      <c r="O321" s="64" t="s">
        <v>1315</v>
      </c>
      <c r="P321" s="188"/>
      <c r="Q321" s="64" t="s">
        <v>1311</v>
      </c>
      <c r="R321" s="85" t="s">
        <v>1248</v>
      </c>
      <c r="S321" s="253" t="s">
        <v>3089</v>
      </c>
      <c r="T321" s="205">
        <v>3.5000000000000003E-2</v>
      </c>
      <c r="U321" s="298">
        <f t="shared" si="13"/>
        <v>3.9772727272727274E-4</v>
      </c>
      <c r="V321" s="298">
        <f t="shared" si="14"/>
        <v>1.6666666666666668E-3</v>
      </c>
      <c r="W321" s="205">
        <f t="shared" si="12"/>
        <v>0</v>
      </c>
      <c r="X321" s="192">
        <v>43070</v>
      </c>
      <c r="Y321" s="193">
        <v>43463</v>
      </c>
      <c r="Z321" s="193"/>
      <c r="AA321" s="85" t="s">
        <v>1386</v>
      </c>
      <c r="AB321" s="85" t="s">
        <v>1247</v>
      </c>
      <c r="AC321" s="209"/>
      <c r="AD321" s="84"/>
      <c r="AE321" s="84"/>
      <c r="AF321" s="84"/>
      <c r="AG321" s="84"/>
      <c r="AH321" s="84"/>
      <c r="AI321" s="84"/>
      <c r="AJ321" s="84"/>
      <c r="AK321" s="84"/>
      <c r="AL321" s="84"/>
      <c r="AM321" s="84"/>
      <c r="AN321" s="84"/>
      <c r="AO321" s="84"/>
      <c r="AP321" s="61"/>
    </row>
    <row r="322" spans="1:42" hidden="1">
      <c r="A322" s="60">
        <v>321</v>
      </c>
      <c r="B322" s="64" t="s">
        <v>837</v>
      </c>
      <c r="C322" s="188" t="s">
        <v>2956</v>
      </c>
      <c r="D322" s="64" t="s">
        <v>1593</v>
      </c>
      <c r="E322" s="188" t="s">
        <v>2964</v>
      </c>
      <c r="F322" s="188" t="s">
        <v>1605</v>
      </c>
      <c r="G322" s="188" t="s">
        <v>2987</v>
      </c>
      <c r="H322" s="64" t="s">
        <v>2561</v>
      </c>
      <c r="I322" s="64" t="s">
        <v>2561</v>
      </c>
      <c r="J322" s="188" t="s">
        <v>4887</v>
      </c>
      <c r="K322" s="188" t="s">
        <v>4893</v>
      </c>
      <c r="L322" s="64" t="s">
        <v>2979</v>
      </c>
      <c r="M322" s="188" t="s">
        <v>3022</v>
      </c>
      <c r="N322" s="61" t="s">
        <v>3059</v>
      </c>
      <c r="O322" s="64" t="s">
        <v>1315</v>
      </c>
      <c r="P322" s="188"/>
      <c r="Q322" s="64" t="s">
        <v>1311</v>
      </c>
      <c r="R322" s="85" t="s">
        <v>1382</v>
      </c>
      <c r="S322" s="253" t="s">
        <v>3090</v>
      </c>
      <c r="T322" s="205">
        <v>3.5000000000000003E-2</v>
      </c>
      <c r="U322" s="298">
        <f t="shared" si="13"/>
        <v>3.9772727272727274E-4</v>
      </c>
      <c r="V322" s="298">
        <f t="shared" si="14"/>
        <v>1.6666666666666668E-3</v>
      </c>
      <c r="W322" s="205">
        <f t="shared" ref="W322:W385" si="15">(SUM(AD322:AO322)*T322)</f>
        <v>0</v>
      </c>
      <c r="X322" s="192">
        <v>43119</v>
      </c>
      <c r="Y322" s="193">
        <v>43463</v>
      </c>
      <c r="Z322" s="193"/>
      <c r="AA322" s="85" t="s">
        <v>1386</v>
      </c>
      <c r="AB322" s="85" t="s">
        <v>1251</v>
      </c>
      <c r="AC322" s="209"/>
      <c r="AD322" s="84"/>
      <c r="AE322" s="84"/>
      <c r="AF322" s="84"/>
      <c r="AG322" s="84"/>
      <c r="AH322" s="84"/>
      <c r="AI322" s="84"/>
      <c r="AJ322" s="84"/>
      <c r="AK322" s="84"/>
      <c r="AL322" s="84"/>
      <c r="AM322" s="84"/>
      <c r="AN322" s="84"/>
      <c r="AO322" s="84"/>
      <c r="AP322" s="61"/>
    </row>
    <row r="323" spans="1:42" hidden="1">
      <c r="A323" s="60">
        <v>322</v>
      </c>
      <c r="B323" s="64" t="s">
        <v>837</v>
      </c>
      <c r="C323" s="188" t="s">
        <v>2956</v>
      </c>
      <c r="D323" s="64" t="s">
        <v>1593</v>
      </c>
      <c r="E323" s="188" t="s">
        <v>2964</v>
      </c>
      <c r="F323" s="188" t="s">
        <v>1605</v>
      </c>
      <c r="G323" s="188" t="s">
        <v>2987</v>
      </c>
      <c r="H323" s="64" t="s">
        <v>2561</v>
      </c>
      <c r="I323" s="64" t="s">
        <v>2561</v>
      </c>
      <c r="J323" s="188" t="s">
        <v>4887</v>
      </c>
      <c r="K323" s="188" t="s">
        <v>4893</v>
      </c>
      <c r="L323" s="64" t="s">
        <v>2979</v>
      </c>
      <c r="M323" s="188" t="s">
        <v>3022</v>
      </c>
      <c r="N323" s="64" t="s">
        <v>3060</v>
      </c>
      <c r="O323" s="64" t="s">
        <v>1316</v>
      </c>
      <c r="P323" s="188"/>
      <c r="Q323" s="64" t="s">
        <v>1273</v>
      </c>
      <c r="R323" s="85" t="s">
        <v>1318</v>
      </c>
      <c r="S323" s="253" t="s">
        <v>3089</v>
      </c>
      <c r="T323" s="205">
        <v>3.5000000000000003E-2</v>
      </c>
      <c r="U323" s="298">
        <f t="shared" ref="U323:U386" si="16">T323/88</f>
        <v>3.9772727272727274E-4</v>
      </c>
      <c r="V323" s="298">
        <f t="shared" ref="V323:V368" si="17">T323/21</f>
        <v>1.6666666666666668E-3</v>
      </c>
      <c r="W323" s="205">
        <f t="shared" si="15"/>
        <v>0</v>
      </c>
      <c r="X323" s="192">
        <v>43090</v>
      </c>
      <c r="Y323" s="193">
        <v>43153</v>
      </c>
      <c r="Z323" s="193"/>
      <c r="AA323" s="85" t="s">
        <v>1386</v>
      </c>
      <c r="AB323" s="85" t="s">
        <v>1251</v>
      </c>
      <c r="AC323" s="209"/>
      <c r="AD323" s="84"/>
      <c r="AE323" s="84"/>
      <c r="AF323" s="84"/>
      <c r="AG323" s="84"/>
      <c r="AH323" s="84"/>
      <c r="AI323" s="84"/>
      <c r="AJ323" s="84"/>
      <c r="AK323" s="84"/>
      <c r="AL323" s="84"/>
      <c r="AM323" s="84"/>
      <c r="AN323" s="84"/>
      <c r="AO323" s="84"/>
      <c r="AP323" s="61"/>
    </row>
    <row r="324" spans="1:42" hidden="1">
      <c r="A324" s="60">
        <v>323</v>
      </c>
      <c r="B324" s="64" t="s">
        <v>837</v>
      </c>
      <c r="C324" s="188" t="s">
        <v>2956</v>
      </c>
      <c r="D324" s="64" t="s">
        <v>1593</v>
      </c>
      <c r="E324" s="188" t="s">
        <v>2964</v>
      </c>
      <c r="F324" s="188" t="s">
        <v>1605</v>
      </c>
      <c r="G324" s="188" t="s">
        <v>2987</v>
      </c>
      <c r="H324" s="64" t="s">
        <v>2561</v>
      </c>
      <c r="I324" s="64" t="s">
        <v>2561</v>
      </c>
      <c r="J324" s="188" t="s">
        <v>4887</v>
      </c>
      <c r="K324" s="188" t="s">
        <v>4893</v>
      </c>
      <c r="L324" s="64" t="s">
        <v>2979</v>
      </c>
      <c r="M324" s="188" t="s">
        <v>3022</v>
      </c>
      <c r="N324" s="64" t="s">
        <v>3047</v>
      </c>
      <c r="O324" s="64" t="s">
        <v>1319</v>
      </c>
      <c r="P324" s="188"/>
      <c r="Q324" s="64" t="s">
        <v>1273</v>
      </c>
      <c r="R324" s="85" t="s">
        <v>1317</v>
      </c>
      <c r="S324" s="253" t="s">
        <v>3089</v>
      </c>
      <c r="T324" s="205">
        <v>3.5000000000000003E-2</v>
      </c>
      <c r="U324" s="298">
        <f t="shared" si="16"/>
        <v>3.9772727272727274E-4</v>
      </c>
      <c r="V324" s="298">
        <f t="shared" si="17"/>
        <v>1.6666666666666668E-3</v>
      </c>
      <c r="W324" s="205">
        <f t="shared" si="15"/>
        <v>0</v>
      </c>
      <c r="X324" s="192">
        <v>43083</v>
      </c>
      <c r="Y324" s="193">
        <v>43463</v>
      </c>
      <c r="Z324" s="193"/>
      <c r="AA324" s="85" t="s">
        <v>1386</v>
      </c>
      <c r="AB324" s="85" t="s">
        <v>1249</v>
      </c>
      <c r="AC324" s="209"/>
      <c r="AD324" s="84"/>
      <c r="AE324" s="84"/>
      <c r="AF324" s="84"/>
      <c r="AG324" s="84"/>
      <c r="AH324" s="84"/>
      <c r="AI324" s="84"/>
      <c r="AJ324" s="84"/>
      <c r="AK324" s="84"/>
      <c r="AL324" s="84"/>
      <c r="AM324" s="84"/>
      <c r="AN324" s="84"/>
      <c r="AO324" s="84"/>
      <c r="AP324" s="61"/>
    </row>
    <row r="325" spans="1:42" hidden="1">
      <c r="A325" s="60">
        <v>324</v>
      </c>
      <c r="B325" s="64" t="s">
        <v>837</v>
      </c>
      <c r="C325" s="188" t="s">
        <v>2956</v>
      </c>
      <c r="D325" s="64" t="s">
        <v>1593</v>
      </c>
      <c r="E325" s="188" t="s">
        <v>2964</v>
      </c>
      <c r="F325" s="188" t="s">
        <v>1605</v>
      </c>
      <c r="G325" s="188" t="s">
        <v>2987</v>
      </c>
      <c r="H325" s="64" t="s">
        <v>2561</v>
      </c>
      <c r="I325" s="64" t="s">
        <v>2561</v>
      </c>
      <c r="J325" s="188" t="s">
        <v>4887</v>
      </c>
      <c r="K325" s="188" t="s">
        <v>4893</v>
      </c>
      <c r="L325" s="64" t="s">
        <v>2979</v>
      </c>
      <c r="M325" s="188" t="s">
        <v>3022</v>
      </c>
      <c r="N325" s="64" t="s">
        <v>3049</v>
      </c>
      <c r="O325" s="64" t="s">
        <v>1320</v>
      </c>
      <c r="P325" s="188"/>
      <c r="Q325" s="64" t="s">
        <v>1273</v>
      </c>
      <c r="R325" s="85" t="s">
        <v>1250</v>
      </c>
      <c r="S325" s="253" t="s">
        <v>3089</v>
      </c>
      <c r="T325" s="205">
        <v>0.01</v>
      </c>
      <c r="U325" s="298">
        <f t="shared" si="16"/>
        <v>1.1363636363636364E-4</v>
      </c>
      <c r="V325" s="298">
        <f t="shared" si="17"/>
        <v>4.7619047619047619E-4</v>
      </c>
      <c r="W325" s="205">
        <f t="shared" si="15"/>
        <v>0</v>
      </c>
      <c r="X325" s="192">
        <v>43076</v>
      </c>
      <c r="Y325" s="193">
        <v>43463</v>
      </c>
      <c r="Z325" s="193"/>
      <c r="AA325" s="85" t="s">
        <v>1386</v>
      </c>
      <c r="AB325" s="85" t="s">
        <v>1251</v>
      </c>
      <c r="AC325" s="209"/>
      <c r="AD325" s="84"/>
      <c r="AE325" s="84"/>
      <c r="AF325" s="84"/>
      <c r="AG325" s="84"/>
      <c r="AH325" s="84"/>
      <c r="AI325" s="84"/>
      <c r="AJ325" s="84"/>
      <c r="AK325" s="84"/>
      <c r="AL325" s="84"/>
      <c r="AM325" s="84"/>
      <c r="AN325" s="84"/>
      <c r="AO325" s="84"/>
      <c r="AP325" s="61"/>
    </row>
    <row r="326" spans="1:42" hidden="1">
      <c r="A326" s="60">
        <v>325</v>
      </c>
      <c r="B326" s="64" t="s">
        <v>837</v>
      </c>
      <c r="C326" s="188" t="s">
        <v>2956</v>
      </c>
      <c r="D326" s="64" t="s">
        <v>1593</v>
      </c>
      <c r="E326" s="188" t="s">
        <v>2964</v>
      </c>
      <c r="F326" s="188" t="s">
        <v>1605</v>
      </c>
      <c r="G326" s="188" t="s">
        <v>2987</v>
      </c>
      <c r="H326" s="64" t="s">
        <v>2561</v>
      </c>
      <c r="I326" s="64" t="s">
        <v>2561</v>
      </c>
      <c r="J326" s="188" t="s">
        <v>4887</v>
      </c>
      <c r="K326" s="188" t="s">
        <v>4893</v>
      </c>
      <c r="L326" s="64" t="s">
        <v>2979</v>
      </c>
      <c r="M326" s="188" t="s">
        <v>3022</v>
      </c>
      <c r="N326" s="64" t="s">
        <v>3050</v>
      </c>
      <c r="O326" s="64" t="s">
        <v>1323</v>
      </c>
      <c r="P326" s="188"/>
      <c r="Q326" s="64" t="s">
        <v>1307</v>
      </c>
      <c r="R326" s="85" t="s">
        <v>1321</v>
      </c>
      <c r="S326" s="253" t="s">
        <v>3089</v>
      </c>
      <c r="T326" s="205">
        <v>3.5000000000000003E-2</v>
      </c>
      <c r="U326" s="298">
        <f t="shared" si="16"/>
        <v>3.9772727272727274E-4</v>
      </c>
      <c r="V326" s="298">
        <f t="shared" si="17"/>
        <v>1.6666666666666668E-3</v>
      </c>
      <c r="W326" s="205">
        <f t="shared" si="15"/>
        <v>0</v>
      </c>
      <c r="X326" s="192">
        <v>43076</v>
      </c>
      <c r="Y326" s="193">
        <v>43463</v>
      </c>
      <c r="Z326" s="193"/>
      <c r="AA326" s="85" t="s">
        <v>1386</v>
      </c>
      <c r="AB326" s="85" t="s">
        <v>1251</v>
      </c>
      <c r="AC326" s="209"/>
      <c r="AD326" s="84"/>
      <c r="AE326" s="84"/>
      <c r="AF326" s="84"/>
      <c r="AG326" s="84"/>
      <c r="AH326" s="84"/>
      <c r="AI326" s="84"/>
      <c r="AJ326" s="84"/>
      <c r="AK326" s="84"/>
      <c r="AL326" s="84"/>
      <c r="AM326" s="84"/>
      <c r="AN326" s="84"/>
      <c r="AO326" s="84"/>
      <c r="AP326" s="61"/>
    </row>
    <row r="327" spans="1:42" hidden="1">
      <c r="A327" s="60">
        <v>326</v>
      </c>
      <c r="B327" s="64" t="s">
        <v>837</v>
      </c>
      <c r="C327" s="188" t="s">
        <v>2956</v>
      </c>
      <c r="D327" s="64" t="s">
        <v>1593</v>
      </c>
      <c r="E327" s="188" t="s">
        <v>2964</v>
      </c>
      <c r="F327" s="188" t="s">
        <v>1605</v>
      </c>
      <c r="G327" s="188" t="s">
        <v>2987</v>
      </c>
      <c r="H327" s="64" t="s">
        <v>2561</v>
      </c>
      <c r="I327" s="64" t="s">
        <v>2561</v>
      </c>
      <c r="J327" s="188" t="s">
        <v>4887</v>
      </c>
      <c r="K327" s="188" t="s">
        <v>4893</v>
      </c>
      <c r="L327" s="64" t="s">
        <v>2979</v>
      </c>
      <c r="M327" s="188" t="s">
        <v>3022</v>
      </c>
      <c r="N327" s="64" t="s">
        <v>3050</v>
      </c>
      <c r="O327" s="64" t="s">
        <v>1323</v>
      </c>
      <c r="P327" s="188"/>
      <c r="Q327" s="64" t="s">
        <v>1307</v>
      </c>
      <c r="R327" s="85" t="s">
        <v>1322</v>
      </c>
      <c r="S327" s="253" t="s">
        <v>3090</v>
      </c>
      <c r="T327" s="205">
        <v>3.5000000000000003E-2</v>
      </c>
      <c r="U327" s="298">
        <f t="shared" si="16"/>
        <v>3.9772727272727274E-4</v>
      </c>
      <c r="V327" s="298">
        <f t="shared" si="17"/>
        <v>1.6666666666666668E-3</v>
      </c>
      <c r="W327" s="205">
        <f t="shared" si="15"/>
        <v>0</v>
      </c>
      <c r="X327" s="192">
        <v>43048</v>
      </c>
      <c r="Y327" s="193">
        <v>43463</v>
      </c>
      <c r="Z327" s="193"/>
      <c r="AA327" s="85" t="s">
        <v>1386</v>
      </c>
      <c r="AB327" s="85" t="s">
        <v>1249</v>
      </c>
      <c r="AC327" s="209"/>
      <c r="AD327" s="84"/>
      <c r="AE327" s="84"/>
      <c r="AF327" s="84"/>
      <c r="AG327" s="84"/>
      <c r="AH327" s="84"/>
      <c r="AI327" s="84"/>
      <c r="AJ327" s="84"/>
      <c r="AK327" s="84"/>
      <c r="AL327" s="84"/>
      <c r="AM327" s="84"/>
      <c r="AN327" s="84"/>
      <c r="AO327" s="84"/>
      <c r="AP327" s="61"/>
    </row>
    <row r="328" spans="1:42" hidden="1">
      <c r="A328" s="60">
        <v>327</v>
      </c>
      <c r="B328" s="64" t="s">
        <v>837</v>
      </c>
      <c r="C328" s="188" t="s">
        <v>2956</v>
      </c>
      <c r="D328" s="64" t="s">
        <v>1593</v>
      </c>
      <c r="E328" s="188" t="s">
        <v>2964</v>
      </c>
      <c r="F328" s="188" t="s">
        <v>1605</v>
      </c>
      <c r="G328" s="188" t="s">
        <v>2987</v>
      </c>
      <c r="H328" s="64" t="s">
        <v>2561</v>
      </c>
      <c r="I328" s="64" t="s">
        <v>2561</v>
      </c>
      <c r="J328" s="188" t="s">
        <v>4887</v>
      </c>
      <c r="K328" s="188" t="s">
        <v>4893</v>
      </c>
      <c r="L328" s="64" t="s">
        <v>2979</v>
      </c>
      <c r="M328" s="188" t="s">
        <v>3022</v>
      </c>
      <c r="N328" s="64" t="s">
        <v>3051</v>
      </c>
      <c r="O328" s="64" t="s">
        <v>1325</v>
      </c>
      <c r="P328" s="188"/>
      <c r="Q328" s="64" t="s">
        <v>1307</v>
      </c>
      <c r="R328" s="85" t="s">
        <v>1324</v>
      </c>
      <c r="S328" s="253" t="s">
        <v>3089</v>
      </c>
      <c r="T328" s="205">
        <v>0.03</v>
      </c>
      <c r="U328" s="298">
        <f t="shared" si="16"/>
        <v>3.4090909090909088E-4</v>
      </c>
      <c r="V328" s="298">
        <f t="shared" si="17"/>
        <v>1.4285714285714286E-3</v>
      </c>
      <c r="W328" s="205">
        <f t="shared" si="15"/>
        <v>0</v>
      </c>
      <c r="X328" s="192">
        <v>43076</v>
      </c>
      <c r="Y328" s="193">
        <v>43157</v>
      </c>
      <c r="Z328" s="193"/>
      <c r="AA328" s="85" t="s">
        <v>1386</v>
      </c>
      <c r="AB328" s="85" t="s">
        <v>1251</v>
      </c>
      <c r="AC328" s="209"/>
      <c r="AD328" s="84"/>
      <c r="AE328" s="84"/>
      <c r="AF328" s="84"/>
      <c r="AG328" s="84"/>
      <c r="AH328" s="84"/>
      <c r="AI328" s="84"/>
      <c r="AJ328" s="84"/>
      <c r="AK328" s="84"/>
      <c r="AL328" s="84"/>
      <c r="AM328" s="84"/>
      <c r="AN328" s="84"/>
      <c r="AO328" s="84"/>
      <c r="AP328" s="61"/>
    </row>
    <row r="329" spans="1:42" hidden="1">
      <c r="A329" s="60">
        <v>328</v>
      </c>
      <c r="B329" s="64" t="s">
        <v>837</v>
      </c>
      <c r="C329" s="188" t="s">
        <v>2956</v>
      </c>
      <c r="D329" s="64" t="s">
        <v>1593</v>
      </c>
      <c r="E329" s="188" t="s">
        <v>2964</v>
      </c>
      <c r="F329" s="188" t="s">
        <v>1605</v>
      </c>
      <c r="G329" s="188" t="s">
        <v>2987</v>
      </c>
      <c r="H329" s="64" t="s">
        <v>2561</v>
      </c>
      <c r="I329" s="64" t="s">
        <v>2561</v>
      </c>
      <c r="J329" s="188" t="s">
        <v>4887</v>
      </c>
      <c r="K329" s="188" t="s">
        <v>4893</v>
      </c>
      <c r="L329" s="64" t="s">
        <v>2979</v>
      </c>
      <c r="M329" s="188" t="s">
        <v>3022</v>
      </c>
      <c r="N329" s="64" t="s">
        <v>3051</v>
      </c>
      <c r="O329" s="64" t="s">
        <v>1325</v>
      </c>
      <c r="P329" s="188"/>
      <c r="Q329" s="64" t="s">
        <v>1307</v>
      </c>
      <c r="R329" s="85" t="s">
        <v>1252</v>
      </c>
      <c r="S329" s="253" t="s">
        <v>3090</v>
      </c>
      <c r="T329" s="205">
        <v>3.5000000000000003E-2</v>
      </c>
      <c r="U329" s="298">
        <f t="shared" si="16"/>
        <v>3.9772727272727274E-4</v>
      </c>
      <c r="V329" s="298">
        <f t="shared" si="17"/>
        <v>1.6666666666666668E-3</v>
      </c>
      <c r="W329" s="205">
        <f t="shared" si="15"/>
        <v>0</v>
      </c>
      <c r="X329" s="192">
        <v>43052</v>
      </c>
      <c r="Y329" s="193">
        <v>43463</v>
      </c>
      <c r="Z329" s="193"/>
      <c r="AA329" s="85" t="s">
        <v>1386</v>
      </c>
      <c r="AB329" s="85" t="s">
        <v>1253</v>
      </c>
      <c r="AC329" s="209"/>
      <c r="AD329" s="84"/>
      <c r="AE329" s="84"/>
      <c r="AF329" s="84"/>
      <c r="AG329" s="84"/>
      <c r="AH329" s="84"/>
      <c r="AI329" s="84"/>
      <c r="AJ329" s="84"/>
      <c r="AK329" s="84"/>
      <c r="AL329" s="84"/>
      <c r="AM329" s="84"/>
      <c r="AN329" s="84"/>
      <c r="AO329" s="84"/>
      <c r="AP329" s="61"/>
    </row>
    <row r="330" spans="1:42" hidden="1">
      <c r="A330" s="60">
        <v>329</v>
      </c>
      <c r="B330" s="64" t="s">
        <v>837</v>
      </c>
      <c r="C330" s="188" t="s">
        <v>2956</v>
      </c>
      <c r="D330" s="64" t="s">
        <v>1593</v>
      </c>
      <c r="E330" s="188" t="s">
        <v>2964</v>
      </c>
      <c r="F330" s="188" t="s">
        <v>1605</v>
      </c>
      <c r="G330" s="188" t="s">
        <v>2987</v>
      </c>
      <c r="H330" s="64" t="s">
        <v>2561</v>
      </c>
      <c r="I330" s="64" t="s">
        <v>2561</v>
      </c>
      <c r="J330" s="188" t="s">
        <v>4887</v>
      </c>
      <c r="K330" s="188" t="s">
        <v>4893</v>
      </c>
      <c r="L330" s="64" t="s">
        <v>2979</v>
      </c>
      <c r="M330" s="188" t="s">
        <v>3022</v>
      </c>
      <c r="N330" s="64" t="s">
        <v>3052</v>
      </c>
      <c r="O330" s="64" t="s">
        <v>1326</v>
      </c>
      <c r="P330" s="188"/>
      <c r="Q330" s="64" t="s">
        <v>1273</v>
      </c>
      <c r="R330" s="85" t="s">
        <v>1327</v>
      </c>
      <c r="S330" s="253" t="s">
        <v>3089</v>
      </c>
      <c r="T330" s="205">
        <v>0.01</v>
      </c>
      <c r="U330" s="298">
        <f t="shared" si="16"/>
        <v>1.1363636363636364E-4</v>
      </c>
      <c r="V330" s="298">
        <f t="shared" si="17"/>
        <v>4.7619047619047619E-4</v>
      </c>
      <c r="W330" s="205">
        <f t="shared" si="15"/>
        <v>0</v>
      </c>
      <c r="X330" s="192">
        <v>42991</v>
      </c>
      <c r="Y330" s="193">
        <v>43463</v>
      </c>
      <c r="Z330" s="193"/>
      <c r="AA330" s="85" t="s">
        <v>1386</v>
      </c>
      <c r="AB330" s="85" t="s">
        <v>1247</v>
      </c>
      <c r="AC330" s="209"/>
      <c r="AD330" s="84"/>
      <c r="AE330" s="84"/>
      <c r="AF330" s="84"/>
      <c r="AG330" s="84"/>
      <c r="AH330" s="84"/>
      <c r="AI330" s="84"/>
      <c r="AJ330" s="84"/>
      <c r="AK330" s="84"/>
      <c r="AL330" s="84"/>
      <c r="AM330" s="84"/>
      <c r="AN330" s="84"/>
      <c r="AO330" s="84"/>
      <c r="AP330" s="61"/>
    </row>
    <row r="331" spans="1:42" hidden="1">
      <c r="A331" s="60">
        <v>330</v>
      </c>
      <c r="B331" s="64" t="s">
        <v>837</v>
      </c>
      <c r="C331" s="188" t="s">
        <v>2956</v>
      </c>
      <c r="D331" s="64" t="s">
        <v>1593</v>
      </c>
      <c r="E331" s="188" t="s">
        <v>2964</v>
      </c>
      <c r="F331" s="188" t="s">
        <v>1605</v>
      </c>
      <c r="G331" s="188" t="s">
        <v>2987</v>
      </c>
      <c r="H331" s="64" t="s">
        <v>2561</v>
      </c>
      <c r="I331" s="64" t="s">
        <v>2561</v>
      </c>
      <c r="J331" s="188" t="s">
        <v>4887</v>
      </c>
      <c r="K331" s="188" t="s">
        <v>4893</v>
      </c>
      <c r="L331" s="64" t="s">
        <v>2974</v>
      </c>
      <c r="M331" s="188" t="s">
        <v>3022</v>
      </c>
      <c r="N331" s="64" t="s">
        <v>3053</v>
      </c>
      <c r="O331" s="64" t="s">
        <v>1329</v>
      </c>
      <c r="P331" s="188"/>
      <c r="Q331" s="64" t="s">
        <v>1273</v>
      </c>
      <c r="R331" s="85" t="s">
        <v>1328</v>
      </c>
      <c r="S331" s="253" t="s">
        <v>3089</v>
      </c>
      <c r="T331" s="205">
        <v>0.01</v>
      </c>
      <c r="U331" s="298">
        <f t="shared" si="16"/>
        <v>1.1363636363636364E-4</v>
      </c>
      <c r="V331" s="298">
        <f t="shared" si="17"/>
        <v>4.7619047619047619E-4</v>
      </c>
      <c r="W331" s="205">
        <f t="shared" si="15"/>
        <v>0</v>
      </c>
      <c r="X331" s="192">
        <v>42984</v>
      </c>
      <c r="Y331" s="192">
        <v>43463</v>
      </c>
      <c r="Z331" s="193"/>
      <c r="AA331" s="85" t="s">
        <v>1386</v>
      </c>
      <c r="AB331" s="85" t="s">
        <v>1247</v>
      </c>
      <c r="AC331" s="209"/>
      <c r="AD331" s="84"/>
      <c r="AE331" s="84"/>
      <c r="AF331" s="84"/>
      <c r="AG331" s="84"/>
      <c r="AH331" s="84"/>
      <c r="AI331" s="84"/>
      <c r="AJ331" s="84"/>
      <c r="AK331" s="84"/>
      <c r="AL331" s="84"/>
      <c r="AM331" s="84"/>
      <c r="AN331" s="84"/>
      <c r="AO331" s="84"/>
      <c r="AP331" s="61"/>
    </row>
    <row r="332" spans="1:42" hidden="1">
      <c r="A332" s="60">
        <v>331</v>
      </c>
      <c r="B332" s="64" t="s">
        <v>837</v>
      </c>
      <c r="C332" s="188" t="s">
        <v>2956</v>
      </c>
      <c r="D332" s="64" t="s">
        <v>1395</v>
      </c>
      <c r="E332" s="188" t="s">
        <v>2962</v>
      </c>
      <c r="F332" s="188" t="s">
        <v>4932</v>
      </c>
      <c r="G332" s="188" t="s">
        <v>2987</v>
      </c>
      <c r="H332" s="64" t="s">
        <v>2532</v>
      </c>
      <c r="I332" s="188" t="s">
        <v>1395</v>
      </c>
      <c r="J332" s="188" t="s">
        <v>2812</v>
      </c>
      <c r="K332" s="188" t="s">
        <v>2812</v>
      </c>
      <c r="L332" s="64" t="s">
        <v>3210</v>
      </c>
      <c r="M332" s="188" t="s">
        <v>3014</v>
      </c>
      <c r="N332" s="61" t="s">
        <v>3046</v>
      </c>
      <c r="O332" s="64" t="s">
        <v>1085</v>
      </c>
      <c r="P332" s="188"/>
      <c r="Q332" s="65"/>
      <c r="R332" s="85" t="s">
        <v>1086</v>
      </c>
      <c r="S332" s="253" t="s">
        <v>3089</v>
      </c>
      <c r="T332" s="205">
        <v>2.5000000000000001E-2</v>
      </c>
      <c r="U332" s="298">
        <f t="shared" si="16"/>
        <v>2.8409090909090913E-4</v>
      </c>
      <c r="V332" s="298">
        <f t="shared" si="17"/>
        <v>1.1904761904761906E-3</v>
      </c>
      <c r="W332" s="205">
        <f t="shared" si="15"/>
        <v>0</v>
      </c>
      <c r="X332" s="192">
        <v>43101</v>
      </c>
      <c r="Y332" s="192">
        <v>43404</v>
      </c>
      <c r="Z332" s="193"/>
      <c r="AA332" s="85" t="s">
        <v>1388</v>
      </c>
      <c r="AB332" s="85" t="s">
        <v>1087</v>
      </c>
      <c r="AC332" s="90">
        <v>8800</v>
      </c>
      <c r="AD332" s="84"/>
      <c r="AE332" s="84"/>
      <c r="AF332" s="84"/>
      <c r="AG332" s="84"/>
      <c r="AH332" s="84"/>
      <c r="AI332" s="84"/>
      <c r="AJ332" s="84"/>
      <c r="AK332" s="84"/>
      <c r="AL332" s="84"/>
      <c r="AM332" s="84"/>
      <c r="AN332" s="84"/>
      <c r="AO332" s="84"/>
      <c r="AP332" s="61"/>
    </row>
    <row r="333" spans="1:42" hidden="1">
      <c r="A333" s="60">
        <v>332</v>
      </c>
      <c r="B333" s="64" t="s">
        <v>837</v>
      </c>
      <c r="C333" s="188" t="s">
        <v>2956</v>
      </c>
      <c r="D333" s="64" t="s">
        <v>1395</v>
      </c>
      <c r="E333" s="188" t="s">
        <v>2962</v>
      </c>
      <c r="F333" s="188" t="s">
        <v>4932</v>
      </c>
      <c r="G333" s="188" t="s">
        <v>2987</v>
      </c>
      <c r="H333" s="64" t="s">
        <v>2532</v>
      </c>
      <c r="I333" s="188" t="s">
        <v>1395</v>
      </c>
      <c r="J333" s="188" t="s">
        <v>2812</v>
      </c>
      <c r="K333" s="188" t="s">
        <v>2812</v>
      </c>
      <c r="L333" s="64" t="s">
        <v>3210</v>
      </c>
      <c r="M333" s="188" t="s">
        <v>3014</v>
      </c>
      <c r="N333" s="61" t="s">
        <v>3046</v>
      </c>
      <c r="O333" s="64" t="s">
        <v>1085</v>
      </c>
      <c r="P333" s="188"/>
      <c r="Q333" s="65"/>
      <c r="R333" s="85" t="s">
        <v>1088</v>
      </c>
      <c r="S333" s="253" t="s">
        <v>3090</v>
      </c>
      <c r="T333" s="205">
        <v>5.0000000000000001E-3</v>
      </c>
      <c r="U333" s="298">
        <f t="shared" si="16"/>
        <v>5.6818181818181818E-5</v>
      </c>
      <c r="V333" s="298">
        <f t="shared" si="17"/>
        <v>2.380952380952381E-4</v>
      </c>
      <c r="W333" s="205">
        <f t="shared" si="15"/>
        <v>0</v>
      </c>
      <c r="X333" s="192">
        <v>43101</v>
      </c>
      <c r="Y333" s="192">
        <v>43404</v>
      </c>
      <c r="Z333" s="193"/>
      <c r="AA333" s="85" t="s">
        <v>1383</v>
      </c>
      <c r="AB333" s="85" t="s">
        <v>1087</v>
      </c>
      <c r="AC333" s="90">
        <v>1800</v>
      </c>
      <c r="AD333" s="84"/>
      <c r="AE333" s="84"/>
      <c r="AF333" s="84"/>
      <c r="AG333" s="84"/>
      <c r="AH333" s="84"/>
      <c r="AI333" s="84"/>
      <c r="AJ333" s="84"/>
      <c r="AK333" s="84"/>
      <c r="AL333" s="84"/>
      <c r="AM333" s="84"/>
      <c r="AN333" s="84"/>
      <c r="AO333" s="84"/>
      <c r="AP333" s="61"/>
    </row>
    <row r="334" spans="1:42" hidden="1">
      <c r="A334" s="60">
        <v>333</v>
      </c>
      <c r="B334" s="64" t="s">
        <v>837</v>
      </c>
      <c r="C334" s="188" t="s">
        <v>2956</v>
      </c>
      <c r="D334" s="64" t="s">
        <v>1395</v>
      </c>
      <c r="E334" s="188" t="s">
        <v>2962</v>
      </c>
      <c r="F334" s="188" t="s">
        <v>4932</v>
      </c>
      <c r="G334" s="188" t="s">
        <v>2987</v>
      </c>
      <c r="H334" s="64" t="s">
        <v>2532</v>
      </c>
      <c r="I334" s="188" t="s">
        <v>1395</v>
      </c>
      <c r="J334" s="188" t="s">
        <v>2812</v>
      </c>
      <c r="K334" s="188" t="s">
        <v>2812</v>
      </c>
      <c r="L334" s="64" t="s">
        <v>3210</v>
      </c>
      <c r="M334" s="188" t="s">
        <v>3014</v>
      </c>
      <c r="N334" s="61" t="s">
        <v>3046</v>
      </c>
      <c r="O334" s="64" t="s">
        <v>1085</v>
      </c>
      <c r="P334" s="188"/>
      <c r="Q334" s="65"/>
      <c r="R334" s="85" t="s">
        <v>1089</v>
      </c>
      <c r="S334" s="253" t="s">
        <v>3091</v>
      </c>
      <c r="T334" s="205">
        <v>1.4E-2</v>
      </c>
      <c r="U334" s="298">
        <f t="shared" si="16"/>
        <v>1.590909090909091E-4</v>
      </c>
      <c r="V334" s="298">
        <f t="shared" si="17"/>
        <v>6.6666666666666664E-4</v>
      </c>
      <c r="W334" s="205">
        <f t="shared" si="15"/>
        <v>0</v>
      </c>
      <c r="X334" s="192">
        <v>43101</v>
      </c>
      <c r="Y334" s="192">
        <v>43404</v>
      </c>
      <c r="Z334" s="193"/>
      <c r="AA334" s="85" t="s">
        <v>1384</v>
      </c>
      <c r="AB334" s="85" t="s">
        <v>1087</v>
      </c>
      <c r="AC334" s="90">
        <v>4950</v>
      </c>
      <c r="AD334" s="84"/>
      <c r="AE334" s="84"/>
      <c r="AF334" s="84"/>
      <c r="AG334" s="84"/>
      <c r="AH334" s="84"/>
      <c r="AI334" s="84"/>
      <c r="AJ334" s="84"/>
      <c r="AK334" s="84"/>
      <c r="AL334" s="84"/>
      <c r="AM334" s="84"/>
      <c r="AN334" s="84"/>
      <c r="AO334" s="84"/>
      <c r="AP334" s="61"/>
    </row>
    <row r="335" spans="1:42" hidden="1">
      <c r="A335" s="60">
        <v>334</v>
      </c>
      <c r="B335" s="64" t="s">
        <v>837</v>
      </c>
      <c r="C335" s="188" t="s">
        <v>2956</v>
      </c>
      <c r="D335" s="64" t="s">
        <v>1395</v>
      </c>
      <c r="E335" s="188" t="s">
        <v>2962</v>
      </c>
      <c r="F335" s="188" t="s">
        <v>4932</v>
      </c>
      <c r="G335" s="188" t="s">
        <v>2987</v>
      </c>
      <c r="H335" s="64" t="s">
        <v>2532</v>
      </c>
      <c r="I335" s="188" t="s">
        <v>1395</v>
      </c>
      <c r="J335" s="188" t="s">
        <v>2812</v>
      </c>
      <c r="K335" s="188" t="s">
        <v>2812</v>
      </c>
      <c r="L335" s="64" t="s">
        <v>3210</v>
      </c>
      <c r="M335" s="188" t="s">
        <v>3014</v>
      </c>
      <c r="N335" s="61" t="s">
        <v>3046</v>
      </c>
      <c r="O335" s="64" t="s">
        <v>1085</v>
      </c>
      <c r="P335" s="188"/>
      <c r="Q335" s="65"/>
      <c r="R335" s="85" t="s">
        <v>1090</v>
      </c>
      <c r="S335" s="253" t="s">
        <v>3092</v>
      </c>
      <c r="T335" s="205">
        <v>1.4E-2</v>
      </c>
      <c r="U335" s="298">
        <f t="shared" si="16"/>
        <v>1.590909090909091E-4</v>
      </c>
      <c r="V335" s="298">
        <f t="shared" si="17"/>
        <v>6.6666666666666664E-4</v>
      </c>
      <c r="W335" s="205">
        <f t="shared" si="15"/>
        <v>0</v>
      </c>
      <c r="X335" s="192">
        <v>43101</v>
      </c>
      <c r="Y335" s="192">
        <v>43404</v>
      </c>
      <c r="Z335" s="193"/>
      <c r="AA335" s="85" t="s">
        <v>1385</v>
      </c>
      <c r="AB335" s="85" t="s">
        <v>1087</v>
      </c>
      <c r="AC335" s="90">
        <v>4925</v>
      </c>
      <c r="AD335" s="84"/>
      <c r="AE335" s="84"/>
      <c r="AF335" s="84"/>
      <c r="AG335" s="84"/>
      <c r="AH335" s="84"/>
      <c r="AI335" s="84"/>
      <c r="AJ335" s="84"/>
      <c r="AK335" s="84"/>
      <c r="AL335" s="84"/>
      <c r="AM335" s="84"/>
      <c r="AN335" s="84"/>
      <c r="AO335" s="84"/>
      <c r="AP335" s="61"/>
    </row>
    <row r="336" spans="1:42" hidden="1">
      <c r="A336" s="60">
        <v>335</v>
      </c>
      <c r="B336" s="64" t="s">
        <v>837</v>
      </c>
      <c r="C336" s="188" t="s">
        <v>2956</v>
      </c>
      <c r="D336" s="64" t="s">
        <v>1395</v>
      </c>
      <c r="E336" s="188" t="s">
        <v>2962</v>
      </c>
      <c r="F336" s="188" t="s">
        <v>4932</v>
      </c>
      <c r="G336" s="188" t="s">
        <v>2987</v>
      </c>
      <c r="H336" s="64" t="s">
        <v>2532</v>
      </c>
      <c r="I336" s="188" t="s">
        <v>1395</v>
      </c>
      <c r="J336" s="188" t="s">
        <v>2812</v>
      </c>
      <c r="K336" s="188" t="s">
        <v>2812</v>
      </c>
      <c r="L336" s="64" t="s">
        <v>3140</v>
      </c>
      <c r="M336" s="188" t="s">
        <v>3014</v>
      </c>
      <c r="N336" s="61" t="s">
        <v>3054</v>
      </c>
      <c r="O336" s="64" t="s">
        <v>1091</v>
      </c>
      <c r="P336" s="188"/>
      <c r="Q336" s="65"/>
      <c r="R336" s="85" t="s">
        <v>1092</v>
      </c>
      <c r="S336" s="253" t="s">
        <v>3089</v>
      </c>
      <c r="T336" s="205">
        <v>0.12</v>
      </c>
      <c r="U336" s="298">
        <f t="shared" si="16"/>
        <v>1.3636363636363635E-3</v>
      </c>
      <c r="V336" s="298">
        <f t="shared" si="17"/>
        <v>5.7142857142857143E-3</v>
      </c>
      <c r="W336" s="205">
        <f t="shared" si="15"/>
        <v>0</v>
      </c>
      <c r="X336" s="192">
        <v>43101</v>
      </c>
      <c r="Y336" s="192">
        <v>43465</v>
      </c>
      <c r="Z336" s="193"/>
      <c r="AA336" s="85" t="s">
        <v>1369</v>
      </c>
      <c r="AB336" s="85" t="s">
        <v>1093</v>
      </c>
      <c r="AC336" s="216">
        <v>42000</v>
      </c>
      <c r="AD336" s="84"/>
      <c r="AE336" s="84"/>
      <c r="AF336" s="84"/>
      <c r="AG336" s="84"/>
      <c r="AH336" s="84"/>
      <c r="AI336" s="84"/>
      <c r="AJ336" s="84"/>
      <c r="AK336" s="84"/>
      <c r="AL336" s="84"/>
      <c r="AM336" s="84"/>
      <c r="AN336" s="84"/>
      <c r="AO336" s="84"/>
      <c r="AP336" s="61"/>
    </row>
    <row r="337" spans="1:42" hidden="1">
      <c r="A337" s="60">
        <v>336</v>
      </c>
      <c r="B337" s="64" t="s">
        <v>837</v>
      </c>
      <c r="C337" s="188" t="s">
        <v>2956</v>
      </c>
      <c r="D337" s="64" t="s">
        <v>1395</v>
      </c>
      <c r="E337" s="188" t="s">
        <v>2962</v>
      </c>
      <c r="F337" s="188" t="s">
        <v>4932</v>
      </c>
      <c r="G337" s="188" t="s">
        <v>2987</v>
      </c>
      <c r="H337" s="64" t="s">
        <v>2532</v>
      </c>
      <c r="I337" s="188" t="s">
        <v>1395</v>
      </c>
      <c r="J337" s="188" t="s">
        <v>2812</v>
      </c>
      <c r="K337" s="188" t="s">
        <v>2812</v>
      </c>
      <c r="L337" s="64" t="s">
        <v>3140</v>
      </c>
      <c r="M337" s="188" t="s">
        <v>3014</v>
      </c>
      <c r="N337" s="61" t="s">
        <v>3054</v>
      </c>
      <c r="O337" s="64" t="s">
        <v>1091</v>
      </c>
      <c r="P337" s="188"/>
      <c r="Q337" s="65"/>
      <c r="R337" s="85" t="s">
        <v>1094</v>
      </c>
      <c r="S337" s="253" t="s">
        <v>3090</v>
      </c>
      <c r="T337" s="205">
        <v>0.30599999999999999</v>
      </c>
      <c r="U337" s="298">
        <f t="shared" si="16"/>
        <v>3.4772727272727273E-3</v>
      </c>
      <c r="V337" s="298">
        <f t="shared" si="17"/>
        <v>1.4571428571428572E-2</v>
      </c>
      <c r="W337" s="205">
        <f t="shared" si="15"/>
        <v>0</v>
      </c>
      <c r="X337" s="192">
        <v>43101</v>
      </c>
      <c r="Y337" s="193">
        <v>43465</v>
      </c>
      <c r="Z337" s="193"/>
      <c r="AA337" s="85" t="s">
        <v>1370</v>
      </c>
      <c r="AB337" s="85" t="s">
        <v>1093</v>
      </c>
      <c r="AC337" s="216">
        <v>108000</v>
      </c>
      <c r="AD337" s="84"/>
      <c r="AE337" s="84"/>
      <c r="AF337" s="84"/>
      <c r="AG337" s="84"/>
      <c r="AH337" s="84"/>
      <c r="AI337" s="84"/>
      <c r="AJ337" s="84"/>
      <c r="AK337" s="84"/>
      <c r="AL337" s="84"/>
      <c r="AM337" s="84"/>
      <c r="AN337" s="84"/>
      <c r="AO337" s="84"/>
      <c r="AP337" s="61"/>
    </row>
    <row r="338" spans="1:42" hidden="1">
      <c r="A338" s="60">
        <v>337</v>
      </c>
      <c r="B338" s="64" t="s">
        <v>837</v>
      </c>
      <c r="C338" s="188" t="s">
        <v>2956</v>
      </c>
      <c r="D338" s="64" t="s">
        <v>1395</v>
      </c>
      <c r="E338" s="188" t="s">
        <v>2962</v>
      </c>
      <c r="F338" s="188" t="s">
        <v>4932</v>
      </c>
      <c r="G338" s="188" t="s">
        <v>2987</v>
      </c>
      <c r="H338" s="64" t="s">
        <v>2532</v>
      </c>
      <c r="I338" s="188" t="s">
        <v>1395</v>
      </c>
      <c r="J338" s="188" t="s">
        <v>2812</v>
      </c>
      <c r="K338" s="188" t="s">
        <v>2812</v>
      </c>
      <c r="L338" s="64" t="s">
        <v>2975</v>
      </c>
      <c r="M338" s="188" t="s">
        <v>3014</v>
      </c>
      <c r="N338" s="61" t="s">
        <v>3055</v>
      </c>
      <c r="O338" s="64" t="s">
        <v>1095</v>
      </c>
      <c r="P338" s="188"/>
      <c r="Q338" s="65"/>
      <c r="R338" s="85" t="s">
        <v>1096</v>
      </c>
      <c r="S338" s="253" t="s">
        <v>3089</v>
      </c>
      <c r="T338" s="205">
        <v>0.05</v>
      </c>
      <c r="U338" s="298">
        <f t="shared" si="16"/>
        <v>5.6818181818181826E-4</v>
      </c>
      <c r="V338" s="298">
        <f t="shared" si="17"/>
        <v>2.3809523809523812E-3</v>
      </c>
      <c r="W338" s="205">
        <f t="shared" si="15"/>
        <v>0</v>
      </c>
      <c r="X338" s="192">
        <v>43160</v>
      </c>
      <c r="Y338" s="193">
        <v>43465</v>
      </c>
      <c r="Z338" s="193"/>
      <c r="AA338" s="85" t="s">
        <v>1368</v>
      </c>
      <c r="AB338" s="85" t="s">
        <v>1097</v>
      </c>
      <c r="AC338" s="216">
        <v>17600</v>
      </c>
      <c r="AD338" s="86"/>
      <c r="AE338" s="86"/>
      <c r="AF338" s="84"/>
      <c r="AG338" s="84"/>
      <c r="AH338" s="84"/>
      <c r="AI338" s="84"/>
      <c r="AJ338" s="84"/>
      <c r="AK338" s="84"/>
      <c r="AL338" s="84"/>
      <c r="AM338" s="84"/>
      <c r="AN338" s="84"/>
      <c r="AO338" s="84"/>
      <c r="AP338" s="61"/>
    </row>
    <row r="339" spans="1:42" hidden="1">
      <c r="A339" s="60">
        <v>338</v>
      </c>
      <c r="B339" s="64" t="s">
        <v>837</v>
      </c>
      <c r="C339" s="188" t="s">
        <v>2956</v>
      </c>
      <c r="D339" s="64" t="s">
        <v>1395</v>
      </c>
      <c r="E339" s="188" t="s">
        <v>2962</v>
      </c>
      <c r="F339" s="188" t="s">
        <v>4932</v>
      </c>
      <c r="G339" s="188" t="s">
        <v>2987</v>
      </c>
      <c r="H339" s="64" t="s">
        <v>2532</v>
      </c>
      <c r="I339" s="188" t="s">
        <v>1395</v>
      </c>
      <c r="J339" s="188" t="s">
        <v>2812</v>
      </c>
      <c r="K339" s="188" t="s">
        <v>2812</v>
      </c>
      <c r="L339" s="64" t="s">
        <v>2975</v>
      </c>
      <c r="M339" s="188" t="s">
        <v>3014</v>
      </c>
      <c r="N339" s="61" t="s">
        <v>3055</v>
      </c>
      <c r="O339" s="64" t="s">
        <v>1095</v>
      </c>
      <c r="P339" s="188"/>
      <c r="Q339" s="65"/>
      <c r="R339" s="85" t="s">
        <v>1098</v>
      </c>
      <c r="S339" s="253" t="s">
        <v>3090</v>
      </c>
      <c r="T339" s="205">
        <v>4.0000000000000001E-3</v>
      </c>
      <c r="U339" s="298">
        <f t="shared" si="16"/>
        <v>4.5454545454545459E-5</v>
      </c>
      <c r="V339" s="298">
        <f t="shared" si="17"/>
        <v>1.9047619047619048E-4</v>
      </c>
      <c r="W339" s="205">
        <f t="shared" si="15"/>
        <v>0</v>
      </c>
      <c r="X339" s="192">
        <v>43132</v>
      </c>
      <c r="Y339" s="193">
        <v>43434</v>
      </c>
      <c r="Z339" s="193"/>
      <c r="AA339" s="85" t="s">
        <v>1330</v>
      </c>
      <c r="AB339" s="85" t="s">
        <v>1097</v>
      </c>
      <c r="AC339" s="216">
        <v>1400</v>
      </c>
      <c r="AD339" s="86"/>
      <c r="AE339" s="84"/>
      <c r="AF339" s="84"/>
      <c r="AG339" s="84"/>
      <c r="AH339" s="84"/>
      <c r="AI339" s="84"/>
      <c r="AJ339" s="84"/>
      <c r="AK339" s="84"/>
      <c r="AL339" s="84"/>
      <c r="AM339" s="84"/>
      <c r="AN339" s="84"/>
      <c r="AO339" s="84"/>
      <c r="AP339" s="61"/>
    </row>
    <row r="340" spans="1:42" hidden="1">
      <c r="A340" s="60">
        <v>339</v>
      </c>
      <c r="B340" s="64" t="s">
        <v>837</v>
      </c>
      <c r="C340" s="188" t="s">
        <v>2956</v>
      </c>
      <c r="D340" s="64" t="s">
        <v>1395</v>
      </c>
      <c r="E340" s="188" t="s">
        <v>2962</v>
      </c>
      <c r="F340" s="188" t="s">
        <v>4932</v>
      </c>
      <c r="G340" s="188" t="s">
        <v>2987</v>
      </c>
      <c r="H340" s="64" t="s">
        <v>2532</v>
      </c>
      <c r="I340" s="188" t="s">
        <v>1395</v>
      </c>
      <c r="J340" s="188" t="s">
        <v>2812</v>
      </c>
      <c r="K340" s="188" t="s">
        <v>2812</v>
      </c>
      <c r="L340" s="64" t="s">
        <v>2975</v>
      </c>
      <c r="M340" s="188" t="s">
        <v>3014</v>
      </c>
      <c r="N340" s="61" t="s">
        <v>3055</v>
      </c>
      <c r="O340" s="64" t="s">
        <v>1095</v>
      </c>
      <c r="P340" s="188"/>
      <c r="Q340" s="65"/>
      <c r="R340" s="85" t="s">
        <v>1099</v>
      </c>
      <c r="S340" s="253" t="s">
        <v>3091</v>
      </c>
      <c r="T340" s="205">
        <v>0.02</v>
      </c>
      <c r="U340" s="298">
        <f t="shared" si="16"/>
        <v>2.2727272727272727E-4</v>
      </c>
      <c r="V340" s="298">
        <f t="shared" si="17"/>
        <v>9.5238095238095238E-4</v>
      </c>
      <c r="W340" s="205">
        <f t="shared" si="15"/>
        <v>0</v>
      </c>
      <c r="X340" s="192">
        <v>43101</v>
      </c>
      <c r="Y340" s="193">
        <v>43190</v>
      </c>
      <c r="Z340" s="193"/>
      <c r="AA340" s="85" t="s">
        <v>1367</v>
      </c>
      <c r="AB340" s="85" t="s">
        <v>1097</v>
      </c>
      <c r="AC340" s="216">
        <v>7050</v>
      </c>
      <c r="AD340" s="84"/>
      <c r="AE340" s="84"/>
      <c r="AF340" s="84"/>
      <c r="AG340" s="84"/>
      <c r="AH340" s="84"/>
      <c r="AI340" s="84"/>
      <c r="AJ340" s="84"/>
      <c r="AK340" s="84"/>
      <c r="AL340" s="84"/>
      <c r="AM340" s="84"/>
      <c r="AN340" s="84"/>
      <c r="AO340" s="84"/>
      <c r="AP340" s="61"/>
    </row>
    <row r="341" spans="1:42" hidden="1">
      <c r="A341" s="60">
        <v>340</v>
      </c>
      <c r="B341" s="64" t="s">
        <v>837</v>
      </c>
      <c r="C341" s="188" t="s">
        <v>2956</v>
      </c>
      <c r="D341" s="64" t="s">
        <v>1395</v>
      </c>
      <c r="E341" s="188" t="s">
        <v>2962</v>
      </c>
      <c r="F341" s="188" t="s">
        <v>4932</v>
      </c>
      <c r="G341" s="188" t="s">
        <v>2987</v>
      </c>
      <c r="H341" s="64" t="s">
        <v>2532</v>
      </c>
      <c r="I341" s="188" t="s">
        <v>1395</v>
      </c>
      <c r="J341" s="188" t="s">
        <v>2812</v>
      </c>
      <c r="K341" s="188" t="s">
        <v>2812</v>
      </c>
      <c r="L341" s="64" t="s">
        <v>2975</v>
      </c>
      <c r="M341" s="188" t="s">
        <v>3014</v>
      </c>
      <c r="N341" s="61" t="s">
        <v>3055</v>
      </c>
      <c r="O341" s="64" t="s">
        <v>1095</v>
      </c>
      <c r="P341" s="188"/>
      <c r="Q341" s="65"/>
      <c r="R341" s="85" t="s">
        <v>1100</v>
      </c>
      <c r="S341" s="253" t="s">
        <v>3092</v>
      </c>
      <c r="T341" s="205">
        <v>0.01</v>
      </c>
      <c r="U341" s="298">
        <f t="shared" si="16"/>
        <v>1.1363636363636364E-4</v>
      </c>
      <c r="V341" s="298">
        <f t="shared" si="17"/>
        <v>4.7619047619047619E-4</v>
      </c>
      <c r="W341" s="205">
        <f t="shared" si="15"/>
        <v>0</v>
      </c>
      <c r="X341" s="192">
        <v>43160</v>
      </c>
      <c r="Y341" s="193">
        <v>43434</v>
      </c>
      <c r="Z341" s="193"/>
      <c r="AA341" s="85" t="s">
        <v>1331</v>
      </c>
      <c r="AB341" s="85" t="s">
        <v>1097</v>
      </c>
      <c r="AC341" s="216">
        <v>3550</v>
      </c>
      <c r="AD341" s="86"/>
      <c r="AE341" s="86"/>
      <c r="AF341" s="84"/>
      <c r="AG341" s="84"/>
      <c r="AH341" s="84"/>
      <c r="AI341" s="84"/>
      <c r="AJ341" s="84"/>
      <c r="AK341" s="84"/>
      <c r="AL341" s="84"/>
      <c r="AM341" s="84"/>
      <c r="AN341" s="84"/>
      <c r="AO341" s="84"/>
      <c r="AP341" s="61"/>
    </row>
    <row r="342" spans="1:42" hidden="1">
      <c r="A342" s="60">
        <v>341</v>
      </c>
      <c r="B342" s="64" t="s">
        <v>837</v>
      </c>
      <c r="C342" s="188" t="s">
        <v>2956</v>
      </c>
      <c r="D342" s="64" t="s">
        <v>1395</v>
      </c>
      <c r="E342" s="188" t="s">
        <v>2962</v>
      </c>
      <c r="F342" s="188" t="s">
        <v>4932</v>
      </c>
      <c r="G342" s="188" t="s">
        <v>2987</v>
      </c>
      <c r="H342" s="64" t="s">
        <v>2532</v>
      </c>
      <c r="I342" s="188" t="s">
        <v>1395</v>
      </c>
      <c r="J342" s="188" t="s">
        <v>2812</v>
      </c>
      <c r="K342" s="188" t="s">
        <v>2812</v>
      </c>
      <c r="L342" s="64" t="s">
        <v>2975</v>
      </c>
      <c r="M342" s="188" t="s">
        <v>3014</v>
      </c>
      <c r="N342" s="61" t="s">
        <v>3055</v>
      </c>
      <c r="O342" s="64" t="s">
        <v>1095</v>
      </c>
      <c r="P342" s="188"/>
      <c r="Q342" s="65"/>
      <c r="R342" s="85" t="s">
        <v>1101</v>
      </c>
      <c r="S342" s="253" t="s">
        <v>3093</v>
      </c>
      <c r="T342" s="205">
        <v>0.01</v>
      </c>
      <c r="U342" s="298">
        <f t="shared" si="16"/>
        <v>1.1363636363636364E-4</v>
      </c>
      <c r="V342" s="298">
        <f t="shared" si="17"/>
        <v>4.7619047619047619E-4</v>
      </c>
      <c r="W342" s="205">
        <f t="shared" si="15"/>
        <v>0</v>
      </c>
      <c r="X342" s="192">
        <v>43160</v>
      </c>
      <c r="Y342" s="193">
        <v>43434</v>
      </c>
      <c r="Z342" s="193"/>
      <c r="AA342" s="85" t="s">
        <v>1332</v>
      </c>
      <c r="AB342" s="85" t="s">
        <v>1097</v>
      </c>
      <c r="AC342" s="216">
        <v>3550</v>
      </c>
      <c r="AD342" s="86"/>
      <c r="AE342" s="86"/>
      <c r="AF342" s="84"/>
      <c r="AG342" s="84"/>
      <c r="AH342" s="84"/>
      <c r="AI342" s="84"/>
      <c r="AJ342" s="84"/>
      <c r="AK342" s="84"/>
      <c r="AL342" s="84"/>
      <c r="AM342" s="84"/>
      <c r="AN342" s="84"/>
      <c r="AO342" s="84"/>
      <c r="AP342" s="61"/>
    </row>
    <row r="343" spans="1:42" hidden="1">
      <c r="A343" s="60">
        <v>342</v>
      </c>
      <c r="B343" s="64" t="s">
        <v>837</v>
      </c>
      <c r="C343" s="188" t="s">
        <v>2956</v>
      </c>
      <c r="D343" s="64" t="s">
        <v>1395</v>
      </c>
      <c r="E343" s="188" t="s">
        <v>2962</v>
      </c>
      <c r="F343" s="188" t="s">
        <v>4932</v>
      </c>
      <c r="G343" s="188" t="s">
        <v>2987</v>
      </c>
      <c r="H343" s="64" t="s">
        <v>2532</v>
      </c>
      <c r="I343" s="188" t="s">
        <v>1395</v>
      </c>
      <c r="J343" s="188" t="s">
        <v>2812</v>
      </c>
      <c r="K343" s="188" t="s">
        <v>2812</v>
      </c>
      <c r="L343" s="64" t="s">
        <v>2975</v>
      </c>
      <c r="M343" s="188" t="s">
        <v>3014</v>
      </c>
      <c r="N343" s="61" t="s">
        <v>3055</v>
      </c>
      <c r="O343" s="64" t="s">
        <v>1095</v>
      </c>
      <c r="P343" s="188"/>
      <c r="Q343" s="65"/>
      <c r="R343" s="61" t="s">
        <v>1102</v>
      </c>
      <c r="S343" s="253" t="s">
        <v>3094</v>
      </c>
      <c r="T343" s="205">
        <v>0.01</v>
      </c>
      <c r="U343" s="298">
        <f t="shared" si="16"/>
        <v>1.1363636363636364E-4</v>
      </c>
      <c r="V343" s="298">
        <f t="shared" si="17"/>
        <v>4.7619047619047619E-4</v>
      </c>
      <c r="W343" s="205">
        <f t="shared" si="15"/>
        <v>0</v>
      </c>
      <c r="X343" s="192">
        <v>43191</v>
      </c>
      <c r="Y343" s="193">
        <v>43434</v>
      </c>
      <c r="Z343" s="63"/>
      <c r="AA343" s="85" t="s">
        <v>1333</v>
      </c>
      <c r="AB343" s="85" t="s">
        <v>1097</v>
      </c>
      <c r="AC343" s="216">
        <v>3550</v>
      </c>
      <c r="AD343" s="86"/>
      <c r="AE343" s="86"/>
      <c r="AF343" s="86"/>
      <c r="AG343" s="84"/>
      <c r="AH343" s="84"/>
      <c r="AI343" s="84"/>
      <c r="AJ343" s="84"/>
      <c r="AK343" s="84"/>
      <c r="AL343" s="84"/>
      <c r="AM343" s="84"/>
      <c r="AN343" s="84"/>
      <c r="AO343" s="84"/>
      <c r="AP343" s="61"/>
    </row>
    <row r="344" spans="1:42" hidden="1">
      <c r="A344" s="60">
        <v>343</v>
      </c>
      <c r="B344" s="64" t="s">
        <v>837</v>
      </c>
      <c r="C344" s="188" t="s">
        <v>2956</v>
      </c>
      <c r="D344" s="64" t="s">
        <v>1395</v>
      </c>
      <c r="E344" s="188" t="s">
        <v>2962</v>
      </c>
      <c r="F344" s="188" t="s">
        <v>4932</v>
      </c>
      <c r="G344" s="188" t="s">
        <v>2987</v>
      </c>
      <c r="H344" s="64" t="s">
        <v>2532</v>
      </c>
      <c r="I344" s="188" t="s">
        <v>1395</v>
      </c>
      <c r="J344" s="188" t="s">
        <v>2812</v>
      </c>
      <c r="K344" s="188" t="s">
        <v>2812</v>
      </c>
      <c r="L344" s="64" t="s">
        <v>2972</v>
      </c>
      <c r="M344" s="188" t="s">
        <v>3014</v>
      </c>
      <c r="N344" s="61" t="s">
        <v>3056</v>
      </c>
      <c r="O344" s="64" t="s">
        <v>1103</v>
      </c>
      <c r="P344" s="188"/>
      <c r="Q344" s="65"/>
      <c r="R344" s="85" t="s">
        <v>1104</v>
      </c>
      <c r="S344" s="253" t="s">
        <v>3089</v>
      </c>
      <c r="T344" s="217">
        <v>0.1</v>
      </c>
      <c r="U344" s="298">
        <f t="shared" si="16"/>
        <v>1.1363636363636365E-3</v>
      </c>
      <c r="V344" s="298">
        <f t="shared" si="17"/>
        <v>4.7619047619047623E-3</v>
      </c>
      <c r="W344" s="205">
        <f t="shared" si="15"/>
        <v>0</v>
      </c>
      <c r="X344" s="201">
        <v>43132</v>
      </c>
      <c r="Y344" s="201">
        <v>43373</v>
      </c>
      <c r="Z344" s="63"/>
      <c r="AA344" s="85" t="s">
        <v>1366</v>
      </c>
      <c r="AB344" s="63" t="s">
        <v>1087</v>
      </c>
      <c r="AC344" s="216">
        <v>34200</v>
      </c>
      <c r="AD344" s="86"/>
      <c r="AE344" s="84"/>
      <c r="AF344" s="84"/>
      <c r="AG344" s="84"/>
      <c r="AH344" s="84"/>
      <c r="AI344" s="84"/>
      <c r="AJ344" s="84"/>
      <c r="AK344" s="84"/>
      <c r="AL344" s="84"/>
      <c r="AM344" s="84"/>
      <c r="AN344" s="84"/>
      <c r="AO344" s="84"/>
      <c r="AP344" s="75"/>
    </row>
    <row r="345" spans="1:42" hidden="1">
      <c r="A345" s="60">
        <v>344</v>
      </c>
      <c r="B345" s="64" t="s">
        <v>837</v>
      </c>
      <c r="C345" s="188" t="s">
        <v>2956</v>
      </c>
      <c r="D345" s="64" t="s">
        <v>1395</v>
      </c>
      <c r="E345" s="188" t="s">
        <v>2962</v>
      </c>
      <c r="F345" s="188" t="s">
        <v>4932</v>
      </c>
      <c r="G345" s="188" t="s">
        <v>2987</v>
      </c>
      <c r="H345" s="64" t="s">
        <v>2532</v>
      </c>
      <c r="I345" s="188" t="s">
        <v>1395</v>
      </c>
      <c r="J345" s="188" t="s">
        <v>2812</v>
      </c>
      <c r="K345" s="188" t="s">
        <v>2812</v>
      </c>
      <c r="L345" s="64" t="s">
        <v>2972</v>
      </c>
      <c r="M345" s="188" t="s">
        <v>3014</v>
      </c>
      <c r="N345" s="61" t="s">
        <v>3056</v>
      </c>
      <c r="O345" s="64" t="s">
        <v>1103</v>
      </c>
      <c r="P345" s="188"/>
      <c r="Q345" s="65"/>
      <c r="R345" s="85" t="s">
        <v>1105</v>
      </c>
      <c r="S345" s="253" t="s">
        <v>3090</v>
      </c>
      <c r="T345" s="217">
        <v>0.1</v>
      </c>
      <c r="U345" s="298">
        <f t="shared" si="16"/>
        <v>1.1363636363636365E-3</v>
      </c>
      <c r="V345" s="298">
        <f t="shared" si="17"/>
        <v>4.7619047619047623E-3</v>
      </c>
      <c r="W345" s="205">
        <f t="shared" si="15"/>
        <v>0</v>
      </c>
      <c r="X345" s="201">
        <v>43132</v>
      </c>
      <c r="Y345" s="201">
        <v>43373</v>
      </c>
      <c r="Z345" s="63"/>
      <c r="AA345" s="85" t="s">
        <v>1366</v>
      </c>
      <c r="AB345" s="63" t="s">
        <v>1087</v>
      </c>
      <c r="AC345" s="216">
        <v>34200</v>
      </c>
      <c r="AD345" s="86"/>
      <c r="AE345" s="84"/>
      <c r="AF345" s="84"/>
      <c r="AG345" s="84"/>
      <c r="AH345" s="84"/>
      <c r="AI345" s="84"/>
      <c r="AJ345" s="84"/>
      <c r="AK345" s="84"/>
      <c r="AL345" s="84"/>
      <c r="AM345" s="84"/>
      <c r="AN345" s="84"/>
      <c r="AO345" s="84"/>
      <c r="AP345" s="75"/>
    </row>
    <row r="346" spans="1:42" hidden="1">
      <c r="A346" s="60">
        <v>345</v>
      </c>
      <c r="B346" s="64" t="s">
        <v>837</v>
      </c>
      <c r="C346" s="188" t="s">
        <v>2956</v>
      </c>
      <c r="D346" s="64" t="s">
        <v>1395</v>
      </c>
      <c r="E346" s="188" t="s">
        <v>2962</v>
      </c>
      <c r="F346" s="188" t="s">
        <v>4932</v>
      </c>
      <c r="G346" s="188" t="s">
        <v>2987</v>
      </c>
      <c r="H346" s="64" t="s">
        <v>2532</v>
      </c>
      <c r="I346" s="188" t="s">
        <v>1395</v>
      </c>
      <c r="J346" s="188" t="s">
        <v>2812</v>
      </c>
      <c r="K346" s="188" t="s">
        <v>2812</v>
      </c>
      <c r="L346" s="64" t="s">
        <v>2972</v>
      </c>
      <c r="M346" s="188" t="s">
        <v>3014</v>
      </c>
      <c r="N346" s="61" t="s">
        <v>3057</v>
      </c>
      <c r="O346" s="64" t="s">
        <v>1154</v>
      </c>
      <c r="P346" s="188"/>
      <c r="Q346" s="65"/>
      <c r="R346" s="85" t="s">
        <v>1106</v>
      </c>
      <c r="S346" s="253" t="s">
        <v>3089</v>
      </c>
      <c r="T346" s="217">
        <v>6.3E-2</v>
      </c>
      <c r="U346" s="298">
        <f t="shared" si="16"/>
        <v>7.1590909090909094E-4</v>
      </c>
      <c r="V346" s="298">
        <f t="shared" si="17"/>
        <v>3.0000000000000001E-3</v>
      </c>
      <c r="W346" s="205">
        <f t="shared" si="15"/>
        <v>0</v>
      </c>
      <c r="X346" s="201">
        <v>43101</v>
      </c>
      <c r="Y346" s="193">
        <v>43465</v>
      </c>
      <c r="Z346" s="63"/>
      <c r="AA346" s="85" t="s">
        <v>1365</v>
      </c>
      <c r="AB346" s="63" t="s">
        <v>1107</v>
      </c>
      <c r="AC346" s="216">
        <v>24000</v>
      </c>
      <c r="AD346" s="84"/>
      <c r="AE346" s="84"/>
      <c r="AF346" s="84"/>
      <c r="AG346" s="84"/>
      <c r="AH346" s="84"/>
      <c r="AI346" s="84"/>
      <c r="AJ346" s="84"/>
      <c r="AK346" s="84"/>
      <c r="AL346" s="84"/>
      <c r="AM346" s="84"/>
      <c r="AN346" s="84"/>
      <c r="AO346" s="84"/>
      <c r="AP346" s="75"/>
    </row>
    <row r="347" spans="1:42" hidden="1">
      <c r="A347" s="60">
        <v>346</v>
      </c>
      <c r="B347" s="64" t="s">
        <v>837</v>
      </c>
      <c r="C347" s="188" t="s">
        <v>2956</v>
      </c>
      <c r="D347" s="64" t="s">
        <v>1395</v>
      </c>
      <c r="E347" s="188" t="s">
        <v>2962</v>
      </c>
      <c r="F347" s="188" t="s">
        <v>4932</v>
      </c>
      <c r="G347" s="188" t="s">
        <v>2987</v>
      </c>
      <c r="H347" s="64" t="s">
        <v>2532</v>
      </c>
      <c r="I347" s="188" t="s">
        <v>1395</v>
      </c>
      <c r="J347" s="188" t="s">
        <v>2812</v>
      </c>
      <c r="K347" s="188" t="s">
        <v>2812</v>
      </c>
      <c r="L347" s="64" t="s">
        <v>2974</v>
      </c>
      <c r="M347" s="188" t="s">
        <v>3014</v>
      </c>
      <c r="N347" s="61" t="s">
        <v>3048</v>
      </c>
      <c r="O347" s="64" t="s">
        <v>1108</v>
      </c>
      <c r="P347" s="188"/>
      <c r="Q347" s="65"/>
      <c r="R347" s="85" t="s">
        <v>838</v>
      </c>
      <c r="S347" s="253" t="s">
        <v>3089</v>
      </c>
      <c r="T347" s="217">
        <v>0.125</v>
      </c>
      <c r="U347" s="298">
        <f t="shared" si="16"/>
        <v>1.4204545454545455E-3</v>
      </c>
      <c r="V347" s="298">
        <f t="shared" si="17"/>
        <v>5.9523809523809521E-3</v>
      </c>
      <c r="W347" s="205">
        <f t="shared" si="15"/>
        <v>0</v>
      </c>
      <c r="X347" s="201">
        <v>43101</v>
      </c>
      <c r="Y347" s="201">
        <v>43343</v>
      </c>
      <c r="Z347" s="63"/>
      <c r="AA347" s="85" t="s">
        <v>1364</v>
      </c>
      <c r="AB347" s="63" t="s">
        <v>1087</v>
      </c>
      <c r="AC347" s="216">
        <v>48000</v>
      </c>
      <c r="AD347" s="84"/>
      <c r="AE347" s="84"/>
      <c r="AF347" s="84"/>
      <c r="AG347" s="84"/>
      <c r="AH347" s="84"/>
      <c r="AI347" s="84"/>
      <c r="AJ347" s="84"/>
      <c r="AK347" s="84"/>
      <c r="AL347" s="84"/>
      <c r="AM347" s="84"/>
      <c r="AN347" s="84"/>
      <c r="AO347" s="84"/>
      <c r="AP347" s="75"/>
    </row>
    <row r="348" spans="1:42" hidden="1">
      <c r="A348" s="60">
        <v>347</v>
      </c>
      <c r="B348" s="64" t="s">
        <v>837</v>
      </c>
      <c r="C348" s="188" t="s">
        <v>2956</v>
      </c>
      <c r="D348" s="64" t="s">
        <v>1395</v>
      </c>
      <c r="E348" s="188" t="s">
        <v>2962</v>
      </c>
      <c r="F348" s="188" t="s">
        <v>4932</v>
      </c>
      <c r="G348" s="188" t="s">
        <v>2987</v>
      </c>
      <c r="H348" s="64" t="s">
        <v>2532</v>
      </c>
      <c r="I348" s="188" t="s">
        <v>1395</v>
      </c>
      <c r="J348" s="188" t="s">
        <v>2812</v>
      </c>
      <c r="K348" s="188" t="s">
        <v>2812</v>
      </c>
      <c r="L348" s="64" t="s">
        <v>2974</v>
      </c>
      <c r="M348" s="188" t="s">
        <v>3014</v>
      </c>
      <c r="N348" s="61" t="s">
        <v>3048</v>
      </c>
      <c r="O348" s="64" t="s">
        <v>1108</v>
      </c>
      <c r="P348" s="188"/>
      <c r="Q348" s="65"/>
      <c r="R348" s="61" t="s">
        <v>839</v>
      </c>
      <c r="S348" s="253" t="s">
        <v>3090</v>
      </c>
      <c r="T348" s="217">
        <v>0.02</v>
      </c>
      <c r="U348" s="298">
        <f t="shared" si="16"/>
        <v>2.2727272727272727E-4</v>
      </c>
      <c r="V348" s="298">
        <f t="shared" si="17"/>
        <v>9.5238095238095238E-4</v>
      </c>
      <c r="W348" s="205">
        <f t="shared" si="15"/>
        <v>0</v>
      </c>
      <c r="X348" s="202">
        <v>43101</v>
      </c>
      <c r="Y348" s="193">
        <v>43434</v>
      </c>
      <c r="Z348" s="63"/>
      <c r="AA348" s="85" t="s">
        <v>1363</v>
      </c>
      <c r="AB348" s="63" t="s">
        <v>1107</v>
      </c>
      <c r="AC348" s="216">
        <v>3000</v>
      </c>
      <c r="AD348" s="84"/>
      <c r="AE348" s="84"/>
      <c r="AF348" s="84"/>
      <c r="AG348" s="84"/>
      <c r="AH348" s="84"/>
      <c r="AI348" s="84"/>
      <c r="AJ348" s="84"/>
      <c r="AK348" s="84"/>
      <c r="AL348" s="84"/>
      <c r="AM348" s="84"/>
      <c r="AN348" s="84"/>
      <c r="AO348" s="84"/>
      <c r="AP348" s="75" t="s">
        <v>1109</v>
      </c>
    </row>
    <row r="349" spans="1:42" hidden="1">
      <c r="A349" s="60">
        <v>348</v>
      </c>
      <c r="B349" s="64" t="s">
        <v>837</v>
      </c>
      <c r="C349" s="188" t="s">
        <v>2956</v>
      </c>
      <c r="D349" s="64" t="s">
        <v>1395</v>
      </c>
      <c r="E349" s="188" t="s">
        <v>2962</v>
      </c>
      <c r="F349" s="188" t="s">
        <v>4932</v>
      </c>
      <c r="G349" s="188" t="s">
        <v>2987</v>
      </c>
      <c r="H349" s="64" t="s">
        <v>2532</v>
      </c>
      <c r="I349" s="188" t="s">
        <v>1395</v>
      </c>
      <c r="J349" s="188" t="s">
        <v>4885</v>
      </c>
      <c r="K349" s="188" t="s">
        <v>4885</v>
      </c>
      <c r="L349" s="64" t="s">
        <v>4885</v>
      </c>
      <c r="M349" s="188" t="s">
        <v>3014</v>
      </c>
      <c r="N349" s="61" t="s">
        <v>3058</v>
      </c>
      <c r="O349" s="64" t="s">
        <v>1110</v>
      </c>
      <c r="P349" s="188"/>
      <c r="Q349" s="65"/>
      <c r="R349" s="61" t="s">
        <v>840</v>
      </c>
      <c r="S349" s="253" t="s">
        <v>3089</v>
      </c>
      <c r="T349" s="217">
        <v>3.0000000000000001E-3</v>
      </c>
      <c r="U349" s="298">
        <f t="shared" si="16"/>
        <v>3.4090909090909092E-5</v>
      </c>
      <c r="V349" s="298">
        <f t="shared" si="17"/>
        <v>1.4285714285714287E-4</v>
      </c>
      <c r="W349" s="205">
        <f t="shared" si="15"/>
        <v>0</v>
      </c>
      <c r="X349" s="201">
        <v>43101</v>
      </c>
      <c r="Y349" s="193">
        <v>43465</v>
      </c>
      <c r="Z349" s="63"/>
      <c r="AA349" s="85" t="s">
        <v>1280</v>
      </c>
      <c r="AB349" s="63" t="s">
        <v>1107</v>
      </c>
      <c r="AC349" s="216">
        <v>1000</v>
      </c>
      <c r="AD349" s="84"/>
      <c r="AE349" s="84"/>
      <c r="AF349" s="84"/>
      <c r="AG349" s="84"/>
      <c r="AH349" s="84"/>
      <c r="AI349" s="84"/>
      <c r="AJ349" s="84"/>
      <c r="AK349" s="84"/>
      <c r="AL349" s="84"/>
      <c r="AM349" s="84"/>
      <c r="AN349" s="84"/>
      <c r="AO349" s="84"/>
      <c r="AP349" s="75"/>
    </row>
    <row r="350" spans="1:42" hidden="1">
      <c r="A350" s="60">
        <v>349</v>
      </c>
      <c r="B350" s="64" t="s">
        <v>837</v>
      </c>
      <c r="C350" s="188" t="s">
        <v>2956</v>
      </c>
      <c r="D350" s="64" t="s">
        <v>1395</v>
      </c>
      <c r="E350" s="188" t="s">
        <v>2962</v>
      </c>
      <c r="F350" s="188" t="s">
        <v>4932</v>
      </c>
      <c r="G350" s="188" t="s">
        <v>2987</v>
      </c>
      <c r="H350" s="64" t="s">
        <v>2532</v>
      </c>
      <c r="I350" s="188" t="s">
        <v>1395</v>
      </c>
      <c r="J350" s="188" t="s">
        <v>4885</v>
      </c>
      <c r="K350" s="188" t="s">
        <v>4885</v>
      </c>
      <c r="L350" s="64" t="s">
        <v>4885</v>
      </c>
      <c r="M350" s="188" t="s">
        <v>3014</v>
      </c>
      <c r="N350" s="61" t="s">
        <v>3058</v>
      </c>
      <c r="O350" s="64" t="s">
        <v>1110</v>
      </c>
      <c r="P350" s="188"/>
      <c r="Q350" s="65"/>
      <c r="R350" s="61" t="s">
        <v>841</v>
      </c>
      <c r="S350" s="253" t="s">
        <v>3090</v>
      </c>
      <c r="T350" s="217">
        <v>1E-3</v>
      </c>
      <c r="U350" s="298">
        <f t="shared" si="16"/>
        <v>1.1363636363636365E-5</v>
      </c>
      <c r="V350" s="298">
        <f t="shared" si="17"/>
        <v>4.761904761904762E-5</v>
      </c>
      <c r="W350" s="205">
        <f t="shared" si="15"/>
        <v>0</v>
      </c>
      <c r="X350" s="201">
        <v>43101</v>
      </c>
      <c r="Y350" s="193">
        <v>43465</v>
      </c>
      <c r="Z350" s="63"/>
      <c r="AA350" s="85" t="s">
        <v>1281</v>
      </c>
      <c r="AB350" s="63" t="s">
        <v>1107</v>
      </c>
      <c r="AC350" s="216">
        <v>150</v>
      </c>
      <c r="AD350" s="84"/>
      <c r="AE350" s="84"/>
      <c r="AF350" s="84"/>
      <c r="AG350" s="84"/>
      <c r="AH350" s="84"/>
      <c r="AI350" s="84"/>
      <c r="AJ350" s="84"/>
      <c r="AK350" s="84"/>
      <c r="AL350" s="84"/>
      <c r="AM350" s="84"/>
      <c r="AN350" s="84"/>
      <c r="AO350" s="84"/>
      <c r="AP350" s="75"/>
    </row>
    <row r="351" spans="1:42" hidden="1">
      <c r="A351" s="60">
        <v>350</v>
      </c>
      <c r="B351" s="64" t="s">
        <v>837</v>
      </c>
      <c r="C351" s="188" t="s">
        <v>2956</v>
      </c>
      <c r="D351" s="64" t="s">
        <v>1395</v>
      </c>
      <c r="E351" s="188" t="s">
        <v>2962</v>
      </c>
      <c r="F351" s="188" t="s">
        <v>4938</v>
      </c>
      <c r="G351" s="188" t="s">
        <v>2971</v>
      </c>
      <c r="H351" s="64" t="s">
        <v>2973</v>
      </c>
      <c r="I351" s="188" t="s">
        <v>1395</v>
      </c>
      <c r="J351" s="188" t="s">
        <v>4885</v>
      </c>
      <c r="K351" s="188" t="s">
        <v>4885</v>
      </c>
      <c r="L351" s="64" t="s">
        <v>2979</v>
      </c>
      <c r="M351" s="188" t="s">
        <v>3037</v>
      </c>
      <c r="N351" s="61" t="s">
        <v>3046</v>
      </c>
      <c r="O351" s="64" t="s">
        <v>885</v>
      </c>
      <c r="P351" s="188"/>
      <c r="Q351" s="64" t="s">
        <v>1355</v>
      </c>
      <c r="R351" s="85" t="s">
        <v>886</v>
      </c>
      <c r="S351" s="253" t="s">
        <v>3089</v>
      </c>
      <c r="T351" s="205">
        <v>0.38400000000000001</v>
      </c>
      <c r="U351" s="298">
        <f t="shared" si="16"/>
        <v>4.3636363636363638E-3</v>
      </c>
      <c r="V351" s="298">
        <f t="shared" si="17"/>
        <v>1.8285714285714287E-2</v>
      </c>
      <c r="W351" s="205">
        <f t="shared" si="15"/>
        <v>0</v>
      </c>
      <c r="X351" s="192">
        <v>43101</v>
      </c>
      <c r="Y351" s="193">
        <v>43465</v>
      </c>
      <c r="Z351" s="193"/>
      <c r="AA351" s="61" t="s">
        <v>1361</v>
      </c>
      <c r="AB351" s="85" t="s">
        <v>887</v>
      </c>
      <c r="AC351" s="216">
        <v>13000</v>
      </c>
      <c r="AD351" s="84"/>
      <c r="AE351" s="84"/>
      <c r="AF351" s="84"/>
      <c r="AG351" s="84"/>
      <c r="AH351" s="84"/>
      <c r="AI351" s="84"/>
      <c r="AJ351" s="84"/>
      <c r="AK351" s="84"/>
      <c r="AL351" s="84"/>
      <c r="AM351" s="84"/>
      <c r="AN351" s="84"/>
      <c r="AO351" s="84"/>
      <c r="AP351" s="61"/>
    </row>
    <row r="352" spans="1:42" hidden="1">
      <c r="A352" s="60">
        <v>351</v>
      </c>
      <c r="B352" s="64" t="s">
        <v>837</v>
      </c>
      <c r="C352" s="188" t="s">
        <v>2956</v>
      </c>
      <c r="D352" s="64" t="s">
        <v>1395</v>
      </c>
      <c r="E352" s="188" t="s">
        <v>2962</v>
      </c>
      <c r="F352" s="188" t="s">
        <v>4938</v>
      </c>
      <c r="G352" s="188" t="s">
        <v>2971</v>
      </c>
      <c r="H352" s="64" t="s">
        <v>2973</v>
      </c>
      <c r="I352" s="188" t="s">
        <v>1395</v>
      </c>
      <c r="J352" s="188" t="s">
        <v>4885</v>
      </c>
      <c r="K352" s="188" t="s">
        <v>4885</v>
      </c>
      <c r="L352" s="64" t="s">
        <v>2979</v>
      </c>
      <c r="M352" s="188" t="s">
        <v>3037</v>
      </c>
      <c r="N352" s="61" t="s">
        <v>3046</v>
      </c>
      <c r="O352" s="64" t="s">
        <v>885</v>
      </c>
      <c r="P352" s="188"/>
      <c r="Q352" s="64" t="s">
        <v>1355</v>
      </c>
      <c r="R352" s="85" t="s">
        <v>888</v>
      </c>
      <c r="S352" s="253" t="s">
        <v>3090</v>
      </c>
      <c r="T352" s="205">
        <v>0.03</v>
      </c>
      <c r="U352" s="298">
        <f t="shared" si="16"/>
        <v>3.4090909090909088E-4</v>
      </c>
      <c r="V352" s="298">
        <f t="shared" si="17"/>
        <v>1.4285714285714286E-3</v>
      </c>
      <c r="W352" s="205">
        <f t="shared" si="15"/>
        <v>0</v>
      </c>
      <c r="X352" s="192">
        <v>43132</v>
      </c>
      <c r="Y352" s="193">
        <v>43465</v>
      </c>
      <c r="Z352" s="193"/>
      <c r="AA352" s="61" t="s">
        <v>1350</v>
      </c>
      <c r="AB352" s="85" t="s">
        <v>887</v>
      </c>
      <c r="AC352" s="216">
        <v>2000</v>
      </c>
      <c r="AD352" s="84"/>
      <c r="AE352" s="84"/>
      <c r="AF352" s="84"/>
      <c r="AG352" s="84"/>
      <c r="AH352" s="84"/>
      <c r="AI352" s="84"/>
      <c r="AJ352" s="84"/>
      <c r="AK352" s="84"/>
      <c r="AL352" s="84"/>
      <c r="AM352" s="84"/>
      <c r="AN352" s="84"/>
      <c r="AO352" s="84"/>
      <c r="AP352" s="61"/>
    </row>
    <row r="353" spans="1:42" hidden="1">
      <c r="A353" s="60">
        <v>352</v>
      </c>
      <c r="B353" s="64" t="s">
        <v>837</v>
      </c>
      <c r="C353" s="188" t="s">
        <v>2956</v>
      </c>
      <c r="D353" s="64" t="s">
        <v>1395</v>
      </c>
      <c r="E353" s="188" t="s">
        <v>2962</v>
      </c>
      <c r="F353" s="188" t="s">
        <v>4938</v>
      </c>
      <c r="G353" s="188" t="s">
        <v>2971</v>
      </c>
      <c r="H353" s="64" t="s">
        <v>2973</v>
      </c>
      <c r="I353" s="188" t="s">
        <v>1395</v>
      </c>
      <c r="J353" s="188" t="s">
        <v>4885</v>
      </c>
      <c r="K353" s="188" t="s">
        <v>4885</v>
      </c>
      <c r="L353" s="64" t="s">
        <v>2979</v>
      </c>
      <c r="M353" s="188" t="s">
        <v>3037</v>
      </c>
      <c r="N353" s="61" t="s">
        <v>3046</v>
      </c>
      <c r="O353" s="64" t="s">
        <v>885</v>
      </c>
      <c r="P353" s="188"/>
      <c r="Q353" s="64" t="s">
        <v>1355</v>
      </c>
      <c r="R353" s="85" t="s">
        <v>889</v>
      </c>
      <c r="S353" s="253" t="s">
        <v>3091</v>
      </c>
      <c r="T353" s="205">
        <v>0.186</v>
      </c>
      <c r="U353" s="298">
        <f t="shared" si="16"/>
        <v>2.1136363636363635E-3</v>
      </c>
      <c r="V353" s="298">
        <f t="shared" si="17"/>
        <v>8.8571428571428568E-3</v>
      </c>
      <c r="W353" s="205">
        <f t="shared" si="15"/>
        <v>0</v>
      </c>
      <c r="X353" s="192">
        <v>43101</v>
      </c>
      <c r="Y353" s="193">
        <v>43465</v>
      </c>
      <c r="Z353" s="193"/>
      <c r="AA353" s="85" t="s">
        <v>1362</v>
      </c>
      <c r="AB353" s="85" t="s">
        <v>887</v>
      </c>
      <c r="AC353" s="216">
        <v>18575</v>
      </c>
      <c r="AD353" s="84"/>
      <c r="AE353" s="84"/>
      <c r="AF353" s="84"/>
      <c r="AG353" s="84"/>
      <c r="AH353" s="84"/>
      <c r="AI353" s="84"/>
      <c r="AJ353" s="84"/>
      <c r="AK353" s="84"/>
      <c r="AL353" s="84"/>
      <c r="AM353" s="84"/>
      <c r="AN353" s="84"/>
      <c r="AO353" s="84"/>
      <c r="AP353" s="61"/>
    </row>
    <row r="354" spans="1:42" hidden="1">
      <c r="A354" s="60">
        <v>353</v>
      </c>
      <c r="B354" s="64" t="s">
        <v>837</v>
      </c>
      <c r="C354" s="188" t="s">
        <v>2956</v>
      </c>
      <c r="D354" s="64" t="s">
        <v>1395</v>
      </c>
      <c r="E354" s="188" t="s">
        <v>2962</v>
      </c>
      <c r="F354" s="188" t="s">
        <v>4938</v>
      </c>
      <c r="G354" s="188" t="s">
        <v>2971</v>
      </c>
      <c r="H354" s="64" t="s">
        <v>2973</v>
      </c>
      <c r="I354" s="188" t="s">
        <v>1395</v>
      </c>
      <c r="J354" s="188" t="s">
        <v>4885</v>
      </c>
      <c r="K354" s="188" t="s">
        <v>4885</v>
      </c>
      <c r="L354" s="64" t="s">
        <v>2979</v>
      </c>
      <c r="M354" s="188" t="s">
        <v>3037</v>
      </c>
      <c r="N354" s="61" t="s">
        <v>3054</v>
      </c>
      <c r="O354" s="64" t="s">
        <v>890</v>
      </c>
      <c r="P354" s="188"/>
      <c r="Q354" s="64" t="s">
        <v>1354</v>
      </c>
      <c r="R354" s="85" t="s">
        <v>1352</v>
      </c>
      <c r="S354" s="253" t="s">
        <v>3089</v>
      </c>
      <c r="T354" s="205">
        <v>0.4</v>
      </c>
      <c r="U354" s="298">
        <f t="shared" si="16"/>
        <v>4.5454545454545461E-3</v>
      </c>
      <c r="V354" s="298">
        <f t="shared" si="17"/>
        <v>1.9047619047619049E-2</v>
      </c>
      <c r="W354" s="205">
        <f t="shared" si="15"/>
        <v>0</v>
      </c>
      <c r="X354" s="192">
        <v>43101</v>
      </c>
      <c r="Y354" s="193">
        <v>43465</v>
      </c>
      <c r="Z354" s="193"/>
      <c r="AA354" s="85" t="s">
        <v>1351</v>
      </c>
      <c r="AB354" s="85" t="s">
        <v>891</v>
      </c>
      <c r="AC354" s="216">
        <v>22050</v>
      </c>
      <c r="AD354" s="84"/>
      <c r="AE354" s="84"/>
      <c r="AF354" s="84"/>
      <c r="AG354" s="84"/>
      <c r="AH354" s="84"/>
      <c r="AI354" s="84"/>
      <c r="AJ354" s="84"/>
      <c r="AK354" s="84"/>
      <c r="AL354" s="84"/>
      <c r="AM354" s="84"/>
      <c r="AN354" s="84"/>
      <c r="AO354" s="84"/>
      <c r="AP354" s="61"/>
    </row>
    <row r="355" spans="1:42" hidden="1">
      <c r="A355" s="60">
        <v>354</v>
      </c>
      <c r="B355" s="64" t="s">
        <v>837</v>
      </c>
      <c r="C355" s="188" t="s">
        <v>2956</v>
      </c>
      <c r="D355" s="64" t="s">
        <v>1395</v>
      </c>
      <c r="E355" s="188" t="s">
        <v>2962</v>
      </c>
      <c r="F355" s="188" t="s">
        <v>4940</v>
      </c>
      <c r="G355" s="188" t="s">
        <v>2971</v>
      </c>
      <c r="H355" s="64" t="s">
        <v>2965</v>
      </c>
      <c r="I355" s="188" t="s">
        <v>1395</v>
      </c>
      <c r="J355" s="188" t="s">
        <v>4885</v>
      </c>
      <c r="K355" s="188" t="s">
        <v>4885</v>
      </c>
      <c r="L355" s="64" t="s">
        <v>2974</v>
      </c>
      <c r="M355" s="188" t="s">
        <v>3038</v>
      </c>
      <c r="N355" s="61" t="s">
        <v>3046</v>
      </c>
      <c r="O355" s="64" t="s">
        <v>902</v>
      </c>
      <c r="P355" s="188"/>
      <c r="Q355" s="64" t="s">
        <v>1353</v>
      </c>
      <c r="R355" s="85" t="s">
        <v>842</v>
      </c>
      <c r="S355" s="253" t="s">
        <v>3089</v>
      </c>
      <c r="T355" s="205">
        <v>0.95</v>
      </c>
      <c r="U355" s="298">
        <f t="shared" si="16"/>
        <v>1.0795454545454546E-2</v>
      </c>
      <c r="V355" s="298">
        <f t="shared" si="17"/>
        <v>4.5238095238095237E-2</v>
      </c>
      <c r="W355" s="205">
        <f t="shared" si="15"/>
        <v>0</v>
      </c>
      <c r="X355" s="192">
        <v>43101</v>
      </c>
      <c r="Y355" s="193">
        <v>43465</v>
      </c>
      <c r="Z355" s="193"/>
      <c r="AA355" s="61" t="s">
        <v>1349</v>
      </c>
      <c r="AB355" s="85" t="s">
        <v>895</v>
      </c>
      <c r="AC355" s="216">
        <v>155125</v>
      </c>
      <c r="AD355" s="84"/>
      <c r="AE355" s="84"/>
      <c r="AF355" s="84"/>
      <c r="AG355" s="84"/>
      <c r="AH355" s="84"/>
      <c r="AI355" s="84"/>
      <c r="AJ355" s="84"/>
      <c r="AK355" s="84"/>
      <c r="AL355" s="84"/>
      <c r="AM355" s="84"/>
      <c r="AN355" s="84"/>
      <c r="AO355" s="84"/>
      <c r="AP355" s="61"/>
    </row>
    <row r="356" spans="1:42" hidden="1">
      <c r="A356" s="60">
        <v>355</v>
      </c>
      <c r="B356" s="64" t="s">
        <v>837</v>
      </c>
      <c r="C356" s="188" t="s">
        <v>2956</v>
      </c>
      <c r="D356" s="64" t="s">
        <v>1395</v>
      </c>
      <c r="E356" s="188" t="s">
        <v>2962</v>
      </c>
      <c r="F356" s="188" t="s">
        <v>4940</v>
      </c>
      <c r="G356" s="188" t="s">
        <v>2971</v>
      </c>
      <c r="H356" s="64" t="s">
        <v>2965</v>
      </c>
      <c r="I356" s="188" t="s">
        <v>1395</v>
      </c>
      <c r="J356" s="188" t="s">
        <v>4885</v>
      </c>
      <c r="K356" s="188" t="s">
        <v>4885</v>
      </c>
      <c r="L356" s="64" t="s">
        <v>2974</v>
      </c>
      <c r="M356" s="188" t="s">
        <v>3038</v>
      </c>
      <c r="N356" s="61" t="s">
        <v>3054</v>
      </c>
      <c r="O356" s="64" t="s">
        <v>1205</v>
      </c>
      <c r="P356" s="188"/>
      <c r="Q356" s="64" t="s">
        <v>1348</v>
      </c>
      <c r="R356" s="85" t="s">
        <v>843</v>
      </c>
      <c r="S356" s="253" t="s">
        <v>3089</v>
      </c>
      <c r="T356" s="205">
        <v>0.05</v>
      </c>
      <c r="U356" s="298">
        <f t="shared" si="16"/>
        <v>5.6818181818181826E-4</v>
      </c>
      <c r="V356" s="298">
        <f t="shared" si="17"/>
        <v>2.3809523809523812E-3</v>
      </c>
      <c r="W356" s="205">
        <f t="shared" si="15"/>
        <v>0</v>
      </c>
      <c r="X356" s="192">
        <v>43101</v>
      </c>
      <c r="Y356" s="193">
        <v>43465</v>
      </c>
      <c r="Z356" s="193"/>
      <c r="AA356" s="61" t="s">
        <v>1349</v>
      </c>
      <c r="AB356" s="85" t="s">
        <v>895</v>
      </c>
      <c r="AC356" s="216">
        <v>7200</v>
      </c>
      <c r="AD356" s="84"/>
      <c r="AE356" s="84"/>
      <c r="AF356" s="84"/>
      <c r="AG356" s="84"/>
      <c r="AH356" s="84"/>
      <c r="AI356" s="84"/>
      <c r="AJ356" s="84"/>
      <c r="AK356" s="84"/>
      <c r="AL356" s="84"/>
      <c r="AM356" s="84"/>
      <c r="AN356" s="84"/>
      <c r="AO356" s="84"/>
      <c r="AP356" s="61"/>
    </row>
    <row r="357" spans="1:42" hidden="1">
      <c r="A357" s="60">
        <v>356</v>
      </c>
      <c r="B357" s="64" t="s">
        <v>837</v>
      </c>
      <c r="C357" s="188" t="s">
        <v>2956</v>
      </c>
      <c r="D357" s="64" t="s">
        <v>1395</v>
      </c>
      <c r="E357" s="188" t="s">
        <v>2962</v>
      </c>
      <c r="F357" s="188" t="s">
        <v>4936</v>
      </c>
      <c r="G357" s="188" t="s">
        <v>2987</v>
      </c>
      <c r="H357" s="64" t="s">
        <v>2991</v>
      </c>
      <c r="I357" s="188" t="s">
        <v>1395</v>
      </c>
      <c r="J357" s="188" t="s">
        <v>4885</v>
      </c>
      <c r="K357" s="188" t="s">
        <v>4885</v>
      </c>
      <c r="L357" s="64" t="s">
        <v>4885</v>
      </c>
      <c r="M357" s="188" t="s">
        <v>3013</v>
      </c>
      <c r="N357" s="61" t="s">
        <v>3046</v>
      </c>
      <c r="O357" s="64" t="s">
        <v>1050</v>
      </c>
      <c r="P357" s="188"/>
      <c r="Q357" s="64" t="s">
        <v>1267</v>
      </c>
      <c r="R357" s="85" t="s">
        <v>1051</v>
      </c>
      <c r="S357" s="253" t="s">
        <v>3089</v>
      </c>
      <c r="T357" s="205">
        <v>0.14000000000000001</v>
      </c>
      <c r="U357" s="298">
        <f t="shared" si="16"/>
        <v>1.590909090909091E-3</v>
      </c>
      <c r="V357" s="298">
        <f t="shared" si="17"/>
        <v>6.6666666666666671E-3</v>
      </c>
      <c r="W357" s="205">
        <f t="shared" si="15"/>
        <v>0</v>
      </c>
      <c r="X357" s="192">
        <v>43160</v>
      </c>
      <c r="Y357" s="193">
        <v>43465</v>
      </c>
      <c r="Z357" s="193">
        <v>43465</v>
      </c>
      <c r="AA357" s="61" t="s">
        <v>1052</v>
      </c>
      <c r="AB357" s="85" t="s">
        <v>1053</v>
      </c>
      <c r="AC357" s="209">
        <v>14000</v>
      </c>
      <c r="AD357" s="86"/>
      <c r="AE357" s="86"/>
      <c r="AF357" s="78"/>
      <c r="AG357" s="78"/>
      <c r="AH357" s="78"/>
      <c r="AI357" s="78"/>
      <c r="AJ357" s="78"/>
      <c r="AK357" s="78"/>
      <c r="AL357" s="78"/>
      <c r="AM357" s="78"/>
      <c r="AN357" s="78"/>
      <c r="AO357" s="78"/>
      <c r="AP357" s="61" t="s">
        <v>1054</v>
      </c>
    </row>
    <row r="358" spans="1:42" hidden="1">
      <c r="A358" s="60">
        <v>357</v>
      </c>
      <c r="B358" s="64" t="s">
        <v>837</v>
      </c>
      <c r="C358" s="188" t="s">
        <v>2956</v>
      </c>
      <c r="D358" s="64" t="s">
        <v>1395</v>
      </c>
      <c r="E358" s="188" t="s">
        <v>2962</v>
      </c>
      <c r="F358" s="188" t="s">
        <v>4936</v>
      </c>
      <c r="G358" s="188" t="s">
        <v>2987</v>
      </c>
      <c r="H358" s="64" t="s">
        <v>2991</v>
      </c>
      <c r="I358" s="188" t="s">
        <v>1395</v>
      </c>
      <c r="J358" s="188" t="s">
        <v>4885</v>
      </c>
      <c r="K358" s="188" t="s">
        <v>4885</v>
      </c>
      <c r="L358" s="64" t="s">
        <v>4885</v>
      </c>
      <c r="M358" s="188" t="s">
        <v>3013</v>
      </c>
      <c r="N358" s="61" t="s">
        <v>3054</v>
      </c>
      <c r="O358" s="64" t="s">
        <v>1206</v>
      </c>
      <c r="P358" s="188"/>
      <c r="Q358" s="64" t="s">
        <v>1356</v>
      </c>
      <c r="R358" s="85" t="s">
        <v>1055</v>
      </c>
      <c r="S358" s="253" t="s">
        <v>3089</v>
      </c>
      <c r="T358" s="205">
        <v>0.86</v>
      </c>
      <c r="U358" s="298">
        <f t="shared" si="16"/>
        <v>9.7727272727272732E-3</v>
      </c>
      <c r="V358" s="298">
        <f t="shared" si="17"/>
        <v>4.0952380952380948E-2</v>
      </c>
      <c r="W358" s="205">
        <f t="shared" si="15"/>
        <v>0</v>
      </c>
      <c r="X358" s="192">
        <v>43101</v>
      </c>
      <c r="Y358" s="193">
        <v>43465</v>
      </c>
      <c r="Z358" s="193">
        <v>43465</v>
      </c>
      <c r="AA358" s="61" t="s">
        <v>1056</v>
      </c>
      <c r="AB358" s="85" t="s">
        <v>1053</v>
      </c>
      <c r="AC358" s="209">
        <v>56100</v>
      </c>
      <c r="AD358" s="78"/>
      <c r="AE358" s="78"/>
      <c r="AF358" s="78"/>
      <c r="AG358" s="78"/>
      <c r="AH358" s="78"/>
      <c r="AI358" s="78"/>
      <c r="AJ358" s="78"/>
      <c r="AK358" s="78"/>
      <c r="AL358" s="78"/>
      <c r="AM358" s="78"/>
      <c r="AN358" s="78"/>
      <c r="AO358" s="78"/>
      <c r="AP358" s="61" t="s">
        <v>1054</v>
      </c>
    </row>
    <row r="359" spans="1:42" hidden="1">
      <c r="A359" s="60">
        <v>358</v>
      </c>
      <c r="B359" s="64" t="s">
        <v>837</v>
      </c>
      <c r="C359" s="188" t="s">
        <v>2956</v>
      </c>
      <c r="D359" s="64" t="s">
        <v>1395</v>
      </c>
      <c r="E359" s="188" t="s">
        <v>2962</v>
      </c>
      <c r="F359" s="188" t="s">
        <v>4939</v>
      </c>
      <c r="G359" s="188" t="s">
        <v>2987</v>
      </c>
      <c r="H359" s="64" t="s">
        <v>2992</v>
      </c>
      <c r="I359" s="188" t="s">
        <v>1395</v>
      </c>
      <c r="J359" s="188" t="s">
        <v>4887</v>
      </c>
      <c r="K359" s="188" t="s">
        <v>4893</v>
      </c>
      <c r="L359" s="64" t="s">
        <v>4885</v>
      </c>
      <c r="M359" s="188" t="s">
        <v>3016</v>
      </c>
      <c r="N359" s="61" t="s">
        <v>3046</v>
      </c>
      <c r="O359" s="64" t="s">
        <v>1077</v>
      </c>
      <c r="P359" s="188"/>
      <c r="Q359" s="64" t="s">
        <v>1262</v>
      </c>
      <c r="R359" s="85" t="s">
        <v>1078</v>
      </c>
      <c r="S359" s="253" t="s">
        <v>3089</v>
      </c>
      <c r="T359" s="205">
        <v>0.7</v>
      </c>
      <c r="U359" s="298">
        <f t="shared" si="16"/>
        <v>7.9545454545454537E-3</v>
      </c>
      <c r="V359" s="298">
        <f t="shared" si="17"/>
        <v>3.3333333333333333E-2</v>
      </c>
      <c r="W359" s="205">
        <f t="shared" si="15"/>
        <v>0</v>
      </c>
      <c r="X359" s="192">
        <v>43102</v>
      </c>
      <c r="Y359" s="193">
        <v>43465</v>
      </c>
      <c r="Z359" s="193"/>
      <c r="AA359" s="85" t="s">
        <v>1079</v>
      </c>
      <c r="AB359" s="85" t="s">
        <v>1153</v>
      </c>
      <c r="AC359" s="216">
        <v>7200</v>
      </c>
      <c r="AD359" s="78"/>
      <c r="AE359" s="78"/>
      <c r="AF359" s="78"/>
      <c r="AG359" s="78"/>
      <c r="AH359" s="78"/>
      <c r="AI359" s="78"/>
      <c r="AJ359" s="78"/>
      <c r="AK359" s="78"/>
      <c r="AL359" s="78"/>
      <c r="AM359" s="78"/>
      <c r="AN359" s="78"/>
      <c r="AO359" s="78"/>
      <c r="AP359" s="61"/>
    </row>
    <row r="360" spans="1:42" hidden="1">
      <c r="A360" s="60">
        <v>359</v>
      </c>
      <c r="B360" s="64" t="s">
        <v>837</v>
      </c>
      <c r="C360" s="188" t="s">
        <v>2956</v>
      </c>
      <c r="D360" s="64" t="s">
        <v>1395</v>
      </c>
      <c r="E360" s="188" t="s">
        <v>2962</v>
      </c>
      <c r="F360" s="188" t="s">
        <v>4939</v>
      </c>
      <c r="G360" s="188" t="s">
        <v>2987</v>
      </c>
      <c r="H360" s="64" t="s">
        <v>2992</v>
      </c>
      <c r="I360" s="64" t="s">
        <v>2992</v>
      </c>
      <c r="J360" s="188" t="s">
        <v>4887</v>
      </c>
      <c r="K360" s="188" t="s">
        <v>4893</v>
      </c>
      <c r="L360" s="64" t="s">
        <v>4885</v>
      </c>
      <c r="M360" s="188" t="s">
        <v>3016</v>
      </c>
      <c r="N360" s="61" t="s">
        <v>3046</v>
      </c>
      <c r="O360" s="64" t="s">
        <v>1077</v>
      </c>
      <c r="P360" s="188"/>
      <c r="Q360" s="64" t="s">
        <v>1262</v>
      </c>
      <c r="R360" s="85" t="s">
        <v>1080</v>
      </c>
      <c r="S360" s="253" t="s">
        <v>3090</v>
      </c>
      <c r="T360" s="205">
        <v>0.2</v>
      </c>
      <c r="U360" s="298">
        <f t="shared" si="16"/>
        <v>2.2727272727272731E-3</v>
      </c>
      <c r="V360" s="298">
        <f t="shared" si="17"/>
        <v>9.5238095238095247E-3</v>
      </c>
      <c r="W360" s="205">
        <f t="shared" si="15"/>
        <v>0</v>
      </c>
      <c r="X360" s="192">
        <v>43102</v>
      </c>
      <c r="Y360" s="193">
        <v>43465</v>
      </c>
      <c r="Z360" s="193"/>
      <c r="AA360" s="85" t="s">
        <v>1081</v>
      </c>
      <c r="AB360" s="85" t="s">
        <v>1153</v>
      </c>
      <c r="AC360" s="216"/>
      <c r="AD360" s="78"/>
      <c r="AE360" s="78"/>
      <c r="AF360" s="78"/>
      <c r="AG360" s="78"/>
      <c r="AH360" s="78"/>
      <c r="AI360" s="78"/>
      <c r="AJ360" s="78"/>
      <c r="AK360" s="78"/>
      <c r="AL360" s="78"/>
      <c r="AM360" s="78"/>
      <c r="AN360" s="78"/>
      <c r="AO360" s="78"/>
      <c r="AP360" s="61"/>
    </row>
    <row r="361" spans="1:42" hidden="1">
      <c r="A361" s="60">
        <v>360</v>
      </c>
      <c r="B361" s="64" t="s">
        <v>837</v>
      </c>
      <c r="C361" s="188" t="s">
        <v>2956</v>
      </c>
      <c r="D361" s="64" t="s">
        <v>1395</v>
      </c>
      <c r="E361" s="188" t="s">
        <v>2962</v>
      </c>
      <c r="F361" s="188" t="s">
        <v>4939</v>
      </c>
      <c r="G361" s="188" t="s">
        <v>2987</v>
      </c>
      <c r="H361" s="64" t="s">
        <v>2992</v>
      </c>
      <c r="I361" s="188" t="s">
        <v>1395</v>
      </c>
      <c r="J361" s="188" t="s">
        <v>4887</v>
      </c>
      <c r="K361" s="188" t="s">
        <v>4893</v>
      </c>
      <c r="L361" s="64" t="s">
        <v>4885</v>
      </c>
      <c r="M361" s="188" t="s">
        <v>3016</v>
      </c>
      <c r="N361" s="61" t="s">
        <v>3054</v>
      </c>
      <c r="O361" s="64" t="s">
        <v>1082</v>
      </c>
      <c r="P361" s="188"/>
      <c r="Q361" s="64" t="s">
        <v>1261</v>
      </c>
      <c r="R361" s="85" t="s">
        <v>1083</v>
      </c>
      <c r="S361" s="253" t="s">
        <v>3089</v>
      </c>
      <c r="T361" s="205">
        <v>0.08</v>
      </c>
      <c r="U361" s="298">
        <f t="shared" si="16"/>
        <v>9.0909090909090909E-4</v>
      </c>
      <c r="V361" s="298">
        <f t="shared" si="17"/>
        <v>3.8095238095238095E-3</v>
      </c>
      <c r="W361" s="205">
        <f t="shared" si="15"/>
        <v>0</v>
      </c>
      <c r="X361" s="192">
        <v>43102</v>
      </c>
      <c r="Y361" s="193">
        <v>43465</v>
      </c>
      <c r="Z361" s="193"/>
      <c r="AA361" s="85" t="s">
        <v>1079</v>
      </c>
      <c r="AB361" s="85" t="s">
        <v>1084</v>
      </c>
      <c r="AC361" s="216">
        <v>800</v>
      </c>
      <c r="AD361" s="78"/>
      <c r="AE361" s="78"/>
      <c r="AF361" s="78"/>
      <c r="AG361" s="78"/>
      <c r="AH361" s="78"/>
      <c r="AI361" s="78"/>
      <c r="AJ361" s="78"/>
      <c r="AK361" s="78"/>
      <c r="AL361" s="78"/>
      <c r="AM361" s="78"/>
      <c r="AN361" s="78"/>
      <c r="AO361" s="78"/>
      <c r="AP361" s="61"/>
    </row>
    <row r="362" spans="1:42" hidden="1">
      <c r="A362" s="60">
        <v>361</v>
      </c>
      <c r="B362" s="64" t="s">
        <v>837</v>
      </c>
      <c r="C362" s="188" t="s">
        <v>2956</v>
      </c>
      <c r="D362" s="64" t="s">
        <v>1395</v>
      </c>
      <c r="E362" s="188" t="s">
        <v>2962</v>
      </c>
      <c r="F362" s="188" t="s">
        <v>4939</v>
      </c>
      <c r="G362" s="188" t="s">
        <v>2987</v>
      </c>
      <c r="H362" s="64" t="s">
        <v>2992</v>
      </c>
      <c r="I362" s="64" t="s">
        <v>2992</v>
      </c>
      <c r="J362" s="188" t="s">
        <v>4887</v>
      </c>
      <c r="K362" s="188" t="s">
        <v>4893</v>
      </c>
      <c r="L362" s="64" t="s">
        <v>4885</v>
      </c>
      <c r="M362" s="188" t="s">
        <v>3016</v>
      </c>
      <c r="N362" s="61" t="s">
        <v>3054</v>
      </c>
      <c r="O362" s="64" t="s">
        <v>1082</v>
      </c>
      <c r="P362" s="188"/>
      <c r="Q362" s="64" t="s">
        <v>1261</v>
      </c>
      <c r="R362" s="85" t="s">
        <v>1080</v>
      </c>
      <c r="S362" s="253" t="s">
        <v>3090</v>
      </c>
      <c r="T362" s="205">
        <v>0.02</v>
      </c>
      <c r="U362" s="298">
        <f t="shared" si="16"/>
        <v>2.2727272727272727E-4</v>
      </c>
      <c r="V362" s="298">
        <f t="shared" si="17"/>
        <v>9.5238095238095238E-4</v>
      </c>
      <c r="W362" s="205">
        <f t="shared" si="15"/>
        <v>0</v>
      </c>
      <c r="X362" s="192">
        <v>43102</v>
      </c>
      <c r="Y362" s="193">
        <v>43465</v>
      </c>
      <c r="Z362" s="193"/>
      <c r="AA362" s="85" t="s">
        <v>1081</v>
      </c>
      <c r="AB362" s="85" t="s">
        <v>1084</v>
      </c>
      <c r="AC362" s="216"/>
      <c r="AD362" s="78"/>
      <c r="AE362" s="78"/>
      <c r="AF362" s="78"/>
      <c r="AG362" s="78"/>
      <c r="AH362" s="78"/>
      <c r="AI362" s="78"/>
      <c r="AJ362" s="78"/>
      <c r="AK362" s="78"/>
      <c r="AL362" s="78"/>
      <c r="AM362" s="78"/>
      <c r="AN362" s="78"/>
      <c r="AO362" s="78"/>
      <c r="AP362" s="61"/>
    </row>
    <row r="363" spans="1:42" hidden="1">
      <c r="A363" s="60">
        <v>362</v>
      </c>
      <c r="B363" s="64" t="s">
        <v>837</v>
      </c>
      <c r="C363" s="188" t="s">
        <v>2956</v>
      </c>
      <c r="D363" s="64" t="s">
        <v>1395</v>
      </c>
      <c r="E363" s="188" t="s">
        <v>2962</v>
      </c>
      <c r="F363" s="188" t="s">
        <v>4933</v>
      </c>
      <c r="G363" s="188" t="s">
        <v>2987</v>
      </c>
      <c r="H363" s="64" t="s">
        <v>2993</v>
      </c>
      <c r="I363" s="188" t="s">
        <v>1395</v>
      </c>
      <c r="J363" s="188" t="s">
        <v>4885</v>
      </c>
      <c r="K363" s="188" t="s">
        <v>4885</v>
      </c>
      <c r="L363" s="64" t="s">
        <v>4885</v>
      </c>
      <c r="M363" s="188" t="s">
        <v>3011</v>
      </c>
      <c r="N363" s="61" t="s">
        <v>3046</v>
      </c>
      <c r="O363" s="64" t="s">
        <v>1207</v>
      </c>
      <c r="P363" s="188"/>
      <c r="Q363" s="64" t="s">
        <v>1357</v>
      </c>
      <c r="R363" s="85" t="s">
        <v>1208</v>
      </c>
      <c r="S363" s="253" t="s">
        <v>3089</v>
      </c>
      <c r="T363" s="82">
        <v>0.6</v>
      </c>
      <c r="U363" s="298">
        <f t="shared" si="16"/>
        <v>6.8181818181818179E-3</v>
      </c>
      <c r="V363" s="298">
        <f t="shared" si="17"/>
        <v>2.8571428571428571E-2</v>
      </c>
      <c r="W363" s="205">
        <f t="shared" si="15"/>
        <v>0</v>
      </c>
      <c r="X363" s="190">
        <v>43101</v>
      </c>
      <c r="Y363" s="191">
        <v>43465</v>
      </c>
      <c r="Z363" s="193"/>
      <c r="AA363" s="85" t="s">
        <v>1358</v>
      </c>
      <c r="AB363" s="85" t="s">
        <v>1152</v>
      </c>
      <c r="AC363" s="216">
        <v>29160</v>
      </c>
      <c r="AD363" s="78"/>
      <c r="AE363" s="78"/>
      <c r="AF363" s="78"/>
      <c r="AG363" s="78"/>
      <c r="AH363" s="78"/>
      <c r="AI363" s="78"/>
      <c r="AJ363" s="78"/>
      <c r="AK363" s="78"/>
      <c r="AL363" s="78"/>
      <c r="AM363" s="78"/>
      <c r="AN363" s="78"/>
      <c r="AO363" s="78"/>
      <c r="AP363" s="61"/>
    </row>
    <row r="364" spans="1:42" hidden="1">
      <c r="A364" s="60">
        <v>363</v>
      </c>
      <c r="B364" s="64" t="s">
        <v>837</v>
      </c>
      <c r="C364" s="188" t="s">
        <v>2956</v>
      </c>
      <c r="D364" s="64" t="s">
        <v>1395</v>
      </c>
      <c r="E364" s="188" t="s">
        <v>2962</v>
      </c>
      <c r="F364" s="188" t="s">
        <v>4933</v>
      </c>
      <c r="G364" s="188" t="s">
        <v>2987</v>
      </c>
      <c r="H364" s="64" t="s">
        <v>2993</v>
      </c>
      <c r="I364" s="188" t="s">
        <v>1395</v>
      </c>
      <c r="J364" s="188" t="s">
        <v>4885</v>
      </c>
      <c r="K364" s="188" t="s">
        <v>4885</v>
      </c>
      <c r="L364" s="64" t="s">
        <v>4885</v>
      </c>
      <c r="M364" s="188" t="s">
        <v>3011</v>
      </c>
      <c r="N364" s="61" t="s">
        <v>3046</v>
      </c>
      <c r="O364" s="64" t="s">
        <v>1207</v>
      </c>
      <c r="P364" s="188"/>
      <c r="Q364" s="64" t="s">
        <v>1357</v>
      </c>
      <c r="R364" s="85" t="s">
        <v>1209</v>
      </c>
      <c r="S364" s="253" t="s">
        <v>3090</v>
      </c>
      <c r="T364" s="82">
        <v>0.3</v>
      </c>
      <c r="U364" s="298">
        <f t="shared" si="16"/>
        <v>3.4090909090909089E-3</v>
      </c>
      <c r="V364" s="298">
        <f t="shared" si="17"/>
        <v>1.4285714285714285E-2</v>
      </c>
      <c r="W364" s="205">
        <f t="shared" si="15"/>
        <v>0</v>
      </c>
      <c r="X364" s="190">
        <v>43101</v>
      </c>
      <c r="Y364" s="191">
        <v>43465</v>
      </c>
      <c r="Z364" s="193"/>
      <c r="AA364" s="85" t="s">
        <v>1302</v>
      </c>
      <c r="AB364" s="85" t="s">
        <v>1152</v>
      </c>
      <c r="AC364" s="216">
        <v>14580</v>
      </c>
      <c r="AD364" s="78"/>
      <c r="AE364" s="78"/>
      <c r="AF364" s="78"/>
      <c r="AG364" s="78"/>
      <c r="AH364" s="78"/>
      <c r="AI364" s="78"/>
      <c r="AJ364" s="78"/>
      <c r="AK364" s="78"/>
      <c r="AL364" s="78"/>
      <c r="AM364" s="78"/>
      <c r="AN364" s="78"/>
      <c r="AO364" s="78"/>
      <c r="AP364" s="61"/>
    </row>
    <row r="365" spans="1:42" hidden="1">
      <c r="A365" s="60">
        <v>364</v>
      </c>
      <c r="B365" s="64" t="s">
        <v>837</v>
      </c>
      <c r="C365" s="188" t="s">
        <v>2956</v>
      </c>
      <c r="D365" s="64" t="s">
        <v>1395</v>
      </c>
      <c r="E365" s="188" t="s">
        <v>2962</v>
      </c>
      <c r="F365" s="188" t="s">
        <v>4933</v>
      </c>
      <c r="G365" s="188" t="s">
        <v>2987</v>
      </c>
      <c r="H365" s="64" t="s">
        <v>2993</v>
      </c>
      <c r="I365" s="188" t="s">
        <v>1395</v>
      </c>
      <c r="J365" s="188" t="s">
        <v>4885</v>
      </c>
      <c r="K365" s="188" t="s">
        <v>4885</v>
      </c>
      <c r="L365" s="64" t="s">
        <v>4885</v>
      </c>
      <c r="M365" s="188" t="s">
        <v>3011</v>
      </c>
      <c r="N365" s="61" t="s">
        <v>3046</v>
      </c>
      <c r="O365" s="64" t="s">
        <v>1207</v>
      </c>
      <c r="P365" s="188"/>
      <c r="Q365" s="64" t="s">
        <v>1357</v>
      </c>
      <c r="R365" s="85" t="s">
        <v>1210</v>
      </c>
      <c r="S365" s="253" t="s">
        <v>3091</v>
      </c>
      <c r="T365" s="82">
        <v>0.08</v>
      </c>
      <c r="U365" s="298">
        <f t="shared" si="16"/>
        <v>9.0909090909090909E-4</v>
      </c>
      <c r="V365" s="298">
        <f t="shared" si="17"/>
        <v>3.8095238095238095E-3</v>
      </c>
      <c r="W365" s="205">
        <f t="shared" si="15"/>
        <v>0</v>
      </c>
      <c r="X365" s="190">
        <v>43101</v>
      </c>
      <c r="Y365" s="191">
        <v>43465</v>
      </c>
      <c r="Z365" s="193"/>
      <c r="AA365" s="85" t="s">
        <v>1303</v>
      </c>
      <c r="AB365" s="85" t="s">
        <v>1152</v>
      </c>
      <c r="AC365" s="216">
        <v>3888</v>
      </c>
      <c r="AD365" s="78"/>
      <c r="AE365" s="78"/>
      <c r="AF365" s="78"/>
      <c r="AG365" s="78"/>
      <c r="AH365" s="78"/>
      <c r="AI365" s="78"/>
      <c r="AJ365" s="78"/>
      <c r="AK365" s="78"/>
      <c r="AL365" s="78"/>
      <c r="AM365" s="78"/>
      <c r="AN365" s="78"/>
      <c r="AO365" s="78"/>
      <c r="AP365" s="61"/>
    </row>
    <row r="366" spans="1:42" hidden="1">
      <c r="A366" s="60">
        <v>365</v>
      </c>
      <c r="B366" s="64" t="s">
        <v>837</v>
      </c>
      <c r="C366" s="188" t="s">
        <v>2956</v>
      </c>
      <c r="D366" s="64" t="s">
        <v>1395</v>
      </c>
      <c r="E366" s="188" t="s">
        <v>2962</v>
      </c>
      <c r="F366" s="188" t="s">
        <v>4933</v>
      </c>
      <c r="G366" s="188" t="s">
        <v>2987</v>
      </c>
      <c r="H366" s="64" t="s">
        <v>2993</v>
      </c>
      <c r="I366" s="188" t="s">
        <v>1395</v>
      </c>
      <c r="J366" s="188" t="s">
        <v>4885</v>
      </c>
      <c r="K366" s="188" t="s">
        <v>4885</v>
      </c>
      <c r="L366" s="64" t="s">
        <v>4885</v>
      </c>
      <c r="M366" s="188" t="s">
        <v>3011</v>
      </c>
      <c r="N366" s="61" t="s">
        <v>3046</v>
      </c>
      <c r="O366" s="64" t="s">
        <v>1207</v>
      </c>
      <c r="P366" s="188"/>
      <c r="Q366" s="64" t="s">
        <v>1357</v>
      </c>
      <c r="R366" s="85" t="s">
        <v>1142</v>
      </c>
      <c r="S366" s="253" t="s">
        <v>3092</v>
      </c>
      <c r="T366" s="82">
        <v>0.02</v>
      </c>
      <c r="U366" s="298">
        <f t="shared" si="16"/>
        <v>2.2727272727272727E-4</v>
      </c>
      <c r="V366" s="298">
        <f t="shared" si="17"/>
        <v>9.5238095238095238E-4</v>
      </c>
      <c r="W366" s="205">
        <f t="shared" si="15"/>
        <v>0</v>
      </c>
      <c r="X366" s="190">
        <v>43101</v>
      </c>
      <c r="Y366" s="191">
        <v>43465</v>
      </c>
      <c r="Z366" s="193"/>
      <c r="AA366" s="85" t="s">
        <v>1304</v>
      </c>
      <c r="AB366" s="85" t="s">
        <v>1152</v>
      </c>
      <c r="AC366" s="216">
        <v>972</v>
      </c>
      <c r="AD366" s="78"/>
      <c r="AE366" s="78"/>
      <c r="AF366" s="78"/>
      <c r="AG366" s="78"/>
      <c r="AH366" s="78"/>
      <c r="AI366" s="78"/>
      <c r="AJ366" s="78"/>
      <c r="AK366" s="78"/>
      <c r="AL366" s="78"/>
      <c r="AM366" s="78"/>
      <c r="AN366" s="78"/>
      <c r="AO366" s="78"/>
      <c r="AP366" s="61"/>
    </row>
    <row r="367" spans="1:42" hidden="1">
      <c r="A367" s="60">
        <v>366</v>
      </c>
      <c r="B367" s="64" t="s">
        <v>837</v>
      </c>
      <c r="C367" s="188" t="s">
        <v>2956</v>
      </c>
      <c r="D367" s="64" t="s">
        <v>1395</v>
      </c>
      <c r="E367" s="188" t="s">
        <v>2962</v>
      </c>
      <c r="F367" s="188" t="s">
        <v>4937</v>
      </c>
      <c r="G367" s="188" t="s">
        <v>2987</v>
      </c>
      <c r="H367" s="64" t="s">
        <v>2988</v>
      </c>
      <c r="I367" s="188" t="s">
        <v>1395</v>
      </c>
      <c r="J367" s="188" t="s">
        <v>4885</v>
      </c>
      <c r="K367" s="188" t="s">
        <v>4885</v>
      </c>
      <c r="L367" s="64" t="s">
        <v>4885</v>
      </c>
      <c r="M367" s="188" t="s">
        <v>3008</v>
      </c>
      <c r="N367" s="61" t="s">
        <v>3046</v>
      </c>
      <c r="O367" s="64" t="s">
        <v>1211</v>
      </c>
      <c r="P367" s="188"/>
      <c r="Q367" s="64" t="s">
        <v>1279</v>
      </c>
      <c r="R367" s="85" t="s">
        <v>1212</v>
      </c>
      <c r="S367" s="253" t="s">
        <v>3089</v>
      </c>
      <c r="T367" s="205">
        <v>0.5</v>
      </c>
      <c r="U367" s="298">
        <f t="shared" si="16"/>
        <v>5.681818181818182E-3</v>
      </c>
      <c r="V367" s="298">
        <f t="shared" si="17"/>
        <v>2.3809523809523808E-2</v>
      </c>
      <c r="W367" s="205">
        <f t="shared" si="15"/>
        <v>0</v>
      </c>
      <c r="X367" s="193">
        <v>43102</v>
      </c>
      <c r="Y367" s="193">
        <v>43465</v>
      </c>
      <c r="Z367" s="193"/>
      <c r="AA367" s="85" t="s">
        <v>1359</v>
      </c>
      <c r="AB367" s="85" t="s">
        <v>1143</v>
      </c>
      <c r="AC367" s="216">
        <v>1500</v>
      </c>
      <c r="AD367" s="84"/>
      <c r="AE367" s="84"/>
      <c r="AF367" s="84"/>
      <c r="AG367" s="84"/>
      <c r="AH367" s="84"/>
      <c r="AI367" s="84"/>
      <c r="AJ367" s="84"/>
      <c r="AK367" s="84"/>
      <c r="AL367" s="84"/>
      <c r="AM367" s="84"/>
      <c r="AN367" s="84"/>
      <c r="AO367" s="84"/>
      <c r="AP367" s="61"/>
    </row>
    <row r="368" spans="1:42" hidden="1">
      <c r="A368" s="60">
        <v>367</v>
      </c>
      <c r="B368" s="64" t="s">
        <v>837</v>
      </c>
      <c r="C368" s="188" t="s">
        <v>2956</v>
      </c>
      <c r="D368" s="64" t="s">
        <v>1395</v>
      </c>
      <c r="E368" s="188" t="s">
        <v>2962</v>
      </c>
      <c r="F368" s="188" t="s">
        <v>4937</v>
      </c>
      <c r="G368" s="188" t="s">
        <v>2987</v>
      </c>
      <c r="H368" s="64" t="s">
        <v>2988</v>
      </c>
      <c r="I368" s="188" t="s">
        <v>1395</v>
      </c>
      <c r="J368" s="188" t="s">
        <v>4885</v>
      </c>
      <c r="K368" s="188" t="s">
        <v>4885</v>
      </c>
      <c r="L368" s="64" t="s">
        <v>4885</v>
      </c>
      <c r="M368" s="188" t="s">
        <v>3008</v>
      </c>
      <c r="N368" s="61" t="s">
        <v>3046</v>
      </c>
      <c r="O368" s="64" t="s">
        <v>1211</v>
      </c>
      <c r="P368" s="188"/>
      <c r="Q368" s="64" t="s">
        <v>1279</v>
      </c>
      <c r="R368" s="85" t="s">
        <v>1213</v>
      </c>
      <c r="S368" s="253" t="s">
        <v>3090</v>
      </c>
      <c r="T368" s="205">
        <v>0.5</v>
      </c>
      <c r="U368" s="298">
        <f t="shared" si="16"/>
        <v>5.681818181818182E-3</v>
      </c>
      <c r="V368" s="298">
        <f t="shared" si="17"/>
        <v>2.3809523809523808E-2</v>
      </c>
      <c r="W368" s="205">
        <f t="shared" si="15"/>
        <v>0</v>
      </c>
      <c r="X368" s="193">
        <v>43102</v>
      </c>
      <c r="Y368" s="193">
        <v>43465</v>
      </c>
      <c r="Z368" s="193"/>
      <c r="AA368" s="85" t="s">
        <v>1360</v>
      </c>
      <c r="AB368" s="85" t="s">
        <v>1214</v>
      </c>
      <c r="AC368" s="216">
        <v>5000</v>
      </c>
      <c r="AD368" s="84"/>
      <c r="AE368" s="84"/>
      <c r="AF368" s="84"/>
      <c r="AG368" s="84"/>
      <c r="AH368" s="84"/>
      <c r="AI368" s="84"/>
      <c r="AJ368" s="84"/>
      <c r="AK368" s="84"/>
      <c r="AL368" s="84"/>
      <c r="AM368" s="84"/>
      <c r="AN368" s="84"/>
      <c r="AO368" s="84"/>
      <c r="AP368" s="61"/>
    </row>
    <row r="369" spans="1:42" ht="21.75" hidden="1" customHeight="1">
      <c r="A369" s="60">
        <v>368</v>
      </c>
      <c r="B369" s="64" t="s">
        <v>1397</v>
      </c>
      <c r="C369" s="188" t="s">
        <v>2958</v>
      </c>
      <c r="D369" s="64" t="s">
        <v>835</v>
      </c>
      <c r="E369" s="188" t="s">
        <v>2963</v>
      </c>
      <c r="F369" s="188" t="s">
        <v>1398</v>
      </c>
      <c r="G369" s="188" t="s">
        <v>2987</v>
      </c>
      <c r="H369" s="64" t="s">
        <v>2989</v>
      </c>
      <c r="I369" s="64" t="s">
        <v>2989</v>
      </c>
      <c r="J369" s="188" t="s">
        <v>4889</v>
      </c>
      <c r="K369" s="188" t="s">
        <v>4894</v>
      </c>
      <c r="L369" s="64" t="s">
        <v>4944</v>
      </c>
      <c r="M369" s="188" t="s">
        <v>3020</v>
      </c>
      <c r="N369" s="61" t="s">
        <v>3046</v>
      </c>
      <c r="O369" s="61" t="s">
        <v>2744</v>
      </c>
      <c r="P369" s="320"/>
      <c r="Q369" s="61" t="s">
        <v>1399</v>
      </c>
      <c r="R369" s="218" t="s">
        <v>1400</v>
      </c>
      <c r="S369" s="253" t="s">
        <v>3089</v>
      </c>
      <c r="T369" s="219">
        <v>0.4</v>
      </c>
      <c r="U369" s="298">
        <f t="shared" si="16"/>
        <v>4.5454545454545461E-3</v>
      </c>
      <c r="V369" s="298">
        <f>T369/21</f>
        <v>1.9047619047619049E-2</v>
      </c>
      <c r="W369" s="205">
        <f t="shared" si="15"/>
        <v>0</v>
      </c>
      <c r="X369" s="83">
        <v>43101</v>
      </c>
      <c r="Y369" s="198">
        <v>43465</v>
      </c>
      <c r="Z369" s="198"/>
      <c r="AA369" s="220" t="s">
        <v>831</v>
      </c>
      <c r="AB369" s="220" t="s">
        <v>1401</v>
      </c>
      <c r="AC369" s="210"/>
      <c r="AD369" s="221"/>
      <c r="AE369" s="221"/>
      <c r="AF369" s="221"/>
      <c r="AG369" s="221"/>
      <c r="AH369" s="221"/>
      <c r="AI369" s="221"/>
      <c r="AJ369" s="221"/>
      <c r="AK369" s="221"/>
      <c r="AL369" s="221"/>
      <c r="AM369" s="221"/>
      <c r="AN369" s="221"/>
      <c r="AO369" s="221"/>
      <c r="AP369" s="220"/>
    </row>
    <row r="370" spans="1:42" ht="21.75" hidden="1" customHeight="1">
      <c r="A370" s="60">
        <v>369</v>
      </c>
      <c r="B370" s="64" t="s">
        <v>1397</v>
      </c>
      <c r="C370" s="188" t="s">
        <v>2958</v>
      </c>
      <c r="D370" s="64" t="s">
        <v>835</v>
      </c>
      <c r="E370" s="188" t="s">
        <v>2963</v>
      </c>
      <c r="F370" s="188" t="s">
        <v>1398</v>
      </c>
      <c r="G370" s="188" t="s">
        <v>2987</v>
      </c>
      <c r="H370" s="64" t="s">
        <v>2989</v>
      </c>
      <c r="I370" s="64" t="s">
        <v>2989</v>
      </c>
      <c r="J370" s="188" t="s">
        <v>4889</v>
      </c>
      <c r="K370" s="188" t="s">
        <v>4894</v>
      </c>
      <c r="L370" s="64" t="s">
        <v>4944</v>
      </c>
      <c r="M370" s="188" t="s">
        <v>3020</v>
      </c>
      <c r="N370" s="61" t="s">
        <v>3046</v>
      </c>
      <c r="O370" s="61" t="s">
        <v>2744</v>
      </c>
      <c r="P370" s="320"/>
      <c r="Q370" s="61" t="s">
        <v>1399</v>
      </c>
      <c r="R370" s="218" t="s">
        <v>1402</v>
      </c>
      <c r="S370" s="253" t="s">
        <v>3090</v>
      </c>
      <c r="T370" s="219">
        <v>0.2</v>
      </c>
      <c r="U370" s="298">
        <f t="shared" si="16"/>
        <v>2.2727272727272731E-3</v>
      </c>
      <c r="V370" s="298">
        <f t="shared" ref="V370:V433" si="18">T370/21</f>
        <v>9.5238095238095247E-3</v>
      </c>
      <c r="W370" s="205">
        <f t="shared" si="15"/>
        <v>0</v>
      </c>
      <c r="X370" s="83">
        <v>43101</v>
      </c>
      <c r="Y370" s="198">
        <v>43465</v>
      </c>
      <c r="Z370" s="198"/>
      <c r="AA370" s="220" t="s">
        <v>831</v>
      </c>
      <c r="AB370" s="220" t="s">
        <v>1401</v>
      </c>
      <c r="AC370" s="210"/>
      <c r="AD370" s="222"/>
      <c r="AE370" s="91"/>
      <c r="AF370" s="223"/>
      <c r="AG370" s="224"/>
      <c r="AH370" s="223"/>
      <c r="AI370" s="225"/>
      <c r="AJ370" s="224"/>
      <c r="AK370" s="225"/>
      <c r="AL370" s="223"/>
      <c r="AM370" s="224"/>
      <c r="AN370" s="223"/>
      <c r="AO370" s="226"/>
      <c r="AP370" s="220"/>
    </row>
    <row r="371" spans="1:42" ht="21.75" hidden="1" customHeight="1">
      <c r="A371" s="60">
        <v>370</v>
      </c>
      <c r="B371" s="64" t="s">
        <v>1397</v>
      </c>
      <c r="C371" s="188" t="s">
        <v>2958</v>
      </c>
      <c r="D371" s="64" t="s">
        <v>835</v>
      </c>
      <c r="E371" s="188" t="s">
        <v>2963</v>
      </c>
      <c r="F371" s="188" t="s">
        <v>1398</v>
      </c>
      <c r="G371" s="188" t="s">
        <v>2987</v>
      </c>
      <c r="H371" s="64" t="s">
        <v>2989</v>
      </c>
      <c r="I371" s="64" t="s">
        <v>2989</v>
      </c>
      <c r="J371" s="188" t="s">
        <v>4889</v>
      </c>
      <c r="K371" s="188" t="s">
        <v>4894</v>
      </c>
      <c r="L371" s="64" t="s">
        <v>4944</v>
      </c>
      <c r="M371" s="188" t="s">
        <v>3020</v>
      </c>
      <c r="N371" s="61" t="s">
        <v>3046</v>
      </c>
      <c r="O371" s="61" t="s">
        <v>2744</v>
      </c>
      <c r="P371" s="320"/>
      <c r="Q371" s="61" t="s">
        <v>1399</v>
      </c>
      <c r="R371" s="218" t="s">
        <v>1403</v>
      </c>
      <c r="S371" s="253" t="s">
        <v>3091</v>
      </c>
      <c r="T371" s="219">
        <v>0.15</v>
      </c>
      <c r="U371" s="298">
        <f t="shared" si="16"/>
        <v>1.7045454545454545E-3</v>
      </c>
      <c r="V371" s="298">
        <f t="shared" si="18"/>
        <v>7.1428571428571426E-3</v>
      </c>
      <c r="W371" s="205">
        <f t="shared" si="15"/>
        <v>0</v>
      </c>
      <c r="X371" s="83">
        <v>43101</v>
      </c>
      <c r="Y371" s="198">
        <v>43465</v>
      </c>
      <c r="Z371" s="198"/>
      <c r="AA371" s="220" t="s">
        <v>831</v>
      </c>
      <c r="AB371" s="220" t="s">
        <v>1401</v>
      </c>
      <c r="AC371" s="210"/>
      <c r="AD371" s="222"/>
      <c r="AE371" s="222"/>
      <c r="AF371" s="221"/>
      <c r="AG371" s="226"/>
      <c r="AH371" s="222"/>
      <c r="AI371" s="226"/>
      <c r="AJ371" s="222"/>
      <c r="AK371" s="222"/>
      <c r="AL371" s="221"/>
      <c r="AM371" s="222"/>
      <c r="AN371" s="222"/>
      <c r="AO371" s="226"/>
      <c r="AP371" s="220"/>
    </row>
    <row r="372" spans="1:42" ht="21.75" hidden="1" customHeight="1">
      <c r="A372" s="60">
        <v>371</v>
      </c>
      <c r="B372" s="64" t="s">
        <v>1397</v>
      </c>
      <c r="C372" s="188" t="s">
        <v>2958</v>
      </c>
      <c r="D372" s="64" t="s">
        <v>835</v>
      </c>
      <c r="E372" s="188" t="s">
        <v>2963</v>
      </c>
      <c r="F372" s="188" t="s">
        <v>1398</v>
      </c>
      <c r="G372" s="188" t="s">
        <v>2987</v>
      </c>
      <c r="H372" s="64" t="s">
        <v>2989</v>
      </c>
      <c r="I372" s="64" t="s">
        <v>2989</v>
      </c>
      <c r="J372" s="188" t="s">
        <v>4889</v>
      </c>
      <c r="K372" s="188" t="s">
        <v>4894</v>
      </c>
      <c r="L372" s="64" t="s">
        <v>4944</v>
      </c>
      <c r="M372" s="188" t="s">
        <v>3020</v>
      </c>
      <c r="N372" s="61" t="s">
        <v>3046</v>
      </c>
      <c r="O372" s="61" t="s">
        <v>2744</v>
      </c>
      <c r="P372" s="320"/>
      <c r="Q372" s="61" t="s">
        <v>1399</v>
      </c>
      <c r="R372" s="220" t="s">
        <v>832</v>
      </c>
      <c r="S372" s="253" t="s">
        <v>3092</v>
      </c>
      <c r="T372" s="219">
        <v>0.05</v>
      </c>
      <c r="U372" s="298">
        <f t="shared" si="16"/>
        <v>5.6818181818181826E-4</v>
      </c>
      <c r="V372" s="298">
        <f t="shared" si="18"/>
        <v>2.3809523809523812E-3</v>
      </c>
      <c r="W372" s="205">
        <f t="shared" si="15"/>
        <v>0</v>
      </c>
      <c r="X372" s="198">
        <v>43435</v>
      </c>
      <c r="Y372" s="198">
        <v>43465</v>
      </c>
      <c r="Z372" s="198"/>
      <c r="AA372" s="220" t="s">
        <v>833</v>
      </c>
      <c r="AB372" s="220" t="s">
        <v>1401</v>
      </c>
      <c r="AC372" s="210"/>
      <c r="AD372" s="222"/>
      <c r="AE372" s="222"/>
      <c r="AF372" s="222"/>
      <c r="AG372" s="222"/>
      <c r="AH372" s="222"/>
      <c r="AI372" s="222"/>
      <c r="AJ372" s="222"/>
      <c r="AK372" s="222"/>
      <c r="AL372" s="222"/>
      <c r="AM372" s="222"/>
      <c r="AN372" s="222"/>
      <c r="AO372" s="221"/>
      <c r="AP372" s="220"/>
    </row>
    <row r="373" spans="1:42" ht="21.75" hidden="1" customHeight="1">
      <c r="A373" s="60">
        <v>372</v>
      </c>
      <c r="B373" s="64" t="s">
        <v>1397</v>
      </c>
      <c r="C373" s="188" t="s">
        <v>2958</v>
      </c>
      <c r="D373" s="64" t="s">
        <v>835</v>
      </c>
      <c r="E373" s="188" t="s">
        <v>2963</v>
      </c>
      <c r="F373" s="188" t="s">
        <v>1398</v>
      </c>
      <c r="G373" s="188" t="s">
        <v>2987</v>
      </c>
      <c r="H373" s="64" t="s">
        <v>2989</v>
      </c>
      <c r="I373" s="64" t="s">
        <v>2989</v>
      </c>
      <c r="J373" s="188" t="s">
        <v>4887</v>
      </c>
      <c r="K373" s="188" t="s">
        <v>4893</v>
      </c>
      <c r="L373" s="64" t="s">
        <v>2979</v>
      </c>
      <c r="M373" s="188" t="s">
        <v>3020</v>
      </c>
      <c r="N373" s="61" t="s">
        <v>3054</v>
      </c>
      <c r="O373" s="61" t="s">
        <v>2745</v>
      </c>
      <c r="P373" s="320"/>
      <c r="Q373" s="61" t="s">
        <v>1399</v>
      </c>
      <c r="R373" s="218" t="s">
        <v>1404</v>
      </c>
      <c r="S373" s="253" t="s">
        <v>3089</v>
      </c>
      <c r="T373" s="219">
        <v>0.05</v>
      </c>
      <c r="U373" s="298">
        <f t="shared" si="16"/>
        <v>5.6818181818181826E-4</v>
      </c>
      <c r="V373" s="298">
        <f t="shared" si="18"/>
        <v>2.3809523809523812E-3</v>
      </c>
      <c r="W373" s="205">
        <f t="shared" si="15"/>
        <v>0</v>
      </c>
      <c r="X373" s="83">
        <v>43101</v>
      </c>
      <c r="Y373" s="198">
        <v>43465</v>
      </c>
      <c r="Z373" s="198"/>
      <c r="AA373" s="220" t="s">
        <v>831</v>
      </c>
      <c r="AB373" s="220" t="s">
        <v>1401</v>
      </c>
      <c r="AC373" s="210"/>
      <c r="AD373" s="221"/>
      <c r="AE373" s="221"/>
      <c r="AF373" s="226"/>
      <c r="AG373" s="226"/>
      <c r="AH373" s="226"/>
      <c r="AI373" s="226"/>
      <c r="AJ373" s="226"/>
      <c r="AK373" s="226"/>
      <c r="AL373" s="226"/>
      <c r="AM373" s="226"/>
      <c r="AN373" s="226"/>
      <c r="AO373" s="226"/>
      <c r="AP373" s="227"/>
    </row>
    <row r="374" spans="1:42" ht="21.75" hidden="1" customHeight="1">
      <c r="A374" s="60">
        <v>373</v>
      </c>
      <c r="B374" s="64" t="s">
        <v>1397</v>
      </c>
      <c r="C374" s="188" t="s">
        <v>2958</v>
      </c>
      <c r="D374" s="64" t="s">
        <v>835</v>
      </c>
      <c r="E374" s="188" t="s">
        <v>2963</v>
      </c>
      <c r="F374" s="188" t="s">
        <v>1398</v>
      </c>
      <c r="G374" s="188" t="s">
        <v>2987</v>
      </c>
      <c r="H374" s="64" t="s">
        <v>2989</v>
      </c>
      <c r="I374" s="64" t="s">
        <v>2989</v>
      </c>
      <c r="J374" s="188" t="s">
        <v>4887</v>
      </c>
      <c r="K374" s="188" t="s">
        <v>4893</v>
      </c>
      <c r="L374" s="64" t="s">
        <v>2979</v>
      </c>
      <c r="M374" s="188" t="s">
        <v>3020</v>
      </c>
      <c r="N374" s="61" t="s">
        <v>3054</v>
      </c>
      <c r="O374" s="61" t="s">
        <v>2745</v>
      </c>
      <c r="P374" s="320"/>
      <c r="Q374" s="61" t="s">
        <v>1399</v>
      </c>
      <c r="R374" s="218" t="s">
        <v>1405</v>
      </c>
      <c r="S374" s="253" t="s">
        <v>3090</v>
      </c>
      <c r="T374" s="219">
        <v>0.1</v>
      </c>
      <c r="U374" s="298">
        <f t="shared" si="16"/>
        <v>1.1363636363636365E-3</v>
      </c>
      <c r="V374" s="298">
        <f t="shared" si="18"/>
        <v>4.7619047619047623E-3</v>
      </c>
      <c r="W374" s="205">
        <f t="shared" si="15"/>
        <v>0</v>
      </c>
      <c r="X374" s="83">
        <v>43101</v>
      </c>
      <c r="Y374" s="198">
        <v>43465</v>
      </c>
      <c r="Z374" s="198"/>
      <c r="AA374" s="220" t="s">
        <v>831</v>
      </c>
      <c r="AB374" s="220" t="s">
        <v>1401</v>
      </c>
      <c r="AC374" s="210"/>
      <c r="AD374" s="222"/>
      <c r="AE374" s="221"/>
      <c r="AF374" s="222"/>
      <c r="AG374" s="221"/>
      <c r="AH374" s="222"/>
      <c r="AI374" s="221"/>
      <c r="AJ374" s="222"/>
      <c r="AK374" s="221"/>
      <c r="AL374" s="222"/>
      <c r="AM374" s="221"/>
      <c r="AN374" s="222"/>
      <c r="AO374" s="221"/>
      <c r="AP374" s="227"/>
    </row>
    <row r="375" spans="1:42" ht="21.75" hidden="1" customHeight="1">
      <c r="A375" s="60">
        <v>374</v>
      </c>
      <c r="B375" s="64" t="s">
        <v>1397</v>
      </c>
      <c r="C375" s="188" t="s">
        <v>2958</v>
      </c>
      <c r="D375" s="64" t="s">
        <v>835</v>
      </c>
      <c r="E375" s="188" t="s">
        <v>2963</v>
      </c>
      <c r="F375" s="188" t="s">
        <v>1398</v>
      </c>
      <c r="G375" s="188" t="s">
        <v>2987</v>
      </c>
      <c r="H375" s="64" t="s">
        <v>2989</v>
      </c>
      <c r="I375" s="64" t="s">
        <v>2989</v>
      </c>
      <c r="J375" s="188" t="s">
        <v>4887</v>
      </c>
      <c r="K375" s="188" t="s">
        <v>4893</v>
      </c>
      <c r="L375" s="64" t="s">
        <v>2979</v>
      </c>
      <c r="M375" s="188" t="s">
        <v>3020</v>
      </c>
      <c r="N375" s="61" t="s">
        <v>3054</v>
      </c>
      <c r="O375" s="61" t="s">
        <v>2745</v>
      </c>
      <c r="P375" s="320"/>
      <c r="Q375" s="61" t="s">
        <v>1399</v>
      </c>
      <c r="R375" s="218" t="s">
        <v>857</v>
      </c>
      <c r="S375" s="253" t="s">
        <v>3091</v>
      </c>
      <c r="T375" s="219">
        <v>0.05</v>
      </c>
      <c r="U375" s="298">
        <f t="shared" si="16"/>
        <v>5.6818181818181826E-4</v>
      </c>
      <c r="V375" s="298">
        <f t="shared" si="18"/>
        <v>2.3809523809523812E-3</v>
      </c>
      <c r="W375" s="205">
        <f t="shared" si="15"/>
        <v>0</v>
      </c>
      <c r="X375" s="83">
        <v>43101</v>
      </c>
      <c r="Y375" s="198">
        <v>43465</v>
      </c>
      <c r="Z375" s="198"/>
      <c r="AA375" s="220" t="s">
        <v>930</v>
      </c>
      <c r="AB375" s="220" t="s">
        <v>1401</v>
      </c>
      <c r="AC375" s="210"/>
      <c r="AD375" s="222"/>
      <c r="AE375" s="222"/>
      <c r="AF375" s="222"/>
      <c r="AG375" s="222"/>
      <c r="AH375" s="222"/>
      <c r="AI375" s="226"/>
      <c r="AJ375" s="222"/>
      <c r="AK375" s="222"/>
      <c r="AL375" s="222"/>
      <c r="AM375" s="222"/>
      <c r="AN375" s="222"/>
      <c r="AO375" s="221"/>
      <c r="AP375" s="227"/>
    </row>
    <row r="376" spans="1:42" ht="21.75" hidden="1" customHeight="1">
      <c r="A376" s="60">
        <v>375</v>
      </c>
      <c r="B376" s="64" t="s">
        <v>1397</v>
      </c>
      <c r="C376" s="188" t="s">
        <v>2958</v>
      </c>
      <c r="D376" s="64" t="s">
        <v>835</v>
      </c>
      <c r="E376" s="188" t="s">
        <v>2963</v>
      </c>
      <c r="F376" s="188" t="s">
        <v>4903</v>
      </c>
      <c r="G376" s="188" t="s">
        <v>2971</v>
      </c>
      <c r="H376" s="64" t="s">
        <v>2966</v>
      </c>
      <c r="I376" s="64" t="s">
        <v>2966</v>
      </c>
      <c r="J376" s="188" t="s">
        <v>4887</v>
      </c>
      <c r="K376" s="188" t="s">
        <v>4892</v>
      </c>
      <c r="L376" s="64" t="s">
        <v>3395</v>
      </c>
      <c r="M376" s="188" t="s">
        <v>3041</v>
      </c>
      <c r="N376" s="61" t="s">
        <v>3046</v>
      </c>
      <c r="O376" s="61" t="s">
        <v>2746</v>
      </c>
      <c r="P376" s="320"/>
      <c r="Q376" s="61" t="s">
        <v>1406</v>
      </c>
      <c r="R376" s="218" t="s">
        <v>1407</v>
      </c>
      <c r="S376" s="253" t="s">
        <v>3089</v>
      </c>
      <c r="T376" s="82">
        <v>0.15</v>
      </c>
      <c r="U376" s="298">
        <f t="shared" si="16"/>
        <v>1.7045454545454545E-3</v>
      </c>
      <c r="V376" s="298">
        <f t="shared" si="18"/>
        <v>7.1428571428571426E-3</v>
      </c>
      <c r="W376" s="205">
        <f t="shared" si="15"/>
        <v>0</v>
      </c>
      <c r="X376" s="83">
        <v>43101</v>
      </c>
      <c r="Y376" s="198">
        <v>43465</v>
      </c>
      <c r="Z376" s="198"/>
      <c r="AA376" s="220" t="s">
        <v>831</v>
      </c>
      <c r="AB376" s="220" t="s">
        <v>1408</v>
      </c>
      <c r="AC376" s="210"/>
      <c r="AD376" s="84"/>
      <c r="AE376" s="84"/>
      <c r="AF376" s="84"/>
      <c r="AG376" s="84"/>
      <c r="AH376" s="84"/>
      <c r="AI376" s="84"/>
      <c r="AJ376" s="84"/>
      <c r="AK376" s="84"/>
      <c r="AL376" s="84"/>
      <c r="AM376" s="84"/>
      <c r="AN376" s="84"/>
      <c r="AO376" s="84"/>
      <c r="AP376" s="220"/>
    </row>
    <row r="377" spans="1:42" ht="21.75" hidden="1" customHeight="1">
      <c r="A377" s="60">
        <v>376</v>
      </c>
      <c r="B377" s="64" t="s">
        <v>1397</v>
      </c>
      <c r="C377" s="188" t="s">
        <v>2958</v>
      </c>
      <c r="D377" s="64" t="s">
        <v>835</v>
      </c>
      <c r="E377" s="188" t="s">
        <v>2963</v>
      </c>
      <c r="F377" s="188" t="s">
        <v>4903</v>
      </c>
      <c r="G377" s="188" t="s">
        <v>2971</v>
      </c>
      <c r="H377" s="64" t="s">
        <v>2966</v>
      </c>
      <c r="I377" s="64" t="s">
        <v>2966</v>
      </c>
      <c r="J377" s="188" t="s">
        <v>4887</v>
      </c>
      <c r="K377" s="188" t="s">
        <v>4892</v>
      </c>
      <c r="L377" s="64" t="s">
        <v>3395</v>
      </c>
      <c r="M377" s="188" t="s">
        <v>3041</v>
      </c>
      <c r="N377" s="61" t="s">
        <v>3046</v>
      </c>
      <c r="O377" s="61" t="s">
        <v>2746</v>
      </c>
      <c r="P377" s="320"/>
      <c r="Q377" s="61" t="s">
        <v>1406</v>
      </c>
      <c r="R377" s="218" t="s">
        <v>1409</v>
      </c>
      <c r="S377" s="253" t="s">
        <v>3090</v>
      </c>
      <c r="T377" s="82">
        <v>0.05</v>
      </c>
      <c r="U377" s="298">
        <f t="shared" si="16"/>
        <v>5.6818181818181826E-4</v>
      </c>
      <c r="V377" s="298">
        <f t="shared" si="18"/>
        <v>2.3809523809523812E-3</v>
      </c>
      <c r="W377" s="205">
        <f t="shared" si="15"/>
        <v>0</v>
      </c>
      <c r="X377" s="83">
        <v>43101</v>
      </c>
      <c r="Y377" s="198">
        <v>43465</v>
      </c>
      <c r="Z377" s="198"/>
      <c r="AA377" s="220" t="s">
        <v>831</v>
      </c>
      <c r="AB377" s="220" t="s">
        <v>1408</v>
      </c>
      <c r="AC377" s="210"/>
      <c r="AD377" s="86"/>
      <c r="AE377" s="86"/>
      <c r="AF377" s="84"/>
      <c r="AG377" s="84"/>
      <c r="AH377" s="86"/>
      <c r="AI377" s="84"/>
      <c r="AJ377" s="86"/>
      <c r="AK377" s="84"/>
      <c r="AL377" s="86"/>
      <c r="AM377" s="84"/>
      <c r="AN377" s="86"/>
      <c r="AO377" s="84"/>
      <c r="AP377" s="220"/>
    </row>
    <row r="378" spans="1:42" ht="21.75" hidden="1" customHeight="1">
      <c r="A378" s="60">
        <v>377</v>
      </c>
      <c r="B378" s="64" t="s">
        <v>1397</v>
      </c>
      <c r="C378" s="188" t="s">
        <v>2958</v>
      </c>
      <c r="D378" s="64" t="s">
        <v>835</v>
      </c>
      <c r="E378" s="188" t="s">
        <v>2963</v>
      </c>
      <c r="F378" s="188" t="s">
        <v>4903</v>
      </c>
      <c r="G378" s="188" t="s">
        <v>2971</v>
      </c>
      <c r="H378" s="64" t="s">
        <v>2966</v>
      </c>
      <c r="I378" s="64" t="s">
        <v>2966</v>
      </c>
      <c r="J378" s="188" t="s">
        <v>4887</v>
      </c>
      <c r="K378" s="188" t="s">
        <v>4892</v>
      </c>
      <c r="L378" s="64" t="s">
        <v>3395</v>
      </c>
      <c r="M378" s="188" t="s">
        <v>3041</v>
      </c>
      <c r="N378" s="61" t="s">
        <v>3046</v>
      </c>
      <c r="O378" s="61" t="s">
        <v>2746</v>
      </c>
      <c r="P378" s="320"/>
      <c r="Q378" s="61" t="s">
        <v>1406</v>
      </c>
      <c r="R378" s="218" t="s">
        <v>1410</v>
      </c>
      <c r="S378" s="253" t="s">
        <v>3091</v>
      </c>
      <c r="T378" s="82">
        <v>0.05</v>
      </c>
      <c r="U378" s="298">
        <f t="shared" si="16"/>
        <v>5.6818181818181826E-4</v>
      </c>
      <c r="V378" s="298">
        <f t="shared" si="18"/>
        <v>2.3809523809523812E-3</v>
      </c>
      <c r="W378" s="205">
        <f t="shared" si="15"/>
        <v>0</v>
      </c>
      <c r="X378" s="83">
        <v>43101</v>
      </c>
      <c r="Y378" s="198">
        <v>43465</v>
      </c>
      <c r="Z378" s="198"/>
      <c r="AA378" s="220" t="s">
        <v>831</v>
      </c>
      <c r="AB378" s="220" t="s">
        <v>1408</v>
      </c>
      <c r="AC378" s="210"/>
      <c r="AD378" s="86"/>
      <c r="AE378" s="86"/>
      <c r="AF378" s="86"/>
      <c r="AG378" s="86"/>
      <c r="AH378" s="84"/>
      <c r="AI378" s="84"/>
      <c r="AJ378" s="86"/>
      <c r="AK378" s="86"/>
      <c r="AL378" s="86"/>
      <c r="AM378" s="86"/>
      <c r="AN378" s="84"/>
      <c r="AO378" s="84"/>
      <c r="AP378" s="220"/>
    </row>
    <row r="379" spans="1:42" ht="21.75" hidden="1" customHeight="1">
      <c r="A379" s="60">
        <v>378</v>
      </c>
      <c r="B379" s="64" t="s">
        <v>1397</v>
      </c>
      <c r="C379" s="188" t="s">
        <v>2958</v>
      </c>
      <c r="D379" s="64" t="s">
        <v>835</v>
      </c>
      <c r="E379" s="188" t="s">
        <v>2963</v>
      </c>
      <c r="F379" s="188" t="s">
        <v>4903</v>
      </c>
      <c r="G379" s="188" t="s">
        <v>2971</v>
      </c>
      <c r="H379" s="64" t="s">
        <v>2966</v>
      </c>
      <c r="I379" s="64" t="s">
        <v>2966</v>
      </c>
      <c r="J379" s="188" t="s">
        <v>4887</v>
      </c>
      <c r="K379" s="188" t="s">
        <v>4892</v>
      </c>
      <c r="L379" s="64" t="s">
        <v>3395</v>
      </c>
      <c r="M379" s="188" t="s">
        <v>3041</v>
      </c>
      <c r="N379" s="61" t="s">
        <v>3054</v>
      </c>
      <c r="O379" s="61" t="s">
        <v>2747</v>
      </c>
      <c r="P379" s="320"/>
      <c r="Q379" s="61" t="s">
        <v>1411</v>
      </c>
      <c r="R379" s="218" t="s">
        <v>1407</v>
      </c>
      <c r="S379" s="253" t="s">
        <v>3089</v>
      </c>
      <c r="T379" s="82">
        <v>0.15</v>
      </c>
      <c r="U379" s="298">
        <f t="shared" si="16"/>
        <v>1.7045454545454545E-3</v>
      </c>
      <c r="V379" s="298">
        <f t="shared" si="18"/>
        <v>7.1428571428571426E-3</v>
      </c>
      <c r="W379" s="205">
        <f t="shared" si="15"/>
        <v>0</v>
      </c>
      <c r="X379" s="83">
        <v>43101</v>
      </c>
      <c r="Y379" s="198">
        <v>43465</v>
      </c>
      <c r="Z379" s="198"/>
      <c r="AA379" s="220" t="s">
        <v>831</v>
      </c>
      <c r="AB379" s="220" t="s">
        <v>1408</v>
      </c>
      <c r="AC379" s="210"/>
      <c r="AD379" s="84"/>
      <c r="AE379" s="84"/>
      <c r="AF379" s="84"/>
      <c r="AG379" s="84"/>
      <c r="AH379" s="84"/>
      <c r="AI379" s="84"/>
      <c r="AJ379" s="84"/>
      <c r="AK379" s="84"/>
      <c r="AL379" s="84"/>
      <c r="AM379" s="84"/>
      <c r="AN379" s="84"/>
      <c r="AO379" s="84"/>
      <c r="AP379" s="227"/>
    </row>
    <row r="380" spans="1:42" ht="21.75" hidden="1" customHeight="1">
      <c r="A380" s="60">
        <v>379</v>
      </c>
      <c r="B380" s="64" t="s">
        <v>1397</v>
      </c>
      <c r="C380" s="188" t="s">
        <v>2958</v>
      </c>
      <c r="D380" s="64" t="s">
        <v>835</v>
      </c>
      <c r="E380" s="188" t="s">
        <v>2963</v>
      </c>
      <c r="F380" s="188" t="s">
        <v>4903</v>
      </c>
      <c r="G380" s="188" t="s">
        <v>2971</v>
      </c>
      <c r="H380" s="64" t="s">
        <v>2966</v>
      </c>
      <c r="I380" s="64" t="s">
        <v>2966</v>
      </c>
      <c r="J380" s="188" t="s">
        <v>4887</v>
      </c>
      <c r="K380" s="188" t="s">
        <v>4892</v>
      </c>
      <c r="L380" s="64" t="s">
        <v>3395</v>
      </c>
      <c r="M380" s="188" t="s">
        <v>3041</v>
      </c>
      <c r="N380" s="61" t="s">
        <v>3054</v>
      </c>
      <c r="O380" s="61" t="s">
        <v>2747</v>
      </c>
      <c r="P380" s="320"/>
      <c r="Q380" s="61" t="s">
        <v>1411</v>
      </c>
      <c r="R380" s="218" t="s">
        <v>1409</v>
      </c>
      <c r="S380" s="253" t="s">
        <v>3090</v>
      </c>
      <c r="T380" s="82">
        <v>0.05</v>
      </c>
      <c r="U380" s="298">
        <f t="shared" si="16"/>
        <v>5.6818181818181826E-4</v>
      </c>
      <c r="V380" s="298">
        <f t="shared" si="18"/>
        <v>2.3809523809523812E-3</v>
      </c>
      <c r="W380" s="205">
        <f t="shared" si="15"/>
        <v>0</v>
      </c>
      <c r="X380" s="83">
        <v>43101</v>
      </c>
      <c r="Y380" s="198">
        <v>43465</v>
      </c>
      <c r="Z380" s="198"/>
      <c r="AA380" s="220" t="s">
        <v>831</v>
      </c>
      <c r="AB380" s="220" t="s">
        <v>1408</v>
      </c>
      <c r="AC380" s="210"/>
      <c r="AD380" s="86"/>
      <c r="AE380" s="86"/>
      <c r="AF380" s="84"/>
      <c r="AG380" s="84"/>
      <c r="AH380" s="86"/>
      <c r="AI380" s="84"/>
      <c r="AJ380" s="86"/>
      <c r="AK380" s="84"/>
      <c r="AL380" s="86"/>
      <c r="AM380" s="84"/>
      <c r="AN380" s="86"/>
      <c r="AO380" s="84"/>
      <c r="AP380" s="227"/>
    </row>
    <row r="381" spans="1:42" ht="21.75" hidden="1" customHeight="1">
      <c r="A381" s="60">
        <v>380</v>
      </c>
      <c r="B381" s="64" t="s">
        <v>1397</v>
      </c>
      <c r="C381" s="188" t="s">
        <v>2958</v>
      </c>
      <c r="D381" s="64" t="s">
        <v>835</v>
      </c>
      <c r="E381" s="188" t="s">
        <v>2963</v>
      </c>
      <c r="F381" s="188" t="s">
        <v>4903</v>
      </c>
      <c r="G381" s="188" t="s">
        <v>2971</v>
      </c>
      <c r="H381" s="64" t="s">
        <v>2966</v>
      </c>
      <c r="I381" s="64" t="s">
        <v>2966</v>
      </c>
      <c r="J381" s="188" t="s">
        <v>4887</v>
      </c>
      <c r="K381" s="188" t="s">
        <v>4892</v>
      </c>
      <c r="L381" s="64" t="s">
        <v>3395</v>
      </c>
      <c r="M381" s="188" t="s">
        <v>3041</v>
      </c>
      <c r="N381" s="61" t="s">
        <v>3054</v>
      </c>
      <c r="O381" s="61" t="s">
        <v>2747</v>
      </c>
      <c r="P381" s="320"/>
      <c r="Q381" s="61" t="s">
        <v>1411</v>
      </c>
      <c r="R381" s="218" t="s">
        <v>1410</v>
      </c>
      <c r="S381" s="253" t="s">
        <v>3091</v>
      </c>
      <c r="T381" s="82">
        <v>0.05</v>
      </c>
      <c r="U381" s="298">
        <f t="shared" si="16"/>
        <v>5.6818181818181826E-4</v>
      </c>
      <c r="V381" s="298">
        <f t="shared" si="18"/>
        <v>2.3809523809523812E-3</v>
      </c>
      <c r="W381" s="205">
        <f t="shared" si="15"/>
        <v>0</v>
      </c>
      <c r="X381" s="83">
        <v>43101</v>
      </c>
      <c r="Y381" s="198">
        <v>43465</v>
      </c>
      <c r="Z381" s="198"/>
      <c r="AA381" s="220" t="s">
        <v>831</v>
      </c>
      <c r="AB381" s="220" t="s">
        <v>1408</v>
      </c>
      <c r="AC381" s="210"/>
      <c r="AD381" s="86"/>
      <c r="AE381" s="86"/>
      <c r="AF381" s="86"/>
      <c r="AG381" s="86"/>
      <c r="AH381" s="84"/>
      <c r="AI381" s="84"/>
      <c r="AJ381" s="86"/>
      <c r="AK381" s="86"/>
      <c r="AL381" s="86"/>
      <c r="AM381" s="86"/>
      <c r="AN381" s="84"/>
      <c r="AO381" s="84"/>
      <c r="AP381" s="227"/>
    </row>
    <row r="382" spans="1:42" ht="21.75" hidden="1" customHeight="1">
      <c r="A382" s="60">
        <v>381</v>
      </c>
      <c r="B382" s="64" t="s">
        <v>1397</v>
      </c>
      <c r="C382" s="188" t="s">
        <v>2958</v>
      </c>
      <c r="D382" s="64" t="s">
        <v>835</v>
      </c>
      <c r="E382" s="188" t="s">
        <v>2963</v>
      </c>
      <c r="F382" s="188" t="s">
        <v>4903</v>
      </c>
      <c r="G382" s="188" t="s">
        <v>2971</v>
      </c>
      <c r="H382" s="64" t="s">
        <v>2966</v>
      </c>
      <c r="I382" s="64" t="s">
        <v>2966</v>
      </c>
      <c r="J382" s="188" t="s">
        <v>4887</v>
      </c>
      <c r="K382" s="188" t="s">
        <v>4892</v>
      </c>
      <c r="L382" s="64" t="s">
        <v>3395</v>
      </c>
      <c r="M382" s="188" t="s">
        <v>3041</v>
      </c>
      <c r="N382" s="61" t="s">
        <v>3055</v>
      </c>
      <c r="O382" s="61" t="s">
        <v>2748</v>
      </c>
      <c r="P382" s="320"/>
      <c r="Q382" s="61" t="s">
        <v>1412</v>
      </c>
      <c r="R382" s="218" t="s">
        <v>1407</v>
      </c>
      <c r="S382" s="253" t="s">
        <v>3089</v>
      </c>
      <c r="T382" s="82">
        <v>0.15</v>
      </c>
      <c r="U382" s="298">
        <f t="shared" si="16"/>
        <v>1.7045454545454545E-3</v>
      </c>
      <c r="V382" s="298">
        <f t="shared" si="18"/>
        <v>7.1428571428571426E-3</v>
      </c>
      <c r="W382" s="205">
        <f t="shared" si="15"/>
        <v>0</v>
      </c>
      <c r="X382" s="83">
        <v>43101</v>
      </c>
      <c r="Y382" s="198">
        <v>43465</v>
      </c>
      <c r="Z382" s="198"/>
      <c r="AA382" s="220" t="s">
        <v>831</v>
      </c>
      <c r="AB382" s="220" t="s">
        <v>1408</v>
      </c>
      <c r="AC382" s="210"/>
      <c r="AD382" s="84"/>
      <c r="AE382" s="84"/>
      <c r="AF382" s="84"/>
      <c r="AG382" s="84"/>
      <c r="AH382" s="84"/>
      <c r="AI382" s="84"/>
      <c r="AJ382" s="84"/>
      <c r="AK382" s="84"/>
      <c r="AL382" s="84"/>
      <c r="AM382" s="84"/>
      <c r="AN382" s="84"/>
      <c r="AO382" s="84"/>
      <c r="AP382" s="227"/>
    </row>
    <row r="383" spans="1:42" ht="21.75" hidden="1" customHeight="1">
      <c r="A383" s="60">
        <v>382</v>
      </c>
      <c r="B383" s="64" t="s">
        <v>1397</v>
      </c>
      <c r="C383" s="188" t="s">
        <v>2958</v>
      </c>
      <c r="D383" s="64" t="s">
        <v>835</v>
      </c>
      <c r="E383" s="188" t="s">
        <v>2963</v>
      </c>
      <c r="F383" s="188" t="s">
        <v>4903</v>
      </c>
      <c r="G383" s="188" t="s">
        <v>2971</v>
      </c>
      <c r="H383" s="64" t="s">
        <v>2966</v>
      </c>
      <c r="I383" s="64" t="s">
        <v>2966</v>
      </c>
      <c r="J383" s="188" t="s">
        <v>4887</v>
      </c>
      <c r="K383" s="188" t="s">
        <v>4892</v>
      </c>
      <c r="L383" s="64" t="s">
        <v>3395</v>
      </c>
      <c r="M383" s="188" t="s">
        <v>3041</v>
      </c>
      <c r="N383" s="61" t="s">
        <v>3055</v>
      </c>
      <c r="O383" s="61" t="s">
        <v>2748</v>
      </c>
      <c r="P383" s="320"/>
      <c r="Q383" s="61" t="s">
        <v>1412</v>
      </c>
      <c r="R383" s="218" t="s">
        <v>1409</v>
      </c>
      <c r="S383" s="253" t="s">
        <v>3090</v>
      </c>
      <c r="T383" s="82">
        <v>0.05</v>
      </c>
      <c r="U383" s="298">
        <f t="shared" si="16"/>
        <v>5.6818181818181826E-4</v>
      </c>
      <c r="V383" s="298">
        <f t="shared" si="18"/>
        <v>2.3809523809523812E-3</v>
      </c>
      <c r="W383" s="205">
        <f t="shared" si="15"/>
        <v>0</v>
      </c>
      <c r="X383" s="83">
        <v>43101</v>
      </c>
      <c r="Y383" s="198">
        <v>43465</v>
      </c>
      <c r="Z383" s="198"/>
      <c r="AA383" s="220" t="s">
        <v>831</v>
      </c>
      <c r="AB383" s="220" t="s">
        <v>1408</v>
      </c>
      <c r="AC383" s="210"/>
      <c r="AD383" s="228"/>
      <c r="AE383" s="228"/>
      <c r="AF383" s="84"/>
      <c r="AG383" s="84"/>
      <c r="AH383" s="228"/>
      <c r="AI383" s="84"/>
      <c r="AJ383" s="228"/>
      <c r="AK383" s="84"/>
      <c r="AL383" s="228"/>
      <c r="AM383" s="84"/>
      <c r="AN383" s="228"/>
      <c r="AO383" s="84"/>
      <c r="AP383" s="227"/>
    </row>
    <row r="384" spans="1:42" ht="21.75" hidden="1" customHeight="1">
      <c r="A384" s="60">
        <v>383</v>
      </c>
      <c r="B384" s="64" t="s">
        <v>1397</v>
      </c>
      <c r="C384" s="188" t="s">
        <v>2958</v>
      </c>
      <c r="D384" s="64" t="s">
        <v>835</v>
      </c>
      <c r="E384" s="188" t="s">
        <v>2963</v>
      </c>
      <c r="F384" s="188" t="s">
        <v>4903</v>
      </c>
      <c r="G384" s="188" t="s">
        <v>2971</v>
      </c>
      <c r="H384" s="64" t="s">
        <v>2966</v>
      </c>
      <c r="I384" s="64" t="s">
        <v>2966</v>
      </c>
      <c r="J384" s="188" t="s">
        <v>4887</v>
      </c>
      <c r="K384" s="188" t="s">
        <v>4892</v>
      </c>
      <c r="L384" s="64" t="s">
        <v>3395</v>
      </c>
      <c r="M384" s="188" t="s">
        <v>3041</v>
      </c>
      <c r="N384" s="61" t="s">
        <v>3055</v>
      </c>
      <c r="O384" s="61" t="s">
        <v>2748</v>
      </c>
      <c r="P384" s="320"/>
      <c r="Q384" s="61" t="s">
        <v>1412</v>
      </c>
      <c r="R384" s="218" t="s">
        <v>1410</v>
      </c>
      <c r="S384" s="253" t="s">
        <v>3091</v>
      </c>
      <c r="T384" s="82">
        <v>0.05</v>
      </c>
      <c r="U384" s="298">
        <f t="shared" si="16"/>
        <v>5.6818181818181826E-4</v>
      </c>
      <c r="V384" s="298">
        <f t="shared" si="18"/>
        <v>2.3809523809523812E-3</v>
      </c>
      <c r="W384" s="205">
        <f t="shared" si="15"/>
        <v>0</v>
      </c>
      <c r="X384" s="83">
        <v>43101</v>
      </c>
      <c r="Y384" s="198">
        <v>43465</v>
      </c>
      <c r="Z384" s="198"/>
      <c r="AA384" s="227" t="s">
        <v>831</v>
      </c>
      <c r="AB384" s="220" t="s">
        <v>1408</v>
      </c>
      <c r="AC384" s="210"/>
      <c r="AD384" s="88"/>
      <c r="AE384" s="88"/>
      <c r="AF384" s="88"/>
      <c r="AG384" s="86"/>
      <c r="AH384" s="84"/>
      <c r="AI384" s="84"/>
      <c r="AJ384" s="86"/>
      <c r="AK384" s="86"/>
      <c r="AL384" s="88"/>
      <c r="AM384" s="88"/>
      <c r="AN384" s="84"/>
      <c r="AO384" s="84"/>
      <c r="AP384" s="227"/>
    </row>
    <row r="385" spans="1:42" ht="21.75" hidden="1" customHeight="1">
      <c r="A385" s="60">
        <v>384</v>
      </c>
      <c r="B385" s="64" t="s">
        <v>1397</v>
      </c>
      <c r="C385" s="188" t="s">
        <v>2958</v>
      </c>
      <c r="D385" s="64" t="s">
        <v>835</v>
      </c>
      <c r="E385" s="188" t="s">
        <v>2963</v>
      </c>
      <c r="F385" s="188" t="s">
        <v>4903</v>
      </c>
      <c r="G385" s="188" t="s">
        <v>2971</v>
      </c>
      <c r="H385" s="64" t="s">
        <v>2966</v>
      </c>
      <c r="I385" s="64" t="s">
        <v>2966</v>
      </c>
      <c r="J385" s="188" t="s">
        <v>4887</v>
      </c>
      <c r="K385" s="188" t="s">
        <v>4892</v>
      </c>
      <c r="L385" s="64" t="s">
        <v>2974</v>
      </c>
      <c r="M385" s="188" t="s">
        <v>3041</v>
      </c>
      <c r="N385" s="61" t="s">
        <v>3056</v>
      </c>
      <c r="O385" s="61" t="s">
        <v>2749</v>
      </c>
      <c r="P385" s="320"/>
      <c r="Q385" s="61" t="s">
        <v>1413</v>
      </c>
      <c r="R385" s="218" t="s">
        <v>1407</v>
      </c>
      <c r="S385" s="253" t="s">
        <v>3089</v>
      </c>
      <c r="T385" s="82">
        <v>0.15</v>
      </c>
      <c r="U385" s="298">
        <f t="shared" si="16"/>
        <v>1.7045454545454545E-3</v>
      </c>
      <c r="V385" s="298">
        <f t="shared" si="18"/>
        <v>7.1428571428571426E-3</v>
      </c>
      <c r="W385" s="205">
        <f t="shared" si="15"/>
        <v>0</v>
      </c>
      <c r="X385" s="83">
        <v>43101</v>
      </c>
      <c r="Y385" s="198">
        <v>43465</v>
      </c>
      <c r="Z385" s="198"/>
      <c r="AA385" s="227" t="s">
        <v>831</v>
      </c>
      <c r="AB385" s="220" t="s">
        <v>1408</v>
      </c>
      <c r="AC385" s="210"/>
      <c r="AD385" s="84"/>
      <c r="AE385" s="84"/>
      <c r="AF385" s="84"/>
      <c r="AG385" s="84"/>
      <c r="AH385" s="84"/>
      <c r="AI385" s="84"/>
      <c r="AJ385" s="84"/>
      <c r="AK385" s="84"/>
      <c r="AL385" s="84"/>
      <c r="AM385" s="84"/>
      <c r="AN385" s="84"/>
      <c r="AO385" s="84"/>
      <c r="AP385" s="227"/>
    </row>
    <row r="386" spans="1:42" ht="21.75" hidden="1" customHeight="1">
      <c r="A386" s="60">
        <v>385</v>
      </c>
      <c r="B386" s="64" t="s">
        <v>1397</v>
      </c>
      <c r="C386" s="188" t="s">
        <v>2958</v>
      </c>
      <c r="D386" s="64" t="s">
        <v>835</v>
      </c>
      <c r="E386" s="188" t="s">
        <v>2963</v>
      </c>
      <c r="F386" s="188" t="s">
        <v>4903</v>
      </c>
      <c r="G386" s="188" t="s">
        <v>2971</v>
      </c>
      <c r="H386" s="64" t="s">
        <v>2966</v>
      </c>
      <c r="I386" s="64" t="s">
        <v>2966</v>
      </c>
      <c r="J386" s="188" t="s">
        <v>4887</v>
      </c>
      <c r="K386" s="188" t="s">
        <v>4892</v>
      </c>
      <c r="L386" s="64" t="s">
        <v>2974</v>
      </c>
      <c r="M386" s="188" t="s">
        <v>3041</v>
      </c>
      <c r="N386" s="61" t="s">
        <v>3056</v>
      </c>
      <c r="O386" s="61" t="s">
        <v>2749</v>
      </c>
      <c r="P386" s="320"/>
      <c r="Q386" s="61" t="s">
        <v>1413</v>
      </c>
      <c r="R386" s="218" t="s">
        <v>1409</v>
      </c>
      <c r="S386" s="253" t="s">
        <v>3090</v>
      </c>
      <c r="T386" s="82">
        <v>0.05</v>
      </c>
      <c r="U386" s="298">
        <f t="shared" si="16"/>
        <v>5.6818181818181826E-4</v>
      </c>
      <c r="V386" s="298">
        <f t="shared" si="18"/>
        <v>2.3809523809523812E-3</v>
      </c>
      <c r="W386" s="205">
        <f t="shared" ref="W386:W449" si="19">(SUM(AD386:AO386)*T386)</f>
        <v>0</v>
      </c>
      <c r="X386" s="83">
        <v>43101</v>
      </c>
      <c r="Y386" s="198">
        <v>43465</v>
      </c>
      <c r="Z386" s="198"/>
      <c r="AA386" s="227" t="s">
        <v>831</v>
      </c>
      <c r="AB386" s="220" t="s">
        <v>1408</v>
      </c>
      <c r="AC386" s="210"/>
      <c r="AD386" s="86"/>
      <c r="AE386" s="86"/>
      <c r="AF386" s="84"/>
      <c r="AG386" s="84"/>
      <c r="AH386" s="86"/>
      <c r="AI386" s="84"/>
      <c r="AJ386" s="86"/>
      <c r="AK386" s="84"/>
      <c r="AL386" s="86"/>
      <c r="AM386" s="84"/>
      <c r="AN386" s="86"/>
      <c r="AO386" s="84"/>
      <c r="AP386" s="227"/>
    </row>
    <row r="387" spans="1:42" ht="21.75" hidden="1" customHeight="1">
      <c r="A387" s="60">
        <v>386</v>
      </c>
      <c r="B387" s="64" t="s">
        <v>1397</v>
      </c>
      <c r="C387" s="188" t="s">
        <v>2958</v>
      </c>
      <c r="D387" s="64" t="s">
        <v>835</v>
      </c>
      <c r="E387" s="188" t="s">
        <v>2963</v>
      </c>
      <c r="F387" s="188" t="s">
        <v>4903</v>
      </c>
      <c r="G387" s="188" t="s">
        <v>2971</v>
      </c>
      <c r="H387" s="64" t="s">
        <v>2966</v>
      </c>
      <c r="I387" s="64" t="s">
        <v>2966</v>
      </c>
      <c r="J387" s="188" t="s">
        <v>4887</v>
      </c>
      <c r="K387" s="188" t="s">
        <v>4892</v>
      </c>
      <c r="L387" s="64" t="s">
        <v>2974</v>
      </c>
      <c r="M387" s="188" t="s">
        <v>3041</v>
      </c>
      <c r="N387" s="61" t="s">
        <v>3056</v>
      </c>
      <c r="O387" s="61" t="s">
        <v>2749</v>
      </c>
      <c r="P387" s="320"/>
      <c r="Q387" s="61" t="s">
        <v>1413</v>
      </c>
      <c r="R387" s="218" t="s">
        <v>1410</v>
      </c>
      <c r="S387" s="253" t="s">
        <v>3091</v>
      </c>
      <c r="T387" s="82">
        <v>0.05</v>
      </c>
      <c r="U387" s="298">
        <f t="shared" ref="U387:U450" si="20">T387/88</f>
        <v>5.6818181818181826E-4</v>
      </c>
      <c r="V387" s="298">
        <f t="shared" si="18"/>
        <v>2.3809523809523812E-3</v>
      </c>
      <c r="W387" s="205">
        <f t="shared" si="19"/>
        <v>0</v>
      </c>
      <c r="X387" s="83">
        <v>43101</v>
      </c>
      <c r="Y387" s="198">
        <v>43465</v>
      </c>
      <c r="Z387" s="198"/>
      <c r="AA387" s="227" t="s">
        <v>831</v>
      </c>
      <c r="AB387" s="220" t="s">
        <v>1408</v>
      </c>
      <c r="AC387" s="210"/>
      <c r="AD387" s="88"/>
      <c r="AE387" s="88"/>
      <c r="AF387" s="88"/>
      <c r="AG387" s="86"/>
      <c r="AH387" s="84"/>
      <c r="AI387" s="84"/>
      <c r="AJ387" s="88"/>
      <c r="AK387" s="88"/>
      <c r="AL387" s="86"/>
      <c r="AM387" s="86"/>
      <c r="AN387" s="84"/>
      <c r="AO387" s="84"/>
      <c r="AP387" s="227"/>
    </row>
    <row r="388" spans="1:42" ht="21.75" hidden="1" customHeight="1">
      <c r="A388" s="60">
        <v>387</v>
      </c>
      <c r="B388" s="64" t="s">
        <v>1397</v>
      </c>
      <c r="C388" s="188" t="s">
        <v>2958</v>
      </c>
      <c r="D388" s="64" t="s">
        <v>1395</v>
      </c>
      <c r="E388" s="188" t="s">
        <v>2962</v>
      </c>
      <c r="F388" s="188" t="s">
        <v>4934</v>
      </c>
      <c r="G388" s="188" t="s">
        <v>2971</v>
      </c>
      <c r="H388" s="64" t="s">
        <v>2966</v>
      </c>
      <c r="I388" s="188" t="s">
        <v>1395</v>
      </c>
      <c r="J388" s="188" t="s">
        <v>4885</v>
      </c>
      <c r="K388" s="188" t="s">
        <v>4885</v>
      </c>
      <c r="L388" s="64" t="s">
        <v>3395</v>
      </c>
      <c r="M388" s="188" t="s">
        <v>3041</v>
      </c>
      <c r="N388" s="61" t="s">
        <v>3046</v>
      </c>
      <c r="O388" s="64" t="s">
        <v>2750</v>
      </c>
      <c r="P388" s="188"/>
      <c r="Q388" s="229" t="s">
        <v>1414</v>
      </c>
      <c r="R388" s="218" t="s">
        <v>1407</v>
      </c>
      <c r="S388" s="253" t="s">
        <v>3089</v>
      </c>
      <c r="T388" s="82">
        <v>0.25</v>
      </c>
      <c r="U388" s="298">
        <f t="shared" si="20"/>
        <v>2.840909090909091E-3</v>
      </c>
      <c r="V388" s="298">
        <f t="shared" si="18"/>
        <v>1.1904761904761904E-2</v>
      </c>
      <c r="W388" s="205">
        <f t="shared" si="19"/>
        <v>0</v>
      </c>
      <c r="X388" s="83">
        <v>43101</v>
      </c>
      <c r="Y388" s="198">
        <v>43465</v>
      </c>
      <c r="Z388" s="198"/>
      <c r="AA388" s="220" t="s">
        <v>831</v>
      </c>
      <c r="AB388" s="220" t="s">
        <v>1408</v>
      </c>
      <c r="AC388" s="210"/>
      <c r="AD388" s="84"/>
      <c r="AE388" s="84"/>
      <c r="AF388" s="84"/>
      <c r="AG388" s="84"/>
      <c r="AH388" s="84"/>
      <c r="AI388" s="84"/>
      <c r="AJ388" s="84"/>
      <c r="AK388" s="84"/>
      <c r="AL388" s="84"/>
      <c r="AM388" s="84"/>
      <c r="AN388" s="84"/>
      <c r="AO388" s="84"/>
      <c r="AP388" s="220"/>
    </row>
    <row r="389" spans="1:42" ht="21.75" hidden="1" customHeight="1">
      <c r="A389" s="60">
        <v>388</v>
      </c>
      <c r="B389" s="64" t="s">
        <v>1397</v>
      </c>
      <c r="C389" s="188" t="s">
        <v>2958</v>
      </c>
      <c r="D389" s="64" t="s">
        <v>1395</v>
      </c>
      <c r="E389" s="188" t="s">
        <v>2962</v>
      </c>
      <c r="F389" s="188" t="s">
        <v>4934</v>
      </c>
      <c r="G389" s="188" t="s">
        <v>2971</v>
      </c>
      <c r="H389" s="64" t="s">
        <v>2966</v>
      </c>
      <c r="I389" s="188" t="s">
        <v>1395</v>
      </c>
      <c r="J389" s="188" t="s">
        <v>4885</v>
      </c>
      <c r="K389" s="188" t="s">
        <v>4885</v>
      </c>
      <c r="L389" s="64" t="s">
        <v>3395</v>
      </c>
      <c r="M389" s="188" t="s">
        <v>3041</v>
      </c>
      <c r="N389" s="61" t="s">
        <v>3046</v>
      </c>
      <c r="O389" s="64" t="s">
        <v>2750</v>
      </c>
      <c r="P389" s="188"/>
      <c r="Q389" s="229" t="s">
        <v>1414</v>
      </c>
      <c r="R389" s="218" t="s">
        <v>1409</v>
      </c>
      <c r="S389" s="253" t="s">
        <v>3090</v>
      </c>
      <c r="T389" s="82">
        <v>0.15</v>
      </c>
      <c r="U389" s="298">
        <f t="shared" si="20"/>
        <v>1.7045454545454545E-3</v>
      </c>
      <c r="V389" s="298">
        <f t="shared" si="18"/>
        <v>7.1428571428571426E-3</v>
      </c>
      <c r="W389" s="205">
        <f t="shared" si="19"/>
        <v>0</v>
      </c>
      <c r="X389" s="83">
        <v>43101</v>
      </c>
      <c r="Y389" s="198">
        <v>43465</v>
      </c>
      <c r="Z389" s="198"/>
      <c r="AA389" s="220" t="s">
        <v>831</v>
      </c>
      <c r="AB389" s="220" t="s">
        <v>1408</v>
      </c>
      <c r="AC389" s="210"/>
      <c r="AD389" s="86"/>
      <c r="AE389" s="86"/>
      <c r="AF389" s="84"/>
      <c r="AG389" s="84"/>
      <c r="AH389" s="86"/>
      <c r="AI389" s="84"/>
      <c r="AJ389" s="86"/>
      <c r="AK389" s="84"/>
      <c r="AL389" s="86"/>
      <c r="AM389" s="84"/>
      <c r="AN389" s="86"/>
      <c r="AO389" s="84"/>
      <c r="AP389" s="220"/>
    </row>
    <row r="390" spans="1:42" ht="21.75" hidden="1" customHeight="1">
      <c r="A390" s="60">
        <v>389</v>
      </c>
      <c r="B390" s="64" t="s">
        <v>1397</v>
      </c>
      <c r="C390" s="188" t="s">
        <v>2958</v>
      </c>
      <c r="D390" s="64" t="s">
        <v>1395</v>
      </c>
      <c r="E390" s="188" t="s">
        <v>2962</v>
      </c>
      <c r="F390" s="188" t="s">
        <v>4934</v>
      </c>
      <c r="G390" s="188" t="s">
        <v>2971</v>
      </c>
      <c r="H390" s="64" t="s">
        <v>2966</v>
      </c>
      <c r="I390" s="188" t="s">
        <v>1395</v>
      </c>
      <c r="J390" s="188" t="s">
        <v>4885</v>
      </c>
      <c r="K390" s="188" t="s">
        <v>4885</v>
      </c>
      <c r="L390" s="64" t="s">
        <v>3395</v>
      </c>
      <c r="M390" s="188" t="s">
        <v>3041</v>
      </c>
      <c r="N390" s="61" t="s">
        <v>3046</v>
      </c>
      <c r="O390" s="64" t="s">
        <v>2750</v>
      </c>
      <c r="P390" s="188"/>
      <c r="Q390" s="229" t="s">
        <v>1414</v>
      </c>
      <c r="R390" s="218" t="s">
        <v>1415</v>
      </c>
      <c r="S390" s="253" t="s">
        <v>3091</v>
      </c>
      <c r="T390" s="82">
        <v>0.2</v>
      </c>
      <c r="U390" s="298">
        <f t="shared" si="20"/>
        <v>2.2727272727272731E-3</v>
      </c>
      <c r="V390" s="298">
        <f t="shared" si="18"/>
        <v>9.5238095238095247E-3</v>
      </c>
      <c r="W390" s="205">
        <f t="shared" si="19"/>
        <v>0</v>
      </c>
      <c r="X390" s="83">
        <v>43101</v>
      </c>
      <c r="Y390" s="198">
        <v>43465</v>
      </c>
      <c r="Z390" s="198"/>
      <c r="AA390" s="220" t="s">
        <v>831</v>
      </c>
      <c r="AB390" s="220" t="s">
        <v>1408</v>
      </c>
      <c r="AC390" s="210"/>
      <c r="AD390" s="88"/>
      <c r="AE390" s="88"/>
      <c r="AF390" s="88"/>
      <c r="AG390" s="86"/>
      <c r="AH390" s="84"/>
      <c r="AI390" s="84"/>
      <c r="AJ390" s="88"/>
      <c r="AK390" s="88"/>
      <c r="AL390" s="86"/>
      <c r="AM390" s="86"/>
      <c r="AN390" s="84"/>
      <c r="AO390" s="84"/>
      <c r="AP390" s="220"/>
    </row>
    <row r="391" spans="1:42" ht="21.75" hidden="1" customHeight="1">
      <c r="A391" s="60">
        <v>390</v>
      </c>
      <c r="B391" s="64" t="s">
        <v>1397</v>
      </c>
      <c r="C391" s="188" t="s">
        <v>2958</v>
      </c>
      <c r="D391" s="64" t="s">
        <v>1395</v>
      </c>
      <c r="E391" s="188" t="s">
        <v>2962</v>
      </c>
      <c r="F391" s="188" t="s">
        <v>4934</v>
      </c>
      <c r="G391" s="188" t="s">
        <v>2971</v>
      </c>
      <c r="H391" s="64" t="s">
        <v>2966</v>
      </c>
      <c r="I391" s="188" t="s">
        <v>1395</v>
      </c>
      <c r="J391" s="188" t="s">
        <v>4885</v>
      </c>
      <c r="K391" s="188" t="s">
        <v>4885</v>
      </c>
      <c r="L391" s="64" t="s">
        <v>3395</v>
      </c>
      <c r="M391" s="188" t="s">
        <v>3041</v>
      </c>
      <c r="N391" s="61" t="s">
        <v>3046</v>
      </c>
      <c r="O391" s="64" t="s">
        <v>2750</v>
      </c>
      <c r="P391" s="188"/>
      <c r="Q391" s="229" t="s">
        <v>1414</v>
      </c>
      <c r="R391" s="218" t="s">
        <v>1416</v>
      </c>
      <c r="S391" s="253" t="s">
        <v>3092</v>
      </c>
      <c r="T391" s="82">
        <v>0.4</v>
      </c>
      <c r="U391" s="298">
        <f t="shared" si="20"/>
        <v>4.5454545454545461E-3</v>
      </c>
      <c r="V391" s="298">
        <f t="shared" si="18"/>
        <v>1.9047619047619049E-2</v>
      </c>
      <c r="W391" s="205">
        <f t="shared" si="19"/>
        <v>0</v>
      </c>
      <c r="X391" s="83">
        <v>43101</v>
      </c>
      <c r="Y391" s="198">
        <v>43465</v>
      </c>
      <c r="Z391" s="198"/>
      <c r="AA391" s="220" t="s">
        <v>1417</v>
      </c>
      <c r="AB391" s="220" t="s">
        <v>1408</v>
      </c>
      <c r="AC391" s="210">
        <v>54219.86</v>
      </c>
      <c r="AD391" s="86"/>
      <c r="AE391" s="86"/>
      <c r="AF391" s="86"/>
      <c r="AG391" s="86"/>
      <c r="AH391" s="86"/>
      <c r="AI391" s="84"/>
      <c r="AJ391" s="86"/>
      <c r="AK391" s="86"/>
      <c r="AL391" s="86"/>
      <c r="AM391" s="86"/>
      <c r="AN391" s="86"/>
      <c r="AO391" s="84"/>
      <c r="AP391" s="220"/>
    </row>
    <row r="392" spans="1:42" ht="21.75" hidden="1" customHeight="1">
      <c r="A392" s="60">
        <v>391</v>
      </c>
      <c r="B392" s="64" t="s">
        <v>1397</v>
      </c>
      <c r="C392" s="188" t="s">
        <v>2958</v>
      </c>
      <c r="D392" s="64" t="s">
        <v>835</v>
      </c>
      <c r="E392" s="188" t="s">
        <v>2963</v>
      </c>
      <c r="F392" s="188" t="s">
        <v>1418</v>
      </c>
      <c r="G392" s="188" t="s">
        <v>2987</v>
      </c>
      <c r="H392" s="64" t="s">
        <v>2992</v>
      </c>
      <c r="I392" s="64" t="s">
        <v>2992</v>
      </c>
      <c r="J392" s="188" t="s">
        <v>4887</v>
      </c>
      <c r="K392" s="188" t="s">
        <v>4893</v>
      </c>
      <c r="L392" s="64" t="s">
        <v>2982</v>
      </c>
      <c r="M392" s="188" t="s">
        <v>3016</v>
      </c>
      <c r="N392" s="61" t="s">
        <v>3046</v>
      </c>
      <c r="O392" s="61" t="s">
        <v>2751</v>
      </c>
      <c r="P392" s="320"/>
      <c r="Q392" s="61" t="s">
        <v>1419</v>
      </c>
      <c r="R392" s="218" t="s">
        <v>1420</v>
      </c>
      <c r="S392" s="253" t="s">
        <v>3089</v>
      </c>
      <c r="T392" s="219">
        <v>0.14000000000000001</v>
      </c>
      <c r="U392" s="298">
        <f t="shared" si="20"/>
        <v>1.590909090909091E-3</v>
      </c>
      <c r="V392" s="298">
        <f t="shared" si="18"/>
        <v>6.6666666666666671E-3</v>
      </c>
      <c r="W392" s="205">
        <f t="shared" si="19"/>
        <v>0</v>
      </c>
      <c r="X392" s="83">
        <v>43101</v>
      </c>
      <c r="Y392" s="198">
        <v>43465</v>
      </c>
      <c r="Z392" s="198"/>
      <c r="AA392" s="220" t="s">
        <v>831</v>
      </c>
      <c r="AB392" s="220" t="s">
        <v>1421</v>
      </c>
      <c r="AC392" s="210"/>
      <c r="AD392" s="226"/>
      <c r="AE392" s="221"/>
      <c r="AF392" s="221"/>
      <c r="AG392" s="221"/>
      <c r="AH392" s="226"/>
      <c r="AI392" s="226"/>
      <c r="AJ392" s="226"/>
      <c r="AK392" s="221"/>
      <c r="AL392" s="221"/>
      <c r="AM392" s="221"/>
      <c r="AN392" s="226"/>
      <c r="AO392" s="226"/>
      <c r="AP392" s="220"/>
    </row>
    <row r="393" spans="1:42" ht="21.75" hidden="1" customHeight="1">
      <c r="A393" s="60">
        <v>392</v>
      </c>
      <c r="B393" s="64" t="s">
        <v>1397</v>
      </c>
      <c r="C393" s="188" t="s">
        <v>2958</v>
      </c>
      <c r="D393" s="64" t="s">
        <v>835</v>
      </c>
      <c r="E393" s="188" t="s">
        <v>2963</v>
      </c>
      <c r="F393" s="188" t="s">
        <v>1418</v>
      </c>
      <c r="G393" s="188" t="s">
        <v>2987</v>
      </c>
      <c r="H393" s="64" t="s">
        <v>2992</v>
      </c>
      <c r="I393" s="64" t="s">
        <v>2992</v>
      </c>
      <c r="J393" s="188" t="s">
        <v>4887</v>
      </c>
      <c r="K393" s="188" t="s">
        <v>4893</v>
      </c>
      <c r="L393" s="64" t="s">
        <v>2982</v>
      </c>
      <c r="M393" s="188" t="s">
        <v>3016</v>
      </c>
      <c r="N393" s="61" t="s">
        <v>3046</v>
      </c>
      <c r="O393" s="61" t="s">
        <v>2751</v>
      </c>
      <c r="P393" s="320"/>
      <c r="Q393" s="61" t="s">
        <v>1419</v>
      </c>
      <c r="R393" s="218" t="s">
        <v>1422</v>
      </c>
      <c r="S393" s="253" t="s">
        <v>3090</v>
      </c>
      <c r="T393" s="219">
        <v>0.09</v>
      </c>
      <c r="U393" s="298">
        <f t="shared" si="20"/>
        <v>1.0227272727272726E-3</v>
      </c>
      <c r="V393" s="298">
        <f t="shared" si="18"/>
        <v>4.2857142857142859E-3</v>
      </c>
      <c r="W393" s="205">
        <f t="shared" si="19"/>
        <v>0</v>
      </c>
      <c r="X393" s="83">
        <v>43101</v>
      </c>
      <c r="Y393" s="198">
        <v>43465</v>
      </c>
      <c r="Z393" s="198"/>
      <c r="AA393" s="220" t="s">
        <v>831</v>
      </c>
      <c r="AB393" s="220" t="s">
        <v>1421</v>
      </c>
      <c r="AC393" s="210"/>
      <c r="AD393" s="222"/>
      <c r="AE393" s="221"/>
      <c r="AF393" s="221"/>
      <c r="AG393" s="221"/>
      <c r="AH393" s="221"/>
      <c r="AI393" s="221"/>
      <c r="AJ393" s="221"/>
      <c r="AK393" s="221"/>
      <c r="AL393" s="221"/>
      <c r="AM393" s="221"/>
      <c r="AN393" s="221"/>
      <c r="AO393" s="221"/>
      <c r="AP393" s="220"/>
    </row>
    <row r="394" spans="1:42" ht="21.75" hidden="1" customHeight="1">
      <c r="A394" s="60">
        <v>393</v>
      </c>
      <c r="B394" s="64" t="s">
        <v>1397</v>
      </c>
      <c r="C394" s="188" t="s">
        <v>2958</v>
      </c>
      <c r="D394" s="64" t="s">
        <v>835</v>
      </c>
      <c r="E394" s="188" t="s">
        <v>2963</v>
      </c>
      <c r="F394" s="188" t="s">
        <v>1418</v>
      </c>
      <c r="G394" s="188" t="s">
        <v>2987</v>
      </c>
      <c r="H394" s="64" t="s">
        <v>2992</v>
      </c>
      <c r="I394" s="64" t="s">
        <v>2992</v>
      </c>
      <c r="J394" s="188" t="s">
        <v>4887</v>
      </c>
      <c r="K394" s="188" t="s">
        <v>4893</v>
      </c>
      <c r="L394" s="64" t="s">
        <v>2982</v>
      </c>
      <c r="M394" s="188" t="s">
        <v>3016</v>
      </c>
      <c r="N394" s="61" t="s">
        <v>3046</v>
      </c>
      <c r="O394" s="61" t="s">
        <v>2751</v>
      </c>
      <c r="P394" s="320"/>
      <c r="Q394" s="61" t="s">
        <v>1419</v>
      </c>
      <c r="R394" s="218" t="s">
        <v>1423</v>
      </c>
      <c r="S394" s="253" t="s">
        <v>3091</v>
      </c>
      <c r="T394" s="219">
        <v>0.15</v>
      </c>
      <c r="U394" s="298">
        <f t="shared" si="20"/>
        <v>1.7045454545454545E-3</v>
      </c>
      <c r="V394" s="298">
        <f t="shared" si="18"/>
        <v>7.1428571428571426E-3</v>
      </c>
      <c r="W394" s="205">
        <f t="shared" si="19"/>
        <v>0</v>
      </c>
      <c r="X394" s="83">
        <v>43101</v>
      </c>
      <c r="Y394" s="198">
        <v>43465</v>
      </c>
      <c r="Z394" s="198"/>
      <c r="AA394" s="220" t="s">
        <v>831</v>
      </c>
      <c r="AB394" s="220" t="s">
        <v>1421</v>
      </c>
      <c r="AC394" s="210"/>
      <c r="AD394" s="222"/>
      <c r="AE394" s="222"/>
      <c r="AF394" s="222"/>
      <c r="AG394" s="222"/>
      <c r="AH394" s="222"/>
      <c r="AI394" s="221"/>
      <c r="AJ394" s="221"/>
      <c r="AK394" s="221"/>
      <c r="AL394" s="221"/>
      <c r="AM394" s="221"/>
      <c r="AN394" s="222"/>
      <c r="AO394" s="226"/>
      <c r="AP394" s="220"/>
    </row>
    <row r="395" spans="1:42" ht="21.75" hidden="1" customHeight="1">
      <c r="A395" s="60">
        <v>394</v>
      </c>
      <c r="B395" s="64" t="s">
        <v>1397</v>
      </c>
      <c r="C395" s="188" t="s">
        <v>2958</v>
      </c>
      <c r="D395" s="64" t="s">
        <v>835</v>
      </c>
      <c r="E395" s="188" t="s">
        <v>2963</v>
      </c>
      <c r="F395" s="188" t="s">
        <v>1418</v>
      </c>
      <c r="G395" s="188" t="s">
        <v>2987</v>
      </c>
      <c r="H395" s="64" t="s">
        <v>2992</v>
      </c>
      <c r="I395" s="64" t="s">
        <v>2992</v>
      </c>
      <c r="J395" s="188" t="s">
        <v>4887</v>
      </c>
      <c r="K395" s="188" t="s">
        <v>4893</v>
      </c>
      <c r="L395" s="64" t="s">
        <v>2982</v>
      </c>
      <c r="M395" s="188" t="s">
        <v>3016</v>
      </c>
      <c r="N395" s="61" t="s">
        <v>3046</v>
      </c>
      <c r="O395" s="61" t="s">
        <v>2751</v>
      </c>
      <c r="P395" s="320"/>
      <c r="Q395" s="61" t="s">
        <v>1419</v>
      </c>
      <c r="R395" s="220" t="s">
        <v>832</v>
      </c>
      <c r="S395" s="253" t="s">
        <v>3092</v>
      </c>
      <c r="T395" s="219">
        <v>7.0000000000000007E-2</v>
      </c>
      <c r="U395" s="298">
        <f t="shared" si="20"/>
        <v>7.9545454545454548E-4</v>
      </c>
      <c r="V395" s="298">
        <f t="shared" si="18"/>
        <v>3.3333333333333335E-3</v>
      </c>
      <c r="W395" s="205">
        <f t="shared" si="19"/>
        <v>0</v>
      </c>
      <c r="X395" s="198">
        <v>43435</v>
      </c>
      <c r="Y395" s="198">
        <v>43465</v>
      </c>
      <c r="Z395" s="198"/>
      <c r="AA395" s="220" t="s">
        <v>833</v>
      </c>
      <c r="AB395" s="220" t="s">
        <v>1421</v>
      </c>
      <c r="AC395" s="210"/>
      <c r="AD395" s="222"/>
      <c r="AE395" s="222"/>
      <c r="AF395" s="222"/>
      <c r="AG395" s="222"/>
      <c r="AH395" s="222"/>
      <c r="AI395" s="222"/>
      <c r="AJ395" s="222"/>
      <c r="AK395" s="222"/>
      <c r="AL395" s="222"/>
      <c r="AM395" s="222"/>
      <c r="AN395" s="222"/>
      <c r="AO395" s="221"/>
      <c r="AP395" s="220"/>
    </row>
    <row r="396" spans="1:42" ht="21.75" hidden="1" customHeight="1">
      <c r="A396" s="60">
        <v>395</v>
      </c>
      <c r="B396" s="64" t="s">
        <v>1397</v>
      </c>
      <c r="C396" s="188" t="s">
        <v>2958</v>
      </c>
      <c r="D396" s="64" t="s">
        <v>835</v>
      </c>
      <c r="E396" s="188" t="s">
        <v>2963</v>
      </c>
      <c r="F396" s="188" t="s">
        <v>1418</v>
      </c>
      <c r="G396" s="188" t="s">
        <v>2987</v>
      </c>
      <c r="H396" s="64" t="s">
        <v>2992</v>
      </c>
      <c r="I396" s="64" t="s">
        <v>2992</v>
      </c>
      <c r="J396" s="188" t="s">
        <v>4887</v>
      </c>
      <c r="K396" s="188" t="s">
        <v>4893</v>
      </c>
      <c r="L396" s="64" t="s">
        <v>3636</v>
      </c>
      <c r="M396" s="188" t="s">
        <v>3016</v>
      </c>
      <c r="N396" s="61" t="s">
        <v>3054</v>
      </c>
      <c r="O396" s="61" t="s">
        <v>2752</v>
      </c>
      <c r="P396" s="320"/>
      <c r="Q396" s="61" t="s">
        <v>1424</v>
      </c>
      <c r="R396" s="218" t="s">
        <v>1425</v>
      </c>
      <c r="S396" s="253" t="s">
        <v>3089</v>
      </c>
      <c r="T396" s="219">
        <v>0.1</v>
      </c>
      <c r="U396" s="298">
        <f t="shared" si="20"/>
        <v>1.1363636363636365E-3</v>
      </c>
      <c r="V396" s="298">
        <f t="shared" si="18"/>
        <v>4.7619047619047623E-3</v>
      </c>
      <c r="W396" s="205">
        <f t="shared" si="19"/>
        <v>0</v>
      </c>
      <c r="X396" s="83">
        <v>43101</v>
      </c>
      <c r="Y396" s="198">
        <v>43465</v>
      </c>
      <c r="Z396" s="198"/>
      <c r="AA396" s="220" t="s">
        <v>831</v>
      </c>
      <c r="AB396" s="220" t="s">
        <v>1426</v>
      </c>
      <c r="AC396" s="210"/>
      <c r="AD396" s="226"/>
      <c r="AE396" s="221"/>
      <c r="AF396" s="221"/>
      <c r="AG396" s="221"/>
      <c r="AH396" s="221"/>
      <c r="AI396" s="221"/>
      <c r="AJ396" s="221"/>
      <c r="AK396" s="221"/>
      <c r="AL396" s="221"/>
      <c r="AM396" s="221"/>
      <c r="AN396" s="221"/>
      <c r="AO396" s="221"/>
      <c r="AP396" s="227"/>
    </row>
    <row r="397" spans="1:42" ht="21.75" hidden="1" customHeight="1">
      <c r="A397" s="60">
        <v>396</v>
      </c>
      <c r="B397" s="64" t="s">
        <v>1397</v>
      </c>
      <c r="C397" s="188" t="s">
        <v>2958</v>
      </c>
      <c r="D397" s="64" t="s">
        <v>835</v>
      </c>
      <c r="E397" s="188" t="s">
        <v>2963</v>
      </c>
      <c r="F397" s="188" t="s">
        <v>1418</v>
      </c>
      <c r="G397" s="188" t="s">
        <v>2987</v>
      </c>
      <c r="H397" s="64" t="s">
        <v>2992</v>
      </c>
      <c r="I397" s="64" t="s">
        <v>2992</v>
      </c>
      <c r="J397" s="188" t="s">
        <v>4887</v>
      </c>
      <c r="K397" s="188" t="s">
        <v>4893</v>
      </c>
      <c r="L397" s="64" t="s">
        <v>3636</v>
      </c>
      <c r="M397" s="188" t="s">
        <v>3016</v>
      </c>
      <c r="N397" s="61" t="s">
        <v>3054</v>
      </c>
      <c r="O397" s="61" t="s">
        <v>2752</v>
      </c>
      <c r="P397" s="320"/>
      <c r="Q397" s="61" t="s">
        <v>1424</v>
      </c>
      <c r="R397" s="218" t="s">
        <v>1427</v>
      </c>
      <c r="S397" s="253" t="s">
        <v>3090</v>
      </c>
      <c r="T397" s="219">
        <v>0.2</v>
      </c>
      <c r="U397" s="298">
        <f t="shared" si="20"/>
        <v>2.2727272727272731E-3</v>
      </c>
      <c r="V397" s="298">
        <f t="shared" si="18"/>
        <v>9.5238095238095247E-3</v>
      </c>
      <c r="W397" s="205">
        <f t="shared" si="19"/>
        <v>0</v>
      </c>
      <c r="X397" s="83">
        <v>43101</v>
      </c>
      <c r="Y397" s="198">
        <v>43465</v>
      </c>
      <c r="Z397" s="198"/>
      <c r="AA397" s="220" t="s">
        <v>831</v>
      </c>
      <c r="AB397" s="220" t="s">
        <v>1426</v>
      </c>
      <c r="AC397" s="210"/>
      <c r="AD397" s="222"/>
      <c r="AE397" s="221"/>
      <c r="AF397" s="221"/>
      <c r="AG397" s="221"/>
      <c r="AH397" s="221"/>
      <c r="AI397" s="221"/>
      <c r="AJ397" s="221"/>
      <c r="AK397" s="221"/>
      <c r="AL397" s="221"/>
      <c r="AM397" s="221"/>
      <c r="AN397" s="221"/>
      <c r="AO397" s="221"/>
      <c r="AP397" s="227"/>
    </row>
    <row r="398" spans="1:42" ht="21.75" hidden="1" customHeight="1">
      <c r="A398" s="60">
        <v>397</v>
      </c>
      <c r="B398" s="64" t="s">
        <v>1397</v>
      </c>
      <c r="C398" s="188" t="s">
        <v>2958</v>
      </c>
      <c r="D398" s="64" t="s">
        <v>835</v>
      </c>
      <c r="E398" s="188" t="s">
        <v>2963</v>
      </c>
      <c r="F398" s="188" t="s">
        <v>1418</v>
      </c>
      <c r="G398" s="188" t="s">
        <v>2987</v>
      </c>
      <c r="H398" s="64" t="s">
        <v>2992</v>
      </c>
      <c r="I398" s="64" t="s">
        <v>2992</v>
      </c>
      <c r="J398" s="188" t="s">
        <v>4887</v>
      </c>
      <c r="K398" s="188" t="s">
        <v>4893</v>
      </c>
      <c r="L398" s="64" t="s">
        <v>3636</v>
      </c>
      <c r="M398" s="188" t="s">
        <v>3016</v>
      </c>
      <c r="N398" s="61" t="s">
        <v>3054</v>
      </c>
      <c r="O398" s="61" t="s">
        <v>2752</v>
      </c>
      <c r="P398" s="320"/>
      <c r="Q398" s="61" t="s">
        <v>1424</v>
      </c>
      <c r="R398" s="218" t="s">
        <v>1428</v>
      </c>
      <c r="S398" s="253" t="s">
        <v>3091</v>
      </c>
      <c r="T398" s="219">
        <v>0.08</v>
      </c>
      <c r="U398" s="298">
        <f t="shared" si="20"/>
        <v>9.0909090909090909E-4</v>
      </c>
      <c r="V398" s="298">
        <f t="shared" si="18"/>
        <v>3.8095238095238095E-3</v>
      </c>
      <c r="W398" s="205">
        <f t="shared" si="19"/>
        <v>0</v>
      </c>
      <c r="X398" s="83">
        <v>43101</v>
      </c>
      <c r="Y398" s="198">
        <v>43465</v>
      </c>
      <c r="Z398" s="198"/>
      <c r="AA398" s="220" t="s">
        <v>831</v>
      </c>
      <c r="AB398" s="220" t="s">
        <v>1426</v>
      </c>
      <c r="AC398" s="210"/>
      <c r="AD398" s="222"/>
      <c r="AE398" s="221"/>
      <c r="AF398" s="221"/>
      <c r="AG398" s="221"/>
      <c r="AH398" s="221"/>
      <c r="AI398" s="221"/>
      <c r="AJ398" s="221"/>
      <c r="AK398" s="221"/>
      <c r="AL398" s="221"/>
      <c r="AM398" s="221"/>
      <c r="AN398" s="221"/>
      <c r="AO398" s="221"/>
      <c r="AP398" s="227"/>
    </row>
    <row r="399" spans="1:42" ht="21.75" hidden="1" customHeight="1">
      <c r="A399" s="60">
        <v>398</v>
      </c>
      <c r="B399" s="64" t="s">
        <v>1397</v>
      </c>
      <c r="C399" s="188" t="s">
        <v>2958</v>
      </c>
      <c r="D399" s="64" t="s">
        <v>835</v>
      </c>
      <c r="E399" s="188" t="s">
        <v>2963</v>
      </c>
      <c r="F399" s="188" t="s">
        <v>1418</v>
      </c>
      <c r="G399" s="188" t="s">
        <v>2987</v>
      </c>
      <c r="H399" s="64" t="s">
        <v>2992</v>
      </c>
      <c r="I399" s="64" t="s">
        <v>2992</v>
      </c>
      <c r="J399" s="188" t="s">
        <v>4887</v>
      </c>
      <c r="K399" s="188" t="s">
        <v>4893</v>
      </c>
      <c r="L399" s="64" t="s">
        <v>3636</v>
      </c>
      <c r="M399" s="188" t="s">
        <v>3016</v>
      </c>
      <c r="N399" s="61" t="s">
        <v>3054</v>
      </c>
      <c r="O399" s="61" t="s">
        <v>2752</v>
      </c>
      <c r="P399" s="320"/>
      <c r="Q399" s="61" t="s">
        <v>1424</v>
      </c>
      <c r="R399" s="220" t="s">
        <v>832</v>
      </c>
      <c r="S399" s="253" t="s">
        <v>3092</v>
      </c>
      <c r="T399" s="219">
        <v>7.0000000000000007E-2</v>
      </c>
      <c r="U399" s="298">
        <f t="shared" si="20"/>
        <v>7.9545454545454548E-4</v>
      </c>
      <c r="V399" s="298">
        <f t="shared" si="18"/>
        <v>3.3333333333333335E-3</v>
      </c>
      <c r="W399" s="205">
        <f t="shared" si="19"/>
        <v>0</v>
      </c>
      <c r="X399" s="198">
        <v>43465</v>
      </c>
      <c r="Y399" s="198">
        <v>43465</v>
      </c>
      <c r="Z399" s="198"/>
      <c r="AA399" s="227" t="s">
        <v>833</v>
      </c>
      <c r="AB399" s="220" t="s">
        <v>1426</v>
      </c>
      <c r="AC399" s="210"/>
      <c r="AD399" s="222"/>
      <c r="AE399" s="222"/>
      <c r="AF399" s="222"/>
      <c r="AG399" s="222"/>
      <c r="AH399" s="222"/>
      <c r="AI399" s="222"/>
      <c r="AJ399" s="222"/>
      <c r="AK399" s="222"/>
      <c r="AL399" s="222"/>
      <c r="AM399" s="222"/>
      <c r="AN399" s="222"/>
      <c r="AO399" s="221"/>
      <c r="AP399" s="227"/>
    </row>
    <row r="400" spans="1:42" ht="21.75" hidden="1" customHeight="1">
      <c r="A400" s="60">
        <v>399</v>
      </c>
      <c r="B400" s="64" t="s">
        <v>1397</v>
      </c>
      <c r="C400" s="188" t="s">
        <v>2958</v>
      </c>
      <c r="D400" s="64" t="s">
        <v>835</v>
      </c>
      <c r="E400" s="188" t="s">
        <v>2963</v>
      </c>
      <c r="F400" s="188" t="s">
        <v>1418</v>
      </c>
      <c r="G400" s="188" t="s">
        <v>2987</v>
      </c>
      <c r="H400" s="64" t="s">
        <v>2992</v>
      </c>
      <c r="I400" s="188" t="s">
        <v>1395</v>
      </c>
      <c r="J400" s="188" t="s">
        <v>4885</v>
      </c>
      <c r="K400" s="188" t="s">
        <v>4885</v>
      </c>
      <c r="L400" s="64" t="s">
        <v>4885</v>
      </c>
      <c r="M400" s="188" t="s">
        <v>3016</v>
      </c>
      <c r="N400" s="61" t="s">
        <v>3055</v>
      </c>
      <c r="O400" s="61" t="s">
        <v>4882</v>
      </c>
      <c r="P400" s="320"/>
      <c r="Q400" s="81" t="s">
        <v>1429</v>
      </c>
      <c r="R400" s="220" t="s">
        <v>1430</v>
      </c>
      <c r="S400" s="253" t="s">
        <v>3089</v>
      </c>
      <c r="T400" s="219">
        <v>0.04</v>
      </c>
      <c r="U400" s="298">
        <f t="shared" si="20"/>
        <v>4.5454545454545455E-4</v>
      </c>
      <c r="V400" s="298">
        <f t="shared" si="18"/>
        <v>1.9047619047619048E-3</v>
      </c>
      <c r="W400" s="205">
        <f t="shared" si="19"/>
        <v>0</v>
      </c>
      <c r="X400" s="83">
        <v>43101</v>
      </c>
      <c r="Y400" s="198">
        <v>43465</v>
      </c>
      <c r="Z400" s="198"/>
      <c r="AA400" s="227" t="s">
        <v>1431</v>
      </c>
      <c r="AB400" s="220" t="s">
        <v>1432</v>
      </c>
      <c r="AC400" s="210">
        <v>840</v>
      </c>
      <c r="AD400" s="221"/>
      <c r="AE400" s="221"/>
      <c r="AF400" s="221"/>
      <c r="AG400" s="221"/>
      <c r="AH400" s="221"/>
      <c r="AI400" s="221"/>
      <c r="AJ400" s="221"/>
      <c r="AK400" s="221"/>
      <c r="AL400" s="221"/>
      <c r="AM400" s="221"/>
      <c r="AN400" s="221"/>
      <c r="AO400" s="221"/>
      <c r="AP400" s="227"/>
    </row>
    <row r="401" spans="1:42" ht="21.75" hidden="1" customHeight="1">
      <c r="A401" s="60">
        <v>400</v>
      </c>
      <c r="B401" s="64" t="s">
        <v>1397</v>
      </c>
      <c r="C401" s="188" t="s">
        <v>2958</v>
      </c>
      <c r="D401" s="64" t="s">
        <v>835</v>
      </c>
      <c r="E401" s="188" t="s">
        <v>2963</v>
      </c>
      <c r="F401" s="188" t="s">
        <v>1418</v>
      </c>
      <c r="G401" s="188" t="s">
        <v>2987</v>
      </c>
      <c r="H401" s="64" t="s">
        <v>2992</v>
      </c>
      <c r="I401" s="188" t="s">
        <v>1395</v>
      </c>
      <c r="J401" s="188" t="s">
        <v>4885</v>
      </c>
      <c r="K401" s="188" t="s">
        <v>4885</v>
      </c>
      <c r="L401" s="64" t="s">
        <v>4885</v>
      </c>
      <c r="M401" s="188" t="s">
        <v>3016</v>
      </c>
      <c r="N401" s="61" t="s">
        <v>3055</v>
      </c>
      <c r="O401" s="61" t="s">
        <v>4882</v>
      </c>
      <c r="P401" s="320"/>
      <c r="Q401" s="81" t="s">
        <v>1429</v>
      </c>
      <c r="R401" s="220" t="s">
        <v>1433</v>
      </c>
      <c r="S401" s="253" t="s">
        <v>3090</v>
      </c>
      <c r="T401" s="219">
        <v>0.06</v>
      </c>
      <c r="U401" s="298">
        <f t="shared" si="20"/>
        <v>6.8181818181818176E-4</v>
      </c>
      <c r="V401" s="298">
        <f t="shared" si="18"/>
        <v>2.8571428571428571E-3</v>
      </c>
      <c r="W401" s="205">
        <f t="shared" si="19"/>
        <v>0</v>
      </c>
      <c r="X401" s="83">
        <v>43101</v>
      </c>
      <c r="Y401" s="198">
        <v>43465</v>
      </c>
      <c r="Z401" s="198"/>
      <c r="AA401" s="227" t="s">
        <v>1431</v>
      </c>
      <c r="AB401" s="220" t="s">
        <v>1426</v>
      </c>
      <c r="AC401" s="210">
        <v>2800</v>
      </c>
      <c r="AD401" s="221"/>
      <c r="AE401" s="221"/>
      <c r="AF401" s="221"/>
      <c r="AG401" s="221"/>
      <c r="AH401" s="221"/>
      <c r="AI401" s="221"/>
      <c r="AJ401" s="221"/>
      <c r="AK401" s="221"/>
      <c r="AL401" s="221"/>
      <c r="AM401" s="221"/>
      <c r="AN401" s="221"/>
      <c r="AO401" s="221"/>
      <c r="AP401" s="227"/>
    </row>
    <row r="402" spans="1:42" ht="21.75" hidden="1" customHeight="1">
      <c r="A402" s="60">
        <v>401</v>
      </c>
      <c r="B402" s="64" t="s">
        <v>1397</v>
      </c>
      <c r="C402" s="188" t="s">
        <v>2958</v>
      </c>
      <c r="D402" s="64" t="s">
        <v>835</v>
      </c>
      <c r="E402" s="188" t="s">
        <v>2963</v>
      </c>
      <c r="F402" s="188" t="s">
        <v>1434</v>
      </c>
      <c r="G402" s="188" t="s">
        <v>2971</v>
      </c>
      <c r="H402" s="64" t="s">
        <v>2976</v>
      </c>
      <c r="I402" s="188"/>
      <c r="J402" s="188" t="s">
        <v>4887</v>
      </c>
      <c r="K402" s="188" t="s">
        <v>4892</v>
      </c>
      <c r="L402" s="64" t="s">
        <v>2982</v>
      </c>
      <c r="M402" s="188" t="s">
        <v>3029</v>
      </c>
      <c r="N402" s="61" t="s">
        <v>3046</v>
      </c>
      <c r="O402" s="61" t="s">
        <v>2753</v>
      </c>
      <c r="P402" s="320"/>
      <c r="Q402" s="61" t="s">
        <v>1435</v>
      </c>
      <c r="R402" s="218" t="s">
        <v>1436</v>
      </c>
      <c r="S402" s="253" t="s">
        <v>3089</v>
      </c>
      <c r="T402" s="82">
        <v>0.25</v>
      </c>
      <c r="U402" s="298">
        <f t="shared" si="20"/>
        <v>2.840909090909091E-3</v>
      </c>
      <c r="V402" s="298">
        <f t="shared" si="18"/>
        <v>1.1904761904761904E-2</v>
      </c>
      <c r="W402" s="205">
        <f t="shared" si="19"/>
        <v>0</v>
      </c>
      <c r="X402" s="83">
        <v>43101</v>
      </c>
      <c r="Y402" s="198">
        <v>43465</v>
      </c>
      <c r="Z402" s="198"/>
      <c r="AA402" s="220" t="s">
        <v>1437</v>
      </c>
      <c r="AB402" s="220" t="s">
        <v>1438</v>
      </c>
      <c r="AC402" s="210"/>
      <c r="AD402" s="84"/>
      <c r="AE402" s="84"/>
      <c r="AF402" s="84"/>
      <c r="AG402" s="84"/>
      <c r="AH402" s="84"/>
      <c r="AI402" s="84"/>
      <c r="AJ402" s="84"/>
      <c r="AK402" s="84"/>
      <c r="AL402" s="84"/>
      <c r="AM402" s="84"/>
      <c r="AN402" s="84"/>
      <c r="AO402" s="84"/>
      <c r="AP402" s="220"/>
    </row>
    <row r="403" spans="1:42" ht="21.75" hidden="1" customHeight="1">
      <c r="A403" s="60">
        <v>402</v>
      </c>
      <c r="B403" s="64" t="s">
        <v>1397</v>
      </c>
      <c r="C403" s="188" t="s">
        <v>2958</v>
      </c>
      <c r="D403" s="64" t="s">
        <v>835</v>
      </c>
      <c r="E403" s="188" t="s">
        <v>2963</v>
      </c>
      <c r="F403" s="188" t="s">
        <v>1434</v>
      </c>
      <c r="G403" s="188" t="s">
        <v>2971</v>
      </c>
      <c r="H403" s="64" t="s">
        <v>2976</v>
      </c>
      <c r="I403" s="188"/>
      <c r="J403" s="188" t="s">
        <v>4887</v>
      </c>
      <c r="K403" s="188" t="s">
        <v>4892</v>
      </c>
      <c r="L403" s="64" t="s">
        <v>2982</v>
      </c>
      <c r="M403" s="188" t="s">
        <v>3029</v>
      </c>
      <c r="N403" s="61" t="s">
        <v>3046</v>
      </c>
      <c r="O403" s="61" t="s">
        <v>2753</v>
      </c>
      <c r="P403" s="320"/>
      <c r="Q403" s="61" t="s">
        <v>1435</v>
      </c>
      <c r="R403" s="218" t="s">
        <v>1439</v>
      </c>
      <c r="S403" s="253" t="s">
        <v>3090</v>
      </c>
      <c r="T403" s="82">
        <v>0.25</v>
      </c>
      <c r="U403" s="298">
        <f t="shared" si="20"/>
        <v>2.840909090909091E-3</v>
      </c>
      <c r="V403" s="298">
        <f t="shared" si="18"/>
        <v>1.1904761904761904E-2</v>
      </c>
      <c r="W403" s="205">
        <f t="shared" si="19"/>
        <v>0</v>
      </c>
      <c r="X403" s="83">
        <v>43101</v>
      </c>
      <c r="Y403" s="198">
        <v>43465</v>
      </c>
      <c r="Z403" s="198"/>
      <c r="AA403" s="220" t="s">
        <v>831</v>
      </c>
      <c r="AB403" s="220" t="s">
        <v>1438</v>
      </c>
      <c r="AC403" s="210"/>
      <c r="AD403" s="84"/>
      <c r="AE403" s="84"/>
      <c r="AF403" s="84"/>
      <c r="AG403" s="84"/>
      <c r="AH403" s="84"/>
      <c r="AI403" s="84"/>
      <c r="AJ403" s="84"/>
      <c r="AK403" s="84"/>
      <c r="AL403" s="84"/>
      <c r="AM403" s="84"/>
      <c r="AN403" s="84"/>
      <c r="AO403" s="84"/>
      <c r="AP403" s="220"/>
    </row>
    <row r="404" spans="1:42" ht="21.75" hidden="1" customHeight="1">
      <c r="A404" s="60">
        <v>403</v>
      </c>
      <c r="B404" s="64" t="s">
        <v>1397</v>
      </c>
      <c r="C404" s="188" t="s">
        <v>2958</v>
      </c>
      <c r="D404" s="64" t="s">
        <v>835</v>
      </c>
      <c r="E404" s="188" t="s">
        <v>2963</v>
      </c>
      <c r="F404" s="188" t="s">
        <v>1434</v>
      </c>
      <c r="G404" s="188" t="s">
        <v>2971</v>
      </c>
      <c r="H404" s="64" t="s">
        <v>2976</v>
      </c>
      <c r="I404" s="188"/>
      <c r="J404" s="188" t="s">
        <v>4887</v>
      </c>
      <c r="K404" s="188" t="s">
        <v>4892</v>
      </c>
      <c r="L404" s="64" t="s">
        <v>2982</v>
      </c>
      <c r="M404" s="188" t="s">
        <v>3029</v>
      </c>
      <c r="N404" s="61" t="s">
        <v>3046</v>
      </c>
      <c r="O404" s="61" t="s">
        <v>2753</v>
      </c>
      <c r="P404" s="320"/>
      <c r="Q404" s="61" t="s">
        <v>1435</v>
      </c>
      <c r="R404" s="218" t="s">
        <v>1440</v>
      </c>
      <c r="S404" s="253" t="s">
        <v>3091</v>
      </c>
      <c r="T404" s="82">
        <v>0.15</v>
      </c>
      <c r="U404" s="298">
        <f t="shared" si="20"/>
        <v>1.7045454545454545E-3</v>
      </c>
      <c r="V404" s="298">
        <f t="shared" si="18"/>
        <v>7.1428571428571426E-3</v>
      </c>
      <c r="W404" s="205">
        <f t="shared" si="19"/>
        <v>0</v>
      </c>
      <c r="X404" s="83">
        <v>43252</v>
      </c>
      <c r="Y404" s="198">
        <v>43465</v>
      </c>
      <c r="Z404" s="198"/>
      <c r="AA404" s="220" t="s">
        <v>831</v>
      </c>
      <c r="AB404" s="220" t="s">
        <v>1438</v>
      </c>
      <c r="AC404" s="210"/>
      <c r="AD404" s="86"/>
      <c r="AE404" s="86"/>
      <c r="AF404" s="86"/>
      <c r="AG404" s="86"/>
      <c r="AH404" s="86"/>
      <c r="AI404" s="84"/>
      <c r="AJ404" s="84"/>
      <c r="AK404" s="84"/>
      <c r="AL404" s="84"/>
      <c r="AM404" s="84"/>
      <c r="AN404" s="84"/>
      <c r="AO404" s="84"/>
      <c r="AP404" s="220"/>
    </row>
    <row r="405" spans="1:42" ht="21.75" hidden="1" customHeight="1">
      <c r="A405" s="60">
        <v>404</v>
      </c>
      <c r="B405" s="64" t="s">
        <v>1397</v>
      </c>
      <c r="C405" s="188" t="s">
        <v>2958</v>
      </c>
      <c r="D405" s="64" t="s">
        <v>835</v>
      </c>
      <c r="E405" s="188" t="s">
        <v>2963</v>
      </c>
      <c r="F405" s="188" t="s">
        <v>1434</v>
      </c>
      <c r="G405" s="188" t="s">
        <v>2971</v>
      </c>
      <c r="H405" s="64" t="s">
        <v>2976</v>
      </c>
      <c r="I405" s="188"/>
      <c r="J405" s="188" t="s">
        <v>4887</v>
      </c>
      <c r="K405" s="188" t="s">
        <v>4892</v>
      </c>
      <c r="L405" s="64" t="s">
        <v>2982</v>
      </c>
      <c r="M405" s="188" t="s">
        <v>3029</v>
      </c>
      <c r="N405" s="61" t="s">
        <v>3046</v>
      </c>
      <c r="O405" s="61" t="s">
        <v>2753</v>
      </c>
      <c r="P405" s="320"/>
      <c r="Q405" s="61" t="s">
        <v>1435</v>
      </c>
      <c r="R405" s="218" t="s">
        <v>1441</v>
      </c>
      <c r="S405" s="253" t="s">
        <v>3092</v>
      </c>
      <c r="T405" s="82">
        <v>0.15</v>
      </c>
      <c r="U405" s="298">
        <f t="shared" si="20"/>
        <v>1.7045454545454545E-3</v>
      </c>
      <c r="V405" s="298">
        <f t="shared" si="18"/>
        <v>7.1428571428571426E-3</v>
      </c>
      <c r="W405" s="205">
        <f t="shared" si="19"/>
        <v>0</v>
      </c>
      <c r="X405" s="83">
        <v>43101</v>
      </c>
      <c r="Y405" s="198">
        <v>43465</v>
      </c>
      <c r="Z405" s="198"/>
      <c r="AA405" s="220" t="s">
        <v>1437</v>
      </c>
      <c r="AB405" s="220" t="s">
        <v>1438</v>
      </c>
      <c r="AC405" s="210"/>
      <c r="AD405" s="84"/>
      <c r="AE405" s="84"/>
      <c r="AF405" s="84"/>
      <c r="AG405" s="84"/>
      <c r="AH405" s="84"/>
      <c r="AI405" s="84"/>
      <c r="AJ405" s="86"/>
      <c r="AK405" s="86"/>
      <c r="AL405" s="86"/>
      <c r="AM405" s="84"/>
      <c r="AN405" s="84"/>
      <c r="AO405" s="84"/>
      <c r="AP405" s="220"/>
    </row>
    <row r="406" spans="1:42" ht="21.75" hidden="1" customHeight="1">
      <c r="A406" s="60">
        <v>405</v>
      </c>
      <c r="B406" s="64" t="s">
        <v>1397</v>
      </c>
      <c r="C406" s="188" t="s">
        <v>2958</v>
      </c>
      <c r="D406" s="64" t="s">
        <v>835</v>
      </c>
      <c r="E406" s="188" t="s">
        <v>2963</v>
      </c>
      <c r="F406" s="188" t="s">
        <v>1434</v>
      </c>
      <c r="G406" s="188" t="s">
        <v>2971</v>
      </c>
      <c r="H406" s="64" t="s">
        <v>2976</v>
      </c>
      <c r="I406" s="188"/>
      <c r="J406" s="188" t="s">
        <v>4887</v>
      </c>
      <c r="K406" s="188" t="s">
        <v>4892</v>
      </c>
      <c r="L406" s="64" t="s">
        <v>2982</v>
      </c>
      <c r="M406" s="188" t="s">
        <v>3029</v>
      </c>
      <c r="N406" s="61" t="s">
        <v>3046</v>
      </c>
      <c r="O406" s="61" t="s">
        <v>2753</v>
      </c>
      <c r="P406" s="320"/>
      <c r="Q406" s="61" t="s">
        <v>1435</v>
      </c>
      <c r="R406" s="218" t="s">
        <v>1442</v>
      </c>
      <c r="S406" s="253" t="s">
        <v>3093</v>
      </c>
      <c r="T406" s="82">
        <v>0.1</v>
      </c>
      <c r="U406" s="298">
        <f t="shared" si="20"/>
        <v>1.1363636363636365E-3</v>
      </c>
      <c r="V406" s="298">
        <f t="shared" si="18"/>
        <v>4.7619047619047623E-3</v>
      </c>
      <c r="W406" s="205">
        <f t="shared" si="19"/>
        <v>0</v>
      </c>
      <c r="X406" s="83">
        <v>43101</v>
      </c>
      <c r="Y406" s="198">
        <v>43465</v>
      </c>
      <c r="Z406" s="198"/>
      <c r="AA406" s="220" t="s">
        <v>1437</v>
      </c>
      <c r="AB406" s="220" t="s">
        <v>1438</v>
      </c>
      <c r="AC406" s="210"/>
      <c r="AD406" s="84"/>
      <c r="AE406" s="84"/>
      <c r="AF406" s="84"/>
      <c r="AG406" s="84"/>
      <c r="AH406" s="84"/>
      <c r="AI406" s="84"/>
      <c r="AJ406" s="86"/>
      <c r="AK406" s="86"/>
      <c r="AL406" s="86"/>
      <c r="AM406" s="84"/>
      <c r="AN406" s="84"/>
      <c r="AO406" s="84"/>
      <c r="AP406" s="220"/>
    </row>
    <row r="407" spans="1:42" ht="21.75" hidden="1" customHeight="1">
      <c r="A407" s="60">
        <v>406</v>
      </c>
      <c r="B407" s="64" t="s">
        <v>1397</v>
      </c>
      <c r="C407" s="188" t="s">
        <v>2958</v>
      </c>
      <c r="D407" s="64" t="s">
        <v>835</v>
      </c>
      <c r="E407" s="188" t="s">
        <v>2963</v>
      </c>
      <c r="F407" s="188" t="s">
        <v>1434</v>
      </c>
      <c r="G407" s="188" t="s">
        <v>2971</v>
      </c>
      <c r="H407" s="64" t="s">
        <v>2976</v>
      </c>
      <c r="I407" s="188"/>
      <c r="J407" s="188" t="s">
        <v>4887</v>
      </c>
      <c r="K407" s="188" t="s">
        <v>4892</v>
      </c>
      <c r="L407" s="64" t="s">
        <v>2982</v>
      </c>
      <c r="M407" s="188" t="s">
        <v>3029</v>
      </c>
      <c r="N407" s="61" t="s">
        <v>3046</v>
      </c>
      <c r="O407" s="61" t="s">
        <v>2753</v>
      </c>
      <c r="P407" s="320"/>
      <c r="Q407" s="61" t="s">
        <v>1435</v>
      </c>
      <c r="R407" s="220" t="s">
        <v>1443</v>
      </c>
      <c r="S407" s="253" t="s">
        <v>3094</v>
      </c>
      <c r="T407" s="82">
        <v>0.1</v>
      </c>
      <c r="U407" s="298">
        <f t="shared" si="20"/>
        <v>1.1363636363636365E-3</v>
      </c>
      <c r="V407" s="298">
        <f t="shared" si="18"/>
        <v>4.7619047619047623E-3</v>
      </c>
      <c r="W407" s="205">
        <f t="shared" si="19"/>
        <v>0</v>
      </c>
      <c r="X407" s="198">
        <v>43435</v>
      </c>
      <c r="Y407" s="198">
        <v>43465</v>
      </c>
      <c r="Z407" s="198"/>
      <c r="AA407" s="220" t="s">
        <v>833</v>
      </c>
      <c r="AB407" s="220" t="s">
        <v>1438</v>
      </c>
      <c r="AC407" s="210"/>
      <c r="AD407" s="86"/>
      <c r="AE407" s="86"/>
      <c r="AF407" s="86"/>
      <c r="AG407" s="86"/>
      <c r="AH407" s="86"/>
      <c r="AI407" s="86"/>
      <c r="AJ407" s="86"/>
      <c r="AK407" s="86"/>
      <c r="AL407" s="86"/>
      <c r="AM407" s="86"/>
      <c r="AN407" s="86"/>
      <c r="AO407" s="84"/>
      <c r="AP407" s="220"/>
    </row>
    <row r="408" spans="1:42" ht="21.75" hidden="1" customHeight="1">
      <c r="A408" s="60">
        <v>407</v>
      </c>
      <c r="B408" s="64" t="s">
        <v>1397</v>
      </c>
      <c r="C408" s="188" t="s">
        <v>2958</v>
      </c>
      <c r="D408" s="64" t="s">
        <v>835</v>
      </c>
      <c r="E408" s="188" t="s">
        <v>2963</v>
      </c>
      <c r="F408" s="188" t="s">
        <v>1444</v>
      </c>
      <c r="G408" s="188" t="s">
        <v>2971</v>
      </c>
      <c r="H408" s="64" t="s">
        <v>2977</v>
      </c>
      <c r="I408" s="188"/>
      <c r="J408" s="188" t="s">
        <v>4887</v>
      </c>
      <c r="K408" s="188" t="s">
        <v>4892</v>
      </c>
      <c r="L408" s="64" t="s">
        <v>2982</v>
      </c>
      <c r="M408" s="188" t="s">
        <v>3031</v>
      </c>
      <c r="N408" s="61" t="s">
        <v>3046</v>
      </c>
      <c r="O408" s="61" t="s">
        <v>2754</v>
      </c>
      <c r="P408" s="320"/>
      <c r="Q408" s="61" t="s">
        <v>1435</v>
      </c>
      <c r="R408" s="218" t="s">
        <v>1445</v>
      </c>
      <c r="S408" s="253" t="s">
        <v>3089</v>
      </c>
      <c r="T408" s="82">
        <v>0.12</v>
      </c>
      <c r="U408" s="298">
        <f t="shared" si="20"/>
        <v>1.3636363636363635E-3</v>
      </c>
      <c r="V408" s="298">
        <f t="shared" si="18"/>
        <v>5.7142857142857143E-3</v>
      </c>
      <c r="W408" s="205">
        <f t="shared" si="19"/>
        <v>0</v>
      </c>
      <c r="X408" s="83">
        <v>43101</v>
      </c>
      <c r="Y408" s="198">
        <v>43465</v>
      </c>
      <c r="Z408" s="198"/>
      <c r="AA408" s="220" t="s">
        <v>831</v>
      </c>
      <c r="AB408" s="220" t="s">
        <v>1438</v>
      </c>
      <c r="AC408" s="210"/>
      <c r="AD408" s="84"/>
      <c r="AE408" s="84"/>
      <c r="AF408" s="84"/>
      <c r="AG408" s="84"/>
      <c r="AH408" s="84"/>
      <c r="AI408" s="84"/>
      <c r="AJ408" s="84"/>
      <c r="AK408" s="84"/>
      <c r="AL408" s="84"/>
      <c r="AM408" s="84"/>
      <c r="AN408" s="84"/>
      <c r="AO408" s="84"/>
      <c r="AP408" s="227"/>
    </row>
    <row r="409" spans="1:42" ht="21.75" hidden="1" customHeight="1">
      <c r="A409" s="60">
        <v>408</v>
      </c>
      <c r="B409" s="64" t="s">
        <v>1397</v>
      </c>
      <c r="C409" s="188" t="s">
        <v>2958</v>
      </c>
      <c r="D409" s="64" t="s">
        <v>835</v>
      </c>
      <c r="E409" s="188" t="s">
        <v>2963</v>
      </c>
      <c r="F409" s="188" t="s">
        <v>1444</v>
      </c>
      <c r="G409" s="188" t="s">
        <v>2971</v>
      </c>
      <c r="H409" s="64" t="s">
        <v>2977</v>
      </c>
      <c r="I409" s="188"/>
      <c r="J409" s="188" t="s">
        <v>4887</v>
      </c>
      <c r="K409" s="188" t="s">
        <v>4892</v>
      </c>
      <c r="L409" s="64" t="s">
        <v>2982</v>
      </c>
      <c r="M409" s="188" t="s">
        <v>3031</v>
      </c>
      <c r="N409" s="61" t="s">
        <v>3046</v>
      </c>
      <c r="O409" s="61" t="s">
        <v>2754</v>
      </c>
      <c r="P409" s="320"/>
      <c r="Q409" s="61" t="s">
        <v>1435</v>
      </c>
      <c r="R409" s="218" t="s">
        <v>1446</v>
      </c>
      <c r="S409" s="253" t="s">
        <v>3090</v>
      </c>
      <c r="T409" s="82">
        <v>0.12</v>
      </c>
      <c r="U409" s="298">
        <f t="shared" si="20"/>
        <v>1.3636363636363635E-3</v>
      </c>
      <c r="V409" s="298">
        <f t="shared" si="18"/>
        <v>5.7142857142857143E-3</v>
      </c>
      <c r="W409" s="205">
        <f t="shared" si="19"/>
        <v>0</v>
      </c>
      <c r="X409" s="83">
        <v>43221</v>
      </c>
      <c r="Y409" s="198">
        <v>43343</v>
      </c>
      <c r="Z409" s="198"/>
      <c r="AA409" s="220" t="s">
        <v>1447</v>
      </c>
      <c r="AB409" s="220" t="s">
        <v>1438</v>
      </c>
      <c r="AC409" s="210"/>
      <c r="AD409" s="86"/>
      <c r="AE409" s="86"/>
      <c r="AF409" s="86"/>
      <c r="AG409" s="86"/>
      <c r="AH409" s="84"/>
      <c r="AI409" s="84"/>
      <c r="AJ409" s="84"/>
      <c r="AK409" s="84"/>
      <c r="AL409" s="86"/>
      <c r="AM409" s="86"/>
      <c r="AN409" s="86"/>
      <c r="AO409" s="86"/>
      <c r="AP409" s="227"/>
    </row>
    <row r="410" spans="1:42" ht="21.75" hidden="1" customHeight="1">
      <c r="A410" s="60">
        <v>409</v>
      </c>
      <c r="B410" s="64" t="s">
        <v>1397</v>
      </c>
      <c r="C410" s="188" t="s">
        <v>2958</v>
      </c>
      <c r="D410" s="64" t="s">
        <v>835</v>
      </c>
      <c r="E410" s="188" t="s">
        <v>2963</v>
      </c>
      <c r="F410" s="188" t="s">
        <v>1444</v>
      </c>
      <c r="G410" s="188" t="s">
        <v>2971</v>
      </c>
      <c r="H410" s="64" t="s">
        <v>2977</v>
      </c>
      <c r="I410" s="188"/>
      <c r="J410" s="188" t="s">
        <v>4887</v>
      </c>
      <c r="K410" s="188" t="s">
        <v>4892</v>
      </c>
      <c r="L410" s="64" t="s">
        <v>2982</v>
      </c>
      <c r="M410" s="188" t="s">
        <v>3031</v>
      </c>
      <c r="N410" s="61" t="s">
        <v>3046</v>
      </c>
      <c r="O410" s="61" t="s">
        <v>2754</v>
      </c>
      <c r="P410" s="320"/>
      <c r="Q410" s="61" t="s">
        <v>1435</v>
      </c>
      <c r="R410" s="218" t="s">
        <v>1440</v>
      </c>
      <c r="S410" s="253" t="s">
        <v>3091</v>
      </c>
      <c r="T410" s="82">
        <v>0.09</v>
      </c>
      <c r="U410" s="298">
        <f t="shared" si="20"/>
        <v>1.0227272727272726E-3</v>
      </c>
      <c r="V410" s="298">
        <f t="shared" si="18"/>
        <v>4.2857142857142859E-3</v>
      </c>
      <c r="W410" s="205">
        <f t="shared" si="19"/>
        <v>0</v>
      </c>
      <c r="X410" s="83">
        <v>43252</v>
      </c>
      <c r="Y410" s="198">
        <v>43465</v>
      </c>
      <c r="Z410" s="198"/>
      <c r="AA410" s="220" t="s">
        <v>831</v>
      </c>
      <c r="AB410" s="220" t="s">
        <v>1438</v>
      </c>
      <c r="AC410" s="210"/>
      <c r="AD410" s="86"/>
      <c r="AE410" s="86"/>
      <c r="AF410" s="86"/>
      <c r="AG410" s="86"/>
      <c r="AH410" s="86"/>
      <c r="AI410" s="84"/>
      <c r="AJ410" s="84"/>
      <c r="AK410" s="84"/>
      <c r="AL410" s="84"/>
      <c r="AM410" s="84"/>
      <c r="AN410" s="84"/>
      <c r="AO410" s="84"/>
      <c r="AP410" s="227"/>
    </row>
    <row r="411" spans="1:42" ht="21.75" hidden="1" customHeight="1">
      <c r="A411" s="60">
        <v>410</v>
      </c>
      <c r="B411" s="64" t="s">
        <v>1397</v>
      </c>
      <c r="C411" s="188" t="s">
        <v>2958</v>
      </c>
      <c r="D411" s="64" t="s">
        <v>835</v>
      </c>
      <c r="E411" s="188" t="s">
        <v>2963</v>
      </c>
      <c r="F411" s="188" t="s">
        <v>1444</v>
      </c>
      <c r="G411" s="188" t="s">
        <v>2971</v>
      </c>
      <c r="H411" s="64" t="s">
        <v>2977</v>
      </c>
      <c r="I411" s="188"/>
      <c r="J411" s="188" t="s">
        <v>4887</v>
      </c>
      <c r="K411" s="188" t="s">
        <v>4892</v>
      </c>
      <c r="L411" s="64" t="s">
        <v>2982</v>
      </c>
      <c r="M411" s="188" t="s">
        <v>3031</v>
      </c>
      <c r="N411" s="61" t="s">
        <v>3046</v>
      </c>
      <c r="O411" s="61" t="s">
        <v>2754</v>
      </c>
      <c r="P411" s="320"/>
      <c r="Q411" s="61" t="s">
        <v>1435</v>
      </c>
      <c r="R411" s="218" t="s">
        <v>1448</v>
      </c>
      <c r="S411" s="253" t="s">
        <v>3092</v>
      </c>
      <c r="T411" s="82">
        <v>0.12</v>
      </c>
      <c r="U411" s="298">
        <f t="shared" si="20"/>
        <v>1.3636363636363635E-3</v>
      </c>
      <c r="V411" s="298">
        <f t="shared" si="18"/>
        <v>5.7142857142857143E-3</v>
      </c>
      <c r="W411" s="205">
        <f t="shared" si="19"/>
        <v>0</v>
      </c>
      <c r="X411" s="83">
        <v>43101</v>
      </c>
      <c r="Y411" s="198">
        <v>43465</v>
      </c>
      <c r="Z411" s="198"/>
      <c r="AA411" s="220" t="s">
        <v>831</v>
      </c>
      <c r="AB411" s="220" t="s">
        <v>1438</v>
      </c>
      <c r="AC411" s="210"/>
      <c r="AD411" s="84"/>
      <c r="AE411" s="84"/>
      <c r="AF411" s="84"/>
      <c r="AG411" s="84"/>
      <c r="AH411" s="84"/>
      <c r="AI411" s="84"/>
      <c r="AJ411" s="84"/>
      <c r="AK411" s="84"/>
      <c r="AL411" s="84"/>
      <c r="AM411" s="84"/>
      <c r="AN411" s="84"/>
      <c r="AO411" s="84"/>
      <c r="AP411" s="220"/>
    </row>
    <row r="412" spans="1:42" ht="21.75" hidden="1" customHeight="1">
      <c r="A412" s="60">
        <v>411</v>
      </c>
      <c r="B412" s="64" t="s">
        <v>1397</v>
      </c>
      <c r="C412" s="188" t="s">
        <v>2958</v>
      </c>
      <c r="D412" s="64" t="s">
        <v>835</v>
      </c>
      <c r="E412" s="188" t="s">
        <v>2963</v>
      </c>
      <c r="F412" s="188" t="s">
        <v>1444</v>
      </c>
      <c r="G412" s="188" t="s">
        <v>2971</v>
      </c>
      <c r="H412" s="64" t="s">
        <v>2977</v>
      </c>
      <c r="I412" s="188"/>
      <c r="J412" s="188" t="s">
        <v>4887</v>
      </c>
      <c r="K412" s="188" t="s">
        <v>4892</v>
      </c>
      <c r="L412" s="64" t="s">
        <v>2982</v>
      </c>
      <c r="M412" s="188" t="s">
        <v>3031</v>
      </c>
      <c r="N412" s="61" t="s">
        <v>3046</v>
      </c>
      <c r="O412" s="61" t="s">
        <v>2754</v>
      </c>
      <c r="P412" s="320"/>
      <c r="Q412" s="61" t="s">
        <v>1435</v>
      </c>
      <c r="R412" s="220" t="s">
        <v>1449</v>
      </c>
      <c r="S412" s="253" t="s">
        <v>3093</v>
      </c>
      <c r="T412" s="82">
        <v>0.05</v>
      </c>
      <c r="U412" s="298">
        <f t="shared" si="20"/>
        <v>5.6818181818181826E-4</v>
      </c>
      <c r="V412" s="298">
        <f t="shared" si="18"/>
        <v>2.3809523809523812E-3</v>
      </c>
      <c r="W412" s="205">
        <f t="shared" si="19"/>
        <v>0</v>
      </c>
      <c r="X412" s="198">
        <v>43435</v>
      </c>
      <c r="Y412" s="198">
        <v>43465</v>
      </c>
      <c r="Z412" s="198"/>
      <c r="AA412" s="227" t="s">
        <v>833</v>
      </c>
      <c r="AB412" s="227" t="s">
        <v>1438</v>
      </c>
      <c r="AC412" s="210"/>
      <c r="AD412" s="86"/>
      <c r="AE412" s="86"/>
      <c r="AF412" s="86"/>
      <c r="AG412" s="86"/>
      <c r="AH412" s="86"/>
      <c r="AI412" s="86"/>
      <c r="AJ412" s="86"/>
      <c r="AK412" s="86"/>
      <c r="AL412" s="86"/>
      <c r="AM412" s="86"/>
      <c r="AN412" s="86"/>
      <c r="AO412" s="84"/>
      <c r="AP412" s="227"/>
    </row>
    <row r="413" spans="1:42" ht="21.75" hidden="1" customHeight="1">
      <c r="A413" s="60">
        <v>412</v>
      </c>
      <c r="B413" s="64" t="s">
        <v>1397</v>
      </c>
      <c r="C413" s="188" t="s">
        <v>2958</v>
      </c>
      <c r="D413" s="64" t="s">
        <v>835</v>
      </c>
      <c r="E413" s="188" t="s">
        <v>2963</v>
      </c>
      <c r="F413" s="188" t="s">
        <v>1444</v>
      </c>
      <c r="G413" s="188" t="s">
        <v>2971</v>
      </c>
      <c r="H413" s="64" t="s">
        <v>2977</v>
      </c>
      <c r="I413" s="188"/>
      <c r="J413" s="188" t="s">
        <v>4887</v>
      </c>
      <c r="K413" s="188" t="s">
        <v>4892</v>
      </c>
      <c r="L413" s="64" t="s">
        <v>2982</v>
      </c>
      <c r="M413" s="188" t="s">
        <v>3031</v>
      </c>
      <c r="N413" s="61" t="s">
        <v>3054</v>
      </c>
      <c r="O413" s="61" t="s">
        <v>2755</v>
      </c>
      <c r="P413" s="320"/>
      <c r="Q413" s="61" t="s">
        <v>1435</v>
      </c>
      <c r="R413" s="218" t="s">
        <v>1445</v>
      </c>
      <c r="S413" s="253" t="s">
        <v>3089</v>
      </c>
      <c r="T413" s="82">
        <v>0.12</v>
      </c>
      <c r="U413" s="298">
        <f t="shared" si="20"/>
        <v>1.3636363636363635E-3</v>
      </c>
      <c r="V413" s="298">
        <f t="shared" si="18"/>
        <v>5.7142857142857143E-3</v>
      </c>
      <c r="W413" s="205">
        <f t="shared" si="19"/>
        <v>0</v>
      </c>
      <c r="X413" s="83">
        <v>43101</v>
      </c>
      <c r="Y413" s="198">
        <v>43465</v>
      </c>
      <c r="Z413" s="198"/>
      <c r="AA413" s="220" t="s">
        <v>831</v>
      </c>
      <c r="AB413" s="220" t="s">
        <v>1438</v>
      </c>
      <c r="AC413" s="210"/>
      <c r="AD413" s="84"/>
      <c r="AE413" s="84"/>
      <c r="AF413" s="84"/>
      <c r="AG413" s="84"/>
      <c r="AH413" s="84"/>
      <c r="AI413" s="84"/>
      <c r="AJ413" s="84"/>
      <c r="AK413" s="84"/>
      <c r="AL413" s="84"/>
      <c r="AM413" s="84"/>
      <c r="AN413" s="84"/>
      <c r="AO413" s="84"/>
      <c r="AP413" s="227"/>
    </row>
    <row r="414" spans="1:42" ht="21.75" hidden="1" customHeight="1">
      <c r="A414" s="60">
        <v>413</v>
      </c>
      <c r="B414" s="64" t="s">
        <v>1397</v>
      </c>
      <c r="C414" s="188" t="s">
        <v>2958</v>
      </c>
      <c r="D414" s="64" t="s">
        <v>835</v>
      </c>
      <c r="E414" s="188" t="s">
        <v>2963</v>
      </c>
      <c r="F414" s="188" t="s">
        <v>1444</v>
      </c>
      <c r="G414" s="188" t="s">
        <v>2971</v>
      </c>
      <c r="H414" s="64" t="s">
        <v>2977</v>
      </c>
      <c r="I414" s="188"/>
      <c r="J414" s="188" t="s">
        <v>4887</v>
      </c>
      <c r="K414" s="188" t="s">
        <v>4892</v>
      </c>
      <c r="L414" s="64" t="s">
        <v>2982</v>
      </c>
      <c r="M414" s="188" t="s">
        <v>3031</v>
      </c>
      <c r="N414" s="61" t="s">
        <v>3054</v>
      </c>
      <c r="O414" s="61" t="s">
        <v>2755</v>
      </c>
      <c r="P414" s="320"/>
      <c r="Q414" s="61" t="s">
        <v>1435</v>
      </c>
      <c r="R414" s="218" t="s">
        <v>1450</v>
      </c>
      <c r="S414" s="253" t="s">
        <v>3090</v>
      </c>
      <c r="T414" s="82">
        <v>0.12</v>
      </c>
      <c r="U414" s="298">
        <f t="shared" si="20"/>
        <v>1.3636363636363635E-3</v>
      </c>
      <c r="V414" s="298">
        <f t="shared" si="18"/>
        <v>5.7142857142857143E-3</v>
      </c>
      <c r="W414" s="205">
        <f t="shared" si="19"/>
        <v>0</v>
      </c>
      <c r="X414" s="83">
        <v>43160</v>
      </c>
      <c r="Y414" s="198">
        <v>43465</v>
      </c>
      <c r="Z414" s="198"/>
      <c r="AA414" s="220" t="s">
        <v>1447</v>
      </c>
      <c r="AB414" s="220" t="s">
        <v>1438</v>
      </c>
      <c r="AC414" s="210"/>
      <c r="AD414" s="86"/>
      <c r="AE414" s="86"/>
      <c r="AF414" s="84"/>
      <c r="AG414" s="84"/>
      <c r="AH414" s="84"/>
      <c r="AI414" s="84"/>
      <c r="AJ414" s="84"/>
      <c r="AK414" s="84"/>
      <c r="AL414" s="84"/>
      <c r="AM414" s="84"/>
      <c r="AN414" s="84"/>
      <c r="AO414" s="84"/>
      <c r="AP414" s="227"/>
    </row>
    <row r="415" spans="1:42" ht="21.75" hidden="1" customHeight="1">
      <c r="A415" s="60">
        <v>414</v>
      </c>
      <c r="B415" s="64" t="s">
        <v>1397</v>
      </c>
      <c r="C415" s="188" t="s">
        <v>2958</v>
      </c>
      <c r="D415" s="64" t="s">
        <v>835</v>
      </c>
      <c r="E415" s="188" t="s">
        <v>2963</v>
      </c>
      <c r="F415" s="188" t="s">
        <v>1444</v>
      </c>
      <c r="G415" s="188" t="s">
        <v>2971</v>
      </c>
      <c r="H415" s="64" t="s">
        <v>2977</v>
      </c>
      <c r="I415" s="188"/>
      <c r="J415" s="188" t="s">
        <v>4887</v>
      </c>
      <c r="K415" s="188" t="s">
        <v>4892</v>
      </c>
      <c r="L415" s="64" t="s">
        <v>2982</v>
      </c>
      <c r="M415" s="188" t="s">
        <v>3031</v>
      </c>
      <c r="N415" s="61" t="s">
        <v>3054</v>
      </c>
      <c r="O415" s="61" t="s">
        <v>2755</v>
      </c>
      <c r="P415" s="320"/>
      <c r="Q415" s="61" t="s">
        <v>1435</v>
      </c>
      <c r="R415" s="218" t="s">
        <v>1440</v>
      </c>
      <c r="S415" s="253" t="s">
        <v>3091</v>
      </c>
      <c r="T415" s="82">
        <v>0.09</v>
      </c>
      <c r="U415" s="298">
        <f t="shared" si="20"/>
        <v>1.0227272727272726E-3</v>
      </c>
      <c r="V415" s="298">
        <f t="shared" si="18"/>
        <v>4.2857142857142859E-3</v>
      </c>
      <c r="W415" s="205">
        <f t="shared" si="19"/>
        <v>0</v>
      </c>
      <c r="X415" s="83">
        <v>43252</v>
      </c>
      <c r="Y415" s="198">
        <v>43465</v>
      </c>
      <c r="Z415" s="198"/>
      <c r="AA415" s="220" t="s">
        <v>831</v>
      </c>
      <c r="AB415" s="220" t="s">
        <v>1438</v>
      </c>
      <c r="AC415" s="210"/>
      <c r="AD415" s="86"/>
      <c r="AE415" s="86"/>
      <c r="AF415" s="86"/>
      <c r="AG415" s="86"/>
      <c r="AH415" s="86"/>
      <c r="AI415" s="84"/>
      <c r="AJ415" s="84"/>
      <c r="AK415" s="84"/>
      <c r="AL415" s="84"/>
      <c r="AM415" s="84"/>
      <c r="AN415" s="84"/>
      <c r="AO415" s="84"/>
      <c r="AP415" s="227"/>
    </row>
    <row r="416" spans="1:42" ht="21.75" hidden="1" customHeight="1">
      <c r="A416" s="60">
        <v>415</v>
      </c>
      <c r="B416" s="64" t="s">
        <v>1397</v>
      </c>
      <c r="C416" s="188" t="s">
        <v>2958</v>
      </c>
      <c r="D416" s="64" t="s">
        <v>835</v>
      </c>
      <c r="E416" s="188" t="s">
        <v>2963</v>
      </c>
      <c r="F416" s="188" t="s">
        <v>1444</v>
      </c>
      <c r="G416" s="188" t="s">
        <v>2971</v>
      </c>
      <c r="H416" s="64" t="s">
        <v>2977</v>
      </c>
      <c r="I416" s="188"/>
      <c r="J416" s="188" t="s">
        <v>4887</v>
      </c>
      <c r="K416" s="188" t="s">
        <v>4892</v>
      </c>
      <c r="L416" s="64" t="s">
        <v>2982</v>
      </c>
      <c r="M416" s="188" t="s">
        <v>3031</v>
      </c>
      <c r="N416" s="61" t="s">
        <v>3054</v>
      </c>
      <c r="O416" s="61" t="s">
        <v>2755</v>
      </c>
      <c r="P416" s="320"/>
      <c r="Q416" s="61" t="s">
        <v>1435</v>
      </c>
      <c r="R416" s="218" t="s">
        <v>1451</v>
      </c>
      <c r="S416" s="253" t="s">
        <v>3092</v>
      </c>
      <c r="T416" s="82">
        <v>0.12</v>
      </c>
      <c r="U416" s="298">
        <f t="shared" si="20"/>
        <v>1.3636363636363635E-3</v>
      </c>
      <c r="V416" s="298">
        <f t="shared" si="18"/>
        <v>5.7142857142857143E-3</v>
      </c>
      <c r="W416" s="205">
        <f t="shared" si="19"/>
        <v>0</v>
      </c>
      <c r="X416" s="83">
        <v>43101</v>
      </c>
      <c r="Y416" s="198">
        <v>43465</v>
      </c>
      <c r="Z416" s="198"/>
      <c r="AA416" s="220" t="s">
        <v>831</v>
      </c>
      <c r="AB416" s="220" t="s">
        <v>1438</v>
      </c>
      <c r="AC416" s="210"/>
      <c r="AD416" s="84"/>
      <c r="AE416" s="84"/>
      <c r="AF416" s="84"/>
      <c r="AG416" s="84"/>
      <c r="AH416" s="84"/>
      <c r="AI416" s="84"/>
      <c r="AJ416" s="84"/>
      <c r="AK416" s="84"/>
      <c r="AL416" s="84"/>
      <c r="AM416" s="84"/>
      <c r="AN416" s="84"/>
      <c r="AO416" s="84"/>
      <c r="AP416" s="220"/>
    </row>
    <row r="417" spans="1:42" ht="21.75" hidden="1" customHeight="1">
      <c r="A417" s="60">
        <v>416</v>
      </c>
      <c r="B417" s="64" t="s">
        <v>1397</v>
      </c>
      <c r="C417" s="188" t="s">
        <v>2958</v>
      </c>
      <c r="D417" s="64" t="s">
        <v>835</v>
      </c>
      <c r="E417" s="188" t="s">
        <v>2963</v>
      </c>
      <c r="F417" s="188" t="s">
        <v>1444</v>
      </c>
      <c r="G417" s="188" t="s">
        <v>2971</v>
      </c>
      <c r="H417" s="64" t="s">
        <v>2977</v>
      </c>
      <c r="I417" s="188"/>
      <c r="J417" s="188" t="s">
        <v>4887</v>
      </c>
      <c r="K417" s="188" t="s">
        <v>4892</v>
      </c>
      <c r="L417" s="64" t="s">
        <v>2982</v>
      </c>
      <c r="M417" s="188" t="s">
        <v>3031</v>
      </c>
      <c r="N417" s="61" t="s">
        <v>3054</v>
      </c>
      <c r="O417" s="61" t="s">
        <v>2755</v>
      </c>
      <c r="P417" s="320"/>
      <c r="Q417" s="61" t="s">
        <v>1435</v>
      </c>
      <c r="R417" s="220" t="s">
        <v>1449</v>
      </c>
      <c r="S417" s="253" t="s">
        <v>3093</v>
      </c>
      <c r="T417" s="82">
        <v>0.05</v>
      </c>
      <c r="U417" s="298">
        <f t="shared" si="20"/>
        <v>5.6818181818181826E-4</v>
      </c>
      <c r="V417" s="298">
        <f t="shared" si="18"/>
        <v>2.3809523809523812E-3</v>
      </c>
      <c r="W417" s="205">
        <f t="shared" si="19"/>
        <v>0</v>
      </c>
      <c r="X417" s="198">
        <v>43435</v>
      </c>
      <c r="Y417" s="198">
        <v>43465</v>
      </c>
      <c r="Z417" s="198"/>
      <c r="AA417" s="227" t="s">
        <v>833</v>
      </c>
      <c r="AB417" s="227" t="s">
        <v>1438</v>
      </c>
      <c r="AC417" s="210"/>
      <c r="AD417" s="86"/>
      <c r="AE417" s="86"/>
      <c r="AF417" s="86"/>
      <c r="AG417" s="86"/>
      <c r="AH417" s="86"/>
      <c r="AI417" s="86"/>
      <c r="AJ417" s="86"/>
      <c r="AK417" s="86"/>
      <c r="AL417" s="86"/>
      <c r="AM417" s="86"/>
      <c r="AN417" s="86"/>
      <c r="AO417" s="84"/>
      <c r="AP417" s="227"/>
    </row>
    <row r="418" spans="1:42" ht="21.75" hidden="1" customHeight="1">
      <c r="A418" s="60">
        <v>417</v>
      </c>
      <c r="B418" s="64" t="s">
        <v>1397</v>
      </c>
      <c r="C418" s="188" t="s">
        <v>2958</v>
      </c>
      <c r="D418" s="64" t="s">
        <v>1395</v>
      </c>
      <c r="E418" s="188" t="s">
        <v>2962</v>
      </c>
      <c r="F418" s="188" t="s">
        <v>4935</v>
      </c>
      <c r="G418" s="188" t="s">
        <v>3003</v>
      </c>
      <c r="H418" s="64" t="s">
        <v>3004</v>
      </c>
      <c r="I418" s="188" t="s">
        <v>1395</v>
      </c>
      <c r="J418" s="64" t="s">
        <v>4885</v>
      </c>
      <c r="K418" s="188" t="s">
        <v>4885</v>
      </c>
      <c r="L418" s="64" t="s">
        <v>2982</v>
      </c>
      <c r="M418" s="188" t="s">
        <v>3025</v>
      </c>
      <c r="N418" s="61" t="s">
        <v>3046</v>
      </c>
      <c r="O418" s="61" t="s">
        <v>2756</v>
      </c>
      <c r="P418" s="320"/>
      <c r="Q418" s="81" t="s">
        <v>1452</v>
      </c>
      <c r="R418" s="218" t="s">
        <v>1453</v>
      </c>
      <c r="S418" s="253" t="s">
        <v>3089</v>
      </c>
      <c r="T418" s="82">
        <v>0.01</v>
      </c>
      <c r="U418" s="298">
        <f t="shared" si="20"/>
        <v>1.1363636363636364E-4</v>
      </c>
      <c r="V418" s="298">
        <f t="shared" si="18"/>
        <v>4.7619047619047619E-4</v>
      </c>
      <c r="W418" s="205">
        <f t="shared" si="19"/>
        <v>0</v>
      </c>
      <c r="X418" s="83">
        <v>43101</v>
      </c>
      <c r="Y418" s="198">
        <v>43465</v>
      </c>
      <c r="Z418" s="198"/>
      <c r="AA418" s="220" t="s">
        <v>1454</v>
      </c>
      <c r="AB418" s="220" t="s">
        <v>1438</v>
      </c>
      <c r="AC418" s="210"/>
      <c r="AD418" s="84"/>
      <c r="AE418" s="84"/>
      <c r="AF418" s="84"/>
      <c r="AG418" s="84"/>
      <c r="AH418" s="84"/>
      <c r="AI418" s="84"/>
      <c r="AJ418" s="84"/>
      <c r="AK418" s="84"/>
      <c r="AL418" s="84"/>
      <c r="AM418" s="84"/>
      <c r="AN418" s="84"/>
      <c r="AO418" s="84"/>
      <c r="AP418" s="220"/>
    </row>
    <row r="419" spans="1:42" ht="21.75" hidden="1" customHeight="1">
      <c r="A419" s="60">
        <v>418</v>
      </c>
      <c r="B419" s="64" t="s">
        <v>1397</v>
      </c>
      <c r="C419" s="188" t="s">
        <v>2958</v>
      </c>
      <c r="D419" s="64" t="s">
        <v>1395</v>
      </c>
      <c r="E419" s="188" t="s">
        <v>2962</v>
      </c>
      <c r="F419" s="188" t="s">
        <v>4935</v>
      </c>
      <c r="G419" s="188" t="s">
        <v>3003</v>
      </c>
      <c r="H419" s="64" t="s">
        <v>3004</v>
      </c>
      <c r="I419" s="188" t="s">
        <v>1395</v>
      </c>
      <c r="J419" s="64" t="s">
        <v>4885</v>
      </c>
      <c r="K419" s="188" t="s">
        <v>4885</v>
      </c>
      <c r="L419" s="64" t="s">
        <v>2982</v>
      </c>
      <c r="M419" s="188" t="s">
        <v>3025</v>
      </c>
      <c r="N419" s="61" t="s">
        <v>3046</v>
      </c>
      <c r="O419" s="61" t="s">
        <v>2756</v>
      </c>
      <c r="P419" s="320"/>
      <c r="Q419" s="81" t="s">
        <v>1452</v>
      </c>
      <c r="R419" s="218" t="s">
        <v>1455</v>
      </c>
      <c r="S419" s="253" t="s">
        <v>3090</v>
      </c>
      <c r="T419" s="82">
        <v>0.05</v>
      </c>
      <c r="U419" s="298">
        <f t="shared" si="20"/>
        <v>5.6818181818181826E-4</v>
      </c>
      <c r="V419" s="298">
        <f t="shared" si="18"/>
        <v>2.3809523809523812E-3</v>
      </c>
      <c r="W419" s="205">
        <f t="shared" si="19"/>
        <v>0</v>
      </c>
      <c r="X419" s="83">
        <v>43101</v>
      </c>
      <c r="Y419" s="198">
        <v>43465</v>
      </c>
      <c r="Z419" s="198"/>
      <c r="AA419" s="220" t="s">
        <v>1456</v>
      </c>
      <c r="AB419" s="220" t="s">
        <v>1438</v>
      </c>
      <c r="AC419" s="210"/>
      <c r="AD419" s="84"/>
      <c r="AE419" s="84"/>
      <c r="AF419" s="84"/>
      <c r="AG419" s="84"/>
      <c r="AH419" s="84"/>
      <c r="AI419" s="84"/>
      <c r="AJ419" s="84"/>
      <c r="AK419" s="84"/>
      <c r="AL419" s="84"/>
      <c r="AM419" s="84"/>
      <c r="AN419" s="84"/>
      <c r="AO419" s="84"/>
      <c r="AP419" s="220"/>
    </row>
    <row r="420" spans="1:42" ht="21.75" hidden="1" customHeight="1">
      <c r="A420" s="60">
        <v>419</v>
      </c>
      <c r="B420" s="64" t="s">
        <v>1397</v>
      </c>
      <c r="C420" s="188" t="s">
        <v>2958</v>
      </c>
      <c r="D420" s="64" t="s">
        <v>1395</v>
      </c>
      <c r="E420" s="188" t="s">
        <v>2962</v>
      </c>
      <c r="F420" s="188" t="s">
        <v>4935</v>
      </c>
      <c r="G420" s="188" t="s">
        <v>3003</v>
      </c>
      <c r="H420" s="64" t="s">
        <v>3004</v>
      </c>
      <c r="I420" s="188" t="s">
        <v>1395</v>
      </c>
      <c r="J420" s="64" t="s">
        <v>4885</v>
      </c>
      <c r="K420" s="188" t="s">
        <v>4885</v>
      </c>
      <c r="L420" s="64" t="s">
        <v>2982</v>
      </c>
      <c r="M420" s="188" t="s">
        <v>3025</v>
      </c>
      <c r="N420" s="61" t="s">
        <v>3046</v>
      </c>
      <c r="O420" s="61" t="s">
        <v>2756</v>
      </c>
      <c r="P420" s="320"/>
      <c r="Q420" s="81" t="s">
        <v>1452</v>
      </c>
      <c r="R420" s="218" t="s">
        <v>1457</v>
      </c>
      <c r="S420" s="253" t="s">
        <v>3091</v>
      </c>
      <c r="T420" s="82">
        <v>0.05</v>
      </c>
      <c r="U420" s="298">
        <f t="shared" si="20"/>
        <v>5.6818181818181826E-4</v>
      </c>
      <c r="V420" s="298">
        <f t="shared" si="18"/>
        <v>2.3809523809523812E-3</v>
      </c>
      <c r="W420" s="205">
        <f t="shared" si="19"/>
        <v>0</v>
      </c>
      <c r="X420" s="83">
        <v>43101</v>
      </c>
      <c r="Y420" s="198">
        <v>43465</v>
      </c>
      <c r="Z420" s="198"/>
      <c r="AA420" s="220" t="s">
        <v>1456</v>
      </c>
      <c r="AB420" s="220" t="s">
        <v>1438</v>
      </c>
      <c r="AC420" s="210"/>
      <c r="AD420" s="84"/>
      <c r="AE420" s="84"/>
      <c r="AF420" s="84"/>
      <c r="AG420" s="84"/>
      <c r="AH420" s="84"/>
      <c r="AI420" s="84"/>
      <c r="AJ420" s="84"/>
      <c r="AK420" s="84"/>
      <c r="AL420" s="84"/>
      <c r="AM420" s="84"/>
      <c r="AN420" s="84"/>
      <c r="AO420" s="84"/>
      <c r="AP420" s="220"/>
    </row>
    <row r="421" spans="1:42" ht="21.75" hidden="1" customHeight="1">
      <c r="A421" s="60">
        <v>420</v>
      </c>
      <c r="B421" s="64" t="s">
        <v>1397</v>
      </c>
      <c r="C421" s="188" t="s">
        <v>2958</v>
      </c>
      <c r="D421" s="64" t="s">
        <v>1395</v>
      </c>
      <c r="E421" s="188" t="s">
        <v>2962</v>
      </c>
      <c r="F421" s="188" t="s">
        <v>4935</v>
      </c>
      <c r="G421" s="188" t="s">
        <v>3003</v>
      </c>
      <c r="H421" s="64" t="s">
        <v>3004</v>
      </c>
      <c r="I421" s="188" t="s">
        <v>1395</v>
      </c>
      <c r="J421" s="64" t="s">
        <v>4885</v>
      </c>
      <c r="K421" s="188" t="s">
        <v>4885</v>
      </c>
      <c r="L421" s="64" t="s">
        <v>2982</v>
      </c>
      <c r="M421" s="188" t="s">
        <v>3025</v>
      </c>
      <c r="N421" s="61" t="s">
        <v>3046</v>
      </c>
      <c r="O421" s="61" t="s">
        <v>2756</v>
      </c>
      <c r="P421" s="320"/>
      <c r="Q421" s="81" t="s">
        <v>1452</v>
      </c>
      <c r="R421" s="218" t="s">
        <v>1458</v>
      </c>
      <c r="S421" s="253" t="s">
        <v>3092</v>
      </c>
      <c r="T421" s="82">
        <v>0.01</v>
      </c>
      <c r="U421" s="298">
        <f t="shared" si="20"/>
        <v>1.1363636363636364E-4</v>
      </c>
      <c r="V421" s="298">
        <f t="shared" si="18"/>
        <v>4.7619047619047619E-4</v>
      </c>
      <c r="W421" s="205">
        <f t="shared" si="19"/>
        <v>0</v>
      </c>
      <c r="X421" s="83">
        <v>43101</v>
      </c>
      <c r="Y421" s="198">
        <v>43465</v>
      </c>
      <c r="Z421" s="198"/>
      <c r="AA421" s="220" t="s">
        <v>1459</v>
      </c>
      <c r="AB421" s="220" t="s">
        <v>1438</v>
      </c>
      <c r="AC421" s="210"/>
      <c r="AD421" s="84"/>
      <c r="AE421" s="84"/>
      <c r="AF421" s="84"/>
      <c r="AG421" s="84"/>
      <c r="AH421" s="84"/>
      <c r="AI421" s="84"/>
      <c r="AJ421" s="84"/>
      <c r="AK421" s="84"/>
      <c r="AL421" s="84"/>
      <c r="AM421" s="84"/>
      <c r="AN421" s="84"/>
      <c r="AO421" s="84"/>
      <c r="AP421" s="220"/>
    </row>
    <row r="422" spans="1:42" ht="21.75" hidden="1" customHeight="1">
      <c r="A422" s="60">
        <v>421</v>
      </c>
      <c r="B422" s="64" t="s">
        <v>1397</v>
      </c>
      <c r="C422" s="188" t="s">
        <v>2958</v>
      </c>
      <c r="D422" s="64" t="s">
        <v>1395</v>
      </c>
      <c r="E422" s="188" t="s">
        <v>2962</v>
      </c>
      <c r="F422" s="188" t="s">
        <v>4935</v>
      </c>
      <c r="G422" s="188" t="s">
        <v>3003</v>
      </c>
      <c r="H422" s="64" t="s">
        <v>3004</v>
      </c>
      <c r="I422" s="188" t="s">
        <v>1395</v>
      </c>
      <c r="J422" s="64" t="s">
        <v>4885</v>
      </c>
      <c r="K422" s="188" t="s">
        <v>4885</v>
      </c>
      <c r="L422" s="64" t="s">
        <v>2982</v>
      </c>
      <c r="M422" s="188" t="s">
        <v>3025</v>
      </c>
      <c r="N422" s="61" t="s">
        <v>3046</v>
      </c>
      <c r="O422" s="61" t="s">
        <v>2756</v>
      </c>
      <c r="P422" s="320"/>
      <c r="Q422" s="81" t="s">
        <v>1452</v>
      </c>
      <c r="R422" s="220" t="s">
        <v>1449</v>
      </c>
      <c r="S422" s="253" t="s">
        <v>3093</v>
      </c>
      <c r="T422" s="82">
        <v>0.02</v>
      </c>
      <c r="U422" s="298">
        <f t="shared" si="20"/>
        <v>2.2727272727272727E-4</v>
      </c>
      <c r="V422" s="298">
        <f t="shared" si="18"/>
        <v>9.5238095238095238E-4</v>
      </c>
      <c r="W422" s="205">
        <f t="shared" si="19"/>
        <v>0</v>
      </c>
      <c r="X422" s="198">
        <v>43435</v>
      </c>
      <c r="Y422" s="198">
        <v>43465</v>
      </c>
      <c r="Z422" s="198"/>
      <c r="AA422" s="220" t="s">
        <v>833</v>
      </c>
      <c r="AB422" s="220" t="s">
        <v>1438</v>
      </c>
      <c r="AC422" s="210">
        <v>300</v>
      </c>
      <c r="AD422" s="86"/>
      <c r="AE422" s="86"/>
      <c r="AF422" s="86"/>
      <c r="AG422" s="86"/>
      <c r="AH422" s="86"/>
      <c r="AI422" s="86"/>
      <c r="AJ422" s="86"/>
      <c r="AK422" s="86"/>
      <c r="AL422" s="86"/>
      <c r="AM422" s="86"/>
      <c r="AN422" s="86"/>
      <c r="AO422" s="84"/>
      <c r="AP422" s="220"/>
    </row>
    <row r="423" spans="1:42" ht="21.75" hidden="1" customHeight="1">
      <c r="A423" s="60">
        <v>422</v>
      </c>
      <c r="B423" s="64" t="s">
        <v>1397</v>
      </c>
      <c r="C423" s="188" t="s">
        <v>2958</v>
      </c>
      <c r="D423" s="64" t="s">
        <v>1395</v>
      </c>
      <c r="E423" s="188" t="s">
        <v>2962</v>
      </c>
      <c r="F423" s="188" t="s">
        <v>4935</v>
      </c>
      <c r="G423" s="188" t="s">
        <v>3003</v>
      </c>
      <c r="H423" s="64" t="s">
        <v>3004</v>
      </c>
      <c r="I423" s="188" t="s">
        <v>1395</v>
      </c>
      <c r="J423" s="64" t="s">
        <v>4885</v>
      </c>
      <c r="K423" s="188" t="s">
        <v>4885</v>
      </c>
      <c r="L423" s="64" t="s">
        <v>2982</v>
      </c>
      <c r="M423" s="188" t="s">
        <v>3025</v>
      </c>
      <c r="N423" s="61" t="s">
        <v>3054</v>
      </c>
      <c r="O423" s="61" t="s">
        <v>2757</v>
      </c>
      <c r="P423" s="320"/>
      <c r="Q423" s="61" t="s">
        <v>1429</v>
      </c>
      <c r="R423" s="218" t="s">
        <v>1453</v>
      </c>
      <c r="S423" s="253" t="s">
        <v>3089</v>
      </c>
      <c r="T423" s="82">
        <v>0.01</v>
      </c>
      <c r="U423" s="298">
        <f t="shared" si="20"/>
        <v>1.1363636363636364E-4</v>
      </c>
      <c r="V423" s="298">
        <f t="shared" si="18"/>
        <v>4.7619047619047619E-4</v>
      </c>
      <c r="W423" s="205">
        <f t="shared" si="19"/>
        <v>0</v>
      </c>
      <c r="X423" s="83">
        <v>43101</v>
      </c>
      <c r="Y423" s="198">
        <v>43465</v>
      </c>
      <c r="Z423" s="198"/>
      <c r="AA423" s="220" t="s">
        <v>1454</v>
      </c>
      <c r="AB423" s="220" t="s">
        <v>1438</v>
      </c>
      <c r="AC423" s="210"/>
      <c r="AD423" s="84"/>
      <c r="AE423" s="84"/>
      <c r="AF423" s="84"/>
      <c r="AG423" s="84"/>
      <c r="AH423" s="84"/>
      <c r="AI423" s="84"/>
      <c r="AJ423" s="84"/>
      <c r="AK423" s="84"/>
      <c r="AL423" s="84"/>
      <c r="AM423" s="84"/>
      <c r="AN423" s="84"/>
      <c r="AO423" s="84"/>
      <c r="AP423" s="220"/>
    </row>
    <row r="424" spans="1:42" ht="21.75" hidden="1" customHeight="1">
      <c r="A424" s="60">
        <v>423</v>
      </c>
      <c r="B424" s="64" t="s">
        <v>1397</v>
      </c>
      <c r="C424" s="188" t="s">
        <v>2958</v>
      </c>
      <c r="D424" s="64" t="s">
        <v>1395</v>
      </c>
      <c r="E424" s="188" t="s">
        <v>2962</v>
      </c>
      <c r="F424" s="188" t="s">
        <v>4935</v>
      </c>
      <c r="G424" s="188" t="s">
        <v>3003</v>
      </c>
      <c r="H424" s="64" t="s">
        <v>3004</v>
      </c>
      <c r="I424" s="188" t="s">
        <v>1395</v>
      </c>
      <c r="J424" s="64" t="s">
        <v>4885</v>
      </c>
      <c r="K424" s="188" t="s">
        <v>4885</v>
      </c>
      <c r="L424" s="64" t="s">
        <v>2982</v>
      </c>
      <c r="M424" s="188" t="s">
        <v>3025</v>
      </c>
      <c r="N424" s="61" t="s">
        <v>3054</v>
      </c>
      <c r="O424" s="61" t="s">
        <v>2757</v>
      </c>
      <c r="P424" s="320"/>
      <c r="Q424" s="61" t="s">
        <v>1429</v>
      </c>
      <c r="R424" s="218" t="s">
        <v>1455</v>
      </c>
      <c r="S424" s="253" t="s">
        <v>3090</v>
      </c>
      <c r="T424" s="82">
        <v>0.05</v>
      </c>
      <c r="U424" s="298">
        <f t="shared" si="20"/>
        <v>5.6818181818181826E-4</v>
      </c>
      <c r="V424" s="298">
        <f t="shared" si="18"/>
        <v>2.3809523809523812E-3</v>
      </c>
      <c r="W424" s="205">
        <f t="shared" si="19"/>
        <v>0</v>
      </c>
      <c r="X424" s="83">
        <v>43101</v>
      </c>
      <c r="Y424" s="198">
        <v>43465</v>
      </c>
      <c r="Z424" s="198"/>
      <c r="AA424" s="220" t="s">
        <v>1456</v>
      </c>
      <c r="AB424" s="220" t="s">
        <v>1438</v>
      </c>
      <c r="AC424" s="210"/>
      <c r="AD424" s="84"/>
      <c r="AE424" s="84"/>
      <c r="AF424" s="84"/>
      <c r="AG424" s="84"/>
      <c r="AH424" s="84"/>
      <c r="AI424" s="84"/>
      <c r="AJ424" s="84"/>
      <c r="AK424" s="84"/>
      <c r="AL424" s="84"/>
      <c r="AM424" s="84"/>
      <c r="AN424" s="84"/>
      <c r="AO424" s="84"/>
      <c r="AP424" s="220"/>
    </row>
    <row r="425" spans="1:42" ht="21.75" hidden="1" customHeight="1">
      <c r="A425" s="60">
        <v>424</v>
      </c>
      <c r="B425" s="64" t="s">
        <v>1397</v>
      </c>
      <c r="C425" s="188" t="s">
        <v>2958</v>
      </c>
      <c r="D425" s="64" t="s">
        <v>1395</v>
      </c>
      <c r="E425" s="188" t="s">
        <v>2962</v>
      </c>
      <c r="F425" s="188" t="s">
        <v>4935</v>
      </c>
      <c r="G425" s="188" t="s">
        <v>3003</v>
      </c>
      <c r="H425" s="64" t="s">
        <v>3004</v>
      </c>
      <c r="I425" s="188" t="s">
        <v>1395</v>
      </c>
      <c r="J425" s="64" t="s">
        <v>4885</v>
      </c>
      <c r="K425" s="188" t="s">
        <v>4885</v>
      </c>
      <c r="L425" s="64" t="s">
        <v>2982</v>
      </c>
      <c r="M425" s="188" t="s">
        <v>3025</v>
      </c>
      <c r="N425" s="61" t="s">
        <v>3054</v>
      </c>
      <c r="O425" s="61" t="s">
        <v>2757</v>
      </c>
      <c r="P425" s="320"/>
      <c r="Q425" s="61" t="s">
        <v>1429</v>
      </c>
      <c r="R425" s="218" t="s">
        <v>1457</v>
      </c>
      <c r="S425" s="253" t="s">
        <v>3091</v>
      </c>
      <c r="T425" s="82">
        <v>0.05</v>
      </c>
      <c r="U425" s="298">
        <f t="shared" si="20"/>
        <v>5.6818181818181826E-4</v>
      </c>
      <c r="V425" s="298">
        <f t="shared" si="18"/>
        <v>2.3809523809523812E-3</v>
      </c>
      <c r="W425" s="205">
        <f t="shared" si="19"/>
        <v>0</v>
      </c>
      <c r="X425" s="83">
        <v>43101</v>
      </c>
      <c r="Y425" s="198">
        <v>43465</v>
      </c>
      <c r="Z425" s="198"/>
      <c r="AA425" s="220" t="s">
        <v>1456</v>
      </c>
      <c r="AB425" s="220" t="s">
        <v>1438</v>
      </c>
      <c r="AC425" s="210"/>
      <c r="AD425" s="84"/>
      <c r="AE425" s="84"/>
      <c r="AF425" s="84"/>
      <c r="AG425" s="84"/>
      <c r="AH425" s="84"/>
      <c r="AI425" s="84"/>
      <c r="AJ425" s="84"/>
      <c r="AK425" s="84"/>
      <c r="AL425" s="84"/>
      <c r="AM425" s="84"/>
      <c r="AN425" s="84"/>
      <c r="AO425" s="84"/>
      <c r="AP425" s="220"/>
    </row>
    <row r="426" spans="1:42" ht="21.75" hidden="1" customHeight="1">
      <c r="A426" s="60">
        <v>425</v>
      </c>
      <c r="B426" s="64" t="s">
        <v>1397</v>
      </c>
      <c r="C426" s="188" t="s">
        <v>2958</v>
      </c>
      <c r="D426" s="64" t="s">
        <v>1395</v>
      </c>
      <c r="E426" s="188" t="s">
        <v>2962</v>
      </c>
      <c r="F426" s="188" t="s">
        <v>4935</v>
      </c>
      <c r="G426" s="188" t="s">
        <v>3003</v>
      </c>
      <c r="H426" s="64" t="s">
        <v>3004</v>
      </c>
      <c r="I426" s="188" t="s">
        <v>1395</v>
      </c>
      <c r="J426" s="64" t="s">
        <v>4885</v>
      </c>
      <c r="K426" s="188" t="s">
        <v>4885</v>
      </c>
      <c r="L426" s="64" t="s">
        <v>2982</v>
      </c>
      <c r="M426" s="188" t="s">
        <v>3025</v>
      </c>
      <c r="N426" s="61" t="s">
        <v>3054</v>
      </c>
      <c r="O426" s="61" t="s">
        <v>2757</v>
      </c>
      <c r="P426" s="320"/>
      <c r="Q426" s="61" t="s">
        <v>1429</v>
      </c>
      <c r="R426" s="218" t="s">
        <v>1458</v>
      </c>
      <c r="S426" s="253" t="s">
        <v>3092</v>
      </c>
      <c r="T426" s="82">
        <v>0.01</v>
      </c>
      <c r="U426" s="298">
        <f t="shared" si="20"/>
        <v>1.1363636363636364E-4</v>
      </c>
      <c r="V426" s="298">
        <f t="shared" si="18"/>
        <v>4.7619047619047619E-4</v>
      </c>
      <c r="W426" s="205">
        <f t="shared" si="19"/>
        <v>0</v>
      </c>
      <c r="X426" s="83">
        <v>43101</v>
      </c>
      <c r="Y426" s="198">
        <v>43465</v>
      </c>
      <c r="Z426" s="198"/>
      <c r="AA426" s="220" t="s">
        <v>1459</v>
      </c>
      <c r="AB426" s="220" t="s">
        <v>1438</v>
      </c>
      <c r="AC426" s="210"/>
      <c r="AD426" s="84"/>
      <c r="AE426" s="84"/>
      <c r="AF426" s="84"/>
      <c r="AG426" s="84"/>
      <c r="AH426" s="84"/>
      <c r="AI426" s="84"/>
      <c r="AJ426" s="84"/>
      <c r="AK426" s="84"/>
      <c r="AL426" s="84"/>
      <c r="AM426" s="84"/>
      <c r="AN426" s="84"/>
      <c r="AO426" s="84"/>
      <c r="AP426" s="220"/>
    </row>
    <row r="427" spans="1:42" ht="21.75" hidden="1" customHeight="1">
      <c r="A427" s="60">
        <v>426</v>
      </c>
      <c r="B427" s="64" t="s">
        <v>1397</v>
      </c>
      <c r="C427" s="188" t="s">
        <v>2958</v>
      </c>
      <c r="D427" s="64" t="s">
        <v>1395</v>
      </c>
      <c r="E427" s="188" t="s">
        <v>2962</v>
      </c>
      <c r="F427" s="188" t="s">
        <v>4935</v>
      </c>
      <c r="G427" s="188" t="s">
        <v>3003</v>
      </c>
      <c r="H427" s="64" t="s">
        <v>3004</v>
      </c>
      <c r="I427" s="188" t="s">
        <v>1395</v>
      </c>
      <c r="J427" s="64" t="s">
        <v>4885</v>
      </c>
      <c r="K427" s="188" t="s">
        <v>4885</v>
      </c>
      <c r="L427" s="64" t="s">
        <v>2982</v>
      </c>
      <c r="M427" s="188" t="s">
        <v>3025</v>
      </c>
      <c r="N427" s="61" t="s">
        <v>3054</v>
      </c>
      <c r="O427" s="61" t="s">
        <v>2757</v>
      </c>
      <c r="P427" s="320"/>
      <c r="Q427" s="61" t="s">
        <v>1429</v>
      </c>
      <c r="R427" s="220" t="s">
        <v>1449</v>
      </c>
      <c r="S427" s="253" t="s">
        <v>3093</v>
      </c>
      <c r="T427" s="82">
        <v>0.02</v>
      </c>
      <c r="U427" s="298">
        <f t="shared" si="20"/>
        <v>2.2727272727272727E-4</v>
      </c>
      <c r="V427" s="298">
        <f t="shared" si="18"/>
        <v>9.5238095238095238E-4</v>
      </c>
      <c r="W427" s="205">
        <f t="shared" si="19"/>
        <v>0</v>
      </c>
      <c r="X427" s="198">
        <v>43435</v>
      </c>
      <c r="Y427" s="198">
        <v>43465</v>
      </c>
      <c r="Z427" s="198"/>
      <c r="AA427" s="220" t="s">
        <v>833</v>
      </c>
      <c r="AB427" s="220" t="s">
        <v>1438</v>
      </c>
      <c r="AC427" s="210">
        <v>1000</v>
      </c>
      <c r="AD427" s="86"/>
      <c r="AE427" s="86"/>
      <c r="AF427" s="86"/>
      <c r="AG427" s="86"/>
      <c r="AH427" s="86"/>
      <c r="AI427" s="86"/>
      <c r="AJ427" s="86"/>
      <c r="AK427" s="86"/>
      <c r="AL427" s="86"/>
      <c r="AM427" s="86"/>
      <c r="AN427" s="86"/>
      <c r="AO427" s="84"/>
      <c r="AP427" s="220"/>
    </row>
    <row r="428" spans="1:42" ht="21.75" hidden="1" customHeight="1">
      <c r="A428" s="60">
        <v>427</v>
      </c>
      <c r="B428" s="64" t="s">
        <v>1397</v>
      </c>
      <c r="C428" s="188" t="s">
        <v>2958</v>
      </c>
      <c r="D428" s="64" t="s">
        <v>1395</v>
      </c>
      <c r="E428" s="188" t="s">
        <v>2962</v>
      </c>
      <c r="F428" s="188" t="s">
        <v>4935</v>
      </c>
      <c r="G428" s="188" t="s">
        <v>3003</v>
      </c>
      <c r="H428" s="64" t="s">
        <v>3004</v>
      </c>
      <c r="I428" s="188" t="s">
        <v>1395</v>
      </c>
      <c r="J428" s="64" t="s">
        <v>4885</v>
      </c>
      <c r="K428" s="188" t="s">
        <v>4885</v>
      </c>
      <c r="L428" s="64" t="s">
        <v>2982</v>
      </c>
      <c r="M428" s="188" t="s">
        <v>3025</v>
      </c>
      <c r="N428" s="61" t="s">
        <v>3055</v>
      </c>
      <c r="O428" s="61" t="s">
        <v>2758</v>
      </c>
      <c r="P428" s="320"/>
      <c r="Q428" s="61" t="s">
        <v>1452</v>
      </c>
      <c r="R428" s="218" t="s">
        <v>1453</v>
      </c>
      <c r="S428" s="253" t="s">
        <v>3089</v>
      </c>
      <c r="T428" s="82">
        <v>0.02</v>
      </c>
      <c r="U428" s="298">
        <f t="shared" si="20"/>
        <v>2.2727272727272727E-4</v>
      </c>
      <c r="V428" s="298">
        <f t="shared" si="18"/>
        <v>9.5238095238095238E-4</v>
      </c>
      <c r="W428" s="205">
        <f t="shared" si="19"/>
        <v>0</v>
      </c>
      <c r="X428" s="83">
        <v>43101</v>
      </c>
      <c r="Y428" s="198">
        <v>43465</v>
      </c>
      <c r="Z428" s="198"/>
      <c r="AA428" s="220" t="s">
        <v>1454</v>
      </c>
      <c r="AB428" s="220" t="s">
        <v>1438</v>
      </c>
      <c r="AC428" s="210"/>
      <c r="AD428" s="84"/>
      <c r="AE428" s="84"/>
      <c r="AF428" s="84"/>
      <c r="AG428" s="84"/>
      <c r="AH428" s="84"/>
      <c r="AI428" s="84"/>
      <c r="AJ428" s="84"/>
      <c r="AK428" s="84"/>
      <c r="AL428" s="84"/>
      <c r="AM428" s="84"/>
      <c r="AN428" s="84"/>
      <c r="AO428" s="84"/>
      <c r="AP428" s="220"/>
    </row>
    <row r="429" spans="1:42" ht="21.75" hidden="1" customHeight="1">
      <c r="A429" s="60">
        <v>428</v>
      </c>
      <c r="B429" s="64" t="s">
        <v>1397</v>
      </c>
      <c r="C429" s="188" t="s">
        <v>2958</v>
      </c>
      <c r="D429" s="64" t="s">
        <v>1395</v>
      </c>
      <c r="E429" s="188" t="s">
        <v>2962</v>
      </c>
      <c r="F429" s="188" t="s">
        <v>4935</v>
      </c>
      <c r="G429" s="188" t="s">
        <v>3003</v>
      </c>
      <c r="H429" s="64" t="s">
        <v>3004</v>
      </c>
      <c r="I429" s="188" t="s">
        <v>1395</v>
      </c>
      <c r="J429" s="64" t="s">
        <v>4885</v>
      </c>
      <c r="K429" s="188" t="s">
        <v>4885</v>
      </c>
      <c r="L429" s="64" t="s">
        <v>2982</v>
      </c>
      <c r="M429" s="188" t="s">
        <v>3025</v>
      </c>
      <c r="N429" s="61" t="s">
        <v>3055</v>
      </c>
      <c r="O429" s="61" t="s">
        <v>2758</v>
      </c>
      <c r="P429" s="320"/>
      <c r="Q429" s="61" t="s">
        <v>1452</v>
      </c>
      <c r="R429" s="218" t="s">
        <v>1460</v>
      </c>
      <c r="S429" s="253" t="s">
        <v>3090</v>
      </c>
      <c r="T429" s="82">
        <v>0.25</v>
      </c>
      <c r="U429" s="298">
        <f t="shared" si="20"/>
        <v>2.840909090909091E-3</v>
      </c>
      <c r="V429" s="298">
        <f t="shared" si="18"/>
        <v>1.1904761904761904E-2</v>
      </c>
      <c r="W429" s="205">
        <f t="shared" si="19"/>
        <v>0</v>
      </c>
      <c r="X429" s="83">
        <v>43101</v>
      </c>
      <c r="Y429" s="198">
        <v>43465</v>
      </c>
      <c r="Z429" s="198"/>
      <c r="AA429" s="220" t="s">
        <v>1456</v>
      </c>
      <c r="AB429" s="220" t="s">
        <v>1438</v>
      </c>
      <c r="AC429" s="210"/>
      <c r="AD429" s="84"/>
      <c r="AE429" s="84"/>
      <c r="AF429" s="84"/>
      <c r="AG429" s="84"/>
      <c r="AH429" s="84"/>
      <c r="AI429" s="84"/>
      <c r="AJ429" s="84"/>
      <c r="AK429" s="84"/>
      <c r="AL429" s="84"/>
      <c r="AM429" s="84"/>
      <c r="AN429" s="84"/>
      <c r="AO429" s="84"/>
      <c r="AP429" s="220"/>
    </row>
    <row r="430" spans="1:42" ht="21.75" hidden="1" customHeight="1">
      <c r="A430" s="60">
        <v>429</v>
      </c>
      <c r="B430" s="64" t="s">
        <v>1397</v>
      </c>
      <c r="C430" s="188" t="s">
        <v>2958</v>
      </c>
      <c r="D430" s="64" t="s">
        <v>1395</v>
      </c>
      <c r="E430" s="188" t="s">
        <v>2962</v>
      </c>
      <c r="F430" s="188" t="s">
        <v>4935</v>
      </c>
      <c r="G430" s="188" t="s">
        <v>3003</v>
      </c>
      <c r="H430" s="64" t="s">
        <v>3004</v>
      </c>
      <c r="I430" s="188" t="s">
        <v>1395</v>
      </c>
      <c r="J430" s="64" t="s">
        <v>4885</v>
      </c>
      <c r="K430" s="188" t="s">
        <v>4885</v>
      </c>
      <c r="L430" s="64" t="s">
        <v>2982</v>
      </c>
      <c r="M430" s="188" t="s">
        <v>3025</v>
      </c>
      <c r="N430" s="61" t="s">
        <v>3055</v>
      </c>
      <c r="O430" s="61" t="s">
        <v>2758</v>
      </c>
      <c r="P430" s="320"/>
      <c r="Q430" s="61" t="s">
        <v>1452</v>
      </c>
      <c r="R430" s="218" t="s">
        <v>1461</v>
      </c>
      <c r="S430" s="253" t="s">
        <v>3091</v>
      </c>
      <c r="T430" s="82">
        <v>0.01</v>
      </c>
      <c r="U430" s="298">
        <f t="shared" si="20"/>
        <v>1.1363636363636364E-4</v>
      </c>
      <c r="V430" s="298">
        <f t="shared" si="18"/>
        <v>4.7619047619047619E-4</v>
      </c>
      <c r="W430" s="205">
        <f t="shared" si="19"/>
        <v>0</v>
      </c>
      <c r="X430" s="83">
        <v>43101</v>
      </c>
      <c r="Y430" s="198">
        <v>43465</v>
      </c>
      <c r="Z430" s="198"/>
      <c r="AA430" s="220" t="s">
        <v>1459</v>
      </c>
      <c r="AB430" s="220" t="s">
        <v>1438</v>
      </c>
      <c r="AC430" s="210"/>
      <c r="AD430" s="84"/>
      <c r="AE430" s="84"/>
      <c r="AF430" s="84"/>
      <c r="AG430" s="84"/>
      <c r="AH430" s="84"/>
      <c r="AI430" s="84"/>
      <c r="AJ430" s="84"/>
      <c r="AK430" s="84"/>
      <c r="AL430" s="84"/>
      <c r="AM430" s="84"/>
      <c r="AN430" s="84"/>
      <c r="AO430" s="84"/>
      <c r="AP430" s="220"/>
    </row>
    <row r="431" spans="1:42" ht="21.75" hidden="1" customHeight="1">
      <c r="A431" s="60">
        <v>430</v>
      </c>
      <c r="B431" s="64" t="s">
        <v>1397</v>
      </c>
      <c r="C431" s="188" t="s">
        <v>2958</v>
      </c>
      <c r="D431" s="64" t="s">
        <v>1395</v>
      </c>
      <c r="E431" s="188" t="s">
        <v>2962</v>
      </c>
      <c r="F431" s="188" t="s">
        <v>4935</v>
      </c>
      <c r="G431" s="188" t="s">
        <v>3003</v>
      </c>
      <c r="H431" s="64" t="s">
        <v>3004</v>
      </c>
      <c r="I431" s="188" t="s">
        <v>1395</v>
      </c>
      <c r="J431" s="64" t="s">
        <v>4885</v>
      </c>
      <c r="K431" s="188" t="s">
        <v>4885</v>
      </c>
      <c r="L431" s="64" t="s">
        <v>2982</v>
      </c>
      <c r="M431" s="188" t="s">
        <v>3025</v>
      </c>
      <c r="N431" s="61" t="s">
        <v>3055</v>
      </c>
      <c r="O431" s="61" t="s">
        <v>2758</v>
      </c>
      <c r="P431" s="320"/>
      <c r="Q431" s="61" t="s">
        <v>1452</v>
      </c>
      <c r="R431" s="220" t="s">
        <v>1449</v>
      </c>
      <c r="S431" s="253" t="s">
        <v>3092</v>
      </c>
      <c r="T431" s="82">
        <v>0.02</v>
      </c>
      <c r="U431" s="298">
        <f t="shared" si="20"/>
        <v>2.2727272727272727E-4</v>
      </c>
      <c r="V431" s="298">
        <f t="shared" si="18"/>
        <v>9.5238095238095238E-4</v>
      </c>
      <c r="W431" s="205">
        <f t="shared" si="19"/>
        <v>0</v>
      </c>
      <c r="X431" s="198">
        <v>43435</v>
      </c>
      <c r="Y431" s="198">
        <v>43465</v>
      </c>
      <c r="Z431" s="198"/>
      <c r="AA431" s="220" t="s">
        <v>833</v>
      </c>
      <c r="AB431" s="220" t="s">
        <v>1438</v>
      </c>
      <c r="AC431" s="210">
        <v>1000</v>
      </c>
      <c r="AD431" s="86"/>
      <c r="AE431" s="86"/>
      <c r="AF431" s="86"/>
      <c r="AG431" s="86"/>
      <c r="AH431" s="86"/>
      <c r="AI431" s="86"/>
      <c r="AJ431" s="86"/>
      <c r="AK431" s="86"/>
      <c r="AL431" s="86"/>
      <c r="AM431" s="86"/>
      <c r="AN431" s="86"/>
      <c r="AO431" s="84"/>
      <c r="AP431" s="220"/>
    </row>
    <row r="432" spans="1:42" ht="21.75" hidden="1" customHeight="1">
      <c r="A432" s="60">
        <v>431</v>
      </c>
      <c r="B432" s="64" t="s">
        <v>1397</v>
      </c>
      <c r="C432" s="188" t="s">
        <v>2958</v>
      </c>
      <c r="D432" s="64" t="s">
        <v>1395</v>
      </c>
      <c r="E432" s="188" t="s">
        <v>2962</v>
      </c>
      <c r="F432" s="188" t="s">
        <v>4935</v>
      </c>
      <c r="G432" s="188" t="s">
        <v>3003</v>
      </c>
      <c r="H432" s="64" t="s">
        <v>3004</v>
      </c>
      <c r="I432" s="188" t="s">
        <v>1395</v>
      </c>
      <c r="J432" s="64" t="s">
        <v>4885</v>
      </c>
      <c r="K432" s="188" t="s">
        <v>4885</v>
      </c>
      <c r="L432" s="64" t="s">
        <v>2982</v>
      </c>
      <c r="M432" s="188" t="s">
        <v>3025</v>
      </c>
      <c r="N432" s="61" t="s">
        <v>3056</v>
      </c>
      <c r="O432" s="61" t="s">
        <v>2759</v>
      </c>
      <c r="P432" s="320"/>
      <c r="Q432" s="61" t="s">
        <v>1452</v>
      </c>
      <c r="R432" s="218" t="s">
        <v>1453</v>
      </c>
      <c r="S432" s="253" t="s">
        <v>3089</v>
      </c>
      <c r="T432" s="82">
        <v>0.01</v>
      </c>
      <c r="U432" s="298">
        <f t="shared" si="20"/>
        <v>1.1363636363636364E-4</v>
      </c>
      <c r="V432" s="298">
        <f t="shared" si="18"/>
        <v>4.7619047619047619E-4</v>
      </c>
      <c r="W432" s="205">
        <f t="shared" si="19"/>
        <v>0</v>
      </c>
      <c r="X432" s="83">
        <v>43101</v>
      </c>
      <c r="Y432" s="198">
        <v>43465</v>
      </c>
      <c r="Z432" s="198"/>
      <c r="AA432" s="220" t="s">
        <v>1437</v>
      </c>
      <c r="AB432" s="220" t="s">
        <v>1438</v>
      </c>
      <c r="AC432" s="210"/>
      <c r="AD432" s="84"/>
      <c r="AE432" s="84"/>
      <c r="AF432" s="84"/>
      <c r="AG432" s="84"/>
      <c r="AH432" s="84"/>
      <c r="AI432" s="84"/>
      <c r="AJ432" s="84"/>
      <c r="AK432" s="84"/>
      <c r="AL432" s="84"/>
      <c r="AM432" s="84"/>
      <c r="AN432" s="84"/>
      <c r="AO432" s="84"/>
      <c r="AP432" s="220"/>
    </row>
    <row r="433" spans="1:42" ht="21.75" hidden="1" customHeight="1">
      <c r="A433" s="60">
        <v>432</v>
      </c>
      <c r="B433" s="64" t="s">
        <v>1397</v>
      </c>
      <c r="C433" s="188" t="s">
        <v>2958</v>
      </c>
      <c r="D433" s="64" t="s">
        <v>1395</v>
      </c>
      <c r="E433" s="188" t="s">
        <v>2962</v>
      </c>
      <c r="F433" s="188" t="s">
        <v>4935</v>
      </c>
      <c r="G433" s="188" t="s">
        <v>3003</v>
      </c>
      <c r="H433" s="64" t="s">
        <v>3004</v>
      </c>
      <c r="I433" s="188" t="s">
        <v>1395</v>
      </c>
      <c r="J433" s="64" t="s">
        <v>4885</v>
      </c>
      <c r="K433" s="188" t="s">
        <v>4885</v>
      </c>
      <c r="L433" s="64" t="s">
        <v>2982</v>
      </c>
      <c r="M433" s="188" t="s">
        <v>3025</v>
      </c>
      <c r="N433" s="61" t="s">
        <v>3056</v>
      </c>
      <c r="O433" s="61" t="s">
        <v>2759</v>
      </c>
      <c r="P433" s="320"/>
      <c r="Q433" s="61" t="s">
        <v>1452</v>
      </c>
      <c r="R433" s="218" t="s">
        <v>1460</v>
      </c>
      <c r="S433" s="253" t="s">
        <v>3090</v>
      </c>
      <c r="T433" s="82">
        <v>0.25</v>
      </c>
      <c r="U433" s="298">
        <f t="shared" si="20"/>
        <v>2.840909090909091E-3</v>
      </c>
      <c r="V433" s="298">
        <f t="shared" si="18"/>
        <v>1.1904761904761904E-2</v>
      </c>
      <c r="W433" s="205">
        <f t="shared" si="19"/>
        <v>0</v>
      </c>
      <c r="X433" s="83">
        <v>43101</v>
      </c>
      <c r="Y433" s="198">
        <v>43465</v>
      </c>
      <c r="Z433" s="198"/>
      <c r="AA433" s="220" t="s">
        <v>1454</v>
      </c>
      <c r="AB433" s="220" t="s">
        <v>1438</v>
      </c>
      <c r="AC433" s="210"/>
      <c r="AD433" s="84"/>
      <c r="AE433" s="84"/>
      <c r="AF433" s="84"/>
      <c r="AG433" s="84"/>
      <c r="AH433" s="84"/>
      <c r="AI433" s="84"/>
      <c r="AJ433" s="84"/>
      <c r="AK433" s="84"/>
      <c r="AL433" s="84"/>
      <c r="AM433" s="84"/>
      <c r="AN433" s="84"/>
      <c r="AO433" s="84"/>
      <c r="AP433" s="220"/>
    </row>
    <row r="434" spans="1:42" ht="21.75" hidden="1" customHeight="1">
      <c r="A434" s="60">
        <v>433</v>
      </c>
      <c r="B434" s="64" t="s">
        <v>1397</v>
      </c>
      <c r="C434" s="188" t="s">
        <v>2958</v>
      </c>
      <c r="D434" s="64" t="s">
        <v>1395</v>
      </c>
      <c r="E434" s="188" t="s">
        <v>2962</v>
      </c>
      <c r="F434" s="188" t="s">
        <v>4935</v>
      </c>
      <c r="G434" s="188" t="s">
        <v>3003</v>
      </c>
      <c r="H434" s="64" t="s">
        <v>3004</v>
      </c>
      <c r="I434" s="188" t="s">
        <v>1395</v>
      </c>
      <c r="J434" s="64" t="s">
        <v>4885</v>
      </c>
      <c r="K434" s="188" t="s">
        <v>4885</v>
      </c>
      <c r="L434" s="64" t="s">
        <v>2982</v>
      </c>
      <c r="M434" s="188" t="s">
        <v>3025</v>
      </c>
      <c r="N434" s="61" t="s">
        <v>3056</v>
      </c>
      <c r="O434" s="61" t="s">
        <v>2759</v>
      </c>
      <c r="P434" s="320"/>
      <c r="Q434" s="61" t="s">
        <v>1452</v>
      </c>
      <c r="R434" s="218" t="s">
        <v>1461</v>
      </c>
      <c r="S434" s="253" t="s">
        <v>3091</v>
      </c>
      <c r="T434" s="82">
        <v>0.02</v>
      </c>
      <c r="U434" s="298">
        <f t="shared" si="20"/>
        <v>2.2727272727272727E-4</v>
      </c>
      <c r="V434" s="298">
        <f t="shared" ref="V434:V497" si="21">T434/21</f>
        <v>9.5238095238095238E-4</v>
      </c>
      <c r="W434" s="205">
        <f t="shared" si="19"/>
        <v>0</v>
      </c>
      <c r="X434" s="83">
        <v>43101</v>
      </c>
      <c r="Y434" s="198">
        <v>43465</v>
      </c>
      <c r="Z434" s="198"/>
      <c r="AA434" s="220" t="s">
        <v>1459</v>
      </c>
      <c r="AB434" s="220" t="s">
        <v>1438</v>
      </c>
      <c r="AC434" s="210"/>
      <c r="AD434" s="84"/>
      <c r="AE434" s="84"/>
      <c r="AF434" s="84"/>
      <c r="AG434" s="84"/>
      <c r="AH434" s="84"/>
      <c r="AI434" s="84"/>
      <c r="AJ434" s="84"/>
      <c r="AK434" s="84"/>
      <c r="AL434" s="84"/>
      <c r="AM434" s="84"/>
      <c r="AN434" s="84"/>
      <c r="AO434" s="84"/>
      <c r="AP434" s="220"/>
    </row>
    <row r="435" spans="1:42" ht="21.75" hidden="1" customHeight="1">
      <c r="A435" s="60">
        <v>434</v>
      </c>
      <c r="B435" s="64" t="s">
        <v>1397</v>
      </c>
      <c r="C435" s="188" t="s">
        <v>2958</v>
      </c>
      <c r="D435" s="64" t="s">
        <v>1395</v>
      </c>
      <c r="E435" s="188" t="s">
        <v>2962</v>
      </c>
      <c r="F435" s="188" t="s">
        <v>4935</v>
      </c>
      <c r="G435" s="188" t="s">
        <v>3003</v>
      </c>
      <c r="H435" s="64" t="s">
        <v>3004</v>
      </c>
      <c r="I435" s="188" t="s">
        <v>1395</v>
      </c>
      <c r="J435" s="64" t="s">
        <v>4885</v>
      </c>
      <c r="K435" s="188" t="s">
        <v>4885</v>
      </c>
      <c r="L435" s="64" t="s">
        <v>2982</v>
      </c>
      <c r="M435" s="188" t="s">
        <v>3025</v>
      </c>
      <c r="N435" s="61" t="s">
        <v>3056</v>
      </c>
      <c r="O435" s="61" t="s">
        <v>2759</v>
      </c>
      <c r="P435" s="320"/>
      <c r="Q435" s="61" t="s">
        <v>1452</v>
      </c>
      <c r="R435" s="220" t="s">
        <v>1449</v>
      </c>
      <c r="S435" s="253" t="s">
        <v>3092</v>
      </c>
      <c r="T435" s="82">
        <v>0.02</v>
      </c>
      <c r="U435" s="298">
        <f t="shared" si="20"/>
        <v>2.2727272727272727E-4</v>
      </c>
      <c r="V435" s="298">
        <f t="shared" si="21"/>
        <v>9.5238095238095238E-4</v>
      </c>
      <c r="W435" s="205">
        <f t="shared" si="19"/>
        <v>0</v>
      </c>
      <c r="X435" s="198">
        <v>43435</v>
      </c>
      <c r="Y435" s="198">
        <v>43465</v>
      </c>
      <c r="Z435" s="198"/>
      <c r="AA435" s="220" t="s">
        <v>833</v>
      </c>
      <c r="AB435" s="220" t="s">
        <v>1438</v>
      </c>
      <c r="AC435" s="210">
        <v>396.28</v>
      </c>
      <c r="AD435" s="86"/>
      <c r="AE435" s="86"/>
      <c r="AF435" s="86"/>
      <c r="AG435" s="86"/>
      <c r="AH435" s="86"/>
      <c r="AI435" s="86"/>
      <c r="AJ435" s="86"/>
      <c r="AK435" s="86"/>
      <c r="AL435" s="86"/>
      <c r="AM435" s="86"/>
      <c r="AN435" s="86"/>
      <c r="AO435" s="84"/>
      <c r="AP435" s="220"/>
    </row>
    <row r="436" spans="1:42" ht="21.75" hidden="1" customHeight="1">
      <c r="A436" s="60">
        <v>435</v>
      </c>
      <c r="B436" s="64" t="s">
        <v>1397</v>
      </c>
      <c r="C436" s="188" t="s">
        <v>2958</v>
      </c>
      <c r="D436" s="64" t="s">
        <v>1395</v>
      </c>
      <c r="E436" s="188" t="s">
        <v>2962</v>
      </c>
      <c r="F436" s="188" t="s">
        <v>4935</v>
      </c>
      <c r="G436" s="188" t="s">
        <v>3003</v>
      </c>
      <c r="H436" s="64" t="s">
        <v>3004</v>
      </c>
      <c r="I436" s="188" t="s">
        <v>1395</v>
      </c>
      <c r="J436" s="64" t="s">
        <v>4885</v>
      </c>
      <c r="K436" s="188" t="s">
        <v>4885</v>
      </c>
      <c r="L436" s="64" t="s">
        <v>2982</v>
      </c>
      <c r="M436" s="188" t="s">
        <v>3025</v>
      </c>
      <c r="N436" s="61" t="s">
        <v>3057</v>
      </c>
      <c r="O436" s="61" t="s">
        <v>2760</v>
      </c>
      <c r="P436" s="320"/>
      <c r="Q436" s="61" t="s">
        <v>1452</v>
      </c>
      <c r="R436" s="218" t="s">
        <v>1462</v>
      </c>
      <c r="S436" s="253" t="s">
        <v>3089</v>
      </c>
      <c r="T436" s="82">
        <v>0.08</v>
      </c>
      <c r="U436" s="298">
        <f t="shared" si="20"/>
        <v>9.0909090909090909E-4</v>
      </c>
      <c r="V436" s="298">
        <f t="shared" si="21"/>
        <v>3.8095238095238095E-3</v>
      </c>
      <c r="W436" s="205">
        <f t="shared" si="19"/>
        <v>0</v>
      </c>
      <c r="X436" s="83">
        <v>43101</v>
      </c>
      <c r="Y436" s="198">
        <v>43465</v>
      </c>
      <c r="Z436" s="198"/>
      <c r="AA436" s="220" t="s">
        <v>1447</v>
      </c>
      <c r="AB436" s="220" t="s">
        <v>1438</v>
      </c>
      <c r="AC436" s="210"/>
      <c r="AD436" s="86"/>
      <c r="AE436" s="86"/>
      <c r="AF436" s="86"/>
      <c r="AG436" s="84"/>
      <c r="AH436" s="86"/>
      <c r="AI436" s="86"/>
      <c r="AJ436" s="86"/>
      <c r="AK436" s="86"/>
      <c r="AL436" s="86"/>
      <c r="AM436" s="86"/>
      <c r="AN436" s="84"/>
      <c r="AO436" s="86"/>
      <c r="AP436" s="220"/>
    </row>
    <row r="437" spans="1:42" ht="21.75" hidden="1" customHeight="1">
      <c r="A437" s="60">
        <v>436</v>
      </c>
      <c r="B437" s="64" t="s">
        <v>1397</v>
      </c>
      <c r="C437" s="188" t="s">
        <v>2958</v>
      </c>
      <c r="D437" s="64" t="s">
        <v>1395</v>
      </c>
      <c r="E437" s="188" t="s">
        <v>2962</v>
      </c>
      <c r="F437" s="188" t="s">
        <v>4935</v>
      </c>
      <c r="G437" s="188" t="s">
        <v>3003</v>
      </c>
      <c r="H437" s="64" t="s">
        <v>3004</v>
      </c>
      <c r="I437" s="188" t="s">
        <v>1395</v>
      </c>
      <c r="J437" s="64" t="s">
        <v>4885</v>
      </c>
      <c r="K437" s="188" t="s">
        <v>4885</v>
      </c>
      <c r="L437" s="64" t="s">
        <v>2982</v>
      </c>
      <c r="M437" s="188" t="s">
        <v>3025</v>
      </c>
      <c r="N437" s="61" t="s">
        <v>3057</v>
      </c>
      <c r="O437" s="61" t="s">
        <v>2760</v>
      </c>
      <c r="P437" s="320"/>
      <c r="Q437" s="61" t="s">
        <v>1452</v>
      </c>
      <c r="R437" s="218" t="s">
        <v>1463</v>
      </c>
      <c r="S437" s="253" t="s">
        <v>3090</v>
      </c>
      <c r="T437" s="82">
        <v>0.01</v>
      </c>
      <c r="U437" s="298">
        <f t="shared" si="20"/>
        <v>1.1363636363636364E-4</v>
      </c>
      <c r="V437" s="298">
        <f t="shared" si="21"/>
        <v>4.7619047619047619E-4</v>
      </c>
      <c r="W437" s="205">
        <f t="shared" si="19"/>
        <v>0</v>
      </c>
      <c r="X437" s="83">
        <v>43101</v>
      </c>
      <c r="Y437" s="198">
        <v>43465</v>
      </c>
      <c r="Z437" s="198"/>
      <c r="AA437" s="220" t="s">
        <v>1459</v>
      </c>
      <c r="AB437" s="220" t="s">
        <v>1438</v>
      </c>
      <c r="AC437" s="210"/>
      <c r="AD437" s="86"/>
      <c r="AE437" s="86"/>
      <c r="AF437" s="86"/>
      <c r="AG437" s="84"/>
      <c r="AH437" s="86"/>
      <c r="AI437" s="86"/>
      <c r="AJ437" s="86"/>
      <c r="AK437" s="86"/>
      <c r="AL437" s="86"/>
      <c r="AM437" s="86"/>
      <c r="AN437" s="84"/>
      <c r="AO437" s="86"/>
      <c r="AP437" s="220"/>
    </row>
    <row r="438" spans="1:42" ht="21.75" hidden="1" customHeight="1">
      <c r="A438" s="60">
        <v>437</v>
      </c>
      <c r="B438" s="64" t="s">
        <v>1397</v>
      </c>
      <c r="C438" s="188" t="s">
        <v>2958</v>
      </c>
      <c r="D438" s="64" t="s">
        <v>1395</v>
      </c>
      <c r="E438" s="188" t="s">
        <v>2962</v>
      </c>
      <c r="F438" s="188" t="s">
        <v>4935</v>
      </c>
      <c r="G438" s="188" t="s">
        <v>3003</v>
      </c>
      <c r="H438" s="64" t="s">
        <v>3004</v>
      </c>
      <c r="I438" s="188" t="s">
        <v>1395</v>
      </c>
      <c r="J438" s="64" t="s">
        <v>4885</v>
      </c>
      <c r="K438" s="188" t="s">
        <v>4885</v>
      </c>
      <c r="L438" s="64" t="s">
        <v>2982</v>
      </c>
      <c r="M438" s="188" t="s">
        <v>3025</v>
      </c>
      <c r="N438" s="61" t="s">
        <v>3057</v>
      </c>
      <c r="O438" s="61" t="s">
        <v>2760</v>
      </c>
      <c r="P438" s="320"/>
      <c r="Q438" s="61" t="s">
        <v>1452</v>
      </c>
      <c r="R438" s="220" t="s">
        <v>1449</v>
      </c>
      <c r="S438" s="253" t="s">
        <v>3091</v>
      </c>
      <c r="T438" s="82">
        <v>0.03</v>
      </c>
      <c r="U438" s="298">
        <f t="shared" si="20"/>
        <v>3.4090909090909088E-4</v>
      </c>
      <c r="V438" s="298">
        <f t="shared" si="21"/>
        <v>1.4285714285714286E-3</v>
      </c>
      <c r="W438" s="205">
        <f t="shared" si="19"/>
        <v>0</v>
      </c>
      <c r="X438" s="198">
        <v>43435</v>
      </c>
      <c r="Y438" s="198">
        <v>43465</v>
      </c>
      <c r="Z438" s="198"/>
      <c r="AA438" s="220" t="s">
        <v>833</v>
      </c>
      <c r="AB438" s="220" t="s">
        <v>1438</v>
      </c>
      <c r="AC438" s="210"/>
      <c r="AD438" s="86"/>
      <c r="AE438" s="86"/>
      <c r="AF438" s="86"/>
      <c r="AG438" s="86"/>
      <c r="AH438" s="86"/>
      <c r="AI438" s="86"/>
      <c r="AJ438" s="86"/>
      <c r="AK438" s="86"/>
      <c r="AL438" s="86"/>
      <c r="AM438" s="86"/>
      <c r="AN438" s="86"/>
      <c r="AO438" s="84"/>
      <c r="AP438" s="220"/>
    </row>
    <row r="439" spans="1:42" ht="21.75" hidden="1" customHeight="1">
      <c r="A439" s="60">
        <v>438</v>
      </c>
      <c r="B439" s="64" t="s">
        <v>1397</v>
      </c>
      <c r="C439" s="188" t="s">
        <v>2958</v>
      </c>
      <c r="D439" s="64" t="s">
        <v>1395</v>
      </c>
      <c r="E439" s="188" t="s">
        <v>2962</v>
      </c>
      <c r="F439" s="188" t="s">
        <v>4935</v>
      </c>
      <c r="G439" s="188" t="s">
        <v>3003</v>
      </c>
      <c r="H439" s="64" t="s">
        <v>3004</v>
      </c>
      <c r="I439" s="188" t="s">
        <v>1395</v>
      </c>
      <c r="J439" s="64" t="s">
        <v>4885</v>
      </c>
      <c r="K439" s="188" t="s">
        <v>4885</v>
      </c>
      <c r="L439" s="64" t="s">
        <v>2982</v>
      </c>
      <c r="M439" s="188" t="s">
        <v>3025</v>
      </c>
      <c r="N439" s="61" t="s">
        <v>3057</v>
      </c>
      <c r="O439" s="61" t="s">
        <v>2760</v>
      </c>
      <c r="P439" s="320"/>
      <c r="Q439" s="61" t="s">
        <v>1452</v>
      </c>
      <c r="R439" s="220" t="s">
        <v>1464</v>
      </c>
      <c r="S439" s="253" t="s">
        <v>3092</v>
      </c>
      <c r="T439" s="222">
        <v>0</v>
      </c>
      <c r="U439" s="298">
        <f t="shared" si="20"/>
        <v>0</v>
      </c>
      <c r="V439" s="298">
        <f t="shared" si="21"/>
        <v>0</v>
      </c>
      <c r="W439" s="205">
        <f t="shared" si="19"/>
        <v>0</v>
      </c>
      <c r="X439" s="83">
        <v>43101</v>
      </c>
      <c r="Y439" s="198">
        <v>43465</v>
      </c>
      <c r="Z439" s="72"/>
      <c r="AA439" s="227" t="s">
        <v>1465</v>
      </c>
      <c r="AB439" s="220" t="s">
        <v>1466</v>
      </c>
      <c r="AC439" s="210">
        <v>285.72000000000003</v>
      </c>
      <c r="AD439" s="221"/>
      <c r="AE439" s="221"/>
      <c r="AF439" s="221"/>
      <c r="AG439" s="221"/>
      <c r="AH439" s="221"/>
      <c r="AI439" s="221"/>
      <c r="AJ439" s="221"/>
      <c r="AK439" s="221"/>
      <c r="AL439" s="221"/>
      <c r="AM439" s="221"/>
      <c r="AN439" s="221"/>
      <c r="AO439" s="221"/>
      <c r="AP439" s="227"/>
    </row>
    <row r="440" spans="1:42" ht="21.75" hidden="1" customHeight="1">
      <c r="A440" s="60">
        <v>439</v>
      </c>
      <c r="B440" s="64" t="s">
        <v>1397</v>
      </c>
      <c r="C440" s="188" t="s">
        <v>2958</v>
      </c>
      <c r="D440" s="64" t="s">
        <v>835</v>
      </c>
      <c r="E440" s="188" t="s">
        <v>2963</v>
      </c>
      <c r="F440" s="188" t="s">
        <v>4925</v>
      </c>
      <c r="G440" s="188" t="s">
        <v>2987</v>
      </c>
      <c r="H440" s="64" t="s">
        <v>2988</v>
      </c>
      <c r="I440" s="188"/>
      <c r="J440" s="188" t="s">
        <v>4887</v>
      </c>
      <c r="K440" s="188" t="s">
        <v>4892</v>
      </c>
      <c r="L440" s="64" t="s">
        <v>2982</v>
      </c>
      <c r="M440" s="188" t="s">
        <v>3008</v>
      </c>
      <c r="N440" s="61" t="s">
        <v>3046</v>
      </c>
      <c r="O440" s="61" t="s">
        <v>2761</v>
      </c>
      <c r="P440" s="320"/>
      <c r="Q440" s="61" t="s">
        <v>1467</v>
      </c>
      <c r="R440" s="218" t="s">
        <v>1468</v>
      </c>
      <c r="S440" s="253" t="s">
        <v>3089</v>
      </c>
      <c r="T440" s="82">
        <v>0.15</v>
      </c>
      <c r="U440" s="298">
        <f t="shared" si="20"/>
        <v>1.7045454545454545E-3</v>
      </c>
      <c r="V440" s="298">
        <f t="shared" si="21"/>
        <v>7.1428571428571426E-3</v>
      </c>
      <c r="W440" s="205">
        <f t="shared" si="19"/>
        <v>0</v>
      </c>
      <c r="X440" s="83">
        <v>43101</v>
      </c>
      <c r="Y440" s="198">
        <v>43465</v>
      </c>
      <c r="Z440" s="198"/>
      <c r="AA440" s="220" t="s">
        <v>1469</v>
      </c>
      <c r="AB440" s="220" t="s">
        <v>1470</v>
      </c>
      <c r="AC440" s="210"/>
      <c r="AD440" s="86"/>
      <c r="AE440" s="86"/>
      <c r="AF440" s="86"/>
      <c r="AG440" s="84"/>
      <c r="AH440" s="86"/>
      <c r="AI440" s="84"/>
      <c r="AJ440" s="86"/>
      <c r="AK440" s="84"/>
      <c r="AL440" s="86"/>
      <c r="AM440" s="84"/>
      <c r="AN440" s="86"/>
      <c r="AO440" s="84"/>
      <c r="AP440" s="220"/>
    </row>
    <row r="441" spans="1:42" ht="21.75" hidden="1" customHeight="1">
      <c r="A441" s="60">
        <v>440</v>
      </c>
      <c r="B441" s="64" t="s">
        <v>1397</v>
      </c>
      <c r="C441" s="188" t="s">
        <v>2958</v>
      </c>
      <c r="D441" s="64" t="s">
        <v>835</v>
      </c>
      <c r="E441" s="188" t="s">
        <v>2963</v>
      </c>
      <c r="F441" s="188" t="s">
        <v>4925</v>
      </c>
      <c r="G441" s="188" t="s">
        <v>2987</v>
      </c>
      <c r="H441" s="64" t="s">
        <v>2988</v>
      </c>
      <c r="I441" s="188"/>
      <c r="J441" s="188" t="s">
        <v>4887</v>
      </c>
      <c r="K441" s="188" t="s">
        <v>4892</v>
      </c>
      <c r="L441" s="64" t="s">
        <v>2982</v>
      </c>
      <c r="M441" s="188" t="s">
        <v>3008</v>
      </c>
      <c r="N441" s="61" t="s">
        <v>3046</v>
      </c>
      <c r="O441" s="61" t="s">
        <v>2761</v>
      </c>
      <c r="P441" s="320"/>
      <c r="Q441" s="61" t="s">
        <v>1467</v>
      </c>
      <c r="R441" s="218" t="s">
        <v>1471</v>
      </c>
      <c r="S441" s="253" t="s">
        <v>3090</v>
      </c>
      <c r="T441" s="82">
        <v>0.1</v>
      </c>
      <c r="U441" s="298">
        <f t="shared" si="20"/>
        <v>1.1363636363636365E-3</v>
      </c>
      <c r="V441" s="298">
        <f t="shared" si="21"/>
        <v>4.7619047619047623E-3</v>
      </c>
      <c r="W441" s="205">
        <f t="shared" si="19"/>
        <v>0</v>
      </c>
      <c r="X441" s="83">
        <v>43131</v>
      </c>
      <c r="Y441" s="198">
        <v>43465</v>
      </c>
      <c r="Z441" s="198"/>
      <c r="AA441" s="220" t="s">
        <v>1469</v>
      </c>
      <c r="AB441" s="220" t="s">
        <v>1470</v>
      </c>
      <c r="AC441" s="210"/>
      <c r="AD441" s="86"/>
      <c r="AE441" s="86"/>
      <c r="AF441" s="86"/>
      <c r="AG441" s="86"/>
      <c r="AH441" s="86"/>
      <c r="AI441" s="84"/>
      <c r="AJ441" s="86"/>
      <c r="AK441" s="86"/>
      <c r="AL441" s="86"/>
      <c r="AM441" s="86"/>
      <c r="AN441" s="86"/>
      <c r="AO441" s="84"/>
      <c r="AP441" s="220"/>
    </row>
    <row r="442" spans="1:42" ht="21.75" hidden="1" customHeight="1">
      <c r="A442" s="60">
        <v>441</v>
      </c>
      <c r="B442" s="64" t="s">
        <v>1397</v>
      </c>
      <c r="C442" s="188" t="s">
        <v>2958</v>
      </c>
      <c r="D442" s="64" t="s">
        <v>835</v>
      </c>
      <c r="E442" s="188" t="s">
        <v>2963</v>
      </c>
      <c r="F442" s="188" t="s">
        <v>4925</v>
      </c>
      <c r="G442" s="188" t="s">
        <v>2987</v>
      </c>
      <c r="H442" s="64" t="s">
        <v>2988</v>
      </c>
      <c r="I442" s="188"/>
      <c r="J442" s="188" t="s">
        <v>4887</v>
      </c>
      <c r="K442" s="188" t="s">
        <v>4892</v>
      </c>
      <c r="L442" s="64" t="s">
        <v>2982</v>
      </c>
      <c r="M442" s="188" t="s">
        <v>3008</v>
      </c>
      <c r="N442" s="61" t="s">
        <v>3046</v>
      </c>
      <c r="O442" s="61" t="s">
        <v>2761</v>
      </c>
      <c r="P442" s="320"/>
      <c r="Q442" s="61" t="s">
        <v>1467</v>
      </c>
      <c r="R442" s="220" t="s">
        <v>832</v>
      </c>
      <c r="S442" s="253" t="s">
        <v>3091</v>
      </c>
      <c r="T442" s="82">
        <v>0.05</v>
      </c>
      <c r="U442" s="298">
        <f t="shared" si="20"/>
        <v>5.6818181818181826E-4</v>
      </c>
      <c r="V442" s="298">
        <f t="shared" si="21"/>
        <v>2.3809523809523812E-3</v>
      </c>
      <c r="W442" s="205">
        <f t="shared" si="19"/>
        <v>0</v>
      </c>
      <c r="X442" s="198">
        <v>43435</v>
      </c>
      <c r="Y442" s="198">
        <v>43465</v>
      </c>
      <c r="Z442" s="198"/>
      <c r="AA442" s="220" t="s">
        <v>833</v>
      </c>
      <c r="AB442" s="220" t="s">
        <v>1470</v>
      </c>
      <c r="AC442" s="210"/>
      <c r="AD442" s="86"/>
      <c r="AE442" s="86"/>
      <c r="AF442" s="86"/>
      <c r="AG442" s="86"/>
      <c r="AH442" s="86"/>
      <c r="AI442" s="86"/>
      <c r="AJ442" s="86"/>
      <c r="AK442" s="86"/>
      <c r="AL442" s="86"/>
      <c r="AM442" s="86"/>
      <c r="AN442" s="86"/>
      <c r="AO442" s="84"/>
      <c r="AP442" s="220"/>
    </row>
    <row r="443" spans="1:42" ht="21.75" hidden="1" customHeight="1">
      <c r="A443" s="60">
        <v>442</v>
      </c>
      <c r="B443" s="64" t="s">
        <v>1397</v>
      </c>
      <c r="C443" s="188" t="s">
        <v>2958</v>
      </c>
      <c r="D443" s="64" t="s">
        <v>835</v>
      </c>
      <c r="E443" s="188" t="s">
        <v>2963</v>
      </c>
      <c r="F443" s="188" t="s">
        <v>4925</v>
      </c>
      <c r="G443" s="188" t="s">
        <v>2987</v>
      </c>
      <c r="H443" s="64" t="s">
        <v>2988</v>
      </c>
      <c r="I443" s="188"/>
      <c r="J443" s="188" t="s">
        <v>4888</v>
      </c>
      <c r="K443" s="188" t="s">
        <v>1390</v>
      </c>
      <c r="L443" s="64" t="s">
        <v>2982</v>
      </c>
      <c r="M443" s="188" t="s">
        <v>3008</v>
      </c>
      <c r="N443" s="61" t="s">
        <v>3054</v>
      </c>
      <c r="O443" s="61" t="s">
        <v>2762</v>
      </c>
      <c r="P443" s="320"/>
      <c r="Q443" s="61" t="s">
        <v>1472</v>
      </c>
      <c r="R443" s="218" t="s">
        <v>1473</v>
      </c>
      <c r="S443" s="253" t="s">
        <v>3089</v>
      </c>
      <c r="T443" s="82">
        <v>0.05</v>
      </c>
      <c r="U443" s="298">
        <f t="shared" si="20"/>
        <v>5.6818181818181826E-4</v>
      </c>
      <c r="V443" s="298">
        <f t="shared" si="21"/>
        <v>2.3809523809523812E-3</v>
      </c>
      <c r="W443" s="205">
        <f t="shared" si="19"/>
        <v>0</v>
      </c>
      <c r="X443" s="198">
        <v>43185</v>
      </c>
      <c r="Y443" s="198">
        <v>43213</v>
      </c>
      <c r="Z443" s="198"/>
      <c r="AA443" s="220" t="s">
        <v>1474</v>
      </c>
      <c r="AB443" s="220" t="s">
        <v>1470</v>
      </c>
      <c r="AC443" s="210"/>
      <c r="AD443" s="88"/>
      <c r="AE443" s="88"/>
      <c r="AF443" s="88"/>
      <c r="AG443" s="84"/>
      <c r="AH443" s="84"/>
      <c r="AI443" s="86"/>
      <c r="AJ443" s="86"/>
      <c r="AK443" s="86"/>
      <c r="AL443" s="88"/>
      <c r="AM443" s="88"/>
      <c r="AN443" s="88"/>
      <c r="AO443" s="88"/>
      <c r="AP443" s="227"/>
    </row>
    <row r="444" spans="1:42" ht="21.75" hidden="1" customHeight="1">
      <c r="A444" s="60">
        <v>443</v>
      </c>
      <c r="B444" s="64" t="s">
        <v>1397</v>
      </c>
      <c r="C444" s="188" t="s">
        <v>2958</v>
      </c>
      <c r="D444" s="64" t="s">
        <v>835</v>
      </c>
      <c r="E444" s="188" t="s">
        <v>2963</v>
      </c>
      <c r="F444" s="188" t="s">
        <v>4925</v>
      </c>
      <c r="G444" s="188" t="s">
        <v>2987</v>
      </c>
      <c r="H444" s="64" t="s">
        <v>2988</v>
      </c>
      <c r="I444" s="188"/>
      <c r="J444" s="188" t="s">
        <v>4888</v>
      </c>
      <c r="K444" s="188" t="s">
        <v>1390</v>
      </c>
      <c r="L444" s="64" t="s">
        <v>2982</v>
      </c>
      <c r="M444" s="188" t="s">
        <v>3008</v>
      </c>
      <c r="N444" s="61" t="s">
        <v>3054</v>
      </c>
      <c r="O444" s="61" t="s">
        <v>2762</v>
      </c>
      <c r="P444" s="320"/>
      <c r="Q444" s="61" t="s">
        <v>1472</v>
      </c>
      <c r="R444" s="218" t="s">
        <v>1475</v>
      </c>
      <c r="S444" s="253" t="s">
        <v>3090</v>
      </c>
      <c r="T444" s="82">
        <v>0.05</v>
      </c>
      <c r="U444" s="298">
        <f t="shared" si="20"/>
        <v>5.6818181818181826E-4</v>
      </c>
      <c r="V444" s="298">
        <f t="shared" si="21"/>
        <v>2.3809523809523812E-3</v>
      </c>
      <c r="W444" s="205">
        <f t="shared" si="19"/>
        <v>0</v>
      </c>
      <c r="X444" s="198">
        <v>43227</v>
      </c>
      <c r="Y444" s="198">
        <v>43280</v>
      </c>
      <c r="Z444" s="198"/>
      <c r="AA444" s="220" t="s">
        <v>1474</v>
      </c>
      <c r="AB444" s="220" t="s">
        <v>1470</v>
      </c>
      <c r="AC444" s="210"/>
      <c r="AD444" s="88"/>
      <c r="AE444" s="88"/>
      <c r="AF444" s="88"/>
      <c r="AG444" s="84"/>
      <c r="AH444" s="84"/>
      <c r="AI444" s="86"/>
      <c r="AJ444" s="86"/>
      <c r="AK444" s="86"/>
      <c r="AL444" s="88"/>
      <c r="AM444" s="88"/>
      <c r="AN444" s="88"/>
      <c r="AO444" s="88"/>
      <c r="AP444" s="227"/>
    </row>
    <row r="445" spans="1:42" ht="21.75" hidden="1" customHeight="1">
      <c r="A445" s="60">
        <v>444</v>
      </c>
      <c r="B445" s="64" t="s">
        <v>1397</v>
      </c>
      <c r="C445" s="188" t="s">
        <v>2958</v>
      </c>
      <c r="D445" s="64" t="s">
        <v>835</v>
      </c>
      <c r="E445" s="188" t="s">
        <v>2963</v>
      </c>
      <c r="F445" s="188" t="s">
        <v>4925</v>
      </c>
      <c r="G445" s="188" t="s">
        <v>2987</v>
      </c>
      <c r="H445" s="64" t="s">
        <v>2988</v>
      </c>
      <c r="I445" s="188"/>
      <c r="J445" s="188" t="s">
        <v>4888</v>
      </c>
      <c r="K445" s="188" t="s">
        <v>1390</v>
      </c>
      <c r="L445" s="64" t="s">
        <v>2982</v>
      </c>
      <c r="M445" s="188" t="s">
        <v>3008</v>
      </c>
      <c r="N445" s="61" t="s">
        <v>3054</v>
      </c>
      <c r="O445" s="61" t="s">
        <v>2762</v>
      </c>
      <c r="P445" s="320"/>
      <c r="Q445" s="61" t="s">
        <v>1472</v>
      </c>
      <c r="R445" s="218" t="s">
        <v>1476</v>
      </c>
      <c r="S445" s="253" t="s">
        <v>3091</v>
      </c>
      <c r="T445" s="82">
        <v>0.1</v>
      </c>
      <c r="U445" s="298">
        <f t="shared" si="20"/>
        <v>1.1363636363636365E-3</v>
      </c>
      <c r="V445" s="298">
        <f t="shared" si="21"/>
        <v>4.7619047619047623E-3</v>
      </c>
      <c r="W445" s="205">
        <f t="shared" si="19"/>
        <v>0</v>
      </c>
      <c r="X445" s="198">
        <v>43312</v>
      </c>
      <c r="Y445" s="198">
        <v>43343</v>
      </c>
      <c r="Z445" s="198"/>
      <c r="AA445" s="220" t="s">
        <v>1474</v>
      </c>
      <c r="AB445" s="220" t="s">
        <v>1470</v>
      </c>
      <c r="AC445" s="210"/>
      <c r="AD445" s="88"/>
      <c r="AE445" s="88"/>
      <c r="AF445" s="88"/>
      <c r="AG445" s="84"/>
      <c r="AH445" s="84"/>
      <c r="AI445" s="86"/>
      <c r="AJ445" s="86"/>
      <c r="AK445" s="86"/>
      <c r="AL445" s="88"/>
      <c r="AM445" s="88"/>
      <c r="AN445" s="88"/>
      <c r="AO445" s="88"/>
      <c r="AP445" s="227"/>
    </row>
    <row r="446" spans="1:42" ht="21.75" hidden="1" customHeight="1">
      <c r="A446" s="60">
        <v>445</v>
      </c>
      <c r="B446" s="64" t="s">
        <v>1397</v>
      </c>
      <c r="C446" s="188" t="s">
        <v>2958</v>
      </c>
      <c r="D446" s="64" t="s">
        <v>835</v>
      </c>
      <c r="E446" s="188" t="s">
        <v>2963</v>
      </c>
      <c r="F446" s="188" t="s">
        <v>4925</v>
      </c>
      <c r="G446" s="188" t="s">
        <v>2987</v>
      </c>
      <c r="H446" s="64" t="s">
        <v>2988</v>
      </c>
      <c r="I446" s="188"/>
      <c r="J446" s="188" t="s">
        <v>4888</v>
      </c>
      <c r="K446" s="188" t="s">
        <v>1390</v>
      </c>
      <c r="L446" s="64" t="s">
        <v>2982</v>
      </c>
      <c r="M446" s="188" t="s">
        <v>3008</v>
      </c>
      <c r="N446" s="61" t="s">
        <v>3054</v>
      </c>
      <c r="O446" s="61" t="s">
        <v>2762</v>
      </c>
      <c r="P446" s="320"/>
      <c r="Q446" s="61" t="s">
        <v>1472</v>
      </c>
      <c r="R446" s="220" t="s">
        <v>1477</v>
      </c>
      <c r="S446" s="253" t="s">
        <v>3092</v>
      </c>
      <c r="T446" s="82">
        <v>0.05</v>
      </c>
      <c r="U446" s="298">
        <f t="shared" si="20"/>
        <v>5.6818181818181826E-4</v>
      </c>
      <c r="V446" s="298">
        <f t="shared" si="21"/>
        <v>2.3809523809523812E-3</v>
      </c>
      <c r="W446" s="205">
        <f t="shared" si="19"/>
        <v>0</v>
      </c>
      <c r="X446" s="198">
        <v>43346</v>
      </c>
      <c r="Y446" s="198">
        <v>43399</v>
      </c>
      <c r="Z446" s="198"/>
      <c r="AA446" s="220" t="s">
        <v>1474</v>
      </c>
      <c r="AB446" s="220" t="s">
        <v>1470</v>
      </c>
      <c r="AC446" s="210"/>
      <c r="AD446" s="88"/>
      <c r="AE446" s="88"/>
      <c r="AF446" s="88"/>
      <c r="AG446" s="84"/>
      <c r="AH446" s="84"/>
      <c r="AI446" s="86"/>
      <c r="AJ446" s="86"/>
      <c r="AK446" s="86"/>
      <c r="AL446" s="88"/>
      <c r="AM446" s="88"/>
      <c r="AN446" s="88"/>
      <c r="AO446" s="88"/>
      <c r="AP446" s="227"/>
    </row>
    <row r="447" spans="1:42" ht="21.75" hidden="1" customHeight="1">
      <c r="A447" s="60">
        <v>446</v>
      </c>
      <c r="B447" s="64" t="s">
        <v>1397</v>
      </c>
      <c r="C447" s="188" t="s">
        <v>2958</v>
      </c>
      <c r="D447" s="64" t="s">
        <v>835</v>
      </c>
      <c r="E447" s="188" t="s">
        <v>2963</v>
      </c>
      <c r="F447" s="188" t="s">
        <v>4925</v>
      </c>
      <c r="G447" s="188" t="s">
        <v>2987</v>
      </c>
      <c r="H447" s="64" t="s">
        <v>2988</v>
      </c>
      <c r="I447" s="188"/>
      <c r="J447" s="188" t="s">
        <v>4888</v>
      </c>
      <c r="K447" s="188" t="s">
        <v>1390</v>
      </c>
      <c r="L447" s="64" t="s">
        <v>2982</v>
      </c>
      <c r="M447" s="188" t="s">
        <v>3008</v>
      </c>
      <c r="N447" s="61" t="s">
        <v>3054</v>
      </c>
      <c r="O447" s="61" t="s">
        <v>2762</v>
      </c>
      <c r="P447" s="320"/>
      <c r="Q447" s="61" t="s">
        <v>1472</v>
      </c>
      <c r="R447" s="220" t="s">
        <v>853</v>
      </c>
      <c r="S447" s="253" t="s">
        <v>3093</v>
      </c>
      <c r="T447" s="82">
        <v>0.05</v>
      </c>
      <c r="U447" s="298">
        <f t="shared" si="20"/>
        <v>5.6818181818181826E-4</v>
      </c>
      <c r="V447" s="298">
        <f t="shared" si="21"/>
        <v>2.3809523809523812E-3</v>
      </c>
      <c r="W447" s="205">
        <f t="shared" si="19"/>
        <v>0</v>
      </c>
      <c r="X447" s="198">
        <v>43409</v>
      </c>
      <c r="Y447" s="198">
        <v>43465</v>
      </c>
      <c r="Z447" s="198"/>
      <c r="AA447" s="227" t="s">
        <v>833</v>
      </c>
      <c r="AB447" s="220" t="s">
        <v>1470</v>
      </c>
      <c r="AC447" s="210"/>
      <c r="AD447" s="88"/>
      <c r="AE447" s="88"/>
      <c r="AF447" s="88"/>
      <c r="AG447" s="84"/>
      <c r="AH447" s="84"/>
      <c r="AI447" s="86"/>
      <c r="AJ447" s="86"/>
      <c r="AK447" s="86"/>
      <c r="AL447" s="88"/>
      <c r="AM447" s="88"/>
      <c r="AN447" s="88"/>
      <c r="AO447" s="88"/>
      <c r="AP447" s="227"/>
    </row>
    <row r="448" spans="1:42" ht="21.75" hidden="1" customHeight="1">
      <c r="A448" s="60">
        <v>447</v>
      </c>
      <c r="B448" s="64" t="s">
        <v>1397</v>
      </c>
      <c r="C448" s="188" t="s">
        <v>2958</v>
      </c>
      <c r="D448" s="64" t="s">
        <v>835</v>
      </c>
      <c r="E448" s="188" t="s">
        <v>2963</v>
      </c>
      <c r="F448" s="188" t="s">
        <v>4925</v>
      </c>
      <c r="G448" s="188" t="s">
        <v>2987</v>
      </c>
      <c r="H448" s="64" t="s">
        <v>2988</v>
      </c>
      <c r="I448" s="188"/>
      <c r="J448" s="188" t="s">
        <v>4888</v>
      </c>
      <c r="K448" s="188" t="s">
        <v>1390</v>
      </c>
      <c r="L448" s="64" t="s">
        <v>2982</v>
      </c>
      <c r="M448" s="188" t="s">
        <v>3008</v>
      </c>
      <c r="N448" s="61" t="s">
        <v>3055</v>
      </c>
      <c r="O448" s="61" t="s">
        <v>2763</v>
      </c>
      <c r="P448" s="320"/>
      <c r="Q448" s="61" t="s">
        <v>1478</v>
      </c>
      <c r="R448" s="218" t="s">
        <v>1479</v>
      </c>
      <c r="S448" s="253" t="s">
        <v>3089</v>
      </c>
      <c r="T448" s="82">
        <v>0.05</v>
      </c>
      <c r="U448" s="298">
        <f t="shared" si="20"/>
        <v>5.6818181818181826E-4</v>
      </c>
      <c r="V448" s="298">
        <f t="shared" si="21"/>
        <v>2.3809523809523812E-3</v>
      </c>
      <c r="W448" s="205">
        <f t="shared" si="19"/>
        <v>0</v>
      </c>
      <c r="X448" s="198">
        <v>43101</v>
      </c>
      <c r="Y448" s="198">
        <v>43465</v>
      </c>
      <c r="Z448" s="198"/>
      <c r="AA448" s="220" t="s">
        <v>1480</v>
      </c>
      <c r="AB448" s="220" t="s">
        <v>1470</v>
      </c>
      <c r="AC448" s="210"/>
      <c r="AD448" s="84"/>
      <c r="AE448" s="84"/>
      <c r="AF448" s="84"/>
      <c r="AG448" s="84"/>
      <c r="AH448" s="84"/>
      <c r="AI448" s="84"/>
      <c r="AJ448" s="84"/>
      <c r="AK448" s="84"/>
      <c r="AL448" s="84"/>
      <c r="AM448" s="84"/>
      <c r="AN448" s="84"/>
      <c r="AO448" s="84"/>
      <c r="AP448" s="227"/>
    </row>
    <row r="449" spans="1:42" ht="21.75" hidden="1" customHeight="1">
      <c r="A449" s="60">
        <v>448</v>
      </c>
      <c r="B449" s="64" t="s">
        <v>1397</v>
      </c>
      <c r="C449" s="188" t="s">
        <v>2958</v>
      </c>
      <c r="D449" s="64" t="s">
        <v>835</v>
      </c>
      <c r="E449" s="188" t="s">
        <v>2963</v>
      </c>
      <c r="F449" s="188" t="s">
        <v>4925</v>
      </c>
      <c r="G449" s="188" t="s">
        <v>2987</v>
      </c>
      <c r="H449" s="64" t="s">
        <v>2988</v>
      </c>
      <c r="I449" s="188"/>
      <c r="J449" s="188" t="s">
        <v>4888</v>
      </c>
      <c r="K449" s="188" t="s">
        <v>1390</v>
      </c>
      <c r="L449" s="64" t="s">
        <v>2982</v>
      </c>
      <c r="M449" s="188" t="s">
        <v>3008</v>
      </c>
      <c r="N449" s="61" t="s">
        <v>3055</v>
      </c>
      <c r="O449" s="61" t="s">
        <v>2763</v>
      </c>
      <c r="P449" s="320"/>
      <c r="Q449" s="61" t="s">
        <v>1478</v>
      </c>
      <c r="R449" s="218" t="s">
        <v>1481</v>
      </c>
      <c r="S449" s="253" t="s">
        <v>3090</v>
      </c>
      <c r="T449" s="82">
        <v>0.05</v>
      </c>
      <c r="U449" s="298">
        <f t="shared" si="20"/>
        <v>5.6818181818181826E-4</v>
      </c>
      <c r="V449" s="298">
        <f t="shared" si="21"/>
        <v>2.3809523809523812E-3</v>
      </c>
      <c r="W449" s="205">
        <f t="shared" si="19"/>
        <v>0</v>
      </c>
      <c r="X449" s="198">
        <v>43101</v>
      </c>
      <c r="Y449" s="198">
        <v>43465</v>
      </c>
      <c r="Z449" s="198"/>
      <c r="AA449" s="220" t="s">
        <v>1480</v>
      </c>
      <c r="AB449" s="220" t="s">
        <v>1470</v>
      </c>
      <c r="AC449" s="210"/>
      <c r="AD449" s="86"/>
      <c r="AE449" s="84"/>
      <c r="AF449" s="86"/>
      <c r="AG449" s="84"/>
      <c r="AH449" s="86"/>
      <c r="AI449" s="84"/>
      <c r="AJ449" s="86"/>
      <c r="AK449" s="84"/>
      <c r="AL449" s="86"/>
      <c r="AM449" s="84"/>
      <c r="AN449" s="86"/>
      <c r="AO449" s="84"/>
      <c r="AP449" s="227"/>
    </row>
    <row r="450" spans="1:42" ht="21.75" hidden="1" customHeight="1">
      <c r="A450" s="60">
        <v>449</v>
      </c>
      <c r="B450" s="64" t="s">
        <v>1397</v>
      </c>
      <c r="C450" s="188" t="s">
        <v>2958</v>
      </c>
      <c r="D450" s="64" t="s">
        <v>835</v>
      </c>
      <c r="E450" s="188" t="s">
        <v>2963</v>
      </c>
      <c r="F450" s="188" t="s">
        <v>4925</v>
      </c>
      <c r="G450" s="188" t="s">
        <v>2987</v>
      </c>
      <c r="H450" s="64" t="s">
        <v>2988</v>
      </c>
      <c r="I450" s="188"/>
      <c r="J450" s="188" t="s">
        <v>4888</v>
      </c>
      <c r="K450" s="188" t="s">
        <v>1390</v>
      </c>
      <c r="L450" s="64" t="s">
        <v>2982</v>
      </c>
      <c r="M450" s="188" t="s">
        <v>3008</v>
      </c>
      <c r="N450" s="61" t="s">
        <v>3055</v>
      </c>
      <c r="O450" s="61" t="s">
        <v>2763</v>
      </c>
      <c r="P450" s="320"/>
      <c r="Q450" s="61" t="s">
        <v>1478</v>
      </c>
      <c r="R450" s="218" t="s">
        <v>1482</v>
      </c>
      <c r="S450" s="253" t="s">
        <v>3091</v>
      </c>
      <c r="T450" s="82">
        <v>0.05</v>
      </c>
      <c r="U450" s="298">
        <f t="shared" si="20"/>
        <v>5.6818181818181826E-4</v>
      </c>
      <c r="V450" s="298">
        <f t="shared" si="21"/>
        <v>2.3809523809523812E-3</v>
      </c>
      <c r="W450" s="205">
        <f t="shared" ref="W450:W513" si="22">(SUM(AD450:AO450)*T450)</f>
        <v>0</v>
      </c>
      <c r="X450" s="198">
        <v>43191</v>
      </c>
      <c r="Y450" s="198">
        <v>43251</v>
      </c>
      <c r="Z450" s="198"/>
      <c r="AA450" s="220" t="s">
        <v>1480</v>
      </c>
      <c r="AB450" s="220" t="s">
        <v>1470</v>
      </c>
      <c r="AC450" s="210"/>
      <c r="AD450" s="88"/>
      <c r="AE450" s="88"/>
      <c r="AF450" s="88"/>
      <c r="AG450" s="84"/>
      <c r="AH450" s="84"/>
      <c r="AI450" s="88"/>
      <c r="AJ450" s="88"/>
      <c r="AK450" s="88"/>
      <c r="AL450" s="86"/>
      <c r="AM450" s="86"/>
      <c r="AN450" s="86"/>
      <c r="AO450" s="86"/>
      <c r="AP450" s="227"/>
    </row>
    <row r="451" spans="1:42" ht="21.75" hidden="1" customHeight="1">
      <c r="A451" s="60">
        <v>450</v>
      </c>
      <c r="B451" s="64" t="s">
        <v>1397</v>
      </c>
      <c r="C451" s="188" t="s">
        <v>2958</v>
      </c>
      <c r="D451" s="64" t="s">
        <v>835</v>
      </c>
      <c r="E451" s="188" t="s">
        <v>2963</v>
      </c>
      <c r="F451" s="188" t="s">
        <v>4925</v>
      </c>
      <c r="G451" s="188" t="s">
        <v>2987</v>
      </c>
      <c r="H451" s="64" t="s">
        <v>2988</v>
      </c>
      <c r="I451" s="188"/>
      <c r="J451" s="188" t="s">
        <v>4888</v>
      </c>
      <c r="K451" s="188" t="s">
        <v>1390</v>
      </c>
      <c r="L451" s="64" t="s">
        <v>2982</v>
      </c>
      <c r="M451" s="188" t="s">
        <v>3008</v>
      </c>
      <c r="N451" s="61" t="s">
        <v>3055</v>
      </c>
      <c r="O451" s="61" t="s">
        <v>2763</v>
      </c>
      <c r="P451" s="320"/>
      <c r="Q451" s="61" t="s">
        <v>1478</v>
      </c>
      <c r="R451" s="218" t="s">
        <v>1483</v>
      </c>
      <c r="S451" s="253" t="s">
        <v>3092</v>
      </c>
      <c r="T451" s="82">
        <v>0.1</v>
      </c>
      <c r="U451" s="298">
        <f t="shared" ref="U451:U514" si="23">T451/88</f>
        <v>1.1363636363636365E-3</v>
      </c>
      <c r="V451" s="298">
        <f t="shared" si="21"/>
        <v>4.7619047619047623E-3</v>
      </c>
      <c r="W451" s="205">
        <f t="shared" si="22"/>
        <v>0</v>
      </c>
      <c r="X451" s="198">
        <v>43255</v>
      </c>
      <c r="Y451" s="198">
        <v>43343</v>
      </c>
      <c r="Z451" s="198"/>
      <c r="AA451" s="220" t="s">
        <v>1480</v>
      </c>
      <c r="AB451" s="220" t="s">
        <v>1470</v>
      </c>
      <c r="AC451" s="210"/>
      <c r="AD451" s="88"/>
      <c r="AE451" s="88"/>
      <c r="AF451" s="88"/>
      <c r="AG451" s="84"/>
      <c r="AH451" s="84"/>
      <c r="AI451" s="88"/>
      <c r="AJ451" s="88"/>
      <c r="AK451" s="88"/>
      <c r="AL451" s="86"/>
      <c r="AM451" s="86"/>
      <c r="AN451" s="86"/>
      <c r="AO451" s="86"/>
      <c r="AP451" s="227"/>
    </row>
    <row r="452" spans="1:42" ht="21.75" hidden="1" customHeight="1">
      <c r="A452" s="60">
        <v>451</v>
      </c>
      <c r="B452" s="64" t="s">
        <v>1397</v>
      </c>
      <c r="C452" s="188" t="s">
        <v>2958</v>
      </c>
      <c r="D452" s="64" t="s">
        <v>835</v>
      </c>
      <c r="E452" s="188" t="s">
        <v>2963</v>
      </c>
      <c r="F452" s="188" t="s">
        <v>4925</v>
      </c>
      <c r="G452" s="188" t="s">
        <v>2987</v>
      </c>
      <c r="H452" s="64" t="s">
        <v>2988</v>
      </c>
      <c r="I452" s="188"/>
      <c r="J452" s="188" t="s">
        <v>4888</v>
      </c>
      <c r="K452" s="188" t="s">
        <v>1390</v>
      </c>
      <c r="L452" s="64" t="s">
        <v>2982</v>
      </c>
      <c r="M452" s="188" t="s">
        <v>3008</v>
      </c>
      <c r="N452" s="61" t="s">
        <v>3055</v>
      </c>
      <c r="O452" s="61" t="s">
        <v>2763</v>
      </c>
      <c r="P452" s="320"/>
      <c r="Q452" s="61" t="s">
        <v>1478</v>
      </c>
      <c r="R452" s="220" t="s">
        <v>1477</v>
      </c>
      <c r="S452" s="253" t="s">
        <v>3093</v>
      </c>
      <c r="T452" s="82">
        <v>0.05</v>
      </c>
      <c r="U452" s="298">
        <f t="shared" si="23"/>
        <v>5.6818181818181826E-4</v>
      </c>
      <c r="V452" s="298">
        <f t="shared" si="21"/>
        <v>2.3809523809523812E-3</v>
      </c>
      <c r="W452" s="205">
        <f t="shared" si="22"/>
        <v>0</v>
      </c>
      <c r="X452" s="198">
        <v>43346</v>
      </c>
      <c r="Y452" s="198">
        <v>43736</v>
      </c>
      <c r="Z452" s="198"/>
      <c r="AA452" s="220" t="s">
        <v>1480</v>
      </c>
      <c r="AB452" s="220" t="s">
        <v>1470</v>
      </c>
      <c r="AC452" s="210"/>
      <c r="AD452" s="88"/>
      <c r="AE452" s="88"/>
      <c r="AF452" s="88"/>
      <c r="AG452" s="84"/>
      <c r="AH452" s="84"/>
      <c r="AI452" s="88"/>
      <c r="AJ452" s="88"/>
      <c r="AK452" s="88"/>
      <c r="AL452" s="86"/>
      <c r="AM452" s="86"/>
      <c r="AN452" s="86"/>
      <c r="AO452" s="86"/>
      <c r="AP452" s="227"/>
    </row>
    <row r="453" spans="1:42" ht="21.75" hidden="1" customHeight="1">
      <c r="A453" s="60">
        <v>452</v>
      </c>
      <c r="B453" s="64" t="s">
        <v>1397</v>
      </c>
      <c r="C453" s="188" t="s">
        <v>2958</v>
      </c>
      <c r="D453" s="64" t="s">
        <v>835</v>
      </c>
      <c r="E453" s="188" t="s">
        <v>2963</v>
      </c>
      <c r="F453" s="188" t="s">
        <v>4925</v>
      </c>
      <c r="G453" s="188" t="s">
        <v>2987</v>
      </c>
      <c r="H453" s="64" t="s">
        <v>2988</v>
      </c>
      <c r="I453" s="188"/>
      <c r="J453" s="188" t="s">
        <v>4888</v>
      </c>
      <c r="K453" s="188" t="s">
        <v>1390</v>
      </c>
      <c r="L453" s="64" t="s">
        <v>2982</v>
      </c>
      <c r="M453" s="188" t="s">
        <v>3008</v>
      </c>
      <c r="N453" s="61" t="s">
        <v>3055</v>
      </c>
      <c r="O453" s="61" t="s">
        <v>2763</v>
      </c>
      <c r="P453" s="320"/>
      <c r="Q453" s="61" t="s">
        <v>1478</v>
      </c>
      <c r="R453" s="220" t="s">
        <v>853</v>
      </c>
      <c r="S453" s="253" t="s">
        <v>3094</v>
      </c>
      <c r="T453" s="82">
        <v>0.1</v>
      </c>
      <c r="U453" s="298">
        <f t="shared" si="23"/>
        <v>1.1363636363636365E-3</v>
      </c>
      <c r="V453" s="298">
        <f t="shared" si="21"/>
        <v>4.7619047619047623E-3</v>
      </c>
      <c r="W453" s="205">
        <f t="shared" si="22"/>
        <v>0</v>
      </c>
      <c r="X453" s="198">
        <v>43409</v>
      </c>
      <c r="Y453" s="198">
        <v>43465</v>
      </c>
      <c r="Z453" s="198"/>
      <c r="AA453" s="227" t="s">
        <v>833</v>
      </c>
      <c r="AB453" s="220" t="s">
        <v>1470</v>
      </c>
      <c r="AC453" s="210"/>
      <c r="AD453" s="88"/>
      <c r="AE453" s="88"/>
      <c r="AF453" s="88"/>
      <c r="AG453" s="84"/>
      <c r="AH453" s="84"/>
      <c r="AI453" s="88"/>
      <c r="AJ453" s="88"/>
      <c r="AK453" s="88"/>
      <c r="AL453" s="86"/>
      <c r="AM453" s="86"/>
      <c r="AN453" s="86"/>
      <c r="AO453" s="86"/>
      <c r="AP453" s="227"/>
    </row>
    <row r="454" spans="1:42" ht="21.75" hidden="1" customHeight="1">
      <c r="A454" s="60">
        <v>453</v>
      </c>
      <c r="B454" s="64" t="s">
        <v>1397</v>
      </c>
      <c r="C454" s="188" t="s">
        <v>2958</v>
      </c>
      <c r="D454" s="64" t="s">
        <v>835</v>
      </c>
      <c r="E454" s="188" t="s">
        <v>2963</v>
      </c>
      <c r="F454" s="188" t="s">
        <v>4911</v>
      </c>
      <c r="G454" s="188" t="s">
        <v>2987</v>
      </c>
      <c r="H454" s="64" t="s">
        <v>2994</v>
      </c>
      <c r="I454" s="188"/>
      <c r="J454" s="188" t="s">
        <v>4887</v>
      </c>
      <c r="K454" s="188" t="s">
        <v>4893</v>
      </c>
      <c r="L454" s="64" t="s">
        <v>2982</v>
      </c>
      <c r="M454" s="188" t="s">
        <v>3021</v>
      </c>
      <c r="N454" s="61" t="s">
        <v>3046</v>
      </c>
      <c r="O454" s="61" t="s">
        <v>2764</v>
      </c>
      <c r="P454" s="320"/>
      <c r="Q454" s="61" t="s">
        <v>1484</v>
      </c>
      <c r="R454" s="218" t="s">
        <v>1400</v>
      </c>
      <c r="S454" s="253" t="s">
        <v>3089</v>
      </c>
      <c r="T454" s="82">
        <v>0.15</v>
      </c>
      <c r="U454" s="298">
        <f t="shared" si="23"/>
        <v>1.7045454545454545E-3</v>
      </c>
      <c r="V454" s="298">
        <f t="shared" si="21"/>
        <v>7.1428571428571426E-3</v>
      </c>
      <c r="W454" s="205">
        <f t="shared" si="22"/>
        <v>0</v>
      </c>
      <c r="X454" s="83">
        <v>43101</v>
      </c>
      <c r="Y454" s="198">
        <v>43465</v>
      </c>
      <c r="Z454" s="198"/>
      <c r="AA454" s="220" t="s">
        <v>831</v>
      </c>
      <c r="AB454" s="220" t="s">
        <v>1485</v>
      </c>
      <c r="AC454" s="210"/>
      <c r="AD454" s="84"/>
      <c r="AE454" s="86"/>
      <c r="AF454" s="84"/>
      <c r="AG454" s="86"/>
      <c r="AH454" s="84"/>
      <c r="AI454" s="86"/>
      <c r="AJ454" s="84"/>
      <c r="AK454" s="86"/>
      <c r="AL454" s="84"/>
      <c r="AM454" s="86"/>
      <c r="AN454" s="84"/>
      <c r="AO454" s="86"/>
      <c r="AP454" s="220"/>
    </row>
    <row r="455" spans="1:42" ht="21.75" hidden="1" customHeight="1">
      <c r="A455" s="60">
        <v>454</v>
      </c>
      <c r="B455" s="64" t="s">
        <v>1397</v>
      </c>
      <c r="C455" s="188" t="s">
        <v>2958</v>
      </c>
      <c r="D455" s="64" t="s">
        <v>835</v>
      </c>
      <c r="E455" s="188" t="s">
        <v>2963</v>
      </c>
      <c r="F455" s="188" t="s">
        <v>4911</v>
      </c>
      <c r="G455" s="188" t="s">
        <v>2987</v>
      </c>
      <c r="H455" s="64" t="s">
        <v>2994</v>
      </c>
      <c r="I455" s="188"/>
      <c r="J455" s="188" t="s">
        <v>4887</v>
      </c>
      <c r="K455" s="188" t="s">
        <v>4893</v>
      </c>
      <c r="L455" s="64" t="s">
        <v>2982</v>
      </c>
      <c r="M455" s="188" t="s">
        <v>3021</v>
      </c>
      <c r="N455" s="61" t="s">
        <v>3046</v>
      </c>
      <c r="O455" s="61" t="s">
        <v>2764</v>
      </c>
      <c r="P455" s="320"/>
      <c r="Q455" s="61" t="s">
        <v>1484</v>
      </c>
      <c r="R455" s="218" t="s">
        <v>1486</v>
      </c>
      <c r="S455" s="253" t="s">
        <v>3090</v>
      </c>
      <c r="T455" s="82">
        <v>0.15</v>
      </c>
      <c r="U455" s="298">
        <f t="shared" si="23"/>
        <v>1.7045454545454545E-3</v>
      </c>
      <c r="V455" s="298">
        <f t="shared" si="21"/>
        <v>7.1428571428571426E-3</v>
      </c>
      <c r="W455" s="205">
        <f t="shared" si="22"/>
        <v>0</v>
      </c>
      <c r="X455" s="83">
        <v>43101</v>
      </c>
      <c r="Y455" s="198">
        <v>43465</v>
      </c>
      <c r="Z455" s="198"/>
      <c r="AA455" s="220" t="s">
        <v>831</v>
      </c>
      <c r="AB455" s="220" t="s">
        <v>1485</v>
      </c>
      <c r="AC455" s="210"/>
      <c r="AD455" s="84"/>
      <c r="AE455" s="84"/>
      <c r="AF455" s="84"/>
      <c r="AG455" s="84"/>
      <c r="AH455" s="84"/>
      <c r="AI455" s="84"/>
      <c r="AJ455" s="84"/>
      <c r="AK455" s="84"/>
      <c r="AL455" s="84"/>
      <c r="AM455" s="84"/>
      <c r="AN455" s="84"/>
      <c r="AO455" s="86"/>
      <c r="AP455" s="220"/>
    </row>
    <row r="456" spans="1:42" ht="21.75" hidden="1" customHeight="1">
      <c r="A456" s="60">
        <v>455</v>
      </c>
      <c r="B456" s="64" t="s">
        <v>1397</v>
      </c>
      <c r="C456" s="188" t="s">
        <v>2958</v>
      </c>
      <c r="D456" s="64" t="s">
        <v>835</v>
      </c>
      <c r="E456" s="188" t="s">
        <v>2963</v>
      </c>
      <c r="F456" s="188" t="s">
        <v>4911</v>
      </c>
      <c r="G456" s="188" t="s">
        <v>2987</v>
      </c>
      <c r="H456" s="64" t="s">
        <v>2994</v>
      </c>
      <c r="I456" s="188"/>
      <c r="J456" s="188" t="s">
        <v>4887</v>
      </c>
      <c r="K456" s="188" t="s">
        <v>4893</v>
      </c>
      <c r="L456" s="64" t="s">
        <v>2982</v>
      </c>
      <c r="M456" s="188" t="s">
        <v>3021</v>
      </c>
      <c r="N456" s="61" t="s">
        <v>3046</v>
      </c>
      <c r="O456" s="61" t="s">
        <v>2764</v>
      </c>
      <c r="P456" s="320"/>
      <c r="Q456" s="61" t="s">
        <v>1484</v>
      </c>
      <c r="R456" s="220" t="s">
        <v>832</v>
      </c>
      <c r="S456" s="253" t="s">
        <v>3091</v>
      </c>
      <c r="T456" s="82">
        <v>0.05</v>
      </c>
      <c r="U456" s="298">
        <f t="shared" si="23"/>
        <v>5.6818181818181826E-4</v>
      </c>
      <c r="V456" s="298">
        <f t="shared" si="21"/>
        <v>2.3809523809523812E-3</v>
      </c>
      <c r="W456" s="205">
        <f t="shared" si="22"/>
        <v>0</v>
      </c>
      <c r="X456" s="198">
        <v>43435</v>
      </c>
      <c r="Y456" s="198">
        <v>43465</v>
      </c>
      <c r="Z456" s="198"/>
      <c r="AA456" s="220" t="s">
        <v>1487</v>
      </c>
      <c r="AB456" s="220" t="s">
        <v>1488</v>
      </c>
      <c r="AC456" s="210"/>
      <c r="AD456" s="86"/>
      <c r="AE456" s="86"/>
      <c r="AF456" s="86"/>
      <c r="AG456" s="86"/>
      <c r="AH456" s="86"/>
      <c r="AI456" s="86"/>
      <c r="AJ456" s="86"/>
      <c r="AK456" s="86"/>
      <c r="AL456" s="86"/>
      <c r="AM456" s="86"/>
      <c r="AN456" s="86"/>
      <c r="AO456" s="84"/>
      <c r="AP456" s="220"/>
    </row>
    <row r="457" spans="1:42" ht="21.75" hidden="1" customHeight="1">
      <c r="A457" s="60">
        <v>456</v>
      </c>
      <c r="B457" s="64" t="s">
        <v>1397</v>
      </c>
      <c r="C457" s="188" t="s">
        <v>2958</v>
      </c>
      <c r="D457" s="64" t="s">
        <v>835</v>
      </c>
      <c r="E457" s="188" t="s">
        <v>2963</v>
      </c>
      <c r="F457" s="188" t="s">
        <v>4911</v>
      </c>
      <c r="G457" s="188" t="s">
        <v>2987</v>
      </c>
      <c r="H457" s="64" t="s">
        <v>2994</v>
      </c>
      <c r="I457" s="188"/>
      <c r="J457" s="188" t="s">
        <v>4887</v>
      </c>
      <c r="K457" s="188" t="s">
        <v>4893</v>
      </c>
      <c r="L457" s="64" t="s">
        <v>3395</v>
      </c>
      <c r="M457" s="188" t="s">
        <v>3021</v>
      </c>
      <c r="N457" s="61" t="s">
        <v>3054</v>
      </c>
      <c r="O457" s="61" t="s">
        <v>2765</v>
      </c>
      <c r="P457" s="320"/>
      <c r="Q457" s="61" t="s">
        <v>1484</v>
      </c>
      <c r="R457" s="218" t="s">
        <v>1489</v>
      </c>
      <c r="S457" s="253" t="s">
        <v>3089</v>
      </c>
      <c r="T457" s="82">
        <v>0.1</v>
      </c>
      <c r="U457" s="298">
        <f t="shared" si="23"/>
        <v>1.1363636363636365E-3</v>
      </c>
      <c r="V457" s="298">
        <f t="shared" si="21"/>
        <v>4.7619047619047623E-3</v>
      </c>
      <c r="W457" s="205">
        <f t="shared" si="22"/>
        <v>0</v>
      </c>
      <c r="X457" s="83">
        <v>43101</v>
      </c>
      <c r="Y457" s="198">
        <v>43465</v>
      </c>
      <c r="Z457" s="198"/>
      <c r="AA457" s="220" t="s">
        <v>831</v>
      </c>
      <c r="AB457" s="220" t="s">
        <v>1485</v>
      </c>
      <c r="AC457" s="210"/>
      <c r="AD457" s="84"/>
      <c r="AE457" s="86"/>
      <c r="AF457" s="86"/>
      <c r="AG457" s="86"/>
      <c r="AH457" s="84"/>
      <c r="AI457" s="86"/>
      <c r="AJ457" s="86"/>
      <c r="AK457" s="86"/>
      <c r="AL457" s="86"/>
      <c r="AM457" s="86"/>
      <c r="AN457" s="86"/>
      <c r="AO457" s="86"/>
      <c r="AP457" s="227"/>
    </row>
    <row r="458" spans="1:42" ht="21.75" hidden="1" customHeight="1">
      <c r="A458" s="60">
        <v>457</v>
      </c>
      <c r="B458" s="64" t="s">
        <v>1397</v>
      </c>
      <c r="C458" s="188" t="s">
        <v>2958</v>
      </c>
      <c r="D458" s="64" t="s">
        <v>835</v>
      </c>
      <c r="E458" s="188" t="s">
        <v>2963</v>
      </c>
      <c r="F458" s="188" t="s">
        <v>4911</v>
      </c>
      <c r="G458" s="188" t="s">
        <v>2987</v>
      </c>
      <c r="H458" s="64" t="s">
        <v>2994</v>
      </c>
      <c r="I458" s="188"/>
      <c r="J458" s="188" t="s">
        <v>4887</v>
      </c>
      <c r="K458" s="188" t="s">
        <v>4893</v>
      </c>
      <c r="L458" s="64" t="s">
        <v>3395</v>
      </c>
      <c r="M458" s="188" t="s">
        <v>3021</v>
      </c>
      <c r="N458" s="61" t="s">
        <v>3054</v>
      </c>
      <c r="O458" s="61" t="s">
        <v>2765</v>
      </c>
      <c r="P458" s="320"/>
      <c r="Q458" s="61" t="s">
        <v>1484</v>
      </c>
      <c r="R458" s="218" t="s">
        <v>1490</v>
      </c>
      <c r="S458" s="253" t="s">
        <v>3090</v>
      </c>
      <c r="T458" s="82">
        <v>0.1</v>
      </c>
      <c r="U458" s="298">
        <f t="shared" si="23"/>
        <v>1.1363636363636365E-3</v>
      </c>
      <c r="V458" s="298">
        <f t="shared" si="21"/>
        <v>4.7619047619047623E-3</v>
      </c>
      <c r="W458" s="205">
        <f t="shared" si="22"/>
        <v>0</v>
      </c>
      <c r="X458" s="83">
        <v>43101</v>
      </c>
      <c r="Y458" s="198">
        <v>43465</v>
      </c>
      <c r="Z458" s="198"/>
      <c r="AA458" s="220" t="s">
        <v>831</v>
      </c>
      <c r="AB458" s="220" t="s">
        <v>1485</v>
      </c>
      <c r="AC458" s="210"/>
      <c r="AD458" s="84"/>
      <c r="AE458" s="84"/>
      <c r="AF458" s="84"/>
      <c r="AG458" s="84"/>
      <c r="AH458" s="84"/>
      <c r="AI458" s="84"/>
      <c r="AJ458" s="84"/>
      <c r="AK458" s="84"/>
      <c r="AL458" s="84"/>
      <c r="AM458" s="86"/>
      <c r="AN458" s="86"/>
      <c r="AO458" s="86"/>
      <c r="AP458" s="227"/>
    </row>
    <row r="459" spans="1:42" ht="21.75" hidden="1" customHeight="1">
      <c r="A459" s="60">
        <v>458</v>
      </c>
      <c r="B459" s="64" t="s">
        <v>1397</v>
      </c>
      <c r="C459" s="188" t="s">
        <v>2958</v>
      </c>
      <c r="D459" s="64" t="s">
        <v>835</v>
      </c>
      <c r="E459" s="188" t="s">
        <v>2963</v>
      </c>
      <c r="F459" s="188" t="s">
        <v>4911</v>
      </c>
      <c r="G459" s="188" t="s">
        <v>2987</v>
      </c>
      <c r="H459" s="64" t="s">
        <v>2994</v>
      </c>
      <c r="I459" s="188"/>
      <c r="J459" s="188" t="s">
        <v>4887</v>
      </c>
      <c r="K459" s="188" t="s">
        <v>4893</v>
      </c>
      <c r="L459" s="64" t="s">
        <v>3395</v>
      </c>
      <c r="M459" s="188" t="s">
        <v>3021</v>
      </c>
      <c r="N459" s="61" t="s">
        <v>3054</v>
      </c>
      <c r="O459" s="61" t="s">
        <v>2765</v>
      </c>
      <c r="P459" s="320"/>
      <c r="Q459" s="61" t="s">
        <v>1484</v>
      </c>
      <c r="R459" s="218" t="s">
        <v>1491</v>
      </c>
      <c r="S459" s="253" t="s">
        <v>3091</v>
      </c>
      <c r="T459" s="82">
        <v>0.1</v>
      </c>
      <c r="U459" s="298">
        <f t="shared" si="23"/>
        <v>1.1363636363636365E-3</v>
      </c>
      <c r="V459" s="298">
        <f t="shared" si="21"/>
        <v>4.7619047619047623E-3</v>
      </c>
      <c r="W459" s="205">
        <f t="shared" si="22"/>
        <v>0</v>
      </c>
      <c r="X459" s="83">
        <v>43101</v>
      </c>
      <c r="Y459" s="198">
        <v>43465</v>
      </c>
      <c r="Z459" s="198"/>
      <c r="AA459" s="220" t="s">
        <v>831</v>
      </c>
      <c r="AB459" s="220" t="s">
        <v>1485</v>
      </c>
      <c r="AC459" s="210"/>
      <c r="AD459" s="86"/>
      <c r="AE459" s="86"/>
      <c r="AF459" s="86"/>
      <c r="AG459" s="84"/>
      <c r="AH459" s="86"/>
      <c r="AI459" s="86"/>
      <c r="AJ459" s="86"/>
      <c r="AK459" s="86"/>
      <c r="AL459" s="84"/>
      <c r="AM459" s="86"/>
      <c r="AN459" s="86"/>
      <c r="AO459" s="86"/>
      <c r="AP459" s="227"/>
    </row>
    <row r="460" spans="1:42" ht="21.75" hidden="1" customHeight="1">
      <c r="A460" s="60">
        <v>459</v>
      </c>
      <c r="B460" s="64" t="s">
        <v>1397</v>
      </c>
      <c r="C460" s="188" t="s">
        <v>2958</v>
      </c>
      <c r="D460" s="64" t="s">
        <v>835</v>
      </c>
      <c r="E460" s="188" t="s">
        <v>2963</v>
      </c>
      <c r="F460" s="188" t="s">
        <v>4911</v>
      </c>
      <c r="G460" s="188" t="s">
        <v>2987</v>
      </c>
      <c r="H460" s="64" t="s">
        <v>2994</v>
      </c>
      <c r="I460" s="188"/>
      <c r="J460" s="188" t="s">
        <v>4887</v>
      </c>
      <c r="K460" s="188" t="s">
        <v>4893</v>
      </c>
      <c r="L460" s="64" t="s">
        <v>3395</v>
      </c>
      <c r="M460" s="188" t="s">
        <v>3021</v>
      </c>
      <c r="N460" s="61" t="s">
        <v>3054</v>
      </c>
      <c r="O460" s="61" t="s">
        <v>2765</v>
      </c>
      <c r="P460" s="320"/>
      <c r="Q460" s="61" t="s">
        <v>1484</v>
      </c>
      <c r="R460" s="220" t="s">
        <v>832</v>
      </c>
      <c r="S460" s="253" t="s">
        <v>3092</v>
      </c>
      <c r="T460" s="82">
        <v>0.05</v>
      </c>
      <c r="U460" s="298">
        <f t="shared" si="23"/>
        <v>5.6818181818181826E-4</v>
      </c>
      <c r="V460" s="298">
        <f t="shared" si="21"/>
        <v>2.3809523809523812E-3</v>
      </c>
      <c r="W460" s="205">
        <f t="shared" si="22"/>
        <v>0</v>
      </c>
      <c r="X460" s="198">
        <v>43435</v>
      </c>
      <c r="Y460" s="198">
        <v>43465</v>
      </c>
      <c r="Z460" s="198"/>
      <c r="AA460" s="227" t="s">
        <v>1487</v>
      </c>
      <c r="AB460" s="220" t="s">
        <v>1488</v>
      </c>
      <c r="AC460" s="210"/>
      <c r="AD460" s="86"/>
      <c r="AE460" s="86"/>
      <c r="AF460" s="86"/>
      <c r="AG460" s="86"/>
      <c r="AH460" s="86"/>
      <c r="AI460" s="86"/>
      <c r="AJ460" s="86"/>
      <c r="AK460" s="86"/>
      <c r="AL460" s="86"/>
      <c r="AM460" s="86"/>
      <c r="AN460" s="86"/>
      <c r="AO460" s="84"/>
      <c r="AP460" s="227"/>
    </row>
    <row r="461" spans="1:42" ht="21.75" hidden="1" customHeight="1">
      <c r="A461" s="60">
        <v>460</v>
      </c>
      <c r="B461" s="64" t="s">
        <v>1397</v>
      </c>
      <c r="C461" s="188" t="s">
        <v>2958</v>
      </c>
      <c r="D461" s="64" t="s">
        <v>835</v>
      </c>
      <c r="E461" s="188" t="s">
        <v>2963</v>
      </c>
      <c r="F461" s="188" t="s">
        <v>4911</v>
      </c>
      <c r="G461" s="188" t="s">
        <v>2987</v>
      </c>
      <c r="H461" s="64" t="s">
        <v>2994</v>
      </c>
      <c r="I461" s="188" t="s">
        <v>1395</v>
      </c>
      <c r="J461" s="188" t="s">
        <v>4885</v>
      </c>
      <c r="K461" s="188" t="s">
        <v>4885</v>
      </c>
      <c r="L461" s="64" t="s">
        <v>4885</v>
      </c>
      <c r="M461" s="188" t="s">
        <v>3021</v>
      </c>
      <c r="N461" s="61" t="s">
        <v>3055</v>
      </c>
      <c r="O461" s="75" t="s">
        <v>2766</v>
      </c>
      <c r="P461" s="189"/>
      <c r="Q461" s="61" t="s">
        <v>1452</v>
      </c>
      <c r="R461" s="220" t="s">
        <v>1492</v>
      </c>
      <c r="S461" s="253" t="s">
        <v>3089</v>
      </c>
      <c r="T461" s="82">
        <v>0.05</v>
      </c>
      <c r="U461" s="298">
        <f t="shared" si="23"/>
        <v>5.6818181818181826E-4</v>
      </c>
      <c r="V461" s="298">
        <f t="shared" si="21"/>
        <v>2.3809523809523812E-3</v>
      </c>
      <c r="W461" s="205">
        <f t="shared" si="22"/>
        <v>0</v>
      </c>
      <c r="X461" s="198">
        <v>43101</v>
      </c>
      <c r="Y461" s="198">
        <v>43464</v>
      </c>
      <c r="Z461" s="198"/>
      <c r="AA461" s="227" t="s">
        <v>1493</v>
      </c>
      <c r="AB461" s="220" t="s">
        <v>1494</v>
      </c>
      <c r="AC461" s="210"/>
      <c r="AD461" s="84"/>
      <c r="AE461" s="84"/>
      <c r="AF461" s="84"/>
      <c r="AG461" s="84"/>
      <c r="AH461" s="84"/>
      <c r="AI461" s="84"/>
      <c r="AJ461" s="84"/>
      <c r="AK461" s="84"/>
      <c r="AL461" s="84"/>
      <c r="AM461" s="84"/>
      <c r="AN461" s="84"/>
      <c r="AO461" s="84"/>
      <c r="AP461" s="227"/>
    </row>
    <row r="462" spans="1:42" ht="21.75" hidden="1" customHeight="1">
      <c r="A462" s="60">
        <v>461</v>
      </c>
      <c r="B462" s="64" t="s">
        <v>1397</v>
      </c>
      <c r="C462" s="188" t="s">
        <v>2958</v>
      </c>
      <c r="D462" s="64" t="s">
        <v>835</v>
      </c>
      <c r="E462" s="188" t="s">
        <v>2963</v>
      </c>
      <c r="F462" s="188" t="s">
        <v>4911</v>
      </c>
      <c r="G462" s="188" t="s">
        <v>2987</v>
      </c>
      <c r="H462" s="64" t="s">
        <v>2994</v>
      </c>
      <c r="I462" s="188" t="s">
        <v>1395</v>
      </c>
      <c r="J462" s="188" t="s">
        <v>4885</v>
      </c>
      <c r="K462" s="188" t="s">
        <v>4885</v>
      </c>
      <c r="L462" s="64" t="s">
        <v>4885</v>
      </c>
      <c r="M462" s="188" t="s">
        <v>3021</v>
      </c>
      <c r="N462" s="61" t="s">
        <v>3055</v>
      </c>
      <c r="O462" s="75" t="s">
        <v>2766</v>
      </c>
      <c r="P462" s="189"/>
      <c r="Q462" s="61" t="s">
        <v>1452</v>
      </c>
      <c r="R462" s="220" t="s">
        <v>1495</v>
      </c>
      <c r="S462" s="253" t="s">
        <v>3090</v>
      </c>
      <c r="T462" s="82">
        <v>0.2</v>
      </c>
      <c r="U462" s="298">
        <f t="shared" si="23"/>
        <v>2.2727272727272731E-3</v>
      </c>
      <c r="V462" s="298">
        <f t="shared" si="21"/>
        <v>9.5238095238095247E-3</v>
      </c>
      <c r="W462" s="205">
        <f t="shared" si="22"/>
        <v>0</v>
      </c>
      <c r="X462" s="198">
        <v>43101</v>
      </c>
      <c r="Y462" s="198">
        <v>43465</v>
      </c>
      <c r="Z462" s="198"/>
      <c r="AA462" s="227" t="s">
        <v>1496</v>
      </c>
      <c r="AB462" s="220" t="s">
        <v>1497</v>
      </c>
      <c r="AC462" s="210"/>
      <c r="AD462" s="84"/>
      <c r="AE462" s="84"/>
      <c r="AF462" s="84"/>
      <c r="AG462" s="84"/>
      <c r="AH462" s="84"/>
      <c r="AI462" s="84"/>
      <c r="AJ462" s="84"/>
      <c r="AK462" s="84"/>
      <c r="AL462" s="84"/>
      <c r="AM462" s="84"/>
      <c r="AN462" s="84"/>
      <c r="AO462" s="84"/>
      <c r="AP462" s="227"/>
    </row>
    <row r="463" spans="1:42" ht="21.75" hidden="1" customHeight="1">
      <c r="A463" s="60">
        <v>462</v>
      </c>
      <c r="B463" s="64" t="s">
        <v>1397</v>
      </c>
      <c r="C463" s="188" t="s">
        <v>2958</v>
      </c>
      <c r="D463" s="64" t="s">
        <v>835</v>
      </c>
      <c r="E463" s="188" t="s">
        <v>2963</v>
      </c>
      <c r="F463" s="188" t="s">
        <v>4911</v>
      </c>
      <c r="G463" s="188" t="s">
        <v>2987</v>
      </c>
      <c r="H463" s="64" t="s">
        <v>2994</v>
      </c>
      <c r="I463" s="188" t="s">
        <v>1395</v>
      </c>
      <c r="J463" s="188" t="s">
        <v>4885</v>
      </c>
      <c r="K463" s="188" t="s">
        <v>4885</v>
      </c>
      <c r="L463" s="64" t="s">
        <v>4885</v>
      </c>
      <c r="M463" s="188" t="s">
        <v>3021</v>
      </c>
      <c r="N463" s="61" t="s">
        <v>3055</v>
      </c>
      <c r="O463" s="75" t="s">
        <v>2766</v>
      </c>
      <c r="P463" s="189"/>
      <c r="Q463" s="61" t="s">
        <v>1452</v>
      </c>
      <c r="R463" s="220" t="s">
        <v>1498</v>
      </c>
      <c r="S463" s="253" t="s">
        <v>3091</v>
      </c>
      <c r="T463" s="82">
        <v>0.05</v>
      </c>
      <c r="U463" s="298">
        <f t="shared" si="23"/>
        <v>5.6818181818181826E-4</v>
      </c>
      <c r="V463" s="298">
        <f t="shared" si="21"/>
        <v>2.3809523809523812E-3</v>
      </c>
      <c r="W463" s="205">
        <f t="shared" si="22"/>
        <v>0</v>
      </c>
      <c r="X463" s="198">
        <v>43101</v>
      </c>
      <c r="Y463" s="198">
        <v>43465</v>
      </c>
      <c r="Z463" s="198"/>
      <c r="AA463" s="227" t="s">
        <v>1499</v>
      </c>
      <c r="AB463" s="220" t="s">
        <v>1494</v>
      </c>
      <c r="AC463" s="210">
        <v>170547.74</v>
      </c>
      <c r="AD463" s="84"/>
      <c r="AE463" s="84"/>
      <c r="AF463" s="84"/>
      <c r="AG463" s="84"/>
      <c r="AH463" s="84"/>
      <c r="AI463" s="84"/>
      <c r="AJ463" s="84"/>
      <c r="AK463" s="84"/>
      <c r="AL463" s="84"/>
      <c r="AM463" s="84"/>
      <c r="AN463" s="84"/>
      <c r="AO463" s="84"/>
      <c r="AP463" s="227"/>
    </row>
    <row r="464" spans="1:42" ht="21.75" hidden="1" customHeight="1">
      <c r="A464" s="60">
        <v>463</v>
      </c>
      <c r="B464" s="64" t="s">
        <v>1397</v>
      </c>
      <c r="C464" s="188" t="s">
        <v>2958</v>
      </c>
      <c r="D464" s="64" t="s">
        <v>835</v>
      </c>
      <c r="E464" s="188" t="s">
        <v>2963</v>
      </c>
      <c r="F464" s="188" t="s">
        <v>1926</v>
      </c>
      <c r="G464" s="188" t="s">
        <v>2971</v>
      </c>
      <c r="H464" s="64" t="s">
        <v>1500</v>
      </c>
      <c r="I464" s="188"/>
      <c r="J464" s="188" t="s">
        <v>4887</v>
      </c>
      <c r="K464" s="188" t="s">
        <v>4892</v>
      </c>
      <c r="L464" s="64" t="s">
        <v>3360</v>
      </c>
      <c r="M464" s="188" t="s">
        <v>3035</v>
      </c>
      <c r="N464" s="61" t="s">
        <v>3046</v>
      </c>
      <c r="O464" s="75" t="s">
        <v>2767</v>
      </c>
      <c r="P464" s="189"/>
      <c r="Q464" s="61" t="s">
        <v>1501</v>
      </c>
      <c r="R464" s="218" t="s">
        <v>1502</v>
      </c>
      <c r="S464" s="253" t="s">
        <v>3089</v>
      </c>
      <c r="T464" s="219">
        <v>0.1</v>
      </c>
      <c r="U464" s="298">
        <f t="shared" si="23"/>
        <v>1.1363636363636365E-3</v>
      </c>
      <c r="V464" s="298">
        <f t="shared" si="21"/>
        <v>4.7619047619047623E-3</v>
      </c>
      <c r="W464" s="205">
        <f t="shared" si="22"/>
        <v>0</v>
      </c>
      <c r="X464" s="83">
        <v>43252</v>
      </c>
      <c r="Y464" s="198">
        <v>43281</v>
      </c>
      <c r="Z464" s="198"/>
      <c r="AA464" s="220" t="s">
        <v>1503</v>
      </c>
      <c r="AB464" s="220" t="s">
        <v>1504</v>
      </c>
      <c r="AC464" s="210"/>
      <c r="AD464" s="222"/>
      <c r="AE464" s="222"/>
      <c r="AF464" s="222"/>
      <c r="AG464" s="222"/>
      <c r="AH464" s="222"/>
      <c r="AI464" s="221"/>
      <c r="AJ464" s="222"/>
      <c r="AK464" s="222"/>
      <c r="AL464" s="222"/>
      <c r="AM464" s="222"/>
      <c r="AN464" s="222"/>
      <c r="AO464" s="222"/>
      <c r="AP464" s="220"/>
    </row>
    <row r="465" spans="1:42" ht="21.75" hidden="1" customHeight="1">
      <c r="A465" s="60">
        <v>464</v>
      </c>
      <c r="B465" s="64" t="s">
        <v>1397</v>
      </c>
      <c r="C465" s="188" t="s">
        <v>2958</v>
      </c>
      <c r="D465" s="64" t="s">
        <v>835</v>
      </c>
      <c r="E465" s="188" t="s">
        <v>2963</v>
      </c>
      <c r="F465" s="188" t="s">
        <v>1926</v>
      </c>
      <c r="G465" s="188" t="s">
        <v>2971</v>
      </c>
      <c r="H465" s="64" t="s">
        <v>1500</v>
      </c>
      <c r="I465" s="188"/>
      <c r="J465" s="188" t="s">
        <v>4887</v>
      </c>
      <c r="K465" s="188" t="s">
        <v>4892</v>
      </c>
      <c r="L465" s="64" t="s">
        <v>3360</v>
      </c>
      <c r="M465" s="188" t="s">
        <v>3035</v>
      </c>
      <c r="N465" s="61" t="s">
        <v>3046</v>
      </c>
      <c r="O465" s="75" t="s">
        <v>2767</v>
      </c>
      <c r="P465" s="189"/>
      <c r="Q465" s="61" t="s">
        <v>1501</v>
      </c>
      <c r="R465" s="218" t="s">
        <v>1505</v>
      </c>
      <c r="S465" s="253" t="s">
        <v>3090</v>
      </c>
      <c r="T465" s="219">
        <v>0.1</v>
      </c>
      <c r="U465" s="298">
        <f t="shared" si="23"/>
        <v>1.1363636363636365E-3</v>
      </c>
      <c r="V465" s="298">
        <f t="shared" si="21"/>
        <v>4.7619047619047623E-3</v>
      </c>
      <c r="W465" s="205">
        <f t="shared" si="22"/>
        <v>0</v>
      </c>
      <c r="X465" s="83">
        <v>43282</v>
      </c>
      <c r="Y465" s="198">
        <v>43342</v>
      </c>
      <c r="Z465" s="198"/>
      <c r="AA465" s="220" t="s">
        <v>1506</v>
      </c>
      <c r="AB465" s="220" t="s">
        <v>1504</v>
      </c>
      <c r="AC465" s="210"/>
      <c r="AD465" s="222"/>
      <c r="AE465" s="222"/>
      <c r="AF465" s="222"/>
      <c r="AG465" s="226"/>
      <c r="AH465" s="226"/>
      <c r="AI465" s="226"/>
      <c r="AJ465" s="221"/>
      <c r="AK465" s="221"/>
      <c r="AL465" s="222"/>
      <c r="AM465" s="226"/>
      <c r="AN465" s="226"/>
      <c r="AO465" s="226"/>
      <c r="AP465" s="220"/>
    </row>
    <row r="466" spans="1:42" ht="21.75" hidden="1" customHeight="1">
      <c r="A466" s="60">
        <v>465</v>
      </c>
      <c r="B466" s="64" t="s">
        <v>1397</v>
      </c>
      <c r="C466" s="188" t="s">
        <v>2958</v>
      </c>
      <c r="D466" s="64" t="s">
        <v>835</v>
      </c>
      <c r="E466" s="188" t="s">
        <v>2963</v>
      </c>
      <c r="F466" s="188" t="s">
        <v>1926</v>
      </c>
      <c r="G466" s="188" t="s">
        <v>2971</v>
      </c>
      <c r="H466" s="64" t="s">
        <v>1500</v>
      </c>
      <c r="I466" s="188"/>
      <c r="J466" s="188" t="s">
        <v>4887</v>
      </c>
      <c r="K466" s="188" t="s">
        <v>4892</v>
      </c>
      <c r="L466" s="64" t="s">
        <v>3360</v>
      </c>
      <c r="M466" s="188" t="s">
        <v>3035</v>
      </c>
      <c r="N466" s="61" t="s">
        <v>3046</v>
      </c>
      <c r="O466" s="75" t="s">
        <v>2767</v>
      </c>
      <c r="P466" s="189"/>
      <c r="Q466" s="61" t="s">
        <v>1501</v>
      </c>
      <c r="R466" s="218" t="s">
        <v>1507</v>
      </c>
      <c r="S466" s="253" t="s">
        <v>3091</v>
      </c>
      <c r="T466" s="219">
        <v>0.05</v>
      </c>
      <c r="U466" s="298">
        <f t="shared" si="23"/>
        <v>5.6818181818181826E-4</v>
      </c>
      <c r="V466" s="298">
        <f t="shared" si="21"/>
        <v>2.3809523809523812E-3</v>
      </c>
      <c r="W466" s="205">
        <f t="shared" si="22"/>
        <v>0</v>
      </c>
      <c r="X466" s="83">
        <v>43101</v>
      </c>
      <c r="Y466" s="198">
        <v>43465</v>
      </c>
      <c r="Z466" s="198"/>
      <c r="AA466" s="220" t="s">
        <v>1503</v>
      </c>
      <c r="AB466" s="220" t="s">
        <v>1504</v>
      </c>
      <c r="AC466" s="210"/>
      <c r="AD466" s="221"/>
      <c r="AE466" s="221"/>
      <c r="AF466" s="221"/>
      <c r="AG466" s="221"/>
      <c r="AH466" s="221"/>
      <c r="AI466" s="221"/>
      <c r="AJ466" s="221"/>
      <c r="AK466" s="221"/>
      <c r="AL466" s="221"/>
      <c r="AM466" s="221"/>
      <c r="AN466" s="221"/>
      <c r="AO466" s="221"/>
      <c r="AP466" s="220"/>
    </row>
    <row r="467" spans="1:42" ht="21.75" hidden="1" customHeight="1">
      <c r="A467" s="60">
        <v>466</v>
      </c>
      <c r="B467" s="64" t="s">
        <v>1397</v>
      </c>
      <c r="C467" s="188" t="s">
        <v>2958</v>
      </c>
      <c r="D467" s="64" t="s">
        <v>835</v>
      </c>
      <c r="E467" s="188" t="s">
        <v>2963</v>
      </c>
      <c r="F467" s="188" t="s">
        <v>1926</v>
      </c>
      <c r="G467" s="188" t="s">
        <v>2971</v>
      </c>
      <c r="H467" s="64" t="s">
        <v>1500</v>
      </c>
      <c r="I467" s="188"/>
      <c r="J467" s="188" t="s">
        <v>4887</v>
      </c>
      <c r="K467" s="188" t="s">
        <v>4892</v>
      </c>
      <c r="L467" s="64" t="s">
        <v>3360</v>
      </c>
      <c r="M467" s="188" t="s">
        <v>3035</v>
      </c>
      <c r="N467" s="61" t="s">
        <v>3046</v>
      </c>
      <c r="O467" s="75" t="s">
        <v>2767</v>
      </c>
      <c r="P467" s="189"/>
      <c r="Q467" s="61" t="s">
        <v>1501</v>
      </c>
      <c r="R467" s="220" t="s">
        <v>857</v>
      </c>
      <c r="S467" s="253" t="s">
        <v>3092</v>
      </c>
      <c r="T467" s="219">
        <v>0.05</v>
      </c>
      <c r="U467" s="298">
        <f t="shared" si="23"/>
        <v>5.6818181818181826E-4</v>
      </c>
      <c r="V467" s="298">
        <f t="shared" si="21"/>
        <v>2.3809523809523812E-3</v>
      </c>
      <c r="W467" s="205">
        <f t="shared" si="22"/>
        <v>0</v>
      </c>
      <c r="X467" s="198">
        <v>43374</v>
      </c>
      <c r="Y467" s="198">
        <v>43465</v>
      </c>
      <c r="Z467" s="198"/>
      <c r="AA467" s="220" t="s">
        <v>833</v>
      </c>
      <c r="AB467" s="220" t="s">
        <v>1504</v>
      </c>
      <c r="AC467" s="210"/>
      <c r="AD467" s="222"/>
      <c r="AE467" s="222"/>
      <c r="AF467" s="222"/>
      <c r="AG467" s="222"/>
      <c r="AH467" s="222"/>
      <c r="AI467" s="222"/>
      <c r="AJ467" s="222"/>
      <c r="AK467" s="222"/>
      <c r="AL467" s="222"/>
      <c r="AM467" s="221"/>
      <c r="AN467" s="221"/>
      <c r="AO467" s="221"/>
      <c r="AP467" s="220"/>
    </row>
    <row r="468" spans="1:42" ht="21.75" hidden="1" customHeight="1">
      <c r="A468" s="60">
        <v>467</v>
      </c>
      <c r="B468" s="64" t="s">
        <v>1397</v>
      </c>
      <c r="C468" s="188" t="s">
        <v>2958</v>
      </c>
      <c r="D468" s="64" t="s">
        <v>835</v>
      </c>
      <c r="E468" s="188" t="s">
        <v>2963</v>
      </c>
      <c r="F468" s="188" t="s">
        <v>1926</v>
      </c>
      <c r="G468" s="188" t="s">
        <v>2971</v>
      </c>
      <c r="H468" s="64" t="s">
        <v>1500</v>
      </c>
      <c r="I468" s="188"/>
      <c r="J468" s="188" t="s">
        <v>4887</v>
      </c>
      <c r="K468" s="188" t="s">
        <v>4892</v>
      </c>
      <c r="L468" s="64" t="s">
        <v>3360</v>
      </c>
      <c r="M468" s="188" t="s">
        <v>3035</v>
      </c>
      <c r="N468" s="61" t="s">
        <v>3054</v>
      </c>
      <c r="O468" s="61" t="s">
        <v>2768</v>
      </c>
      <c r="P468" s="320"/>
      <c r="Q468" s="61" t="s">
        <v>1508</v>
      </c>
      <c r="R468" s="218" t="s">
        <v>1502</v>
      </c>
      <c r="S468" s="253" t="s">
        <v>3089</v>
      </c>
      <c r="T468" s="219">
        <v>0.1</v>
      </c>
      <c r="U468" s="298">
        <f t="shared" si="23"/>
        <v>1.1363636363636365E-3</v>
      </c>
      <c r="V468" s="298">
        <f t="shared" si="21"/>
        <v>4.7619047619047623E-3</v>
      </c>
      <c r="W468" s="205">
        <f t="shared" si="22"/>
        <v>0</v>
      </c>
      <c r="X468" s="83">
        <v>43252</v>
      </c>
      <c r="Y468" s="198">
        <v>43311</v>
      </c>
      <c r="Z468" s="198"/>
      <c r="AA468" s="220" t="s">
        <v>831</v>
      </c>
      <c r="AB468" s="220" t="s">
        <v>1504</v>
      </c>
      <c r="AC468" s="210"/>
      <c r="AD468" s="226"/>
      <c r="AE468" s="226"/>
      <c r="AF468" s="226"/>
      <c r="AG468" s="226"/>
      <c r="AH468" s="226"/>
      <c r="AI468" s="221"/>
      <c r="AJ468" s="221"/>
      <c r="AK468" s="226"/>
      <c r="AL468" s="226"/>
      <c r="AM468" s="226"/>
      <c r="AN468" s="226"/>
      <c r="AO468" s="226"/>
      <c r="AP468" s="227"/>
    </row>
    <row r="469" spans="1:42" ht="21.75" hidden="1" customHeight="1">
      <c r="A469" s="60">
        <v>468</v>
      </c>
      <c r="B469" s="64" t="s">
        <v>1397</v>
      </c>
      <c r="C469" s="188" t="s">
        <v>2958</v>
      </c>
      <c r="D469" s="64" t="s">
        <v>835</v>
      </c>
      <c r="E469" s="188" t="s">
        <v>2963</v>
      </c>
      <c r="F469" s="188" t="s">
        <v>1926</v>
      </c>
      <c r="G469" s="188" t="s">
        <v>2971</v>
      </c>
      <c r="H469" s="64" t="s">
        <v>1500</v>
      </c>
      <c r="I469" s="188"/>
      <c r="J469" s="188" t="s">
        <v>4887</v>
      </c>
      <c r="K469" s="188" t="s">
        <v>4892</v>
      </c>
      <c r="L469" s="64" t="s">
        <v>3360</v>
      </c>
      <c r="M469" s="188" t="s">
        <v>3035</v>
      </c>
      <c r="N469" s="61" t="s">
        <v>3054</v>
      </c>
      <c r="O469" s="61" t="s">
        <v>2768</v>
      </c>
      <c r="P469" s="320"/>
      <c r="Q469" s="61" t="s">
        <v>1508</v>
      </c>
      <c r="R469" s="218" t="s">
        <v>1505</v>
      </c>
      <c r="S469" s="253" t="s">
        <v>3090</v>
      </c>
      <c r="T469" s="219">
        <v>0.1</v>
      </c>
      <c r="U469" s="298">
        <f t="shared" si="23"/>
        <v>1.1363636363636365E-3</v>
      </c>
      <c r="V469" s="298">
        <f t="shared" si="21"/>
        <v>4.7619047619047623E-3</v>
      </c>
      <c r="W469" s="205">
        <f t="shared" si="22"/>
        <v>0</v>
      </c>
      <c r="X469" s="83">
        <v>43282</v>
      </c>
      <c r="Y469" s="198">
        <v>43342</v>
      </c>
      <c r="Z469" s="198"/>
      <c r="AA469" s="220" t="s">
        <v>1509</v>
      </c>
      <c r="AB469" s="220" t="s">
        <v>1504</v>
      </c>
      <c r="AC469" s="210"/>
      <c r="AD469" s="222"/>
      <c r="AE469" s="226"/>
      <c r="AF469" s="226"/>
      <c r="AG469" s="226"/>
      <c r="AH469" s="226"/>
      <c r="AI469" s="226"/>
      <c r="AJ469" s="221"/>
      <c r="AK469" s="221"/>
      <c r="AL469" s="222"/>
      <c r="AM469" s="222"/>
      <c r="AN469" s="222"/>
      <c r="AO469" s="222"/>
      <c r="AP469" s="227"/>
    </row>
    <row r="470" spans="1:42" ht="21.75" hidden="1" customHeight="1">
      <c r="A470" s="60">
        <v>469</v>
      </c>
      <c r="B470" s="64" t="s">
        <v>1397</v>
      </c>
      <c r="C470" s="188" t="s">
        <v>2958</v>
      </c>
      <c r="D470" s="64" t="s">
        <v>835</v>
      </c>
      <c r="E470" s="188" t="s">
        <v>2963</v>
      </c>
      <c r="F470" s="188" t="s">
        <v>1926</v>
      </c>
      <c r="G470" s="188" t="s">
        <v>2971</v>
      </c>
      <c r="H470" s="64" t="s">
        <v>1500</v>
      </c>
      <c r="I470" s="188"/>
      <c r="J470" s="188" t="s">
        <v>4887</v>
      </c>
      <c r="K470" s="188" t="s">
        <v>4892</v>
      </c>
      <c r="L470" s="64" t="s">
        <v>3360</v>
      </c>
      <c r="M470" s="188" t="s">
        <v>3035</v>
      </c>
      <c r="N470" s="61" t="s">
        <v>3054</v>
      </c>
      <c r="O470" s="61" t="s">
        <v>2768</v>
      </c>
      <c r="P470" s="320"/>
      <c r="Q470" s="61" t="s">
        <v>1508</v>
      </c>
      <c r="R470" s="218" t="s">
        <v>1510</v>
      </c>
      <c r="S470" s="253" t="s">
        <v>3091</v>
      </c>
      <c r="T470" s="219">
        <v>0.05</v>
      </c>
      <c r="U470" s="298">
        <f t="shared" si="23"/>
        <v>5.6818181818181826E-4</v>
      </c>
      <c r="V470" s="298">
        <f t="shared" si="21"/>
        <v>2.3809523809523812E-3</v>
      </c>
      <c r="W470" s="205">
        <f t="shared" si="22"/>
        <v>0</v>
      </c>
      <c r="X470" s="83">
        <v>43101</v>
      </c>
      <c r="Y470" s="198">
        <v>43465</v>
      </c>
      <c r="Z470" s="198"/>
      <c r="AA470" s="220" t="s">
        <v>831</v>
      </c>
      <c r="AB470" s="220" t="s">
        <v>1504</v>
      </c>
      <c r="AC470" s="210"/>
      <c r="AD470" s="221"/>
      <c r="AE470" s="221"/>
      <c r="AF470" s="221"/>
      <c r="AG470" s="221"/>
      <c r="AH470" s="221"/>
      <c r="AI470" s="221"/>
      <c r="AJ470" s="221"/>
      <c r="AK470" s="221"/>
      <c r="AL470" s="221"/>
      <c r="AM470" s="221"/>
      <c r="AN470" s="221"/>
      <c r="AO470" s="221"/>
      <c r="AP470" s="227"/>
    </row>
    <row r="471" spans="1:42" ht="21.75" hidden="1" customHeight="1">
      <c r="A471" s="60">
        <v>470</v>
      </c>
      <c r="B471" s="64" t="s">
        <v>1397</v>
      </c>
      <c r="C471" s="188" t="s">
        <v>2958</v>
      </c>
      <c r="D471" s="64" t="s">
        <v>835</v>
      </c>
      <c r="E471" s="188" t="s">
        <v>2963</v>
      </c>
      <c r="F471" s="188" t="s">
        <v>1926</v>
      </c>
      <c r="G471" s="188" t="s">
        <v>2971</v>
      </c>
      <c r="H471" s="64" t="s">
        <v>1500</v>
      </c>
      <c r="I471" s="188"/>
      <c r="J471" s="188" t="s">
        <v>4887</v>
      </c>
      <c r="K471" s="188" t="s">
        <v>4892</v>
      </c>
      <c r="L471" s="64" t="s">
        <v>3360</v>
      </c>
      <c r="M471" s="188" t="s">
        <v>3035</v>
      </c>
      <c r="N471" s="61" t="s">
        <v>3054</v>
      </c>
      <c r="O471" s="61" t="s">
        <v>2768</v>
      </c>
      <c r="P471" s="320"/>
      <c r="Q471" s="61" t="s">
        <v>1508</v>
      </c>
      <c r="R471" s="220" t="s">
        <v>857</v>
      </c>
      <c r="S471" s="253" t="s">
        <v>3092</v>
      </c>
      <c r="T471" s="219">
        <v>0.05</v>
      </c>
      <c r="U471" s="298">
        <f t="shared" si="23"/>
        <v>5.6818181818181826E-4</v>
      </c>
      <c r="V471" s="298">
        <f t="shared" si="21"/>
        <v>2.3809523809523812E-3</v>
      </c>
      <c r="W471" s="205">
        <f t="shared" si="22"/>
        <v>0</v>
      </c>
      <c r="X471" s="198">
        <v>43374</v>
      </c>
      <c r="Y471" s="198">
        <v>43465</v>
      </c>
      <c r="Z471" s="198"/>
      <c r="AA471" s="220" t="s">
        <v>833</v>
      </c>
      <c r="AB471" s="220" t="s">
        <v>1504</v>
      </c>
      <c r="AC471" s="210"/>
      <c r="AD471" s="222"/>
      <c r="AE471" s="222"/>
      <c r="AF471" s="222"/>
      <c r="AG471" s="222"/>
      <c r="AH471" s="222"/>
      <c r="AI471" s="222"/>
      <c r="AJ471" s="222"/>
      <c r="AK471" s="222"/>
      <c r="AL471" s="222"/>
      <c r="AM471" s="221"/>
      <c r="AN471" s="221"/>
      <c r="AO471" s="221"/>
      <c r="AP471" s="227"/>
    </row>
    <row r="472" spans="1:42" ht="21.75" hidden="1" customHeight="1">
      <c r="A472" s="60">
        <v>471</v>
      </c>
      <c r="B472" s="64" t="s">
        <v>1397</v>
      </c>
      <c r="C472" s="188" t="s">
        <v>2958</v>
      </c>
      <c r="D472" s="64" t="s">
        <v>835</v>
      </c>
      <c r="E472" s="188" t="s">
        <v>2963</v>
      </c>
      <c r="F472" s="188" t="s">
        <v>1926</v>
      </c>
      <c r="G472" s="188" t="s">
        <v>2971</v>
      </c>
      <c r="H472" s="64" t="s">
        <v>1500</v>
      </c>
      <c r="I472" s="188"/>
      <c r="J472" s="188" t="s">
        <v>4887</v>
      </c>
      <c r="K472" s="188" t="s">
        <v>4892</v>
      </c>
      <c r="L472" s="64" t="s">
        <v>3360</v>
      </c>
      <c r="M472" s="188" t="s">
        <v>3035</v>
      </c>
      <c r="N472" s="61" t="s">
        <v>3055</v>
      </c>
      <c r="O472" s="61" t="s">
        <v>2769</v>
      </c>
      <c r="P472" s="320"/>
      <c r="Q472" s="61" t="s">
        <v>1511</v>
      </c>
      <c r="R472" s="218" t="s">
        <v>1512</v>
      </c>
      <c r="S472" s="253" t="s">
        <v>3089</v>
      </c>
      <c r="T472" s="230">
        <v>0.15</v>
      </c>
      <c r="U472" s="298">
        <f t="shared" si="23"/>
        <v>1.7045454545454545E-3</v>
      </c>
      <c r="V472" s="298">
        <f t="shared" si="21"/>
        <v>7.1428571428571426E-3</v>
      </c>
      <c r="W472" s="205">
        <f t="shared" si="22"/>
        <v>0</v>
      </c>
      <c r="X472" s="199">
        <v>43120</v>
      </c>
      <c r="Y472" s="198">
        <v>43311</v>
      </c>
      <c r="Z472" s="198"/>
      <c r="AA472" s="227" t="s">
        <v>831</v>
      </c>
      <c r="AB472" s="220" t="s">
        <v>1504</v>
      </c>
      <c r="AC472" s="210"/>
      <c r="AD472" s="221"/>
      <c r="AE472" s="222"/>
      <c r="AF472" s="222"/>
      <c r="AG472" s="222"/>
      <c r="AH472" s="222"/>
      <c r="AI472" s="222"/>
      <c r="AJ472" s="221"/>
      <c r="AK472" s="222"/>
      <c r="AL472" s="222"/>
      <c r="AM472" s="222"/>
      <c r="AN472" s="222"/>
      <c r="AO472" s="222"/>
      <c r="AP472" s="227"/>
    </row>
    <row r="473" spans="1:42" ht="21.75" hidden="1" customHeight="1">
      <c r="A473" s="60">
        <v>472</v>
      </c>
      <c r="B473" s="64" t="s">
        <v>1397</v>
      </c>
      <c r="C473" s="188" t="s">
        <v>2958</v>
      </c>
      <c r="D473" s="64" t="s">
        <v>835</v>
      </c>
      <c r="E473" s="188" t="s">
        <v>2963</v>
      </c>
      <c r="F473" s="188" t="s">
        <v>1926</v>
      </c>
      <c r="G473" s="188" t="s">
        <v>2971</v>
      </c>
      <c r="H473" s="64" t="s">
        <v>1500</v>
      </c>
      <c r="I473" s="188"/>
      <c r="J473" s="188" t="s">
        <v>4887</v>
      </c>
      <c r="K473" s="188" t="s">
        <v>4892</v>
      </c>
      <c r="L473" s="64" t="s">
        <v>3360</v>
      </c>
      <c r="M473" s="188" t="s">
        <v>3035</v>
      </c>
      <c r="N473" s="61" t="s">
        <v>3055</v>
      </c>
      <c r="O473" s="61" t="s">
        <v>2769</v>
      </c>
      <c r="P473" s="320"/>
      <c r="Q473" s="61" t="s">
        <v>1511</v>
      </c>
      <c r="R473" s="218" t="s">
        <v>1505</v>
      </c>
      <c r="S473" s="253" t="s">
        <v>3090</v>
      </c>
      <c r="T473" s="230">
        <v>0.1</v>
      </c>
      <c r="U473" s="298">
        <f t="shared" si="23"/>
        <v>1.1363636363636365E-3</v>
      </c>
      <c r="V473" s="298">
        <f t="shared" si="21"/>
        <v>4.7619047619047623E-3</v>
      </c>
      <c r="W473" s="205">
        <f t="shared" si="22"/>
        <v>0</v>
      </c>
      <c r="X473" s="199">
        <v>43146</v>
      </c>
      <c r="Y473" s="198">
        <v>43327</v>
      </c>
      <c r="Z473" s="198"/>
      <c r="AA473" s="227" t="s">
        <v>1506</v>
      </c>
      <c r="AB473" s="220" t="s">
        <v>1504</v>
      </c>
      <c r="AC473" s="210"/>
      <c r="AD473" s="222"/>
      <c r="AE473" s="221"/>
      <c r="AF473" s="222"/>
      <c r="AG473" s="222"/>
      <c r="AH473" s="222"/>
      <c r="AI473" s="222"/>
      <c r="AJ473" s="222"/>
      <c r="AK473" s="221"/>
      <c r="AL473" s="222"/>
      <c r="AM473" s="222"/>
      <c r="AN473" s="222"/>
      <c r="AO473" s="222"/>
      <c r="AP473" s="227"/>
    </row>
    <row r="474" spans="1:42" ht="21.75" hidden="1" customHeight="1">
      <c r="A474" s="60">
        <v>473</v>
      </c>
      <c r="B474" s="64" t="s">
        <v>1397</v>
      </c>
      <c r="C474" s="188" t="s">
        <v>2958</v>
      </c>
      <c r="D474" s="64" t="s">
        <v>835</v>
      </c>
      <c r="E474" s="188" t="s">
        <v>2963</v>
      </c>
      <c r="F474" s="188" t="s">
        <v>1926</v>
      </c>
      <c r="G474" s="188" t="s">
        <v>2971</v>
      </c>
      <c r="H474" s="64" t="s">
        <v>1500</v>
      </c>
      <c r="I474" s="188"/>
      <c r="J474" s="188" t="s">
        <v>4887</v>
      </c>
      <c r="K474" s="188" t="s">
        <v>4892</v>
      </c>
      <c r="L474" s="64" t="s">
        <v>3360</v>
      </c>
      <c r="M474" s="188" t="s">
        <v>3035</v>
      </c>
      <c r="N474" s="61" t="s">
        <v>3055</v>
      </c>
      <c r="O474" s="61" t="s">
        <v>2769</v>
      </c>
      <c r="P474" s="320"/>
      <c r="Q474" s="61" t="s">
        <v>1511</v>
      </c>
      <c r="R474" s="218" t="s">
        <v>1510</v>
      </c>
      <c r="S474" s="253" t="s">
        <v>3091</v>
      </c>
      <c r="T474" s="230">
        <v>0.05</v>
      </c>
      <c r="U474" s="298">
        <f t="shared" si="23"/>
        <v>5.6818181818181826E-4</v>
      </c>
      <c r="V474" s="298">
        <f t="shared" si="21"/>
        <v>2.3809523809523812E-3</v>
      </c>
      <c r="W474" s="205">
        <f t="shared" si="22"/>
        <v>0</v>
      </c>
      <c r="X474" s="199">
        <v>43101</v>
      </c>
      <c r="Y474" s="198">
        <v>43465</v>
      </c>
      <c r="Z474" s="198"/>
      <c r="AA474" s="227" t="s">
        <v>1503</v>
      </c>
      <c r="AB474" s="220" t="s">
        <v>1504</v>
      </c>
      <c r="AC474" s="210"/>
      <c r="AD474" s="221"/>
      <c r="AE474" s="221"/>
      <c r="AF474" s="221"/>
      <c r="AG474" s="221"/>
      <c r="AH474" s="221"/>
      <c r="AI474" s="221"/>
      <c r="AJ474" s="221"/>
      <c r="AK474" s="221"/>
      <c r="AL474" s="221"/>
      <c r="AM474" s="221"/>
      <c r="AN474" s="221"/>
      <c r="AO474" s="221"/>
      <c r="AP474" s="227"/>
    </row>
    <row r="475" spans="1:42" ht="21.75" hidden="1" customHeight="1">
      <c r="A475" s="60">
        <v>474</v>
      </c>
      <c r="B475" s="64" t="s">
        <v>1397</v>
      </c>
      <c r="C475" s="188" t="s">
        <v>2958</v>
      </c>
      <c r="D475" s="64" t="s">
        <v>835</v>
      </c>
      <c r="E475" s="188" t="s">
        <v>2963</v>
      </c>
      <c r="F475" s="188" t="s">
        <v>1926</v>
      </c>
      <c r="G475" s="188" t="s">
        <v>2971</v>
      </c>
      <c r="H475" s="64" t="s">
        <v>1500</v>
      </c>
      <c r="I475" s="188"/>
      <c r="J475" s="188" t="s">
        <v>4887</v>
      </c>
      <c r="K475" s="188" t="s">
        <v>4892</v>
      </c>
      <c r="L475" s="64" t="s">
        <v>3360</v>
      </c>
      <c r="M475" s="188" t="s">
        <v>3035</v>
      </c>
      <c r="N475" s="61" t="s">
        <v>3055</v>
      </c>
      <c r="O475" s="61" t="s">
        <v>2769</v>
      </c>
      <c r="P475" s="320"/>
      <c r="Q475" s="61" t="s">
        <v>1511</v>
      </c>
      <c r="R475" s="218" t="s">
        <v>1513</v>
      </c>
      <c r="S475" s="253" t="s">
        <v>3092</v>
      </c>
      <c r="T475" s="230">
        <v>0.05</v>
      </c>
      <c r="U475" s="298">
        <f t="shared" si="23"/>
        <v>5.6818181818181826E-4</v>
      </c>
      <c r="V475" s="298">
        <f t="shared" si="21"/>
        <v>2.3809523809523812E-3</v>
      </c>
      <c r="W475" s="205">
        <f t="shared" si="22"/>
        <v>0</v>
      </c>
      <c r="X475" s="199">
        <v>43146</v>
      </c>
      <c r="Y475" s="198">
        <v>43159</v>
      </c>
      <c r="Z475" s="198"/>
      <c r="AA475" s="227" t="s">
        <v>1514</v>
      </c>
      <c r="AB475" s="220" t="s">
        <v>1504</v>
      </c>
      <c r="AC475" s="210"/>
      <c r="AD475" s="222"/>
      <c r="AE475" s="221"/>
      <c r="AF475" s="222"/>
      <c r="AG475" s="222"/>
      <c r="AH475" s="222"/>
      <c r="AI475" s="222"/>
      <c r="AJ475" s="222"/>
      <c r="AK475" s="222"/>
      <c r="AL475" s="222"/>
      <c r="AM475" s="222"/>
      <c r="AN475" s="222"/>
      <c r="AO475" s="222"/>
      <c r="AP475" s="227"/>
    </row>
    <row r="476" spans="1:42" ht="21.75" hidden="1" customHeight="1">
      <c r="A476" s="60">
        <v>475</v>
      </c>
      <c r="B476" s="64" t="s">
        <v>1397</v>
      </c>
      <c r="C476" s="188" t="s">
        <v>2958</v>
      </c>
      <c r="D476" s="64" t="s">
        <v>835</v>
      </c>
      <c r="E476" s="188" t="s">
        <v>2963</v>
      </c>
      <c r="F476" s="188" t="s">
        <v>1926</v>
      </c>
      <c r="G476" s="188" t="s">
        <v>2971</v>
      </c>
      <c r="H476" s="64" t="s">
        <v>1500</v>
      </c>
      <c r="I476" s="188"/>
      <c r="J476" s="188" t="s">
        <v>4887</v>
      </c>
      <c r="K476" s="188" t="s">
        <v>4892</v>
      </c>
      <c r="L476" s="64" t="s">
        <v>3360</v>
      </c>
      <c r="M476" s="188" t="s">
        <v>3035</v>
      </c>
      <c r="N476" s="61" t="s">
        <v>3055</v>
      </c>
      <c r="O476" s="61" t="s">
        <v>2769</v>
      </c>
      <c r="P476" s="320"/>
      <c r="Q476" s="61" t="s">
        <v>1511</v>
      </c>
      <c r="R476" s="218" t="s">
        <v>857</v>
      </c>
      <c r="S476" s="253" t="s">
        <v>3093</v>
      </c>
      <c r="T476" s="230">
        <v>0.05</v>
      </c>
      <c r="U476" s="298">
        <f t="shared" si="23"/>
        <v>5.6818181818181826E-4</v>
      </c>
      <c r="V476" s="298">
        <f t="shared" si="21"/>
        <v>2.3809523809523812E-3</v>
      </c>
      <c r="W476" s="205">
        <f t="shared" si="22"/>
        <v>0</v>
      </c>
      <c r="X476" s="199">
        <v>43313</v>
      </c>
      <c r="Y476" s="198">
        <v>43465</v>
      </c>
      <c r="Z476" s="198"/>
      <c r="AA476" s="227" t="s">
        <v>1515</v>
      </c>
      <c r="AB476" s="220" t="s">
        <v>1504</v>
      </c>
      <c r="AC476" s="210"/>
      <c r="AD476" s="222"/>
      <c r="AE476" s="222"/>
      <c r="AF476" s="222"/>
      <c r="AG476" s="222"/>
      <c r="AH476" s="222"/>
      <c r="AI476" s="222"/>
      <c r="AJ476" s="222"/>
      <c r="AK476" s="222"/>
      <c r="AL476" s="221"/>
      <c r="AM476" s="221"/>
      <c r="AN476" s="221"/>
      <c r="AO476" s="221"/>
      <c r="AP476" s="227"/>
    </row>
    <row r="477" spans="1:42" ht="21.75" hidden="1" customHeight="1">
      <c r="A477" s="60">
        <v>476</v>
      </c>
      <c r="B477" s="64" t="s">
        <v>1397</v>
      </c>
      <c r="C477" s="188" t="s">
        <v>2958</v>
      </c>
      <c r="D477" s="64" t="s">
        <v>1395</v>
      </c>
      <c r="E477" s="188" t="s">
        <v>2962</v>
      </c>
      <c r="F477" s="188" t="s">
        <v>4946</v>
      </c>
      <c r="G477" s="188" t="s">
        <v>2971</v>
      </c>
      <c r="H477" s="64" t="s">
        <v>2965</v>
      </c>
      <c r="I477" s="188" t="s">
        <v>1395</v>
      </c>
      <c r="J477" s="188" t="s">
        <v>2812</v>
      </c>
      <c r="K477" s="188" t="s">
        <v>2812</v>
      </c>
      <c r="L477" s="64" t="s">
        <v>2974</v>
      </c>
      <c r="M477" s="188" t="s">
        <v>3038</v>
      </c>
      <c r="N477" s="61" t="s">
        <v>3046</v>
      </c>
      <c r="O477" s="61" t="s">
        <v>2770</v>
      </c>
      <c r="P477" s="320"/>
      <c r="Q477" s="61" t="s">
        <v>1429</v>
      </c>
      <c r="R477" s="218" t="s">
        <v>1516</v>
      </c>
      <c r="S477" s="253" t="s">
        <v>3089</v>
      </c>
      <c r="T477" s="219">
        <v>0.25</v>
      </c>
      <c r="U477" s="298">
        <f t="shared" si="23"/>
        <v>2.840909090909091E-3</v>
      </c>
      <c r="V477" s="298">
        <f t="shared" si="21"/>
        <v>1.1904761904761904E-2</v>
      </c>
      <c r="W477" s="205">
        <f t="shared" si="22"/>
        <v>0</v>
      </c>
      <c r="X477" s="83">
        <v>43101</v>
      </c>
      <c r="Y477" s="198">
        <v>43465</v>
      </c>
      <c r="Z477" s="198"/>
      <c r="AA477" s="220" t="s">
        <v>831</v>
      </c>
      <c r="AB477" s="220" t="s">
        <v>1517</v>
      </c>
      <c r="AC477" s="210"/>
      <c r="AD477" s="221"/>
      <c r="AE477" s="221"/>
      <c r="AF477" s="221"/>
      <c r="AG477" s="221"/>
      <c r="AH477" s="221"/>
      <c r="AI477" s="221"/>
      <c r="AJ477" s="221"/>
      <c r="AK477" s="221"/>
      <c r="AL477" s="221"/>
      <c r="AM477" s="221"/>
      <c r="AN477" s="221"/>
      <c r="AO477" s="221"/>
      <c r="AP477" s="220"/>
    </row>
    <row r="478" spans="1:42" ht="21.75" hidden="1" customHeight="1">
      <c r="A478" s="60">
        <v>477</v>
      </c>
      <c r="B478" s="64" t="s">
        <v>1397</v>
      </c>
      <c r="C478" s="188" t="s">
        <v>2958</v>
      </c>
      <c r="D478" s="64" t="s">
        <v>1395</v>
      </c>
      <c r="E478" s="188" t="s">
        <v>2962</v>
      </c>
      <c r="F478" s="188" t="s">
        <v>4946</v>
      </c>
      <c r="G478" s="188" t="s">
        <v>2971</v>
      </c>
      <c r="H478" s="64" t="s">
        <v>2965</v>
      </c>
      <c r="I478" s="188" t="s">
        <v>1395</v>
      </c>
      <c r="J478" s="188" t="s">
        <v>2812</v>
      </c>
      <c r="K478" s="188" t="s">
        <v>2812</v>
      </c>
      <c r="L478" s="64" t="s">
        <v>2974</v>
      </c>
      <c r="M478" s="188" t="s">
        <v>3038</v>
      </c>
      <c r="N478" s="61" t="s">
        <v>3046</v>
      </c>
      <c r="O478" s="61" t="s">
        <v>2770</v>
      </c>
      <c r="P478" s="320"/>
      <c r="Q478" s="61" t="s">
        <v>1429</v>
      </c>
      <c r="R478" s="218" t="s">
        <v>1518</v>
      </c>
      <c r="S478" s="253" t="s">
        <v>3090</v>
      </c>
      <c r="T478" s="219">
        <v>0.25</v>
      </c>
      <c r="U478" s="298">
        <f t="shared" si="23"/>
        <v>2.840909090909091E-3</v>
      </c>
      <c r="V478" s="298">
        <f t="shared" si="21"/>
        <v>1.1904761904761904E-2</v>
      </c>
      <c r="W478" s="205">
        <f t="shared" si="22"/>
        <v>0</v>
      </c>
      <c r="X478" s="83">
        <v>43101</v>
      </c>
      <c r="Y478" s="198">
        <v>43465</v>
      </c>
      <c r="Z478" s="198"/>
      <c r="AA478" s="220" t="s">
        <v>831</v>
      </c>
      <c r="AB478" s="220" t="s">
        <v>1517</v>
      </c>
      <c r="AC478" s="210"/>
      <c r="AD478" s="221"/>
      <c r="AE478" s="221"/>
      <c r="AF478" s="221"/>
      <c r="AG478" s="221"/>
      <c r="AH478" s="222"/>
      <c r="AI478" s="221"/>
      <c r="AJ478" s="222"/>
      <c r="AK478" s="221"/>
      <c r="AL478" s="222"/>
      <c r="AM478" s="221"/>
      <c r="AN478" s="222"/>
      <c r="AO478" s="221"/>
      <c r="AP478" s="220"/>
    </row>
    <row r="479" spans="1:42" ht="21.75" hidden="1" customHeight="1">
      <c r="A479" s="60">
        <v>478</v>
      </c>
      <c r="B479" s="64" t="s">
        <v>1397</v>
      </c>
      <c r="C479" s="188" t="s">
        <v>2958</v>
      </c>
      <c r="D479" s="64" t="s">
        <v>1395</v>
      </c>
      <c r="E479" s="188" t="s">
        <v>2962</v>
      </c>
      <c r="F479" s="188" t="s">
        <v>4946</v>
      </c>
      <c r="G479" s="188" t="s">
        <v>2971</v>
      </c>
      <c r="H479" s="64" t="s">
        <v>2965</v>
      </c>
      <c r="I479" s="188" t="s">
        <v>1395</v>
      </c>
      <c r="J479" s="188" t="s">
        <v>2812</v>
      </c>
      <c r="K479" s="188" t="s">
        <v>2812</v>
      </c>
      <c r="L479" s="64" t="s">
        <v>2974</v>
      </c>
      <c r="M479" s="188" t="s">
        <v>3038</v>
      </c>
      <c r="N479" s="61" t="s">
        <v>3046</v>
      </c>
      <c r="O479" s="61" t="s">
        <v>2770</v>
      </c>
      <c r="P479" s="320"/>
      <c r="Q479" s="61" t="s">
        <v>1429</v>
      </c>
      <c r="R479" s="218" t="s">
        <v>1519</v>
      </c>
      <c r="S479" s="253" t="s">
        <v>3091</v>
      </c>
      <c r="T479" s="219">
        <v>0.25</v>
      </c>
      <c r="U479" s="298">
        <f t="shared" si="23"/>
        <v>2.840909090909091E-3</v>
      </c>
      <c r="V479" s="298">
        <f t="shared" si="21"/>
        <v>1.1904761904761904E-2</v>
      </c>
      <c r="W479" s="205">
        <f t="shared" si="22"/>
        <v>0</v>
      </c>
      <c r="X479" s="83">
        <v>43105</v>
      </c>
      <c r="Y479" s="198">
        <v>43465</v>
      </c>
      <c r="Z479" s="198"/>
      <c r="AA479" s="220" t="s">
        <v>831</v>
      </c>
      <c r="AB479" s="220" t="s">
        <v>1517</v>
      </c>
      <c r="AC479" s="210"/>
      <c r="AD479" s="222"/>
      <c r="AE479" s="222"/>
      <c r="AF479" s="222"/>
      <c r="AG479" s="222"/>
      <c r="AH479" s="221"/>
      <c r="AI479" s="221"/>
      <c r="AJ479" s="222"/>
      <c r="AK479" s="221"/>
      <c r="AL479" s="222"/>
      <c r="AM479" s="222"/>
      <c r="AN479" s="222"/>
      <c r="AO479" s="221"/>
      <c r="AP479" s="220"/>
    </row>
    <row r="480" spans="1:42" ht="21.75" hidden="1" customHeight="1">
      <c r="A480" s="60">
        <v>479</v>
      </c>
      <c r="B480" s="64" t="s">
        <v>1397</v>
      </c>
      <c r="C480" s="188" t="s">
        <v>2958</v>
      </c>
      <c r="D480" s="64" t="s">
        <v>1395</v>
      </c>
      <c r="E480" s="188" t="s">
        <v>2962</v>
      </c>
      <c r="F480" s="188" t="s">
        <v>4946</v>
      </c>
      <c r="G480" s="188" t="s">
        <v>2971</v>
      </c>
      <c r="H480" s="64" t="s">
        <v>2965</v>
      </c>
      <c r="I480" s="188" t="s">
        <v>1395</v>
      </c>
      <c r="J480" s="188" t="s">
        <v>2812</v>
      </c>
      <c r="K480" s="188" t="s">
        <v>2812</v>
      </c>
      <c r="L480" s="64" t="s">
        <v>2974</v>
      </c>
      <c r="M480" s="188" t="s">
        <v>3038</v>
      </c>
      <c r="N480" s="61" t="s">
        <v>3046</v>
      </c>
      <c r="O480" s="61" t="s">
        <v>2770</v>
      </c>
      <c r="P480" s="320"/>
      <c r="Q480" s="61" t="s">
        <v>1429</v>
      </c>
      <c r="R480" s="220" t="s">
        <v>1520</v>
      </c>
      <c r="S480" s="253" t="s">
        <v>3092</v>
      </c>
      <c r="T480" s="219">
        <v>0.25</v>
      </c>
      <c r="U480" s="298">
        <f t="shared" si="23"/>
        <v>2.840909090909091E-3</v>
      </c>
      <c r="V480" s="298">
        <f t="shared" si="21"/>
        <v>1.1904761904761904E-2</v>
      </c>
      <c r="W480" s="205">
        <f t="shared" si="22"/>
        <v>0</v>
      </c>
      <c r="X480" s="198">
        <v>43439</v>
      </c>
      <c r="Y480" s="198">
        <v>43465</v>
      </c>
      <c r="Z480" s="198"/>
      <c r="AA480" s="220" t="s">
        <v>833</v>
      </c>
      <c r="AB480" s="220" t="s">
        <v>1517</v>
      </c>
      <c r="AC480" s="210">
        <v>18000</v>
      </c>
      <c r="AD480" s="222"/>
      <c r="AE480" s="222"/>
      <c r="AF480" s="222"/>
      <c r="AG480" s="222"/>
      <c r="AH480" s="221"/>
      <c r="AI480" s="221"/>
      <c r="AJ480" s="222"/>
      <c r="AK480" s="221"/>
      <c r="AL480" s="222"/>
      <c r="AM480" s="222"/>
      <c r="AN480" s="222"/>
      <c r="AO480" s="221"/>
      <c r="AP480" s="220"/>
    </row>
    <row r="481" spans="1:42" ht="21.75" hidden="1" customHeight="1">
      <c r="A481" s="60">
        <v>480</v>
      </c>
      <c r="B481" s="64" t="s">
        <v>1397</v>
      </c>
      <c r="C481" s="188" t="s">
        <v>2958</v>
      </c>
      <c r="D481" s="64" t="s">
        <v>835</v>
      </c>
      <c r="E481" s="188" t="s">
        <v>2963</v>
      </c>
      <c r="F481" s="188" t="s">
        <v>4947</v>
      </c>
      <c r="G481" s="188" t="s">
        <v>2971</v>
      </c>
      <c r="H481" s="64" t="s">
        <v>2965</v>
      </c>
      <c r="I481" s="188"/>
      <c r="J481" s="188" t="s">
        <v>4889</v>
      </c>
      <c r="K481" s="188" t="s">
        <v>4894</v>
      </c>
      <c r="L481" s="64" t="s">
        <v>2974</v>
      </c>
      <c r="M481" s="188" t="s">
        <v>3038</v>
      </c>
      <c r="N481" s="61" t="s">
        <v>3046</v>
      </c>
      <c r="O481" s="61" t="s">
        <v>2771</v>
      </c>
      <c r="P481" s="320"/>
      <c r="Q481" s="81" t="s">
        <v>833</v>
      </c>
      <c r="R481" s="218" t="s">
        <v>1521</v>
      </c>
      <c r="S481" s="253" t="s">
        <v>3089</v>
      </c>
      <c r="T481" s="219">
        <v>0.2</v>
      </c>
      <c r="U481" s="298">
        <f t="shared" si="23"/>
        <v>2.2727272727272731E-3</v>
      </c>
      <c r="V481" s="298">
        <f t="shared" si="21"/>
        <v>9.5238095238095247E-3</v>
      </c>
      <c r="W481" s="205">
        <f t="shared" si="22"/>
        <v>0</v>
      </c>
      <c r="X481" s="83">
        <v>43282</v>
      </c>
      <c r="Y481" s="198">
        <v>43404</v>
      </c>
      <c r="Z481" s="198"/>
      <c r="AA481" s="220" t="s">
        <v>1522</v>
      </c>
      <c r="AB481" s="220" t="s">
        <v>1517</v>
      </c>
      <c r="AC481" s="210"/>
      <c r="AD481" s="221"/>
      <c r="AE481" s="221"/>
      <c r="AF481" s="221"/>
      <c r="AG481" s="221"/>
      <c r="AH481" s="221"/>
      <c r="AI481" s="221"/>
      <c r="AJ481" s="221"/>
      <c r="AK481" s="221"/>
      <c r="AL481" s="221"/>
      <c r="AM481" s="221"/>
      <c r="AN481" s="222"/>
      <c r="AO481" s="222"/>
      <c r="AP481" s="220"/>
    </row>
    <row r="482" spans="1:42" ht="21.75" hidden="1" customHeight="1">
      <c r="A482" s="60">
        <v>481</v>
      </c>
      <c r="B482" s="64" t="s">
        <v>1397</v>
      </c>
      <c r="C482" s="188" t="s">
        <v>2958</v>
      </c>
      <c r="D482" s="64" t="s">
        <v>835</v>
      </c>
      <c r="E482" s="188" t="s">
        <v>2963</v>
      </c>
      <c r="F482" s="188" t="s">
        <v>4947</v>
      </c>
      <c r="G482" s="188" t="s">
        <v>2971</v>
      </c>
      <c r="H482" s="64" t="s">
        <v>2965</v>
      </c>
      <c r="I482" s="188"/>
      <c r="J482" s="188" t="s">
        <v>4889</v>
      </c>
      <c r="K482" s="188" t="s">
        <v>4894</v>
      </c>
      <c r="L482" s="64" t="s">
        <v>2974</v>
      </c>
      <c r="M482" s="188" t="s">
        <v>3038</v>
      </c>
      <c r="N482" s="61" t="s">
        <v>3046</v>
      </c>
      <c r="O482" s="61" t="s">
        <v>2771</v>
      </c>
      <c r="P482" s="320"/>
      <c r="Q482" s="81" t="s">
        <v>833</v>
      </c>
      <c r="R482" s="218" t="s">
        <v>1523</v>
      </c>
      <c r="S482" s="253" t="s">
        <v>3090</v>
      </c>
      <c r="T482" s="219">
        <v>0.2</v>
      </c>
      <c r="U482" s="298">
        <f t="shared" si="23"/>
        <v>2.2727272727272731E-3</v>
      </c>
      <c r="V482" s="298">
        <f t="shared" si="21"/>
        <v>9.5238095238095247E-3</v>
      </c>
      <c r="W482" s="205">
        <f t="shared" si="22"/>
        <v>0</v>
      </c>
      <c r="X482" s="83">
        <v>43132</v>
      </c>
      <c r="Y482" s="198">
        <v>43434</v>
      </c>
      <c r="Z482" s="198"/>
      <c r="AA482" s="220" t="s">
        <v>1524</v>
      </c>
      <c r="AB482" s="220" t="s">
        <v>1517</v>
      </c>
      <c r="AC482" s="210"/>
      <c r="AD482" s="221"/>
      <c r="AE482" s="221"/>
      <c r="AF482" s="221"/>
      <c r="AG482" s="221"/>
      <c r="AH482" s="221"/>
      <c r="AI482" s="221"/>
      <c r="AJ482" s="222"/>
      <c r="AK482" s="222"/>
      <c r="AL482" s="222"/>
      <c r="AM482" s="222"/>
      <c r="AN482" s="222"/>
      <c r="AO482" s="222"/>
      <c r="AP482" s="220"/>
    </row>
    <row r="483" spans="1:42" ht="21.75" hidden="1" customHeight="1">
      <c r="A483" s="60">
        <v>482</v>
      </c>
      <c r="B483" s="64" t="s">
        <v>1397</v>
      </c>
      <c r="C483" s="188" t="s">
        <v>2958</v>
      </c>
      <c r="D483" s="64" t="s">
        <v>835</v>
      </c>
      <c r="E483" s="188" t="s">
        <v>2963</v>
      </c>
      <c r="F483" s="188" t="s">
        <v>4947</v>
      </c>
      <c r="G483" s="188" t="s">
        <v>2971</v>
      </c>
      <c r="H483" s="64" t="s">
        <v>2965</v>
      </c>
      <c r="I483" s="188"/>
      <c r="J483" s="188" t="s">
        <v>4889</v>
      </c>
      <c r="K483" s="188" t="s">
        <v>4894</v>
      </c>
      <c r="L483" s="64" t="s">
        <v>2974</v>
      </c>
      <c r="M483" s="188" t="s">
        <v>3038</v>
      </c>
      <c r="N483" s="61" t="s">
        <v>3046</v>
      </c>
      <c r="O483" s="61" t="s">
        <v>2771</v>
      </c>
      <c r="P483" s="320"/>
      <c r="Q483" s="81" t="s">
        <v>833</v>
      </c>
      <c r="R483" s="220" t="s">
        <v>1525</v>
      </c>
      <c r="S483" s="253" t="s">
        <v>3091</v>
      </c>
      <c r="T483" s="219">
        <v>0.2</v>
      </c>
      <c r="U483" s="298">
        <f t="shared" si="23"/>
        <v>2.2727272727272731E-3</v>
      </c>
      <c r="V483" s="298">
        <f t="shared" si="21"/>
        <v>9.5238095238095247E-3</v>
      </c>
      <c r="W483" s="205">
        <f t="shared" si="22"/>
        <v>0</v>
      </c>
      <c r="X483" s="198">
        <v>43160</v>
      </c>
      <c r="Y483" s="198">
        <v>43465</v>
      </c>
      <c r="Z483" s="198"/>
      <c r="AA483" s="220" t="s">
        <v>1524</v>
      </c>
      <c r="AB483" s="220" t="s">
        <v>1517</v>
      </c>
      <c r="AC483" s="210"/>
      <c r="AD483" s="222"/>
      <c r="AE483" s="222"/>
      <c r="AF483" s="221"/>
      <c r="AG483" s="221"/>
      <c r="AH483" s="222"/>
      <c r="AI483" s="222"/>
      <c r="AJ483" s="221"/>
      <c r="AK483" s="221"/>
      <c r="AL483" s="226"/>
      <c r="AM483" s="226"/>
      <c r="AN483" s="221"/>
      <c r="AO483" s="221"/>
      <c r="AP483" s="220"/>
    </row>
    <row r="484" spans="1:42" ht="21.75" hidden="1" customHeight="1">
      <c r="A484" s="60">
        <v>483</v>
      </c>
      <c r="B484" s="64" t="s">
        <v>1397</v>
      </c>
      <c r="C484" s="188" t="s">
        <v>2958</v>
      </c>
      <c r="D484" s="64" t="s">
        <v>835</v>
      </c>
      <c r="E484" s="188" t="s">
        <v>2963</v>
      </c>
      <c r="F484" s="188" t="s">
        <v>4947</v>
      </c>
      <c r="G484" s="188" t="s">
        <v>2971</v>
      </c>
      <c r="H484" s="64" t="s">
        <v>2965</v>
      </c>
      <c r="I484" s="188"/>
      <c r="J484" s="188" t="s">
        <v>4889</v>
      </c>
      <c r="K484" s="188" t="s">
        <v>4894</v>
      </c>
      <c r="L484" s="64" t="s">
        <v>2974</v>
      </c>
      <c r="M484" s="188" t="s">
        <v>3038</v>
      </c>
      <c r="N484" s="61" t="s">
        <v>3046</v>
      </c>
      <c r="O484" s="61" t="s">
        <v>2771</v>
      </c>
      <c r="P484" s="320"/>
      <c r="Q484" s="81" t="s">
        <v>833</v>
      </c>
      <c r="R484" s="220" t="s">
        <v>1526</v>
      </c>
      <c r="S484" s="253" t="s">
        <v>3092</v>
      </c>
      <c r="T484" s="231">
        <v>0.4</v>
      </c>
      <c r="U484" s="298">
        <f t="shared" si="23"/>
        <v>4.5454545454545461E-3</v>
      </c>
      <c r="V484" s="298">
        <f t="shared" si="21"/>
        <v>1.9047619047619049E-2</v>
      </c>
      <c r="W484" s="205">
        <f t="shared" si="22"/>
        <v>0</v>
      </c>
      <c r="X484" s="198">
        <v>43160</v>
      </c>
      <c r="Y484" s="198">
        <v>43465</v>
      </c>
      <c r="Z484" s="72"/>
      <c r="AA484" s="220" t="s">
        <v>1524</v>
      </c>
      <c r="AB484" s="220" t="s">
        <v>1517</v>
      </c>
      <c r="AC484" s="79"/>
      <c r="AD484" s="232"/>
      <c r="AE484" s="232"/>
      <c r="AF484" s="233"/>
      <c r="AG484" s="233"/>
      <c r="AH484" s="232"/>
      <c r="AI484" s="232"/>
      <c r="AJ484" s="232"/>
      <c r="AK484" s="232"/>
      <c r="AL484" s="232"/>
      <c r="AM484" s="232"/>
      <c r="AN484" s="232"/>
      <c r="AO484" s="232"/>
      <c r="AP484" s="72"/>
    </row>
    <row r="485" spans="1:42" ht="21.75" hidden="1" customHeight="1">
      <c r="A485" s="60">
        <v>484</v>
      </c>
      <c r="B485" s="64" t="s">
        <v>1397</v>
      </c>
      <c r="C485" s="188" t="s">
        <v>2958</v>
      </c>
      <c r="D485" s="64" t="s">
        <v>1395</v>
      </c>
      <c r="E485" s="188" t="s">
        <v>2962</v>
      </c>
      <c r="F485" s="188" t="s">
        <v>4912</v>
      </c>
      <c r="G485" s="188" t="s">
        <v>2987</v>
      </c>
      <c r="H485" s="64" t="s">
        <v>1395</v>
      </c>
      <c r="I485" s="188" t="s">
        <v>1395</v>
      </c>
      <c r="J485" s="188" t="s">
        <v>4885</v>
      </c>
      <c r="K485" s="188" t="s">
        <v>4885</v>
      </c>
      <c r="L485" s="64" t="s">
        <v>2980</v>
      </c>
      <c r="M485" s="188" t="s">
        <v>3015</v>
      </c>
      <c r="N485" s="61" t="s">
        <v>3046</v>
      </c>
      <c r="O485" s="61" t="s">
        <v>2772</v>
      </c>
      <c r="P485" s="320"/>
      <c r="Q485" s="61" t="s">
        <v>1527</v>
      </c>
      <c r="R485" s="218" t="s">
        <v>1528</v>
      </c>
      <c r="S485" s="253" t="s">
        <v>3089</v>
      </c>
      <c r="T485" s="219">
        <v>0.25</v>
      </c>
      <c r="U485" s="298">
        <f t="shared" si="23"/>
        <v>2.840909090909091E-3</v>
      </c>
      <c r="V485" s="298">
        <f t="shared" si="21"/>
        <v>1.1904761904761904E-2</v>
      </c>
      <c r="W485" s="205">
        <f t="shared" si="22"/>
        <v>0</v>
      </c>
      <c r="X485" s="83">
        <v>43103</v>
      </c>
      <c r="Y485" s="198">
        <v>43461</v>
      </c>
      <c r="Z485" s="198"/>
      <c r="AA485" s="220" t="s">
        <v>1529</v>
      </c>
      <c r="AB485" s="220" t="s">
        <v>1530</v>
      </c>
      <c r="AC485" s="210"/>
      <c r="AD485" s="221"/>
      <c r="AE485" s="221"/>
      <c r="AF485" s="221"/>
      <c r="AG485" s="226"/>
      <c r="AH485" s="221"/>
      <c r="AI485" s="221"/>
      <c r="AJ485" s="221"/>
      <c r="AK485" s="226"/>
      <c r="AL485" s="221"/>
      <c r="AM485" s="221"/>
      <c r="AN485" s="221"/>
      <c r="AO485" s="226"/>
      <c r="AP485" s="220"/>
    </row>
    <row r="486" spans="1:42" ht="21.75" hidden="1" customHeight="1">
      <c r="A486" s="60">
        <v>485</v>
      </c>
      <c r="B486" s="64" t="s">
        <v>1397</v>
      </c>
      <c r="C486" s="188" t="s">
        <v>2958</v>
      </c>
      <c r="D486" s="64" t="s">
        <v>1395</v>
      </c>
      <c r="E486" s="188" t="s">
        <v>2962</v>
      </c>
      <c r="F486" s="188" t="s">
        <v>4912</v>
      </c>
      <c r="G486" s="188" t="s">
        <v>2987</v>
      </c>
      <c r="H486" s="64" t="s">
        <v>1395</v>
      </c>
      <c r="I486" s="188" t="s">
        <v>1395</v>
      </c>
      <c r="J486" s="188" t="s">
        <v>4885</v>
      </c>
      <c r="K486" s="188" t="s">
        <v>4885</v>
      </c>
      <c r="L486" s="64" t="s">
        <v>2980</v>
      </c>
      <c r="M486" s="188" t="s">
        <v>3015</v>
      </c>
      <c r="N486" s="61" t="s">
        <v>3046</v>
      </c>
      <c r="O486" s="61" t="s">
        <v>2772</v>
      </c>
      <c r="P486" s="320"/>
      <c r="Q486" s="61" t="s">
        <v>1527</v>
      </c>
      <c r="R486" s="218" t="s">
        <v>1531</v>
      </c>
      <c r="S486" s="253" t="s">
        <v>3090</v>
      </c>
      <c r="T486" s="219">
        <v>0.15</v>
      </c>
      <c r="U486" s="298">
        <f t="shared" si="23"/>
        <v>1.7045454545454545E-3</v>
      </c>
      <c r="V486" s="298">
        <f t="shared" si="21"/>
        <v>7.1428571428571426E-3</v>
      </c>
      <c r="W486" s="205">
        <f t="shared" si="22"/>
        <v>0</v>
      </c>
      <c r="X486" s="83">
        <v>43103</v>
      </c>
      <c r="Y486" s="198">
        <v>43461</v>
      </c>
      <c r="Z486" s="198"/>
      <c r="AA486" s="220" t="s">
        <v>1529</v>
      </c>
      <c r="AB486" s="220" t="s">
        <v>1530</v>
      </c>
      <c r="AC486" s="210"/>
      <c r="AD486" s="226"/>
      <c r="AE486" s="221"/>
      <c r="AF486" s="221"/>
      <c r="AG486" s="221"/>
      <c r="AH486" s="226"/>
      <c r="AI486" s="221"/>
      <c r="AJ486" s="221"/>
      <c r="AK486" s="221"/>
      <c r="AL486" s="226"/>
      <c r="AM486" s="221"/>
      <c r="AN486" s="221"/>
      <c r="AO486" s="221"/>
      <c r="AP486" s="220"/>
    </row>
    <row r="487" spans="1:42" ht="21.75" hidden="1" customHeight="1">
      <c r="A487" s="60">
        <v>486</v>
      </c>
      <c r="B487" s="64" t="s">
        <v>1397</v>
      </c>
      <c r="C487" s="188" t="s">
        <v>2958</v>
      </c>
      <c r="D487" s="64" t="s">
        <v>1395</v>
      </c>
      <c r="E487" s="188" t="s">
        <v>2962</v>
      </c>
      <c r="F487" s="188" t="s">
        <v>4912</v>
      </c>
      <c r="G487" s="188" t="s">
        <v>2987</v>
      </c>
      <c r="H487" s="64" t="s">
        <v>1395</v>
      </c>
      <c r="I487" s="188" t="s">
        <v>1395</v>
      </c>
      <c r="J487" s="188" t="s">
        <v>4885</v>
      </c>
      <c r="K487" s="188" t="s">
        <v>4885</v>
      </c>
      <c r="L487" s="64" t="s">
        <v>2980</v>
      </c>
      <c r="M487" s="188" t="s">
        <v>3015</v>
      </c>
      <c r="N487" s="61" t="s">
        <v>3046</v>
      </c>
      <c r="O487" s="61" t="s">
        <v>2772</v>
      </c>
      <c r="P487" s="320"/>
      <c r="Q487" s="61" t="s">
        <v>1527</v>
      </c>
      <c r="R487" s="218" t="s">
        <v>1532</v>
      </c>
      <c r="S487" s="253" t="s">
        <v>3091</v>
      </c>
      <c r="T487" s="219">
        <v>0.15</v>
      </c>
      <c r="U487" s="298">
        <f t="shared" si="23"/>
        <v>1.7045454545454545E-3</v>
      </c>
      <c r="V487" s="298">
        <f t="shared" si="21"/>
        <v>7.1428571428571426E-3</v>
      </c>
      <c r="W487" s="205">
        <f t="shared" si="22"/>
        <v>0</v>
      </c>
      <c r="X487" s="83">
        <v>43103</v>
      </c>
      <c r="Y487" s="198">
        <v>43461</v>
      </c>
      <c r="Z487" s="198"/>
      <c r="AA487" s="220" t="s">
        <v>1529</v>
      </c>
      <c r="AB487" s="220" t="s">
        <v>1530</v>
      </c>
      <c r="AC487" s="210"/>
      <c r="AD487" s="226"/>
      <c r="AE487" s="221"/>
      <c r="AF487" s="221"/>
      <c r="AG487" s="221"/>
      <c r="AH487" s="226"/>
      <c r="AI487" s="221"/>
      <c r="AJ487" s="221"/>
      <c r="AK487" s="221"/>
      <c r="AL487" s="226"/>
      <c r="AM487" s="221"/>
      <c r="AN487" s="221"/>
      <c r="AO487" s="221"/>
      <c r="AP487" s="220"/>
    </row>
    <row r="488" spans="1:42" ht="21.75" hidden="1" customHeight="1">
      <c r="A488" s="60">
        <v>487</v>
      </c>
      <c r="B488" s="64" t="s">
        <v>1397</v>
      </c>
      <c r="C488" s="188" t="s">
        <v>2958</v>
      </c>
      <c r="D488" s="64" t="s">
        <v>1395</v>
      </c>
      <c r="E488" s="188" t="s">
        <v>2962</v>
      </c>
      <c r="F488" s="188" t="s">
        <v>4912</v>
      </c>
      <c r="G488" s="188" t="s">
        <v>2987</v>
      </c>
      <c r="H488" s="64" t="s">
        <v>1395</v>
      </c>
      <c r="I488" s="188" t="s">
        <v>1395</v>
      </c>
      <c r="J488" s="188" t="s">
        <v>4885</v>
      </c>
      <c r="K488" s="188" t="s">
        <v>4885</v>
      </c>
      <c r="L488" s="64" t="s">
        <v>2980</v>
      </c>
      <c r="M488" s="188" t="s">
        <v>3015</v>
      </c>
      <c r="N488" s="61" t="s">
        <v>3046</v>
      </c>
      <c r="O488" s="61" t="s">
        <v>2772</v>
      </c>
      <c r="P488" s="320"/>
      <c r="Q488" s="61" t="s">
        <v>1527</v>
      </c>
      <c r="R488" s="218" t="s">
        <v>1533</v>
      </c>
      <c r="S488" s="253" t="s">
        <v>3092</v>
      </c>
      <c r="T488" s="219">
        <v>0.05</v>
      </c>
      <c r="U488" s="298">
        <f t="shared" si="23"/>
        <v>5.6818181818181826E-4</v>
      </c>
      <c r="V488" s="298">
        <f t="shared" si="21"/>
        <v>2.3809523809523812E-3</v>
      </c>
      <c r="W488" s="205">
        <f t="shared" si="22"/>
        <v>0</v>
      </c>
      <c r="X488" s="83">
        <v>43103</v>
      </c>
      <c r="Y488" s="198">
        <v>43461</v>
      </c>
      <c r="Z488" s="198"/>
      <c r="AA488" s="220" t="s">
        <v>1529</v>
      </c>
      <c r="AB488" s="220" t="s">
        <v>1530</v>
      </c>
      <c r="AC488" s="210"/>
      <c r="AD488" s="221"/>
      <c r="AE488" s="226"/>
      <c r="AF488" s="226"/>
      <c r="AG488" s="221"/>
      <c r="AH488" s="221"/>
      <c r="AI488" s="226"/>
      <c r="AJ488" s="226"/>
      <c r="AK488" s="226"/>
      <c r="AL488" s="226"/>
      <c r="AM488" s="226"/>
      <c r="AN488" s="226"/>
      <c r="AO488" s="221"/>
      <c r="AP488" s="220"/>
    </row>
    <row r="489" spans="1:42" ht="21.75" hidden="1" customHeight="1">
      <c r="A489" s="60">
        <v>488</v>
      </c>
      <c r="B489" s="64" t="s">
        <v>1397</v>
      </c>
      <c r="C489" s="188" t="s">
        <v>2958</v>
      </c>
      <c r="D489" s="64" t="s">
        <v>1395</v>
      </c>
      <c r="E489" s="188" t="s">
        <v>2962</v>
      </c>
      <c r="F489" s="188" t="s">
        <v>4912</v>
      </c>
      <c r="G489" s="188" t="s">
        <v>2987</v>
      </c>
      <c r="H489" s="64" t="s">
        <v>1395</v>
      </c>
      <c r="I489" s="188" t="s">
        <v>1395</v>
      </c>
      <c r="J489" s="188" t="s">
        <v>4885</v>
      </c>
      <c r="K489" s="188" t="s">
        <v>4885</v>
      </c>
      <c r="L489" s="64" t="s">
        <v>2980</v>
      </c>
      <c r="M489" s="188" t="s">
        <v>3015</v>
      </c>
      <c r="N489" s="61" t="s">
        <v>3046</v>
      </c>
      <c r="O489" s="61" t="s">
        <v>2772</v>
      </c>
      <c r="P489" s="320"/>
      <c r="Q489" s="61" t="s">
        <v>1527</v>
      </c>
      <c r="R489" s="220" t="s">
        <v>1534</v>
      </c>
      <c r="S489" s="253" t="s">
        <v>3093</v>
      </c>
      <c r="T489" s="219">
        <v>0.3</v>
      </c>
      <c r="U489" s="298">
        <f t="shared" si="23"/>
        <v>3.4090909090909089E-3</v>
      </c>
      <c r="V489" s="298">
        <f t="shared" si="21"/>
        <v>1.4285714285714285E-2</v>
      </c>
      <c r="W489" s="205">
        <f t="shared" si="22"/>
        <v>0</v>
      </c>
      <c r="X489" s="83">
        <v>43103</v>
      </c>
      <c r="Y489" s="198">
        <v>43461</v>
      </c>
      <c r="Z489" s="198"/>
      <c r="AA489" s="220" t="s">
        <v>1529</v>
      </c>
      <c r="AB489" s="220" t="s">
        <v>1530</v>
      </c>
      <c r="AC489" s="210"/>
      <c r="AD489" s="221"/>
      <c r="AE489" s="221"/>
      <c r="AF489" s="221"/>
      <c r="AG489" s="221"/>
      <c r="AH489" s="221"/>
      <c r="AI489" s="221"/>
      <c r="AJ489" s="221"/>
      <c r="AK489" s="221"/>
      <c r="AL489" s="221"/>
      <c r="AM489" s="221"/>
      <c r="AN489" s="221"/>
      <c r="AO489" s="221"/>
      <c r="AP489" s="220"/>
    </row>
    <row r="490" spans="1:42" ht="21.75" hidden="1" customHeight="1">
      <c r="A490" s="60">
        <v>489</v>
      </c>
      <c r="B490" s="64" t="s">
        <v>1397</v>
      </c>
      <c r="C490" s="188" t="s">
        <v>2958</v>
      </c>
      <c r="D490" s="64" t="s">
        <v>1395</v>
      </c>
      <c r="E490" s="188" t="s">
        <v>2962</v>
      </c>
      <c r="F490" s="188" t="s">
        <v>4912</v>
      </c>
      <c r="G490" s="188" t="s">
        <v>2987</v>
      </c>
      <c r="H490" s="64" t="s">
        <v>1395</v>
      </c>
      <c r="I490" s="188" t="s">
        <v>1395</v>
      </c>
      <c r="J490" s="188" t="s">
        <v>4885</v>
      </c>
      <c r="K490" s="188" t="s">
        <v>4885</v>
      </c>
      <c r="L490" s="64" t="s">
        <v>2980</v>
      </c>
      <c r="M490" s="188" t="s">
        <v>3015</v>
      </c>
      <c r="N490" s="61" t="s">
        <v>3046</v>
      </c>
      <c r="O490" s="61" t="s">
        <v>2772</v>
      </c>
      <c r="P490" s="320"/>
      <c r="Q490" s="61" t="s">
        <v>1527</v>
      </c>
      <c r="R490" s="220" t="s">
        <v>1535</v>
      </c>
      <c r="S490" s="253" t="s">
        <v>3094</v>
      </c>
      <c r="T490" s="219">
        <v>0.1</v>
      </c>
      <c r="U490" s="298">
        <f t="shared" si="23"/>
        <v>1.1363636363636365E-3</v>
      </c>
      <c r="V490" s="298">
        <f t="shared" si="21"/>
        <v>4.7619047619047623E-3</v>
      </c>
      <c r="W490" s="205">
        <f t="shared" si="22"/>
        <v>0</v>
      </c>
      <c r="X490" s="83">
        <v>43103</v>
      </c>
      <c r="Y490" s="198">
        <v>43461</v>
      </c>
      <c r="Z490" s="198"/>
      <c r="AA490" s="220" t="s">
        <v>1536</v>
      </c>
      <c r="AB490" s="220" t="s">
        <v>1530</v>
      </c>
      <c r="AC490" s="210">
        <v>30000</v>
      </c>
      <c r="AD490" s="221"/>
      <c r="AE490" s="221"/>
      <c r="AF490" s="221"/>
      <c r="AG490" s="221"/>
      <c r="AH490" s="221"/>
      <c r="AI490" s="221"/>
      <c r="AJ490" s="221"/>
      <c r="AK490" s="221"/>
      <c r="AL490" s="221"/>
      <c r="AM490" s="221"/>
      <c r="AN490" s="221"/>
      <c r="AO490" s="221"/>
      <c r="AP490" s="220"/>
    </row>
    <row r="491" spans="1:42" ht="21.75" hidden="1" customHeight="1">
      <c r="A491" s="60">
        <v>490</v>
      </c>
      <c r="B491" s="64" t="s">
        <v>1397</v>
      </c>
      <c r="C491" s="188" t="s">
        <v>2958</v>
      </c>
      <c r="D491" s="64" t="s">
        <v>1395</v>
      </c>
      <c r="E491" s="188" t="s">
        <v>2962</v>
      </c>
      <c r="F491" s="188" t="s">
        <v>4913</v>
      </c>
      <c r="G491" s="188" t="s">
        <v>2987</v>
      </c>
      <c r="H491" s="64" t="s">
        <v>1395</v>
      </c>
      <c r="I491" s="188" t="s">
        <v>1395</v>
      </c>
      <c r="J491" s="188" t="s">
        <v>2812</v>
      </c>
      <c r="K491" s="188" t="s">
        <v>2812</v>
      </c>
      <c r="L491" s="64" t="s">
        <v>3395</v>
      </c>
      <c r="M491" s="188" t="s">
        <v>3015</v>
      </c>
      <c r="N491" s="61" t="s">
        <v>3046</v>
      </c>
      <c r="O491" s="61" t="s">
        <v>2773</v>
      </c>
      <c r="P491" s="320"/>
      <c r="Q491" s="61" t="s">
        <v>1435</v>
      </c>
      <c r="R491" s="218" t="s">
        <v>1537</v>
      </c>
      <c r="S491" s="253" t="s">
        <v>3089</v>
      </c>
      <c r="T491" s="219">
        <v>0.05</v>
      </c>
      <c r="U491" s="298">
        <f t="shared" si="23"/>
        <v>5.6818181818181826E-4</v>
      </c>
      <c r="V491" s="298">
        <f t="shared" si="21"/>
        <v>2.3809523809523812E-3</v>
      </c>
      <c r="W491" s="205">
        <f t="shared" si="22"/>
        <v>0</v>
      </c>
      <c r="X491" s="83">
        <v>43125</v>
      </c>
      <c r="Y491" s="198">
        <v>43337</v>
      </c>
      <c r="Z491" s="198"/>
      <c r="AA491" s="220" t="s">
        <v>831</v>
      </c>
      <c r="AB491" s="220" t="s">
        <v>1538</v>
      </c>
      <c r="AC491" s="210"/>
      <c r="AD491" s="221"/>
      <c r="AE491" s="221"/>
      <c r="AF491" s="221"/>
      <c r="AG491" s="221"/>
      <c r="AH491" s="221"/>
      <c r="AI491" s="221"/>
      <c r="AJ491" s="221"/>
      <c r="AK491" s="221"/>
      <c r="AL491" s="226"/>
      <c r="AM491" s="226"/>
      <c r="AN491" s="226"/>
      <c r="AO491" s="226"/>
      <c r="AP491" s="227"/>
    </row>
    <row r="492" spans="1:42" ht="21.75" hidden="1" customHeight="1">
      <c r="A492" s="60">
        <v>491</v>
      </c>
      <c r="B492" s="64" t="s">
        <v>1397</v>
      </c>
      <c r="C492" s="188" t="s">
        <v>2958</v>
      </c>
      <c r="D492" s="64" t="s">
        <v>1395</v>
      </c>
      <c r="E492" s="188" t="s">
        <v>2962</v>
      </c>
      <c r="F492" s="188" t="s">
        <v>4913</v>
      </c>
      <c r="G492" s="188" t="s">
        <v>2987</v>
      </c>
      <c r="H492" s="64" t="s">
        <v>1395</v>
      </c>
      <c r="I492" s="188" t="s">
        <v>1395</v>
      </c>
      <c r="J492" s="188" t="s">
        <v>2812</v>
      </c>
      <c r="K492" s="188" t="s">
        <v>2812</v>
      </c>
      <c r="L492" s="64" t="s">
        <v>3395</v>
      </c>
      <c r="M492" s="188" t="s">
        <v>3015</v>
      </c>
      <c r="N492" s="61" t="s">
        <v>3046</v>
      </c>
      <c r="O492" s="61" t="s">
        <v>2773</v>
      </c>
      <c r="P492" s="320"/>
      <c r="Q492" s="61" t="s">
        <v>1435</v>
      </c>
      <c r="R492" s="218" t="s">
        <v>1539</v>
      </c>
      <c r="S492" s="253" t="s">
        <v>3090</v>
      </c>
      <c r="T492" s="219">
        <v>0.05</v>
      </c>
      <c r="U492" s="298">
        <f t="shared" si="23"/>
        <v>5.6818181818181826E-4</v>
      </c>
      <c r="V492" s="298">
        <f t="shared" si="21"/>
        <v>2.3809523809523812E-3</v>
      </c>
      <c r="W492" s="205">
        <f t="shared" si="22"/>
        <v>0</v>
      </c>
      <c r="X492" s="83">
        <v>43151</v>
      </c>
      <c r="Y492" s="198">
        <v>43301</v>
      </c>
      <c r="Z492" s="198"/>
      <c r="AA492" s="220" t="s">
        <v>831</v>
      </c>
      <c r="AB492" s="220" t="s">
        <v>1538</v>
      </c>
      <c r="AC492" s="210"/>
      <c r="AD492" s="226"/>
      <c r="AE492" s="221"/>
      <c r="AF492" s="221"/>
      <c r="AG492" s="221"/>
      <c r="AH492" s="221"/>
      <c r="AI492" s="221"/>
      <c r="AJ492" s="221"/>
      <c r="AK492" s="226"/>
      <c r="AL492" s="226"/>
      <c r="AM492" s="226"/>
      <c r="AN492" s="226"/>
      <c r="AO492" s="226"/>
      <c r="AP492" s="227"/>
    </row>
    <row r="493" spans="1:42" ht="21.75" hidden="1" customHeight="1">
      <c r="A493" s="60">
        <v>492</v>
      </c>
      <c r="B493" s="64" t="s">
        <v>1397</v>
      </c>
      <c r="C493" s="188" t="s">
        <v>2958</v>
      </c>
      <c r="D493" s="64" t="s">
        <v>1395</v>
      </c>
      <c r="E493" s="188" t="s">
        <v>2962</v>
      </c>
      <c r="F493" s="188" t="s">
        <v>4913</v>
      </c>
      <c r="G493" s="188" t="s">
        <v>2987</v>
      </c>
      <c r="H493" s="64" t="s">
        <v>1395</v>
      </c>
      <c r="I493" s="188" t="s">
        <v>1395</v>
      </c>
      <c r="J493" s="188" t="s">
        <v>2812</v>
      </c>
      <c r="K493" s="188" t="s">
        <v>2812</v>
      </c>
      <c r="L493" s="64" t="s">
        <v>3395</v>
      </c>
      <c r="M493" s="188" t="s">
        <v>3015</v>
      </c>
      <c r="N493" s="61" t="s">
        <v>3046</v>
      </c>
      <c r="O493" s="61" t="s">
        <v>2773</v>
      </c>
      <c r="P493" s="320"/>
      <c r="Q493" s="61" t="s">
        <v>1435</v>
      </c>
      <c r="R493" s="218" t="s">
        <v>1540</v>
      </c>
      <c r="S493" s="253" t="s">
        <v>3091</v>
      </c>
      <c r="T493" s="219">
        <v>0.05</v>
      </c>
      <c r="U493" s="298">
        <f t="shared" si="23"/>
        <v>5.6818181818181826E-4</v>
      </c>
      <c r="V493" s="298">
        <f t="shared" si="21"/>
        <v>2.3809523809523812E-3</v>
      </c>
      <c r="W493" s="205">
        <f t="shared" si="22"/>
        <v>0</v>
      </c>
      <c r="X493" s="83">
        <v>43152</v>
      </c>
      <c r="Y493" s="198">
        <v>43304</v>
      </c>
      <c r="Z493" s="198"/>
      <c r="AA493" s="220" t="s">
        <v>831</v>
      </c>
      <c r="AB493" s="220" t="s">
        <v>1538</v>
      </c>
      <c r="AC493" s="210"/>
      <c r="AD493" s="226"/>
      <c r="AE493" s="221"/>
      <c r="AF493" s="221"/>
      <c r="AG493" s="221"/>
      <c r="AH493" s="221"/>
      <c r="AI493" s="221"/>
      <c r="AJ493" s="221"/>
      <c r="AK493" s="226"/>
      <c r="AL493" s="226"/>
      <c r="AM493" s="226"/>
      <c r="AN493" s="226"/>
      <c r="AO493" s="226"/>
      <c r="AP493" s="227"/>
    </row>
    <row r="494" spans="1:42" ht="21.75" hidden="1" customHeight="1">
      <c r="A494" s="60">
        <v>493</v>
      </c>
      <c r="B494" s="64" t="s">
        <v>1397</v>
      </c>
      <c r="C494" s="188" t="s">
        <v>2958</v>
      </c>
      <c r="D494" s="64" t="s">
        <v>1395</v>
      </c>
      <c r="E494" s="188" t="s">
        <v>2962</v>
      </c>
      <c r="F494" s="188" t="s">
        <v>4913</v>
      </c>
      <c r="G494" s="188" t="s">
        <v>2987</v>
      </c>
      <c r="H494" s="64" t="s">
        <v>1395</v>
      </c>
      <c r="I494" s="188" t="s">
        <v>1395</v>
      </c>
      <c r="J494" s="188" t="s">
        <v>2812</v>
      </c>
      <c r="K494" s="188" t="s">
        <v>2812</v>
      </c>
      <c r="L494" s="64" t="s">
        <v>3395</v>
      </c>
      <c r="M494" s="188" t="s">
        <v>3015</v>
      </c>
      <c r="N494" s="61" t="s">
        <v>3046</v>
      </c>
      <c r="O494" s="61" t="s">
        <v>2773</v>
      </c>
      <c r="P494" s="320"/>
      <c r="Q494" s="61" t="s">
        <v>1435</v>
      </c>
      <c r="R494" s="218" t="s">
        <v>1541</v>
      </c>
      <c r="S494" s="253" t="s">
        <v>3092</v>
      </c>
      <c r="T494" s="219">
        <v>0.05</v>
      </c>
      <c r="U494" s="298">
        <f t="shared" si="23"/>
        <v>5.6818181818181826E-4</v>
      </c>
      <c r="V494" s="298">
        <f t="shared" si="21"/>
        <v>2.3809523809523812E-3</v>
      </c>
      <c r="W494" s="205">
        <f t="shared" si="22"/>
        <v>0</v>
      </c>
      <c r="X494" s="83">
        <v>43153</v>
      </c>
      <c r="Y494" s="198">
        <v>43305</v>
      </c>
      <c r="Z494" s="198"/>
      <c r="AA494" s="220" t="s">
        <v>831</v>
      </c>
      <c r="AB494" s="220" t="s">
        <v>1538</v>
      </c>
      <c r="AC494" s="210"/>
      <c r="AD494" s="226"/>
      <c r="AE494" s="221"/>
      <c r="AF494" s="221"/>
      <c r="AG494" s="221"/>
      <c r="AH494" s="221"/>
      <c r="AI494" s="221"/>
      <c r="AJ494" s="221"/>
      <c r="AK494" s="226"/>
      <c r="AL494" s="226"/>
      <c r="AM494" s="226"/>
      <c r="AN494" s="226"/>
      <c r="AO494" s="226"/>
      <c r="AP494" s="227"/>
    </row>
    <row r="495" spans="1:42" ht="21.75" hidden="1" customHeight="1">
      <c r="A495" s="60">
        <v>494</v>
      </c>
      <c r="B495" s="64" t="s">
        <v>1397</v>
      </c>
      <c r="C495" s="188" t="s">
        <v>2958</v>
      </c>
      <c r="D495" s="64" t="s">
        <v>1395</v>
      </c>
      <c r="E495" s="188" t="s">
        <v>2962</v>
      </c>
      <c r="F495" s="188" t="s">
        <v>4913</v>
      </c>
      <c r="G495" s="188" t="s">
        <v>2987</v>
      </c>
      <c r="H495" s="64" t="s">
        <v>1395</v>
      </c>
      <c r="I495" s="188" t="s">
        <v>1395</v>
      </c>
      <c r="J495" s="188" t="s">
        <v>2812</v>
      </c>
      <c r="K495" s="188" t="s">
        <v>2812</v>
      </c>
      <c r="L495" s="64" t="s">
        <v>3395</v>
      </c>
      <c r="M495" s="188" t="s">
        <v>3015</v>
      </c>
      <c r="N495" s="61" t="s">
        <v>3046</v>
      </c>
      <c r="O495" s="61" t="s">
        <v>2773</v>
      </c>
      <c r="P495" s="320"/>
      <c r="Q495" s="61" t="s">
        <v>1435</v>
      </c>
      <c r="R495" s="218" t="s">
        <v>1542</v>
      </c>
      <c r="S495" s="253" t="s">
        <v>3093</v>
      </c>
      <c r="T495" s="219">
        <v>0.02</v>
      </c>
      <c r="U495" s="298">
        <f t="shared" si="23"/>
        <v>2.2727272727272727E-4</v>
      </c>
      <c r="V495" s="298">
        <f t="shared" si="21"/>
        <v>9.5238095238095238E-4</v>
      </c>
      <c r="W495" s="205">
        <f t="shared" si="22"/>
        <v>0</v>
      </c>
      <c r="X495" s="83">
        <v>43306</v>
      </c>
      <c r="Y495" s="198">
        <v>43315</v>
      </c>
      <c r="Z495" s="198"/>
      <c r="AA495" s="220" t="s">
        <v>1543</v>
      </c>
      <c r="AB495" s="220" t="s">
        <v>1544</v>
      </c>
      <c r="AC495" s="210"/>
      <c r="AD495" s="226"/>
      <c r="AE495" s="226"/>
      <c r="AF495" s="226"/>
      <c r="AG495" s="226"/>
      <c r="AH495" s="226"/>
      <c r="AI495" s="226"/>
      <c r="AJ495" s="221"/>
      <c r="AK495" s="221"/>
      <c r="AL495" s="226"/>
      <c r="AM495" s="226"/>
      <c r="AN495" s="226"/>
      <c r="AO495" s="226"/>
      <c r="AP495" s="227"/>
    </row>
    <row r="496" spans="1:42" ht="21.75" hidden="1" customHeight="1">
      <c r="A496" s="60">
        <v>495</v>
      </c>
      <c r="B496" s="64" t="s">
        <v>1397</v>
      </c>
      <c r="C496" s="188" t="s">
        <v>2958</v>
      </c>
      <c r="D496" s="64" t="s">
        <v>1395</v>
      </c>
      <c r="E496" s="188" t="s">
        <v>2962</v>
      </c>
      <c r="F496" s="188" t="s">
        <v>4913</v>
      </c>
      <c r="G496" s="188" t="s">
        <v>2987</v>
      </c>
      <c r="H496" s="64" t="s">
        <v>1395</v>
      </c>
      <c r="I496" s="188" t="s">
        <v>1395</v>
      </c>
      <c r="J496" s="188" t="s">
        <v>2812</v>
      </c>
      <c r="K496" s="188" t="s">
        <v>2812</v>
      </c>
      <c r="L496" s="64" t="s">
        <v>3395</v>
      </c>
      <c r="M496" s="188" t="s">
        <v>3015</v>
      </c>
      <c r="N496" s="61" t="s">
        <v>3046</v>
      </c>
      <c r="O496" s="61" t="s">
        <v>2773</v>
      </c>
      <c r="P496" s="320"/>
      <c r="Q496" s="61" t="s">
        <v>1435</v>
      </c>
      <c r="R496" s="218" t="s">
        <v>1545</v>
      </c>
      <c r="S496" s="253" t="s">
        <v>3094</v>
      </c>
      <c r="T496" s="219">
        <v>0.02</v>
      </c>
      <c r="U496" s="298">
        <f t="shared" si="23"/>
        <v>2.2727272727272727E-4</v>
      </c>
      <c r="V496" s="298">
        <f t="shared" si="21"/>
        <v>9.5238095238095238E-4</v>
      </c>
      <c r="W496" s="205">
        <f t="shared" si="22"/>
        <v>0</v>
      </c>
      <c r="X496" s="83">
        <v>43437</v>
      </c>
      <c r="Y496" s="198">
        <v>43462</v>
      </c>
      <c r="Z496" s="198"/>
      <c r="AA496" s="220" t="s">
        <v>1459</v>
      </c>
      <c r="AB496" s="220" t="s">
        <v>1538</v>
      </c>
      <c r="AC496" s="210">
        <v>27000</v>
      </c>
      <c r="AD496" s="226"/>
      <c r="AE496" s="226"/>
      <c r="AF496" s="226"/>
      <c r="AG496" s="226"/>
      <c r="AH496" s="226"/>
      <c r="AI496" s="226"/>
      <c r="AJ496" s="226"/>
      <c r="AK496" s="226"/>
      <c r="AL496" s="226"/>
      <c r="AM496" s="226"/>
      <c r="AN496" s="226"/>
      <c r="AO496" s="221"/>
      <c r="AP496" s="227"/>
    </row>
    <row r="497" spans="1:42" ht="21.75" hidden="1" customHeight="1">
      <c r="A497" s="60">
        <v>496</v>
      </c>
      <c r="B497" s="64" t="s">
        <v>1397</v>
      </c>
      <c r="C497" s="188" t="s">
        <v>2958</v>
      </c>
      <c r="D497" s="64" t="s">
        <v>1395</v>
      </c>
      <c r="E497" s="188" t="s">
        <v>2962</v>
      </c>
      <c r="F497" s="188" t="s">
        <v>4913</v>
      </c>
      <c r="G497" s="188" t="s">
        <v>2987</v>
      </c>
      <c r="H497" s="64" t="s">
        <v>1395</v>
      </c>
      <c r="I497" s="188" t="s">
        <v>1395</v>
      </c>
      <c r="J497" s="188" t="s">
        <v>2812</v>
      </c>
      <c r="K497" s="188" t="s">
        <v>2812</v>
      </c>
      <c r="L497" s="64" t="s">
        <v>3395</v>
      </c>
      <c r="M497" s="188" t="s">
        <v>3015</v>
      </c>
      <c r="N497" s="61" t="s">
        <v>3054</v>
      </c>
      <c r="O497" s="61" t="s">
        <v>2774</v>
      </c>
      <c r="P497" s="320"/>
      <c r="Q497" s="61" t="s">
        <v>1435</v>
      </c>
      <c r="R497" s="218" t="s">
        <v>1546</v>
      </c>
      <c r="S497" s="253" t="s">
        <v>3089</v>
      </c>
      <c r="T497" s="219">
        <v>0.24</v>
      </c>
      <c r="U497" s="298">
        <f t="shared" si="23"/>
        <v>2.7272727272727271E-3</v>
      </c>
      <c r="V497" s="298">
        <f t="shared" si="21"/>
        <v>1.1428571428571429E-2</v>
      </c>
      <c r="W497" s="205">
        <f t="shared" si="22"/>
        <v>0</v>
      </c>
      <c r="X497" s="83">
        <v>43116</v>
      </c>
      <c r="Y497" s="198">
        <v>43236</v>
      </c>
      <c r="Z497" s="198"/>
      <c r="AA497" s="220" t="s">
        <v>831</v>
      </c>
      <c r="AB497" s="220" t="s">
        <v>1538</v>
      </c>
      <c r="AC497" s="210"/>
      <c r="AD497" s="221"/>
      <c r="AE497" s="221"/>
      <c r="AF497" s="221"/>
      <c r="AG497" s="221"/>
      <c r="AH497" s="221"/>
      <c r="AI497" s="226"/>
      <c r="AJ497" s="226"/>
      <c r="AK497" s="226"/>
      <c r="AL497" s="226"/>
      <c r="AM497" s="226"/>
      <c r="AN497" s="226"/>
      <c r="AO497" s="226"/>
      <c r="AP497" s="227"/>
    </row>
    <row r="498" spans="1:42" ht="21.75" hidden="1" customHeight="1">
      <c r="A498" s="60">
        <v>497</v>
      </c>
      <c r="B498" s="64" t="s">
        <v>1397</v>
      </c>
      <c r="C498" s="188" t="s">
        <v>2958</v>
      </c>
      <c r="D498" s="64" t="s">
        <v>1395</v>
      </c>
      <c r="E498" s="188" t="s">
        <v>2962</v>
      </c>
      <c r="F498" s="188" t="s">
        <v>4913</v>
      </c>
      <c r="G498" s="188" t="s">
        <v>2987</v>
      </c>
      <c r="H498" s="64" t="s">
        <v>1395</v>
      </c>
      <c r="I498" s="188" t="s">
        <v>1395</v>
      </c>
      <c r="J498" s="188" t="s">
        <v>2812</v>
      </c>
      <c r="K498" s="188" t="s">
        <v>2812</v>
      </c>
      <c r="L498" s="64" t="s">
        <v>3395</v>
      </c>
      <c r="M498" s="188" t="s">
        <v>3015</v>
      </c>
      <c r="N498" s="61" t="s">
        <v>3054</v>
      </c>
      <c r="O498" s="61" t="s">
        <v>2774</v>
      </c>
      <c r="P498" s="320"/>
      <c r="Q498" s="61" t="s">
        <v>1435</v>
      </c>
      <c r="R498" s="218" t="s">
        <v>1542</v>
      </c>
      <c r="S498" s="253" t="s">
        <v>3090</v>
      </c>
      <c r="T498" s="219">
        <v>0.04</v>
      </c>
      <c r="U498" s="298">
        <f t="shared" si="23"/>
        <v>4.5454545454545455E-4</v>
      </c>
      <c r="V498" s="298">
        <f t="shared" ref="V498:V559" si="24">T498/21</f>
        <v>1.9047619047619048E-3</v>
      </c>
      <c r="W498" s="205">
        <f t="shared" si="22"/>
        <v>0</v>
      </c>
      <c r="X498" s="83">
        <v>43237</v>
      </c>
      <c r="Y498" s="198">
        <v>43243</v>
      </c>
      <c r="Z498" s="198"/>
      <c r="AA498" s="220" t="s">
        <v>1543</v>
      </c>
      <c r="AB498" s="220" t="s">
        <v>1544</v>
      </c>
      <c r="AC498" s="210"/>
      <c r="AD498" s="221"/>
      <c r="AE498" s="221"/>
      <c r="AF498" s="221"/>
      <c r="AG498" s="221"/>
      <c r="AH498" s="221"/>
      <c r="AI498" s="226"/>
      <c r="AJ498" s="226"/>
      <c r="AK498" s="226"/>
      <c r="AL498" s="226"/>
      <c r="AM498" s="226"/>
      <c r="AN498" s="226"/>
      <c r="AO498" s="226"/>
      <c r="AP498" s="227"/>
    </row>
    <row r="499" spans="1:42" ht="21.75" hidden="1" customHeight="1">
      <c r="A499" s="60">
        <v>498</v>
      </c>
      <c r="B499" s="64" t="s">
        <v>1397</v>
      </c>
      <c r="C499" s="188" t="s">
        <v>2958</v>
      </c>
      <c r="D499" s="64" t="s">
        <v>1395</v>
      </c>
      <c r="E499" s="188" t="s">
        <v>2962</v>
      </c>
      <c r="F499" s="188" t="s">
        <v>4913</v>
      </c>
      <c r="G499" s="188" t="s">
        <v>2987</v>
      </c>
      <c r="H499" s="64" t="s">
        <v>1395</v>
      </c>
      <c r="I499" s="188" t="s">
        <v>1395</v>
      </c>
      <c r="J499" s="188" t="s">
        <v>2812</v>
      </c>
      <c r="K499" s="188" t="s">
        <v>2812</v>
      </c>
      <c r="L499" s="64" t="s">
        <v>3395</v>
      </c>
      <c r="M499" s="188" t="s">
        <v>3015</v>
      </c>
      <c r="N499" s="61" t="s">
        <v>3054</v>
      </c>
      <c r="O499" s="61" t="s">
        <v>2774</v>
      </c>
      <c r="P499" s="320"/>
      <c r="Q499" s="61" t="s">
        <v>1435</v>
      </c>
      <c r="R499" s="220" t="s">
        <v>1547</v>
      </c>
      <c r="S499" s="253" t="s">
        <v>3091</v>
      </c>
      <c r="T499" s="219">
        <v>0.02</v>
      </c>
      <c r="U499" s="298">
        <f t="shared" si="23"/>
        <v>2.2727272727272727E-4</v>
      </c>
      <c r="V499" s="298">
        <f t="shared" si="24"/>
        <v>9.5238095238095238E-4</v>
      </c>
      <c r="W499" s="205">
        <f t="shared" si="22"/>
        <v>0</v>
      </c>
      <c r="X499" s="83">
        <v>43437</v>
      </c>
      <c r="Y499" s="198">
        <v>43462</v>
      </c>
      <c r="Z499" s="198"/>
      <c r="AA499" s="220" t="s">
        <v>1459</v>
      </c>
      <c r="AB499" s="220" t="s">
        <v>1538</v>
      </c>
      <c r="AC499" s="210">
        <v>22000</v>
      </c>
      <c r="AD499" s="226"/>
      <c r="AE499" s="226"/>
      <c r="AF499" s="226"/>
      <c r="AG499" s="226"/>
      <c r="AH499" s="226"/>
      <c r="AI499" s="226"/>
      <c r="AJ499" s="226"/>
      <c r="AK499" s="226"/>
      <c r="AL499" s="226"/>
      <c r="AM499" s="226"/>
      <c r="AN499" s="226"/>
      <c r="AO499" s="221"/>
      <c r="AP499" s="227"/>
    </row>
    <row r="500" spans="1:42" ht="21.75" hidden="1" customHeight="1">
      <c r="A500" s="60">
        <v>499</v>
      </c>
      <c r="B500" s="64" t="s">
        <v>1397</v>
      </c>
      <c r="C500" s="188" t="s">
        <v>2958</v>
      </c>
      <c r="D500" s="64" t="s">
        <v>1395</v>
      </c>
      <c r="E500" s="188" t="s">
        <v>2962</v>
      </c>
      <c r="F500" s="188" t="s">
        <v>4913</v>
      </c>
      <c r="G500" s="188" t="s">
        <v>2987</v>
      </c>
      <c r="H500" s="64" t="s">
        <v>1395</v>
      </c>
      <c r="I500" s="188" t="s">
        <v>1395</v>
      </c>
      <c r="J500" s="188" t="s">
        <v>2812</v>
      </c>
      <c r="K500" s="188" t="s">
        <v>2812</v>
      </c>
      <c r="L500" s="64" t="s">
        <v>3395</v>
      </c>
      <c r="M500" s="188" t="s">
        <v>3015</v>
      </c>
      <c r="N500" s="61" t="s">
        <v>3055</v>
      </c>
      <c r="O500" s="61" t="s">
        <v>2775</v>
      </c>
      <c r="P500" s="320"/>
      <c r="Q500" s="61" t="s">
        <v>1435</v>
      </c>
      <c r="R500" s="220" t="s">
        <v>1548</v>
      </c>
      <c r="S500" s="253" t="s">
        <v>3089</v>
      </c>
      <c r="T500" s="219">
        <v>0.05</v>
      </c>
      <c r="U500" s="298">
        <f t="shared" si="23"/>
        <v>5.6818181818181826E-4</v>
      </c>
      <c r="V500" s="298">
        <f t="shared" si="24"/>
        <v>2.3809523809523812E-3</v>
      </c>
      <c r="W500" s="205">
        <f t="shared" si="22"/>
        <v>0</v>
      </c>
      <c r="X500" s="198">
        <v>43049</v>
      </c>
      <c r="Y500" s="198">
        <v>43169</v>
      </c>
      <c r="Z500" s="198"/>
      <c r="AA500" s="220" t="s">
        <v>831</v>
      </c>
      <c r="AB500" s="220" t="s">
        <v>1538</v>
      </c>
      <c r="AC500" s="210">
        <v>4900</v>
      </c>
      <c r="AD500" s="221"/>
      <c r="AE500" s="221"/>
      <c r="AF500" s="221"/>
      <c r="AG500" s="226"/>
      <c r="AH500" s="226"/>
      <c r="AI500" s="226"/>
      <c r="AJ500" s="226"/>
      <c r="AK500" s="226"/>
      <c r="AL500" s="226"/>
      <c r="AM500" s="226"/>
      <c r="AN500" s="226"/>
      <c r="AO500" s="226"/>
      <c r="AP500" s="227"/>
    </row>
    <row r="501" spans="1:42" ht="21.75" hidden="1" customHeight="1">
      <c r="A501" s="60">
        <v>500</v>
      </c>
      <c r="B501" s="64" t="s">
        <v>1397</v>
      </c>
      <c r="C501" s="188" t="s">
        <v>2958</v>
      </c>
      <c r="D501" s="64" t="s">
        <v>1395</v>
      </c>
      <c r="E501" s="188" t="s">
        <v>2962</v>
      </c>
      <c r="F501" s="188" t="s">
        <v>4913</v>
      </c>
      <c r="G501" s="188" t="s">
        <v>2987</v>
      </c>
      <c r="H501" s="64" t="s">
        <v>1395</v>
      </c>
      <c r="I501" s="188" t="s">
        <v>1395</v>
      </c>
      <c r="J501" s="188" t="s">
        <v>2812</v>
      </c>
      <c r="K501" s="188" t="s">
        <v>2812</v>
      </c>
      <c r="L501" s="64" t="s">
        <v>3395</v>
      </c>
      <c r="M501" s="188" t="s">
        <v>3015</v>
      </c>
      <c r="N501" s="61" t="s">
        <v>3055</v>
      </c>
      <c r="O501" s="61" t="s">
        <v>2775</v>
      </c>
      <c r="P501" s="320"/>
      <c r="Q501" s="61" t="s">
        <v>1435</v>
      </c>
      <c r="R501" s="220" t="s">
        <v>1549</v>
      </c>
      <c r="S501" s="253" t="s">
        <v>3090</v>
      </c>
      <c r="T501" s="219">
        <v>0.05</v>
      </c>
      <c r="U501" s="298">
        <f t="shared" si="23"/>
        <v>5.6818181818181826E-4</v>
      </c>
      <c r="V501" s="298">
        <f t="shared" si="24"/>
        <v>2.3809523809523812E-3</v>
      </c>
      <c r="W501" s="205">
        <f t="shared" si="22"/>
        <v>0</v>
      </c>
      <c r="X501" s="198">
        <v>43062</v>
      </c>
      <c r="Y501" s="198">
        <v>43182</v>
      </c>
      <c r="Z501" s="198"/>
      <c r="AA501" s="220" t="s">
        <v>831</v>
      </c>
      <c r="AB501" s="220" t="s">
        <v>1538</v>
      </c>
      <c r="AC501" s="210">
        <v>19500</v>
      </c>
      <c r="AD501" s="221"/>
      <c r="AE501" s="221"/>
      <c r="AF501" s="221"/>
      <c r="AG501" s="226"/>
      <c r="AH501" s="226"/>
      <c r="AI501" s="226"/>
      <c r="AJ501" s="226"/>
      <c r="AK501" s="226"/>
      <c r="AL501" s="226"/>
      <c r="AM501" s="226"/>
      <c r="AN501" s="226"/>
      <c r="AO501" s="226"/>
      <c r="AP501" s="227"/>
    </row>
    <row r="502" spans="1:42" ht="21.75" hidden="1" customHeight="1">
      <c r="A502" s="60">
        <v>501</v>
      </c>
      <c r="B502" s="64" t="s">
        <v>1397</v>
      </c>
      <c r="C502" s="188" t="s">
        <v>2958</v>
      </c>
      <c r="D502" s="64" t="s">
        <v>1395</v>
      </c>
      <c r="E502" s="188" t="s">
        <v>2962</v>
      </c>
      <c r="F502" s="188" t="s">
        <v>4913</v>
      </c>
      <c r="G502" s="188" t="s">
        <v>2987</v>
      </c>
      <c r="H502" s="64" t="s">
        <v>1395</v>
      </c>
      <c r="I502" s="188" t="s">
        <v>1395</v>
      </c>
      <c r="J502" s="188" t="s">
        <v>2812</v>
      </c>
      <c r="K502" s="188" t="s">
        <v>2812</v>
      </c>
      <c r="L502" s="64" t="s">
        <v>3395</v>
      </c>
      <c r="M502" s="188" t="s">
        <v>3015</v>
      </c>
      <c r="N502" s="61" t="s">
        <v>3055</v>
      </c>
      <c r="O502" s="61" t="s">
        <v>2775</v>
      </c>
      <c r="P502" s="320"/>
      <c r="Q502" s="61" t="s">
        <v>1435</v>
      </c>
      <c r="R502" s="220" t="s">
        <v>1550</v>
      </c>
      <c r="S502" s="253" t="s">
        <v>3091</v>
      </c>
      <c r="T502" s="219">
        <v>0.15</v>
      </c>
      <c r="U502" s="298">
        <f t="shared" si="23"/>
        <v>1.7045454545454545E-3</v>
      </c>
      <c r="V502" s="298">
        <f t="shared" si="24"/>
        <v>7.1428571428571426E-3</v>
      </c>
      <c r="W502" s="205">
        <f t="shared" si="22"/>
        <v>0</v>
      </c>
      <c r="X502" s="198">
        <v>43054</v>
      </c>
      <c r="Y502" s="198">
        <v>43328</v>
      </c>
      <c r="Z502" s="198"/>
      <c r="AA502" s="220" t="s">
        <v>831</v>
      </c>
      <c r="AB502" s="220" t="s">
        <v>1538</v>
      </c>
      <c r="AC502" s="210">
        <v>31044.2</v>
      </c>
      <c r="AD502" s="221"/>
      <c r="AE502" s="221"/>
      <c r="AF502" s="221"/>
      <c r="AG502" s="221"/>
      <c r="AH502" s="221"/>
      <c r="AI502" s="221"/>
      <c r="AJ502" s="221"/>
      <c r="AK502" s="221"/>
      <c r="AL502" s="226"/>
      <c r="AM502" s="226"/>
      <c r="AN502" s="226"/>
      <c r="AO502" s="226"/>
      <c r="AP502" s="227"/>
    </row>
    <row r="503" spans="1:42" ht="21.75" hidden="1" customHeight="1">
      <c r="A503" s="60">
        <v>502</v>
      </c>
      <c r="B503" s="64" t="s">
        <v>1397</v>
      </c>
      <c r="C503" s="188" t="s">
        <v>2958</v>
      </c>
      <c r="D503" s="64" t="s">
        <v>1395</v>
      </c>
      <c r="E503" s="188" t="s">
        <v>2962</v>
      </c>
      <c r="F503" s="188" t="s">
        <v>4913</v>
      </c>
      <c r="G503" s="188" t="s">
        <v>2987</v>
      </c>
      <c r="H503" s="64" t="s">
        <v>1395</v>
      </c>
      <c r="I503" s="188" t="s">
        <v>1395</v>
      </c>
      <c r="J503" s="188" t="s">
        <v>2812</v>
      </c>
      <c r="K503" s="188" t="s">
        <v>2812</v>
      </c>
      <c r="L503" s="64" t="s">
        <v>3395</v>
      </c>
      <c r="M503" s="188" t="s">
        <v>3015</v>
      </c>
      <c r="N503" s="61" t="s">
        <v>3055</v>
      </c>
      <c r="O503" s="61" t="s">
        <v>2775</v>
      </c>
      <c r="P503" s="320"/>
      <c r="Q503" s="61" t="s">
        <v>1435</v>
      </c>
      <c r="R503" s="218" t="s">
        <v>1542</v>
      </c>
      <c r="S503" s="253" t="s">
        <v>3092</v>
      </c>
      <c r="T503" s="219">
        <v>0.04</v>
      </c>
      <c r="U503" s="298">
        <f t="shared" si="23"/>
        <v>4.5454545454545455E-4</v>
      </c>
      <c r="V503" s="298">
        <f t="shared" si="24"/>
        <v>1.9047619047619048E-3</v>
      </c>
      <c r="W503" s="205">
        <f t="shared" si="22"/>
        <v>0</v>
      </c>
      <c r="X503" s="198">
        <v>43207</v>
      </c>
      <c r="Y503" s="198">
        <v>43213</v>
      </c>
      <c r="Z503" s="198"/>
      <c r="AA503" s="220" t="s">
        <v>1543</v>
      </c>
      <c r="AB503" s="220" t="s">
        <v>1544</v>
      </c>
      <c r="AC503" s="210"/>
      <c r="AD503" s="226"/>
      <c r="AE503" s="226"/>
      <c r="AF503" s="226"/>
      <c r="AG503" s="221"/>
      <c r="AH503" s="226"/>
      <c r="AI503" s="226"/>
      <c r="AJ503" s="226"/>
      <c r="AK503" s="226"/>
      <c r="AL503" s="226"/>
      <c r="AM503" s="226"/>
      <c r="AN503" s="226"/>
      <c r="AO503" s="226"/>
      <c r="AP503" s="227"/>
    </row>
    <row r="504" spans="1:42" ht="21.75" hidden="1" customHeight="1">
      <c r="A504" s="60">
        <v>503</v>
      </c>
      <c r="B504" s="64" t="s">
        <v>1397</v>
      </c>
      <c r="C504" s="188" t="s">
        <v>2958</v>
      </c>
      <c r="D504" s="64" t="s">
        <v>1395</v>
      </c>
      <c r="E504" s="188" t="s">
        <v>2962</v>
      </c>
      <c r="F504" s="188" t="s">
        <v>4913</v>
      </c>
      <c r="G504" s="188" t="s">
        <v>2987</v>
      </c>
      <c r="H504" s="64" t="s">
        <v>1395</v>
      </c>
      <c r="I504" s="188" t="s">
        <v>1395</v>
      </c>
      <c r="J504" s="188" t="s">
        <v>2812</v>
      </c>
      <c r="K504" s="188" t="s">
        <v>2812</v>
      </c>
      <c r="L504" s="64" t="s">
        <v>3395</v>
      </c>
      <c r="M504" s="188" t="s">
        <v>3015</v>
      </c>
      <c r="N504" s="61" t="s">
        <v>3055</v>
      </c>
      <c r="O504" s="61" t="s">
        <v>2775</v>
      </c>
      <c r="P504" s="320"/>
      <c r="Q504" s="61" t="s">
        <v>1435</v>
      </c>
      <c r="R504" s="220" t="s">
        <v>1545</v>
      </c>
      <c r="S504" s="253" t="s">
        <v>3093</v>
      </c>
      <c r="T504" s="219">
        <v>0.02</v>
      </c>
      <c r="U504" s="298">
        <f t="shared" si="23"/>
        <v>2.2727272727272727E-4</v>
      </c>
      <c r="V504" s="298">
        <f t="shared" si="24"/>
        <v>9.5238095238095238E-4</v>
      </c>
      <c r="W504" s="205">
        <f t="shared" si="22"/>
        <v>0</v>
      </c>
      <c r="X504" s="83">
        <v>43437</v>
      </c>
      <c r="Y504" s="198">
        <v>43462</v>
      </c>
      <c r="Z504" s="198"/>
      <c r="AA504" s="220" t="s">
        <v>1459</v>
      </c>
      <c r="AB504" s="220" t="s">
        <v>1538</v>
      </c>
      <c r="AC504" s="210"/>
      <c r="AD504" s="226"/>
      <c r="AE504" s="226"/>
      <c r="AF504" s="226"/>
      <c r="AG504" s="226"/>
      <c r="AH504" s="226"/>
      <c r="AI504" s="226"/>
      <c r="AJ504" s="226"/>
      <c r="AK504" s="226"/>
      <c r="AL504" s="226"/>
      <c r="AM504" s="226"/>
      <c r="AN504" s="226"/>
      <c r="AO504" s="221"/>
      <c r="AP504" s="227"/>
    </row>
    <row r="505" spans="1:42" ht="21.75" hidden="1" customHeight="1">
      <c r="A505" s="60">
        <v>504</v>
      </c>
      <c r="B505" s="64" t="s">
        <v>1397</v>
      </c>
      <c r="C505" s="188" t="s">
        <v>2958</v>
      </c>
      <c r="D505" s="64" t="s">
        <v>1395</v>
      </c>
      <c r="E505" s="188" t="s">
        <v>2962</v>
      </c>
      <c r="F505" s="188" t="s">
        <v>4913</v>
      </c>
      <c r="G505" s="188" t="s">
        <v>2987</v>
      </c>
      <c r="H505" s="64" t="s">
        <v>1395</v>
      </c>
      <c r="I505" s="188" t="s">
        <v>1395</v>
      </c>
      <c r="J505" s="188" t="s">
        <v>2812</v>
      </c>
      <c r="K505" s="188" t="s">
        <v>2812</v>
      </c>
      <c r="L505" s="64" t="s">
        <v>3748</v>
      </c>
      <c r="M505" s="188" t="s">
        <v>3015</v>
      </c>
      <c r="N505" s="61" t="s">
        <v>3056</v>
      </c>
      <c r="O505" s="61" t="s">
        <v>2776</v>
      </c>
      <c r="P505" s="320"/>
      <c r="Q505" s="61" t="s">
        <v>1435</v>
      </c>
      <c r="R505" s="218" t="s">
        <v>1551</v>
      </c>
      <c r="S505" s="253" t="s">
        <v>3089</v>
      </c>
      <c r="T505" s="219">
        <v>0.02</v>
      </c>
      <c r="U505" s="298">
        <f t="shared" si="23"/>
        <v>2.2727272727272727E-4</v>
      </c>
      <c r="V505" s="298">
        <f t="shared" si="24"/>
        <v>9.5238095238095238E-4</v>
      </c>
      <c r="W505" s="205">
        <f t="shared" si="22"/>
        <v>0</v>
      </c>
      <c r="X505" s="198">
        <v>43192</v>
      </c>
      <c r="Y505" s="198">
        <v>43314</v>
      </c>
      <c r="Z505" s="198"/>
      <c r="AA505" s="227" t="s">
        <v>831</v>
      </c>
      <c r="AB505" s="220" t="s">
        <v>1538</v>
      </c>
      <c r="AC505" s="210"/>
      <c r="AD505" s="226"/>
      <c r="AE505" s="226"/>
      <c r="AF505" s="226"/>
      <c r="AG505" s="221"/>
      <c r="AH505" s="221"/>
      <c r="AI505" s="221"/>
      <c r="AJ505" s="221"/>
      <c r="AK505" s="221"/>
      <c r="AL505" s="226"/>
      <c r="AM505" s="226"/>
      <c r="AN505" s="226"/>
      <c r="AO505" s="226"/>
      <c r="AP505" s="227"/>
    </row>
    <row r="506" spans="1:42" ht="21.75" hidden="1" customHeight="1">
      <c r="A506" s="60">
        <v>505</v>
      </c>
      <c r="B506" s="64" t="s">
        <v>1397</v>
      </c>
      <c r="C506" s="188" t="s">
        <v>2958</v>
      </c>
      <c r="D506" s="64" t="s">
        <v>1395</v>
      </c>
      <c r="E506" s="188" t="s">
        <v>2962</v>
      </c>
      <c r="F506" s="188" t="s">
        <v>4913</v>
      </c>
      <c r="G506" s="188" t="s">
        <v>2987</v>
      </c>
      <c r="H506" s="64" t="s">
        <v>1395</v>
      </c>
      <c r="I506" s="188" t="s">
        <v>1395</v>
      </c>
      <c r="J506" s="188" t="s">
        <v>2812</v>
      </c>
      <c r="K506" s="188" t="s">
        <v>2812</v>
      </c>
      <c r="L506" s="64" t="s">
        <v>3748</v>
      </c>
      <c r="M506" s="188" t="s">
        <v>3015</v>
      </c>
      <c r="N506" s="61" t="s">
        <v>3056</v>
      </c>
      <c r="O506" s="61" t="s">
        <v>2776</v>
      </c>
      <c r="P506" s="320"/>
      <c r="Q506" s="61" t="s">
        <v>1435</v>
      </c>
      <c r="R506" s="218" t="s">
        <v>1542</v>
      </c>
      <c r="S506" s="253" t="s">
        <v>3090</v>
      </c>
      <c r="T506" s="219">
        <v>0.03</v>
      </c>
      <c r="U506" s="298">
        <f t="shared" si="23"/>
        <v>3.4090909090909088E-4</v>
      </c>
      <c r="V506" s="298">
        <f t="shared" si="24"/>
        <v>1.4285714285714286E-3</v>
      </c>
      <c r="W506" s="205">
        <f t="shared" si="22"/>
        <v>0</v>
      </c>
      <c r="X506" s="198">
        <v>43315</v>
      </c>
      <c r="Y506" s="198">
        <v>43321</v>
      </c>
      <c r="Z506" s="198"/>
      <c r="AA506" s="227" t="s">
        <v>831</v>
      </c>
      <c r="AB506" s="220" t="s">
        <v>1538</v>
      </c>
      <c r="AC506" s="210"/>
      <c r="AD506" s="226"/>
      <c r="AE506" s="226"/>
      <c r="AF506" s="226"/>
      <c r="AG506" s="226"/>
      <c r="AH506" s="226"/>
      <c r="AI506" s="226"/>
      <c r="AJ506" s="226"/>
      <c r="AK506" s="221"/>
      <c r="AL506" s="226"/>
      <c r="AM506" s="226"/>
      <c r="AN506" s="226"/>
      <c r="AO506" s="226"/>
      <c r="AP506" s="227"/>
    </row>
    <row r="507" spans="1:42" ht="21.75" hidden="1" customHeight="1">
      <c r="A507" s="60">
        <v>506</v>
      </c>
      <c r="B507" s="64" t="s">
        <v>1397</v>
      </c>
      <c r="C507" s="188" t="s">
        <v>2958</v>
      </c>
      <c r="D507" s="64" t="s">
        <v>1395</v>
      </c>
      <c r="E507" s="188" t="s">
        <v>2962</v>
      </c>
      <c r="F507" s="188" t="s">
        <v>4913</v>
      </c>
      <c r="G507" s="188" t="s">
        <v>2987</v>
      </c>
      <c r="H507" s="64" t="s">
        <v>1395</v>
      </c>
      <c r="I507" s="188" t="s">
        <v>1395</v>
      </c>
      <c r="J507" s="188" t="s">
        <v>2812</v>
      </c>
      <c r="K507" s="188" t="s">
        <v>2812</v>
      </c>
      <c r="L507" s="64" t="s">
        <v>3748</v>
      </c>
      <c r="M507" s="188" t="s">
        <v>3015</v>
      </c>
      <c r="N507" s="61" t="s">
        <v>3056</v>
      </c>
      <c r="O507" s="61" t="s">
        <v>2776</v>
      </c>
      <c r="P507" s="320"/>
      <c r="Q507" s="61" t="s">
        <v>1435</v>
      </c>
      <c r="R507" s="220" t="s">
        <v>1545</v>
      </c>
      <c r="S507" s="253" t="s">
        <v>3091</v>
      </c>
      <c r="T507" s="219">
        <v>0.02</v>
      </c>
      <c r="U507" s="298">
        <f t="shared" si="23"/>
        <v>2.2727272727272727E-4</v>
      </c>
      <c r="V507" s="298">
        <f t="shared" si="24"/>
        <v>9.5238095238095238E-4</v>
      </c>
      <c r="W507" s="205">
        <f t="shared" si="22"/>
        <v>0</v>
      </c>
      <c r="X507" s="83">
        <v>43437</v>
      </c>
      <c r="Y507" s="198">
        <v>43462</v>
      </c>
      <c r="Z507" s="198"/>
      <c r="AA507" s="227" t="s">
        <v>1552</v>
      </c>
      <c r="AB507" s="220" t="s">
        <v>1538</v>
      </c>
      <c r="AC507" s="210">
        <v>8000</v>
      </c>
      <c r="AD507" s="226"/>
      <c r="AE507" s="226"/>
      <c r="AF507" s="226"/>
      <c r="AG507" s="226"/>
      <c r="AH507" s="226"/>
      <c r="AI507" s="226"/>
      <c r="AJ507" s="226"/>
      <c r="AK507" s="226"/>
      <c r="AL507" s="226"/>
      <c r="AM507" s="226"/>
      <c r="AN507" s="226"/>
      <c r="AO507" s="221"/>
      <c r="AP507" s="227"/>
    </row>
    <row r="508" spans="1:42" ht="21.75" hidden="1" customHeight="1">
      <c r="A508" s="60">
        <v>507</v>
      </c>
      <c r="B508" s="64" t="s">
        <v>1397</v>
      </c>
      <c r="C508" s="188" t="s">
        <v>2958</v>
      </c>
      <c r="D508" s="64" t="s">
        <v>1395</v>
      </c>
      <c r="E508" s="188" t="s">
        <v>2962</v>
      </c>
      <c r="F508" s="188" t="s">
        <v>4913</v>
      </c>
      <c r="G508" s="188" t="s">
        <v>2987</v>
      </c>
      <c r="H508" s="64" t="s">
        <v>1395</v>
      </c>
      <c r="I508" s="188" t="s">
        <v>1395</v>
      </c>
      <c r="J508" s="188" t="s">
        <v>2812</v>
      </c>
      <c r="K508" s="188" t="s">
        <v>2812</v>
      </c>
      <c r="L508" s="64" t="s">
        <v>3748</v>
      </c>
      <c r="M508" s="188" t="s">
        <v>3015</v>
      </c>
      <c r="N508" s="61" t="s">
        <v>3057</v>
      </c>
      <c r="O508" s="61" t="s">
        <v>2777</v>
      </c>
      <c r="P508" s="320"/>
      <c r="Q508" s="61" t="s">
        <v>1435</v>
      </c>
      <c r="R508" s="218" t="s">
        <v>1553</v>
      </c>
      <c r="S508" s="253" t="s">
        <v>3089</v>
      </c>
      <c r="T508" s="219">
        <v>0.02</v>
      </c>
      <c r="U508" s="298">
        <f t="shared" si="23"/>
        <v>2.2727272727272727E-4</v>
      </c>
      <c r="V508" s="298">
        <f t="shared" si="24"/>
        <v>9.5238095238095238E-4</v>
      </c>
      <c r="W508" s="205">
        <f t="shared" si="22"/>
        <v>0</v>
      </c>
      <c r="X508" s="198">
        <v>43192</v>
      </c>
      <c r="Y508" s="198">
        <v>43314</v>
      </c>
      <c r="Z508" s="198"/>
      <c r="AA508" s="227" t="s">
        <v>831</v>
      </c>
      <c r="AB508" s="220" t="s">
        <v>1538</v>
      </c>
      <c r="AC508" s="210">
        <v>2250</v>
      </c>
      <c r="AD508" s="226"/>
      <c r="AE508" s="226"/>
      <c r="AF508" s="226"/>
      <c r="AG508" s="221"/>
      <c r="AH508" s="221"/>
      <c r="AI508" s="221"/>
      <c r="AJ508" s="221"/>
      <c r="AK508" s="221"/>
      <c r="AL508" s="226"/>
      <c r="AM508" s="226"/>
      <c r="AN508" s="226"/>
      <c r="AO508" s="226"/>
      <c r="AP508" s="220" t="s">
        <v>1554</v>
      </c>
    </row>
    <row r="509" spans="1:42" ht="21.75" hidden="1" customHeight="1">
      <c r="A509" s="60">
        <v>508</v>
      </c>
      <c r="B509" s="64" t="s">
        <v>1397</v>
      </c>
      <c r="C509" s="188" t="s">
        <v>2958</v>
      </c>
      <c r="D509" s="64" t="s">
        <v>1395</v>
      </c>
      <c r="E509" s="188" t="s">
        <v>2962</v>
      </c>
      <c r="F509" s="188" t="s">
        <v>4913</v>
      </c>
      <c r="G509" s="188" t="s">
        <v>2987</v>
      </c>
      <c r="H509" s="64" t="s">
        <v>1395</v>
      </c>
      <c r="I509" s="188" t="s">
        <v>1395</v>
      </c>
      <c r="J509" s="188" t="s">
        <v>2812</v>
      </c>
      <c r="K509" s="188" t="s">
        <v>2812</v>
      </c>
      <c r="L509" s="64" t="s">
        <v>3748</v>
      </c>
      <c r="M509" s="188" t="s">
        <v>3015</v>
      </c>
      <c r="N509" s="61" t="s">
        <v>3057</v>
      </c>
      <c r="O509" s="61" t="s">
        <v>2777</v>
      </c>
      <c r="P509" s="320"/>
      <c r="Q509" s="61" t="s">
        <v>1435</v>
      </c>
      <c r="R509" s="218" t="s">
        <v>1542</v>
      </c>
      <c r="S509" s="253" t="s">
        <v>3090</v>
      </c>
      <c r="T509" s="219">
        <v>0.04</v>
      </c>
      <c r="U509" s="298">
        <f t="shared" si="23"/>
        <v>4.5454545454545455E-4</v>
      </c>
      <c r="V509" s="298">
        <f t="shared" si="24"/>
        <v>1.9047619047619048E-3</v>
      </c>
      <c r="W509" s="205">
        <f t="shared" si="22"/>
        <v>0</v>
      </c>
      <c r="X509" s="198">
        <v>43315</v>
      </c>
      <c r="Y509" s="198">
        <v>43321</v>
      </c>
      <c r="Z509" s="198"/>
      <c r="AA509" s="220" t="s">
        <v>1543</v>
      </c>
      <c r="AB509" s="220" t="s">
        <v>1544</v>
      </c>
      <c r="AC509" s="210"/>
      <c r="AD509" s="226"/>
      <c r="AE509" s="226"/>
      <c r="AF509" s="226"/>
      <c r="AG509" s="226"/>
      <c r="AH509" s="226"/>
      <c r="AI509" s="226"/>
      <c r="AJ509" s="226"/>
      <c r="AK509" s="221"/>
      <c r="AL509" s="226"/>
      <c r="AM509" s="226"/>
      <c r="AN509" s="226"/>
      <c r="AO509" s="226"/>
      <c r="AP509" s="227"/>
    </row>
    <row r="510" spans="1:42" ht="21.75" hidden="1" customHeight="1">
      <c r="A510" s="60">
        <v>509</v>
      </c>
      <c r="B510" s="64" t="s">
        <v>1397</v>
      </c>
      <c r="C510" s="188" t="s">
        <v>2958</v>
      </c>
      <c r="D510" s="64" t="s">
        <v>1395</v>
      </c>
      <c r="E510" s="188" t="s">
        <v>2962</v>
      </c>
      <c r="F510" s="188" t="s">
        <v>4913</v>
      </c>
      <c r="G510" s="188" t="s">
        <v>2987</v>
      </c>
      <c r="H510" s="64" t="s">
        <v>1395</v>
      </c>
      <c r="I510" s="188" t="s">
        <v>1395</v>
      </c>
      <c r="J510" s="188" t="s">
        <v>2812</v>
      </c>
      <c r="K510" s="188" t="s">
        <v>2812</v>
      </c>
      <c r="L510" s="64" t="s">
        <v>3748</v>
      </c>
      <c r="M510" s="188" t="s">
        <v>3015</v>
      </c>
      <c r="N510" s="61" t="s">
        <v>3057</v>
      </c>
      <c r="O510" s="61" t="s">
        <v>2777</v>
      </c>
      <c r="P510" s="320"/>
      <c r="Q510" s="61" t="s">
        <v>1435</v>
      </c>
      <c r="R510" s="220" t="s">
        <v>1545</v>
      </c>
      <c r="S510" s="253" t="s">
        <v>3091</v>
      </c>
      <c r="T510" s="219">
        <v>0.02</v>
      </c>
      <c r="U510" s="298">
        <f t="shared" si="23"/>
        <v>2.2727272727272727E-4</v>
      </c>
      <c r="V510" s="298">
        <f t="shared" si="24"/>
        <v>9.5238095238095238E-4</v>
      </c>
      <c r="W510" s="205">
        <f t="shared" si="22"/>
        <v>0</v>
      </c>
      <c r="X510" s="83">
        <v>43437</v>
      </c>
      <c r="Y510" s="198">
        <v>43462</v>
      </c>
      <c r="Z510" s="198"/>
      <c r="AA510" s="220" t="s">
        <v>1459</v>
      </c>
      <c r="AB510" s="220" t="s">
        <v>1538</v>
      </c>
      <c r="AC510" s="210"/>
      <c r="AD510" s="226"/>
      <c r="AE510" s="226"/>
      <c r="AF510" s="226"/>
      <c r="AG510" s="226"/>
      <c r="AH510" s="226"/>
      <c r="AI510" s="226"/>
      <c r="AJ510" s="226"/>
      <c r="AK510" s="226"/>
      <c r="AL510" s="226"/>
      <c r="AM510" s="226"/>
      <c r="AN510" s="226"/>
      <c r="AO510" s="221"/>
      <c r="AP510" s="227"/>
    </row>
    <row r="511" spans="1:42" ht="21.75" hidden="1" customHeight="1">
      <c r="A511" s="60">
        <v>510</v>
      </c>
      <c r="B511" s="64" t="s">
        <v>1397</v>
      </c>
      <c r="C511" s="188" t="s">
        <v>2958</v>
      </c>
      <c r="D511" s="64" t="s">
        <v>1395</v>
      </c>
      <c r="E511" s="188" t="s">
        <v>2962</v>
      </c>
      <c r="F511" s="188" t="s">
        <v>4914</v>
      </c>
      <c r="G511" s="188" t="s">
        <v>2987</v>
      </c>
      <c r="H511" s="64" t="s">
        <v>1395</v>
      </c>
      <c r="I511" s="188" t="s">
        <v>1395</v>
      </c>
      <c r="J511" s="188" t="s">
        <v>4885</v>
      </c>
      <c r="K511" s="188" t="s">
        <v>4885</v>
      </c>
      <c r="L511" s="64" t="s">
        <v>2982</v>
      </c>
      <c r="M511" s="188" t="s">
        <v>3015</v>
      </c>
      <c r="N511" s="61" t="s">
        <v>3046</v>
      </c>
      <c r="O511" s="61" t="s">
        <v>2778</v>
      </c>
      <c r="P511" s="320"/>
      <c r="Q511" s="61" t="s">
        <v>1429</v>
      </c>
      <c r="R511" s="218" t="s">
        <v>1528</v>
      </c>
      <c r="S511" s="253" t="s">
        <v>3089</v>
      </c>
      <c r="T511" s="219">
        <v>0.35</v>
      </c>
      <c r="U511" s="298">
        <f t="shared" si="23"/>
        <v>3.9772727272727269E-3</v>
      </c>
      <c r="V511" s="298">
        <f t="shared" si="24"/>
        <v>1.6666666666666666E-2</v>
      </c>
      <c r="W511" s="205">
        <f t="shared" si="22"/>
        <v>0</v>
      </c>
      <c r="X511" s="83">
        <v>43103</v>
      </c>
      <c r="Y511" s="198">
        <v>43461</v>
      </c>
      <c r="Z511" s="198"/>
      <c r="AA511" s="220" t="s">
        <v>1522</v>
      </c>
      <c r="AB511" s="220" t="s">
        <v>1530</v>
      </c>
      <c r="AC511" s="210"/>
      <c r="AD511" s="221"/>
      <c r="AE511" s="221"/>
      <c r="AF511" s="221"/>
      <c r="AG511" s="221"/>
      <c r="AH511" s="221"/>
      <c r="AI511" s="221"/>
      <c r="AJ511" s="221"/>
      <c r="AK511" s="221"/>
      <c r="AL511" s="221"/>
      <c r="AM511" s="221"/>
      <c r="AN511" s="221"/>
      <c r="AO511" s="221"/>
      <c r="AP511" s="220"/>
    </row>
    <row r="512" spans="1:42" ht="21.75" hidden="1" customHeight="1">
      <c r="A512" s="60">
        <v>511</v>
      </c>
      <c r="B512" s="64" t="s">
        <v>1397</v>
      </c>
      <c r="C512" s="188" t="s">
        <v>2958</v>
      </c>
      <c r="D512" s="64" t="s">
        <v>1395</v>
      </c>
      <c r="E512" s="188" t="s">
        <v>2962</v>
      </c>
      <c r="F512" s="188" t="s">
        <v>4914</v>
      </c>
      <c r="G512" s="188" t="s">
        <v>2987</v>
      </c>
      <c r="H512" s="64" t="s">
        <v>1395</v>
      </c>
      <c r="I512" s="188" t="s">
        <v>1395</v>
      </c>
      <c r="J512" s="188" t="s">
        <v>4885</v>
      </c>
      <c r="K512" s="188" t="s">
        <v>4885</v>
      </c>
      <c r="L512" s="64" t="s">
        <v>2982</v>
      </c>
      <c r="M512" s="188" t="s">
        <v>3015</v>
      </c>
      <c r="N512" s="61" t="s">
        <v>3046</v>
      </c>
      <c r="O512" s="61" t="s">
        <v>2778</v>
      </c>
      <c r="P512" s="320"/>
      <c r="Q512" s="61" t="s">
        <v>1429</v>
      </c>
      <c r="R512" s="218" t="s">
        <v>1555</v>
      </c>
      <c r="S512" s="253" t="s">
        <v>3090</v>
      </c>
      <c r="T512" s="219">
        <v>0.15</v>
      </c>
      <c r="U512" s="298">
        <f t="shared" si="23"/>
        <v>1.7045454545454545E-3</v>
      </c>
      <c r="V512" s="298">
        <f t="shared" si="24"/>
        <v>7.1428571428571426E-3</v>
      </c>
      <c r="W512" s="205">
        <f t="shared" si="22"/>
        <v>0</v>
      </c>
      <c r="X512" s="83">
        <v>43103</v>
      </c>
      <c r="Y512" s="198">
        <v>43461</v>
      </c>
      <c r="Z512" s="198"/>
      <c r="AA512" s="220" t="s">
        <v>1522</v>
      </c>
      <c r="AB512" s="220" t="s">
        <v>1530</v>
      </c>
      <c r="AC512" s="210"/>
      <c r="AD512" s="221"/>
      <c r="AE512" s="221"/>
      <c r="AF512" s="221"/>
      <c r="AG512" s="221"/>
      <c r="AH512" s="221"/>
      <c r="AI512" s="221"/>
      <c r="AJ512" s="221"/>
      <c r="AK512" s="221"/>
      <c r="AL512" s="221"/>
      <c r="AM512" s="221"/>
      <c r="AN512" s="221"/>
      <c r="AO512" s="221"/>
      <c r="AP512" s="220"/>
    </row>
    <row r="513" spans="1:42" ht="21.75" hidden="1" customHeight="1">
      <c r="A513" s="60">
        <v>512</v>
      </c>
      <c r="B513" s="64" t="s">
        <v>1397</v>
      </c>
      <c r="C513" s="188" t="s">
        <v>2958</v>
      </c>
      <c r="D513" s="64" t="s">
        <v>1395</v>
      </c>
      <c r="E513" s="188" t="s">
        <v>2962</v>
      </c>
      <c r="F513" s="188" t="s">
        <v>4914</v>
      </c>
      <c r="G513" s="188" t="s">
        <v>2987</v>
      </c>
      <c r="H513" s="64" t="s">
        <v>1395</v>
      </c>
      <c r="I513" s="188" t="s">
        <v>1395</v>
      </c>
      <c r="J513" s="188" t="s">
        <v>4885</v>
      </c>
      <c r="K513" s="188" t="s">
        <v>4885</v>
      </c>
      <c r="L513" s="64" t="s">
        <v>2982</v>
      </c>
      <c r="M513" s="188" t="s">
        <v>3015</v>
      </c>
      <c r="N513" s="61" t="s">
        <v>3046</v>
      </c>
      <c r="O513" s="61" t="s">
        <v>2778</v>
      </c>
      <c r="P513" s="320"/>
      <c r="Q513" s="61" t="s">
        <v>1429</v>
      </c>
      <c r="R513" s="218" t="s">
        <v>1556</v>
      </c>
      <c r="S513" s="253" t="s">
        <v>3091</v>
      </c>
      <c r="T513" s="219">
        <v>0.3</v>
      </c>
      <c r="U513" s="298">
        <f t="shared" si="23"/>
        <v>3.4090909090909089E-3</v>
      </c>
      <c r="V513" s="298">
        <f t="shared" si="24"/>
        <v>1.4285714285714285E-2</v>
      </c>
      <c r="W513" s="205">
        <f t="shared" si="22"/>
        <v>0</v>
      </c>
      <c r="X513" s="83">
        <v>43151</v>
      </c>
      <c r="Y513" s="198">
        <v>43334</v>
      </c>
      <c r="Z513" s="198"/>
      <c r="AA513" s="220" t="s">
        <v>1522</v>
      </c>
      <c r="AB513" s="220" t="s">
        <v>1530</v>
      </c>
      <c r="AC513" s="210"/>
      <c r="AD513" s="226"/>
      <c r="AE513" s="221"/>
      <c r="AF513" s="221"/>
      <c r="AG513" s="226"/>
      <c r="AH513" s="226"/>
      <c r="AI513" s="226"/>
      <c r="AJ513" s="226"/>
      <c r="AK513" s="221"/>
      <c r="AL513" s="221"/>
      <c r="AM513" s="221"/>
      <c r="AN513" s="221"/>
      <c r="AO513" s="226"/>
      <c r="AP513" s="220"/>
    </row>
    <row r="514" spans="1:42" ht="21.75" hidden="1" customHeight="1">
      <c r="A514" s="60">
        <v>513</v>
      </c>
      <c r="B514" s="64" t="s">
        <v>1397</v>
      </c>
      <c r="C514" s="188" t="s">
        <v>2958</v>
      </c>
      <c r="D514" s="64" t="s">
        <v>1395</v>
      </c>
      <c r="E514" s="188" t="s">
        <v>2962</v>
      </c>
      <c r="F514" s="188" t="s">
        <v>4914</v>
      </c>
      <c r="G514" s="188" t="s">
        <v>2987</v>
      </c>
      <c r="H514" s="64" t="s">
        <v>1395</v>
      </c>
      <c r="I514" s="188" t="s">
        <v>1395</v>
      </c>
      <c r="J514" s="188" t="s">
        <v>4885</v>
      </c>
      <c r="K514" s="188" t="s">
        <v>4885</v>
      </c>
      <c r="L514" s="64" t="s">
        <v>2982</v>
      </c>
      <c r="M514" s="188" t="s">
        <v>3015</v>
      </c>
      <c r="N514" s="61" t="s">
        <v>3046</v>
      </c>
      <c r="O514" s="61" t="s">
        <v>2778</v>
      </c>
      <c r="P514" s="320"/>
      <c r="Q514" s="61" t="s">
        <v>1429</v>
      </c>
      <c r="R514" s="218" t="s">
        <v>1533</v>
      </c>
      <c r="S514" s="253" t="s">
        <v>3092</v>
      </c>
      <c r="T514" s="219">
        <v>0.05</v>
      </c>
      <c r="U514" s="298">
        <f t="shared" si="23"/>
        <v>5.6818181818181826E-4</v>
      </c>
      <c r="V514" s="298">
        <f t="shared" si="24"/>
        <v>2.3809523809523812E-3</v>
      </c>
      <c r="W514" s="205">
        <f t="shared" ref="W514:W577" si="25">(SUM(AD514:AO514)*T514)</f>
        <v>0</v>
      </c>
      <c r="X514" s="83">
        <v>43103</v>
      </c>
      <c r="Y514" s="198">
        <v>43461</v>
      </c>
      <c r="Z514" s="198"/>
      <c r="AA514" s="220" t="s">
        <v>1522</v>
      </c>
      <c r="AB514" s="220" t="s">
        <v>1530</v>
      </c>
      <c r="AC514" s="210"/>
      <c r="AD514" s="221"/>
      <c r="AE514" s="221"/>
      <c r="AF514" s="226"/>
      <c r="AG514" s="226"/>
      <c r="AH514" s="226"/>
      <c r="AI514" s="226"/>
      <c r="AJ514" s="226"/>
      <c r="AK514" s="226"/>
      <c r="AL514" s="226"/>
      <c r="AM514" s="226"/>
      <c r="AN514" s="221"/>
      <c r="AO514" s="221"/>
      <c r="AP514" s="227"/>
    </row>
    <row r="515" spans="1:42" ht="21.75" hidden="1" customHeight="1">
      <c r="A515" s="60">
        <v>514</v>
      </c>
      <c r="B515" s="64" t="s">
        <v>1397</v>
      </c>
      <c r="C515" s="188" t="s">
        <v>2958</v>
      </c>
      <c r="D515" s="64" t="s">
        <v>1395</v>
      </c>
      <c r="E515" s="188" t="s">
        <v>2962</v>
      </c>
      <c r="F515" s="188" t="s">
        <v>4914</v>
      </c>
      <c r="G515" s="188" t="s">
        <v>2987</v>
      </c>
      <c r="H515" s="64" t="s">
        <v>1395</v>
      </c>
      <c r="I515" s="188" t="s">
        <v>1395</v>
      </c>
      <c r="J515" s="188" t="s">
        <v>4885</v>
      </c>
      <c r="K515" s="188" t="s">
        <v>4885</v>
      </c>
      <c r="L515" s="64" t="s">
        <v>2982</v>
      </c>
      <c r="M515" s="188" t="s">
        <v>3015</v>
      </c>
      <c r="N515" s="61" t="s">
        <v>3046</v>
      </c>
      <c r="O515" s="61" t="s">
        <v>2778</v>
      </c>
      <c r="P515" s="320"/>
      <c r="Q515" s="61" t="s">
        <v>1429</v>
      </c>
      <c r="R515" s="220" t="s">
        <v>1557</v>
      </c>
      <c r="S515" s="253" t="s">
        <v>3093</v>
      </c>
      <c r="T515" s="219">
        <v>0.15</v>
      </c>
      <c r="U515" s="298">
        <f t="shared" ref="U515:U578" si="26">T515/88</f>
        <v>1.7045454545454545E-3</v>
      </c>
      <c r="V515" s="298">
        <f t="shared" si="24"/>
        <v>7.1428571428571426E-3</v>
      </c>
      <c r="W515" s="205">
        <f t="shared" si="25"/>
        <v>0</v>
      </c>
      <c r="X515" s="83">
        <v>43103</v>
      </c>
      <c r="Y515" s="198">
        <v>43461</v>
      </c>
      <c r="Z515" s="198"/>
      <c r="AA515" s="220" t="s">
        <v>1558</v>
      </c>
      <c r="AB515" s="220" t="s">
        <v>1544</v>
      </c>
      <c r="AC515" s="210">
        <v>5280</v>
      </c>
      <c r="AD515" s="221"/>
      <c r="AE515" s="221"/>
      <c r="AF515" s="221"/>
      <c r="AG515" s="221"/>
      <c r="AH515" s="226"/>
      <c r="AI515" s="226"/>
      <c r="AJ515" s="226"/>
      <c r="AK515" s="226"/>
      <c r="AL515" s="226"/>
      <c r="AM515" s="221"/>
      <c r="AN515" s="221"/>
      <c r="AO515" s="221"/>
      <c r="AP515" s="227"/>
    </row>
    <row r="516" spans="1:42" ht="21.75" hidden="1" customHeight="1">
      <c r="A516" s="60">
        <v>515</v>
      </c>
      <c r="B516" s="64" t="s">
        <v>1397</v>
      </c>
      <c r="C516" s="188" t="s">
        <v>2958</v>
      </c>
      <c r="D516" s="64" t="s">
        <v>1395</v>
      </c>
      <c r="E516" s="188" t="s">
        <v>2962</v>
      </c>
      <c r="F516" s="188" t="s">
        <v>4948</v>
      </c>
      <c r="G516" s="188" t="s">
        <v>2987</v>
      </c>
      <c r="H516" s="64" t="s">
        <v>1395</v>
      </c>
      <c r="I516" s="188" t="s">
        <v>1395</v>
      </c>
      <c r="J516" s="188" t="s">
        <v>2812</v>
      </c>
      <c r="K516" s="188" t="s">
        <v>2812</v>
      </c>
      <c r="L516" s="64" t="s">
        <v>2982</v>
      </c>
      <c r="M516" s="188" t="s">
        <v>3019</v>
      </c>
      <c r="N516" s="61" t="s">
        <v>3046</v>
      </c>
      <c r="O516" s="61" t="s">
        <v>2779</v>
      </c>
      <c r="P516" s="320"/>
      <c r="Q516" s="61" t="s">
        <v>1429</v>
      </c>
      <c r="R516" s="218" t="s">
        <v>1559</v>
      </c>
      <c r="S516" s="253" t="s">
        <v>3089</v>
      </c>
      <c r="T516" s="219">
        <v>0.05</v>
      </c>
      <c r="U516" s="298">
        <f t="shared" si="26"/>
        <v>5.6818181818181826E-4</v>
      </c>
      <c r="V516" s="298">
        <f t="shared" si="24"/>
        <v>2.3809523809523812E-3</v>
      </c>
      <c r="W516" s="205">
        <f t="shared" si="25"/>
        <v>0</v>
      </c>
      <c r="X516" s="83">
        <v>43132</v>
      </c>
      <c r="Y516" s="198">
        <v>43283</v>
      </c>
      <c r="Z516" s="198"/>
      <c r="AA516" s="220" t="s">
        <v>1560</v>
      </c>
      <c r="AB516" s="220" t="s">
        <v>1561</v>
      </c>
      <c r="AC516" s="210"/>
      <c r="AD516" s="226"/>
      <c r="AE516" s="234"/>
      <c r="AF516" s="234"/>
      <c r="AG516" s="235"/>
      <c r="AH516" s="235"/>
      <c r="AI516" s="234"/>
      <c r="AJ516" s="234"/>
      <c r="AK516" s="235"/>
      <c r="AL516" s="235"/>
      <c r="AM516" s="235"/>
      <c r="AN516" s="235"/>
      <c r="AO516" s="235"/>
      <c r="AP516" s="220"/>
    </row>
    <row r="517" spans="1:42" ht="21.75" hidden="1" customHeight="1">
      <c r="A517" s="60">
        <v>516</v>
      </c>
      <c r="B517" s="64" t="s">
        <v>1397</v>
      </c>
      <c r="C517" s="188" t="s">
        <v>2958</v>
      </c>
      <c r="D517" s="64" t="s">
        <v>1395</v>
      </c>
      <c r="E517" s="188" t="s">
        <v>2962</v>
      </c>
      <c r="F517" s="188" t="s">
        <v>4948</v>
      </c>
      <c r="G517" s="188" t="s">
        <v>2987</v>
      </c>
      <c r="H517" s="64" t="s">
        <v>1395</v>
      </c>
      <c r="I517" s="188" t="s">
        <v>1395</v>
      </c>
      <c r="J517" s="188" t="s">
        <v>2812</v>
      </c>
      <c r="K517" s="188" t="s">
        <v>2812</v>
      </c>
      <c r="L517" s="64" t="s">
        <v>2982</v>
      </c>
      <c r="M517" s="188" t="s">
        <v>3019</v>
      </c>
      <c r="N517" s="61" t="s">
        <v>3046</v>
      </c>
      <c r="O517" s="61" t="s">
        <v>2779</v>
      </c>
      <c r="P517" s="320"/>
      <c r="Q517" s="61" t="s">
        <v>1429</v>
      </c>
      <c r="R517" s="218" t="s">
        <v>1562</v>
      </c>
      <c r="S517" s="253" t="s">
        <v>3090</v>
      </c>
      <c r="T517" s="219">
        <v>0.1</v>
      </c>
      <c r="U517" s="298">
        <f t="shared" si="26"/>
        <v>1.1363636363636365E-3</v>
      </c>
      <c r="V517" s="298">
        <f t="shared" si="24"/>
        <v>4.7619047619047623E-3</v>
      </c>
      <c r="W517" s="205">
        <f t="shared" si="25"/>
        <v>0</v>
      </c>
      <c r="X517" s="200">
        <v>43150</v>
      </c>
      <c r="Y517" s="198">
        <v>43291</v>
      </c>
      <c r="Z517" s="198"/>
      <c r="AA517" s="220" t="s">
        <v>1560</v>
      </c>
      <c r="AB517" s="220" t="s">
        <v>1561</v>
      </c>
      <c r="AC517" s="210"/>
      <c r="AD517" s="226"/>
      <c r="AE517" s="234"/>
      <c r="AF517" s="234"/>
      <c r="AG517" s="234"/>
      <c r="AH517" s="234"/>
      <c r="AI517" s="234"/>
      <c r="AJ517" s="234"/>
      <c r="AK517" s="235"/>
      <c r="AL517" s="235"/>
      <c r="AM517" s="235"/>
      <c r="AN517" s="235"/>
      <c r="AO517" s="235"/>
      <c r="AP517" s="220" t="s">
        <v>1563</v>
      </c>
    </row>
    <row r="518" spans="1:42" ht="21.75" hidden="1" customHeight="1">
      <c r="A518" s="60">
        <v>517</v>
      </c>
      <c r="B518" s="64" t="s">
        <v>1397</v>
      </c>
      <c r="C518" s="188" t="s">
        <v>2958</v>
      </c>
      <c r="D518" s="64" t="s">
        <v>1395</v>
      </c>
      <c r="E518" s="188" t="s">
        <v>2962</v>
      </c>
      <c r="F518" s="188" t="s">
        <v>4948</v>
      </c>
      <c r="G518" s="188" t="s">
        <v>2987</v>
      </c>
      <c r="H518" s="64" t="s">
        <v>1395</v>
      </c>
      <c r="I518" s="188" t="s">
        <v>1395</v>
      </c>
      <c r="J518" s="188" t="s">
        <v>2812</v>
      </c>
      <c r="K518" s="188" t="s">
        <v>2812</v>
      </c>
      <c r="L518" s="64" t="s">
        <v>2982</v>
      </c>
      <c r="M518" s="188" t="s">
        <v>3019</v>
      </c>
      <c r="N518" s="61" t="s">
        <v>3046</v>
      </c>
      <c r="O518" s="61" t="s">
        <v>2779</v>
      </c>
      <c r="P518" s="320"/>
      <c r="Q518" s="61" t="s">
        <v>1429</v>
      </c>
      <c r="R518" s="220" t="s">
        <v>1564</v>
      </c>
      <c r="S518" s="253" t="s">
        <v>3091</v>
      </c>
      <c r="T518" s="219">
        <v>0.3</v>
      </c>
      <c r="U518" s="298">
        <f t="shared" si="26"/>
        <v>3.4090909090909089E-3</v>
      </c>
      <c r="V518" s="298">
        <f t="shared" si="24"/>
        <v>1.4285714285714285E-2</v>
      </c>
      <c r="W518" s="205">
        <f t="shared" si="25"/>
        <v>0</v>
      </c>
      <c r="X518" s="83">
        <v>43264</v>
      </c>
      <c r="Y518" s="198">
        <v>43389</v>
      </c>
      <c r="Z518" s="198"/>
      <c r="AA518" s="220" t="s">
        <v>1560</v>
      </c>
      <c r="AB518" s="220" t="s">
        <v>1561</v>
      </c>
      <c r="AC518" s="210"/>
      <c r="AD518" s="226"/>
      <c r="AE518" s="235"/>
      <c r="AF518" s="235"/>
      <c r="AG518" s="235"/>
      <c r="AH518" s="235"/>
      <c r="AI518" s="234"/>
      <c r="AJ518" s="234"/>
      <c r="AK518" s="234"/>
      <c r="AL518" s="234"/>
      <c r="AM518" s="234"/>
      <c r="AN518" s="235"/>
      <c r="AO518" s="235"/>
      <c r="AP518" s="220"/>
    </row>
    <row r="519" spans="1:42" ht="21.75" hidden="1" customHeight="1">
      <c r="A519" s="60">
        <v>518</v>
      </c>
      <c r="B519" s="64" t="s">
        <v>1397</v>
      </c>
      <c r="C519" s="188" t="s">
        <v>2958</v>
      </c>
      <c r="D519" s="64" t="s">
        <v>1395</v>
      </c>
      <c r="E519" s="188" t="s">
        <v>2962</v>
      </c>
      <c r="F519" s="188" t="s">
        <v>4948</v>
      </c>
      <c r="G519" s="188" t="s">
        <v>2987</v>
      </c>
      <c r="H519" s="64" t="s">
        <v>1395</v>
      </c>
      <c r="I519" s="188" t="s">
        <v>1395</v>
      </c>
      <c r="J519" s="188" t="s">
        <v>2812</v>
      </c>
      <c r="K519" s="188" t="s">
        <v>2812</v>
      </c>
      <c r="L519" s="64" t="s">
        <v>2982</v>
      </c>
      <c r="M519" s="188" t="s">
        <v>3019</v>
      </c>
      <c r="N519" s="61" t="s">
        <v>3046</v>
      </c>
      <c r="O519" s="61" t="s">
        <v>2779</v>
      </c>
      <c r="P519" s="320"/>
      <c r="Q519" s="61" t="s">
        <v>1429</v>
      </c>
      <c r="R519" s="220" t="s">
        <v>1565</v>
      </c>
      <c r="S519" s="253" t="s">
        <v>3092</v>
      </c>
      <c r="T519" s="219">
        <v>0.1</v>
      </c>
      <c r="U519" s="298">
        <f t="shared" si="26"/>
        <v>1.1363636363636365E-3</v>
      </c>
      <c r="V519" s="298">
        <f t="shared" si="24"/>
        <v>4.7619047619047623E-3</v>
      </c>
      <c r="W519" s="205">
        <f t="shared" si="25"/>
        <v>0</v>
      </c>
      <c r="X519" s="198">
        <v>43264</v>
      </c>
      <c r="Y519" s="198">
        <v>43389</v>
      </c>
      <c r="Z519" s="198"/>
      <c r="AA519" s="220" t="s">
        <v>1560</v>
      </c>
      <c r="AB519" s="220" t="s">
        <v>1561</v>
      </c>
      <c r="AC519" s="210"/>
      <c r="AD519" s="226"/>
      <c r="AE519" s="235"/>
      <c r="AF519" s="235"/>
      <c r="AG519" s="235"/>
      <c r="AH519" s="235"/>
      <c r="AI519" s="234"/>
      <c r="AJ519" s="234"/>
      <c r="AK519" s="234"/>
      <c r="AL519" s="234"/>
      <c r="AM519" s="234"/>
      <c r="AN519" s="235"/>
      <c r="AO519" s="235"/>
      <c r="AP519" s="227"/>
    </row>
    <row r="520" spans="1:42" ht="21.75" hidden="1" customHeight="1">
      <c r="A520" s="60">
        <v>519</v>
      </c>
      <c r="B520" s="64" t="s">
        <v>1397</v>
      </c>
      <c r="C520" s="188" t="s">
        <v>2958</v>
      </c>
      <c r="D520" s="64" t="s">
        <v>1395</v>
      </c>
      <c r="E520" s="188" t="s">
        <v>2962</v>
      </c>
      <c r="F520" s="188" t="s">
        <v>4948</v>
      </c>
      <c r="G520" s="188" t="s">
        <v>2987</v>
      </c>
      <c r="H520" s="64" t="s">
        <v>1395</v>
      </c>
      <c r="I520" s="188" t="s">
        <v>1395</v>
      </c>
      <c r="J520" s="188" t="s">
        <v>2812</v>
      </c>
      <c r="K520" s="188" t="s">
        <v>2812</v>
      </c>
      <c r="L520" s="64" t="s">
        <v>2982</v>
      </c>
      <c r="M520" s="188" t="s">
        <v>3019</v>
      </c>
      <c r="N520" s="61" t="s">
        <v>3046</v>
      </c>
      <c r="O520" s="61" t="s">
        <v>2779</v>
      </c>
      <c r="P520" s="320"/>
      <c r="Q520" s="61" t="s">
        <v>1429</v>
      </c>
      <c r="R520" s="220" t="s">
        <v>1566</v>
      </c>
      <c r="S520" s="253" t="s">
        <v>3093</v>
      </c>
      <c r="T520" s="219">
        <v>0.05</v>
      </c>
      <c r="U520" s="298">
        <f t="shared" si="26"/>
        <v>5.6818181818181826E-4</v>
      </c>
      <c r="V520" s="298">
        <f t="shared" si="24"/>
        <v>2.3809523809523812E-3</v>
      </c>
      <c r="W520" s="205">
        <f t="shared" si="25"/>
        <v>0</v>
      </c>
      <c r="X520" s="198">
        <v>43388</v>
      </c>
      <c r="Y520" s="198">
        <v>43462</v>
      </c>
      <c r="Z520" s="198"/>
      <c r="AA520" s="220" t="s">
        <v>1567</v>
      </c>
      <c r="AB520" s="220" t="s">
        <v>1561</v>
      </c>
      <c r="AC520" s="210">
        <v>122913</v>
      </c>
      <c r="AD520" s="222"/>
      <c r="AE520" s="222"/>
      <c r="AF520" s="222"/>
      <c r="AG520" s="222"/>
      <c r="AH520" s="222"/>
      <c r="AI520" s="222"/>
      <c r="AJ520" s="222"/>
      <c r="AK520" s="222"/>
      <c r="AL520" s="222"/>
      <c r="AM520" s="221"/>
      <c r="AN520" s="221"/>
      <c r="AO520" s="221"/>
      <c r="AP520" s="227"/>
    </row>
    <row r="521" spans="1:42" ht="21.75" hidden="1" customHeight="1">
      <c r="A521" s="60">
        <v>520</v>
      </c>
      <c r="B521" s="64" t="s">
        <v>1397</v>
      </c>
      <c r="C521" s="188" t="s">
        <v>2958</v>
      </c>
      <c r="D521" s="64" t="s">
        <v>1395</v>
      </c>
      <c r="E521" s="188" t="s">
        <v>2962</v>
      </c>
      <c r="F521" s="188" t="s">
        <v>4948</v>
      </c>
      <c r="G521" s="188" t="s">
        <v>2987</v>
      </c>
      <c r="H521" s="64" t="s">
        <v>1395</v>
      </c>
      <c r="I521" s="188" t="s">
        <v>1395</v>
      </c>
      <c r="J521" s="188" t="s">
        <v>2812</v>
      </c>
      <c r="K521" s="188" t="s">
        <v>2812</v>
      </c>
      <c r="L521" s="64" t="s">
        <v>2982</v>
      </c>
      <c r="M521" s="188" t="s">
        <v>3019</v>
      </c>
      <c r="N521" s="61" t="s">
        <v>3054</v>
      </c>
      <c r="O521" s="61" t="s">
        <v>2780</v>
      </c>
      <c r="P521" s="320"/>
      <c r="Q521" s="61" t="s">
        <v>1429</v>
      </c>
      <c r="R521" s="218" t="s">
        <v>1568</v>
      </c>
      <c r="S521" s="253" t="s">
        <v>3089</v>
      </c>
      <c r="T521" s="219">
        <v>0.1</v>
      </c>
      <c r="U521" s="298">
        <f t="shared" si="26"/>
        <v>1.1363636363636365E-3</v>
      </c>
      <c r="V521" s="298">
        <f t="shared" si="24"/>
        <v>4.7619047619047623E-3</v>
      </c>
      <c r="W521" s="205">
        <f t="shared" si="25"/>
        <v>0</v>
      </c>
      <c r="X521" s="83">
        <v>43103</v>
      </c>
      <c r="Y521" s="198">
        <v>43461</v>
      </c>
      <c r="Z521" s="198"/>
      <c r="AA521" s="220" t="s">
        <v>1560</v>
      </c>
      <c r="AB521" s="220" t="s">
        <v>1561</v>
      </c>
      <c r="AC521" s="210"/>
      <c r="AD521" s="221"/>
      <c r="AE521" s="221"/>
      <c r="AF521" s="221"/>
      <c r="AG521" s="221"/>
      <c r="AH521" s="221"/>
      <c r="AI521" s="221"/>
      <c r="AJ521" s="221"/>
      <c r="AK521" s="221"/>
      <c r="AL521" s="221"/>
      <c r="AM521" s="221"/>
      <c r="AN521" s="221"/>
      <c r="AO521" s="221"/>
      <c r="AP521" s="227"/>
    </row>
    <row r="522" spans="1:42" ht="21.75" hidden="1" customHeight="1">
      <c r="A522" s="60">
        <v>521</v>
      </c>
      <c r="B522" s="64" t="s">
        <v>1397</v>
      </c>
      <c r="C522" s="188" t="s">
        <v>2958</v>
      </c>
      <c r="D522" s="64" t="s">
        <v>1395</v>
      </c>
      <c r="E522" s="188" t="s">
        <v>2962</v>
      </c>
      <c r="F522" s="188" t="s">
        <v>4948</v>
      </c>
      <c r="G522" s="188" t="s">
        <v>2987</v>
      </c>
      <c r="H522" s="64" t="s">
        <v>1395</v>
      </c>
      <c r="I522" s="188" t="s">
        <v>1395</v>
      </c>
      <c r="J522" s="188" t="s">
        <v>2812</v>
      </c>
      <c r="K522" s="188" t="s">
        <v>2812</v>
      </c>
      <c r="L522" s="64" t="s">
        <v>2982</v>
      </c>
      <c r="M522" s="188" t="s">
        <v>3019</v>
      </c>
      <c r="N522" s="61" t="s">
        <v>3054</v>
      </c>
      <c r="O522" s="61" t="s">
        <v>2780</v>
      </c>
      <c r="P522" s="320"/>
      <c r="Q522" s="61" t="s">
        <v>1429</v>
      </c>
      <c r="R522" s="220" t="s">
        <v>1569</v>
      </c>
      <c r="S522" s="253" t="s">
        <v>3090</v>
      </c>
      <c r="T522" s="219">
        <v>0.05</v>
      </c>
      <c r="U522" s="298">
        <f t="shared" si="26"/>
        <v>5.6818181818181826E-4</v>
      </c>
      <c r="V522" s="298">
        <f t="shared" si="24"/>
        <v>2.3809523809523812E-3</v>
      </c>
      <c r="W522" s="205">
        <f t="shared" si="25"/>
        <v>0</v>
      </c>
      <c r="X522" s="83">
        <v>43264</v>
      </c>
      <c r="Y522" s="198">
        <v>43389</v>
      </c>
      <c r="Z522" s="198"/>
      <c r="AA522" s="220" t="s">
        <v>1560</v>
      </c>
      <c r="AB522" s="220" t="s">
        <v>1561</v>
      </c>
      <c r="AC522" s="210"/>
      <c r="AD522" s="226"/>
      <c r="AE522" s="226"/>
      <c r="AF522" s="226"/>
      <c r="AG522" s="226"/>
      <c r="AH522" s="226"/>
      <c r="AI522" s="221"/>
      <c r="AJ522" s="221"/>
      <c r="AK522" s="221"/>
      <c r="AL522" s="221"/>
      <c r="AM522" s="221"/>
      <c r="AN522" s="226"/>
      <c r="AO522" s="226"/>
      <c r="AP522" s="227"/>
    </row>
    <row r="523" spans="1:42" ht="21.75" hidden="1" customHeight="1">
      <c r="A523" s="60">
        <v>522</v>
      </c>
      <c r="B523" s="64" t="s">
        <v>1397</v>
      </c>
      <c r="C523" s="188" t="s">
        <v>2958</v>
      </c>
      <c r="D523" s="64" t="s">
        <v>1395</v>
      </c>
      <c r="E523" s="188" t="s">
        <v>2962</v>
      </c>
      <c r="F523" s="188" t="s">
        <v>4948</v>
      </c>
      <c r="G523" s="188" t="s">
        <v>2987</v>
      </c>
      <c r="H523" s="64" t="s">
        <v>1395</v>
      </c>
      <c r="I523" s="188" t="s">
        <v>1395</v>
      </c>
      <c r="J523" s="188" t="s">
        <v>2812</v>
      </c>
      <c r="K523" s="188" t="s">
        <v>2812</v>
      </c>
      <c r="L523" s="64" t="s">
        <v>2982</v>
      </c>
      <c r="M523" s="188" t="s">
        <v>3019</v>
      </c>
      <c r="N523" s="61" t="s">
        <v>3054</v>
      </c>
      <c r="O523" s="61" t="s">
        <v>2780</v>
      </c>
      <c r="P523" s="320"/>
      <c r="Q523" s="61" t="s">
        <v>1429</v>
      </c>
      <c r="R523" s="220" t="s">
        <v>1570</v>
      </c>
      <c r="S523" s="253" t="s">
        <v>3091</v>
      </c>
      <c r="T523" s="219">
        <v>0.1</v>
      </c>
      <c r="U523" s="298">
        <f t="shared" si="26"/>
        <v>1.1363636363636365E-3</v>
      </c>
      <c r="V523" s="298">
        <f t="shared" si="24"/>
        <v>4.7619047619047623E-3</v>
      </c>
      <c r="W523" s="205">
        <f t="shared" si="25"/>
        <v>0</v>
      </c>
      <c r="X523" s="83">
        <v>43264</v>
      </c>
      <c r="Y523" s="198">
        <v>43389</v>
      </c>
      <c r="Z523" s="198"/>
      <c r="AA523" s="220" t="s">
        <v>1560</v>
      </c>
      <c r="AB523" s="220" t="s">
        <v>1561</v>
      </c>
      <c r="AC523" s="210"/>
      <c r="AD523" s="226"/>
      <c r="AE523" s="226"/>
      <c r="AF523" s="226"/>
      <c r="AG523" s="226"/>
      <c r="AH523" s="226"/>
      <c r="AI523" s="221"/>
      <c r="AJ523" s="221"/>
      <c r="AK523" s="221"/>
      <c r="AL523" s="221"/>
      <c r="AM523" s="221"/>
      <c r="AN523" s="226"/>
      <c r="AO523" s="226"/>
      <c r="AP523" s="227"/>
    </row>
    <row r="524" spans="1:42" ht="21.75" hidden="1" customHeight="1">
      <c r="A524" s="60">
        <v>523</v>
      </c>
      <c r="B524" s="64" t="s">
        <v>1397</v>
      </c>
      <c r="C524" s="188" t="s">
        <v>2958</v>
      </c>
      <c r="D524" s="64" t="s">
        <v>1395</v>
      </c>
      <c r="E524" s="188" t="s">
        <v>2962</v>
      </c>
      <c r="F524" s="188" t="s">
        <v>4948</v>
      </c>
      <c r="G524" s="188" t="s">
        <v>2987</v>
      </c>
      <c r="H524" s="64" t="s">
        <v>1395</v>
      </c>
      <c r="I524" s="188" t="s">
        <v>1395</v>
      </c>
      <c r="J524" s="188" t="s">
        <v>2812</v>
      </c>
      <c r="K524" s="188" t="s">
        <v>2812</v>
      </c>
      <c r="L524" s="64" t="s">
        <v>2982</v>
      </c>
      <c r="M524" s="188" t="s">
        <v>3019</v>
      </c>
      <c r="N524" s="61" t="s">
        <v>3054</v>
      </c>
      <c r="O524" s="61" t="s">
        <v>2780</v>
      </c>
      <c r="P524" s="320"/>
      <c r="Q524" s="61" t="s">
        <v>1429</v>
      </c>
      <c r="R524" s="220" t="s">
        <v>1571</v>
      </c>
      <c r="S524" s="253" t="s">
        <v>3092</v>
      </c>
      <c r="T524" s="219">
        <v>0.05</v>
      </c>
      <c r="U524" s="298">
        <f t="shared" si="26"/>
        <v>5.6818181818181826E-4</v>
      </c>
      <c r="V524" s="298">
        <f t="shared" si="24"/>
        <v>2.3809523809523812E-3</v>
      </c>
      <c r="W524" s="205">
        <f t="shared" si="25"/>
        <v>0</v>
      </c>
      <c r="X524" s="83">
        <v>43103</v>
      </c>
      <c r="Y524" s="198">
        <v>43462</v>
      </c>
      <c r="Z524" s="198"/>
      <c r="AA524" s="220" t="s">
        <v>1567</v>
      </c>
      <c r="AB524" s="220" t="s">
        <v>1561</v>
      </c>
      <c r="AC524" s="210">
        <v>125</v>
      </c>
      <c r="AD524" s="221"/>
      <c r="AE524" s="221"/>
      <c r="AF524" s="221"/>
      <c r="AG524" s="221"/>
      <c r="AH524" s="221"/>
      <c r="AI524" s="221"/>
      <c r="AJ524" s="221"/>
      <c r="AK524" s="221"/>
      <c r="AL524" s="221"/>
      <c r="AM524" s="221"/>
      <c r="AN524" s="221"/>
      <c r="AO524" s="221"/>
      <c r="AP524" s="227"/>
    </row>
    <row r="525" spans="1:42" ht="21.75" hidden="1" customHeight="1">
      <c r="A525" s="60">
        <v>524</v>
      </c>
      <c r="B525" s="64" t="s">
        <v>1397</v>
      </c>
      <c r="C525" s="188" t="s">
        <v>2958</v>
      </c>
      <c r="D525" s="64" t="s">
        <v>1395</v>
      </c>
      <c r="E525" s="188" t="s">
        <v>2962</v>
      </c>
      <c r="F525" s="188" t="s">
        <v>4948</v>
      </c>
      <c r="G525" s="188" t="s">
        <v>2987</v>
      </c>
      <c r="H525" s="64" t="s">
        <v>1395</v>
      </c>
      <c r="I525" s="188" t="s">
        <v>1395</v>
      </c>
      <c r="J525" s="188" t="s">
        <v>2812</v>
      </c>
      <c r="K525" s="188" t="s">
        <v>2812</v>
      </c>
      <c r="L525" s="64" t="s">
        <v>2982</v>
      </c>
      <c r="M525" s="188" t="s">
        <v>3019</v>
      </c>
      <c r="N525" s="61" t="s">
        <v>3055</v>
      </c>
      <c r="O525" s="61" t="s">
        <v>2781</v>
      </c>
      <c r="P525" s="320"/>
      <c r="Q525" s="61" t="s">
        <v>1429</v>
      </c>
      <c r="R525" s="220" t="s">
        <v>1572</v>
      </c>
      <c r="S525" s="253" t="s">
        <v>3089</v>
      </c>
      <c r="T525" s="219">
        <v>0.05</v>
      </c>
      <c r="U525" s="298">
        <f t="shared" si="26"/>
        <v>5.6818181818181826E-4</v>
      </c>
      <c r="V525" s="298">
        <f t="shared" si="24"/>
        <v>2.3809523809523812E-3</v>
      </c>
      <c r="W525" s="205">
        <f t="shared" si="25"/>
        <v>0</v>
      </c>
      <c r="X525" s="83">
        <v>43103</v>
      </c>
      <c r="Y525" s="198">
        <v>43461</v>
      </c>
      <c r="Z525" s="198"/>
      <c r="AA525" s="220" t="s">
        <v>1560</v>
      </c>
      <c r="AB525" s="220" t="s">
        <v>1561</v>
      </c>
      <c r="AC525" s="210"/>
      <c r="AD525" s="234"/>
      <c r="AE525" s="234"/>
      <c r="AF525" s="234"/>
      <c r="AG525" s="234"/>
      <c r="AH525" s="234"/>
      <c r="AI525" s="234"/>
      <c r="AJ525" s="234"/>
      <c r="AK525" s="234"/>
      <c r="AL525" s="234"/>
      <c r="AM525" s="234"/>
      <c r="AN525" s="234"/>
      <c r="AO525" s="234"/>
      <c r="AP525" s="227"/>
    </row>
    <row r="526" spans="1:42" ht="21.75" hidden="1" customHeight="1">
      <c r="A526" s="60">
        <v>525</v>
      </c>
      <c r="B526" s="64" t="s">
        <v>1397</v>
      </c>
      <c r="C526" s="188" t="s">
        <v>2958</v>
      </c>
      <c r="D526" s="64" t="s">
        <v>1395</v>
      </c>
      <c r="E526" s="188" t="s">
        <v>2962</v>
      </c>
      <c r="F526" s="188" t="s">
        <v>4948</v>
      </c>
      <c r="G526" s="188" t="s">
        <v>2987</v>
      </c>
      <c r="H526" s="64" t="s">
        <v>1395</v>
      </c>
      <c r="I526" s="188" t="s">
        <v>1395</v>
      </c>
      <c r="J526" s="188" t="s">
        <v>2812</v>
      </c>
      <c r="K526" s="188" t="s">
        <v>2812</v>
      </c>
      <c r="L526" s="64" t="s">
        <v>2982</v>
      </c>
      <c r="M526" s="188" t="s">
        <v>3019</v>
      </c>
      <c r="N526" s="61" t="s">
        <v>3055</v>
      </c>
      <c r="O526" s="61" t="s">
        <v>2781</v>
      </c>
      <c r="P526" s="320"/>
      <c r="Q526" s="61" t="s">
        <v>1429</v>
      </c>
      <c r="R526" s="220" t="s">
        <v>1573</v>
      </c>
      <c r="S526" s="253" t="s">
        <v>3090</v>
      </c>
      <c r="T526" s="219">
        <v>0.02</v>
      </c>
      <c r="U526" s="298">
        <f t="shared" si="26"/>
        <v>2.2727272727272727E-4</v>
      </c>
      <c r="V526" s="298">
        <f t="shared" si="24"/>
        <v>9.5238095238095238E-4</v>
      </c>
      <c r="W526" s="205">
        <f t="shared" si="25"/>
        <v>0</v>
      </c>
      <c r="X526" s="200">
        <v>43150</v>
      </c>
      <c r="Y526" s="198">
        <v>43291</v>
      </c>
      <c r="Z526" s="198"/>
      <c r="AA526" s="220" t="s">
        <v>1560</v>
      </c>
      <c r="AB526" s="220" t="s">
        <v>1561</v>
      </c>
      <c r="AC526" s="210"/>
      <c r="AD526" s="236"/>
      <c r="AE526" s="234"/>
      <c r="AF526" s="234"/>
      <c r="AG526" s="234"/>
      <c r="AH526" s="234"/>
      <c r="AI526" s="234"/>
      <c r="AJ526" s="234"/>
      <c r="AK526" s="219"/>
      <c r="AL526" s="236"/>
      <c r="AM526" s="236"/>
      <c r="AN526" s="235"/>
      <c r="AO526" s="236"/>
      <c r="AP526" s="227"/>
    </row>
    <row r="527" spans="1:42" ht="21.75" hidden="1" customHeight="1">
      <c r="A527" s="60">
        <v>526</v>
      </c>
      <c r="B527" s="64" t="s">
        <v>1397</v>
      </c>
      <c r="C527" s="188" t="s">
        <v>2958</v>
      </c>
      <c r="D527" s="64" t="s">
        <v>1395</v>
      </c>
      <c r="E527" s="188" t="s">
        <v>2962</v>
      </c>
      <c r="F527" s="188" t="s">
        <v>4948</v>
      </c>
      <c r="G527" s="188" t="s">
        <v>2987</v>
      </c>
      <c r="H527" s="64" t="s">
        <v>1395</v>
      </c>
      <c r="I527" s="188" t="s">
        <v>1395</v>
      </c>
      <c r="J527" s="188" t="s">
        <v>2812</v>
      </c>
      <c r="K527" s="188" t="s">
        <v>2812</v>
      </c>
      <c r="L527" s="64" t="s">
        <v>2982</v>
      </c>
      <c r="M527" s="188" t="s">
        <v>3019</v>
      </c>
      <c r="N527" s="61" t="s">
        <v>3055</v>
      </c>
      <c r="O527" s="61" t="s">
        <v>2781</v>
      </c>
      <c r="P527" s="320"/>
      <c r="Q527" s="61" t="s">
        <v>1429</v>
      </c>
      <c r="R527" s="220" t="s">
        <v>1574</v>
      </c>
      <c r="S527" s="253" t="s">
        <v>3091</v>
      </c>
      <c r="T527" s="219">
        <v>0.02</v>
      </c>
      <c r="U527" s="298">
        <f t="shared" si="26"/>
        <v>2.2727272727272727E-4</v>
      </c>
      <c r="V527" s="298">
        <f t="shared" si="24"/>
        <v>9.5238095238095238E-4</v>
      </c>
      <c r="W527" s="205">
        <f t="shared" si="25"/>
        <v>0</v>
      </c>
      <c r="X527" s="198">
        <v>43103</v>
      </c>
      <c r="Y527" s="198">
        <v>43461</v>
      </c>
      <c r="Z527" s="198"/>
      <c r="AA527" s="220" t="s">
        <v>1560</v>
      </c>
      <c r="AB527" s="220" t="s">
        <v>1561</v>
      </c>
      <c r="AC527" s="210"/>
      <c r="AD527" s="234"/>
      <c r="AE527" s="234"/>
      <c r="AF527" s="234"/>
      <c r="AG527" s="236"/>
      <c r="AH527" s="219"/>
      <c r="AI527" s="219"/>
      <c r="AJ527" s="219"/>
      <c r="AK527" s="219"/>
      <c r="AL527" s="234"/>
      <c r="AM527" s="234"/>
      <c r="AN527" s="234"/>
      <c r="AO527" s="236"/>
      <c r="AP527" s="227"/>
    </row>
    <row r="528" spans="1:42" ht="21.75" hidden="1" customHeight="1">
      <c r="A528" s="60">
        <v>527</v>
      </c>
      <c r="B528" s="64" t="s">
        <v>1397</v>
      </c>
      <c r="C528" s="188" t="s">
        <v>2958</v>
      </c>
      <c r="D528" s="64" t="s">
        <v>1395</v>
      </c>
      <c r="E528" s="188" t="s">
        <v>2962</v>
      </c>
      <c r="F528" s="188" t="s">
        <v>4948</v>
      </c>
      <c r="G528" s="188" t="s">
        <v>2987</v>
      </c>
      <c r="H528" s="64" t="s">
        <v>1395</v>
      </c>
      <c r="I528" s="188" t="s">
        <v>1395</v>
      </c>
      <c r="J528" s="188" t="s">
        <v>2812</v>
      </c>
      <c r="K528" s="188" t="s">
        <v>2812</v>
      </c>
      <c r="L528" s="64" t="s">
        <v>2982</v>
      </c>
      <c r="M528" s="188" t="s">
        <v>3019</v>
      </c>
      <c r="N528" s="61" t="s">
        <v>3055</v>
      </c>
      <c r="O528" s="61" t="s">
        <v>2781</v>
      </c>
      <c r="P528" s="320"/>
      <c r="Q528" s="61" t="s">
        <v>1429</v>
      </c>
      <c r="R528" s="220" t="s">
        <v>1575</v>
      </c>
      <c r="S528" s="253" t="s">
        <v>3092</v>
      </c>
      <c r="T528" s="219">
        <v>0.01</v>
      </c>
      <c r="U528" s="298">
        <f t="shared" si="26"/>
        <v>1.1363636363636364E-4</v>
      </c>
      <c r="V528" s="298">
        <f t="shared" si="24"/>
        <v>4.7619047619047619E-4</v>
      </c>
      <c r="W528" s="205">
        <f t="shared" si="25"/>
        <v>0</v>
      </c>
      <c r="X528" s="198">
        <v>43374</v>
      </c>
      <c r="Y528" s="198">
        <v>43462</v>
      </c>
      <c r="Z528" s="198"/>
      <c r="AA528" s="220" t="s">
        <v>1567</v>
      </c>
      <c r="AB528" s="220" t="s">
        <v>1561</v>
      </c>
      <c r="AC528" s="210">
        <v>500</v>
      </c>
      <c r="AD528" s="221"/>
      <c r="AE528" s="221"/>
      <c r="AF528" s="221"/>
      <c r="AG528" s="221"/>
      <c r="AH528" s="221"/>
      <c r="AI528" s="221"/>
      <c r="AJ528" s="221"/>
      <c r="AK528" s="221"/>
      <c r="AL528" s="221"/>
      <c r="AM528" s="221"/>
      <c r="AN528" s="221"/>
      <c r="AO528" s="221"/>
      <c r="AP528" s="227"/>
    </row>
    <row r="529" spans="1:42" ht="21.75" hidden="1" customHeight="1">
      <c r="A529" s="60">
        <v>528</v>
      </c>
      <c r="B529" s="64" t="s">
        <v>1397</v>
      </c>
      <c r="C529" s="188" t="s">
        <v>2958</v>
      </c>
      <c r="D529" s="64" t="s">
        <v>1395</v>
      </c>
      <c r="E529" s="188" t="s">
        <v>2962</v>
      </c>
      <c r="F529" s="188" t="s">
        <v>4915</v>
      </c>
      <c r="G529" s="188" t="s">
        <v>2987</v>
      </c>
      <c r="H529" s="64" t="s">
        <v>1395</v>
      </c>
      <c r="I529" s="188" t="s">
        <v>1395</v>
      </c>
      <c r="J529" s="188" t="s">
        <v>4885</v>
      </c>
      <c r="K529" s="188" t="s">
        <v>4885</v>
      </c>
      <c r="L529" s="64" t="s">
        <v>2981</v>
      </c>
      <c r="M529" s="188" t="s">
        <v>3015</v>
      </c>
      <c r="N529" s="61" t="s">
        <v>3046</v>
      </c>
      <c r="O529" s="61" t="s">
        <v>2782</v>
      </c>
      <c r="P529" s="320"/>
      <c r="Q529" s="61" t="s">
        <v>1452</v>
      </c>
      <c r="R529" s="218" t="s">
        <v>1528</v>
      </c>
      <c r="S529" s="253" t="s">
        <v>3089</v>
      </c>
      <c r="T529" s="219">
        <v>0.3</v>
      </c>
      <c r="U529" s="298">
        <f t="shared" si="26"/>
        <v>3.4090909090909089E-3</v>
      </c>
      <c r="V529" s="298">
        <f t="shared" si="24"/>
        <v>1.4285714285714285E-2</v>
      </c>
      <c r="W529" s="205">
        <f t="shared" si="25"/>
        <v>0</v>
      </c>
      <c r="X529" s="83">
        <v>43103</v>
      </c>
      <c r="Y529" s="198">
        <v>43462</v>
      </c>
      <c r="Z529" s="198"/>
      <c r="AA529" s="220" t="s">
        <v>1522</v>
      </c>
      <c r="AB529" s="220" t="s">
        <v>1576</v>
      </c>
      <c r="AC529" s="210"/>
      <c r="AD529" s="221"/>
      <c r="AE529" s="221"/>
      <c r="AF529" s="221"/>
      <c r="AG529" s="221"/>
      <c r="AH529" s="221"/>
      <c r="AI529" s="226"/>
      <c r="AJ529" s="226"/>
      <c r="AK529" s="221"/>
      <c r="AL529" s="221"/>
      <c r="AM529" s="221"/>
      <c r="AN529" s="221"/>
      <c r="AO529" s="221"/>
      <c r="AP529" s="220"/>
    </row>
    <row r="530" spans="1:42" ht="21.75" hidden="1" customHeight="1">
      <c r="A530" s="60">
        <v>529</v>
      </c>
      <c r="B530" s="64" t="s">
        <v>1397</v>
      </c>
      <c r="C530" s="188" t="s">
        <v>2958</v>
      </c>
      <c r="D530" s="64" t="s">
        <v>1395</v>
      </c>
      <c r="E530" s="188" t="s">
        <v>2962</v>
      </c>
      <c r="F530" s="188" t="s">
        <v>4915</v>
      </c>
      <c r="G530" s="188" t="s">
        <v>2987</v>
      </c>
      <c r="H530" s="64" t="s">
        <v>1395</v>
      </c>
      <c r="I530" s="188" t="s">
        <v>1395</v>
      </c>
      <c r="J530" s="188" t="s">
        <v>4885</v>
      </c>
      <c r="K530" s="188" t="s">
        <v>4885</v>
      </c>
      <c r="L530" s="64" t="s">
        <v>2981</v>
      </c>
      <c r="M530" s="188" t="s">
        <v>3015</v>
      </c>
      <c r="N530" s="61" t="s">
        <v>3046</v>
      </c>
      <c r="O530" s="61" t="s">
        <v>2782</v>
      </c>
      <c r="P530" s="320"/>
      <c r="Q530" s="61" t="s">
        <v>1452</v>
      </c>
      <c r="R530" s="218" t="s">
        <v>1577</v>
      </c>
      <c r="S530" s="253" t="s">
        <v>3090</v>
      </c>
      <c r="T530" s="219">
        <v>0.35</v>
      </c>
      <c r="U530" s="298">
        <f t="shared" si="26"/>
        <v>3.9772727272727269E-3</v>
      </c>
      <c r="V530" s="298">
        <f t="shared" si="24"/>
        <v>1.6666666666666666E-2</v>
      </c>
      <c r="W530" s="205">
        <f t="shared" si="25"/>
        <v>0</v>
      </c>
      <c r="X530" s="83">
        <v>43103</v>
      </c>
      <c r="Y530" s="198">
        <v>43462</v>
      </c>
      <c r="Z530" s="198"/>
      <c r="AA530" s="220" t="s">
        <v>1522</v>
      </c>
      <c r="AB530" s="220" t="s">
        <v>1576</v>
      </c>
      <c r="AC530" s="210"/>
      <c r="AD530" s="221"/>
      <c r="AE530" s="221"/>
      <c r="AF530" s="221"/>
      <c r="AG530" s="221"/>
      <c r="AH530" s="221"/>
      <c r="AI530" s="221"/>
      <c r="AJ530" s="221"/>
      <c r="AK530" s="221"/>
      <c r="AL530" s="221"/>
      <c r="AM530" s="221"/>
      <c r="AN530" s="221"/>
      <c r="AO530" s="221"/>
      <c r="AP530" s="220"/>
    </row>
    <row r="531" spans="1:42" ht="21.75" hidden="1" customHeight="1">
      <c r="A531" s="60">
        <v>530</v>
      </c>
      <c r="B531" s="64" t="s">
        <v>1397</v>
      </c>
      <c r="C531" s="188" t="s">
        <v>2958</v>
      </c>
      <c r="D531" s="64" t="s">
        <v>1395</v>
      </c>
      <c r="E531" s="188" t="s">
        <v>2962</v>
      </c>
      <c r="F531" s="188" t="s">
        <v>4915</v>
      </c>
      <c r="G531" s="188" t="s">
        <v>2987</v>
      </c>
      <c r="H531" s="64" t="s">
        <v>1395</v>
      </c>
      <c r="I531" s="188" t="s">
        <v>1395</v>
      </c>
      <c r="J531" s="188" t="s">
        <v>4885</v>
      </c>
      <c r="K531" s="188" t="s">
        <v>4885</v>
      </c>
      <c r="L531" s="64" t="s">
        <v>2981</v>
      </c>
      <c r="M531" s="188" t="s">
        <v>3015</v>
      </c>
      <c r="N531" s="61" t="s">
        <v>3046</v>
      </c>
      <c r="O531" s="61" t="s">
        <v>2782</v>
      </c>
      <c r="P531" s="320"/>
      <c r="Q531" s="61" t="s">
        <v>1452</v>
      </c>
      <c r="R531" s="218" t="s">
        <v>1578</v>
      </c>
      <c r="S531" s="253" t="s">
        <v>3091</v>
      </c>
      <c r="T531" s="219">
        <v>0.05</v>
      </c>
      <c r="U531" s="298">
        <f t="shared" si="26"/>
        <v>5.6818181818181826E-4</v>
      </c>
      <c r="V531" s="298">
        <f t="shared" si="24"/>
        <v>2.3809523809523812E-3</v>
      </c>
      <c r="W531" s="205">
        <f t="shared" si="25"/>
        <v>0</v>
      </c>
      <c r="X531" s="83">
        <v>43103</v>
      </c>
      <c r="Y531" s="198">
        <v>43462</v>
      </c>
      <c r="Z531" s="198"/>
      <c r="AA531" s="220" t="s">
        <v>1522</v>
      </c>
      <c r="AB531" s="220" t="s">
        <v>1576</v>
      </c>
      <c r="AC531" s="210"/>
      <c r="AD531" s="221"/>
      <c r="AE531" s="221"/>
      <c r="AF531" s="222"/>
      <c r="AG531" s="222"/>
      <c r="AH531" s="221"/>
      <c r="AI531" s="221"/>
      <c r="AJ531" s="222"/>
      <c r="AK531" s="222"/>
      <c r="AL531" s="222"/>
      <c r="AM531" s="222"/>
      <c r="AN531" s="226"/>
      <c r="AO531" s="221"/>
      <c r="AP531" s="220"/>
    </row>
    <row r="532" spans="1:42" ht="21.75" hidden="1" customHeight="1">
      <c r="A532" s="60">
        <v>531</v>
      </c>
      <c r="B532" s="64" t="s">
        <v>1397</v>
      </c>
      <c r="C532" s="188" t="s">
        <v>2958</v>
      </c>
      <c r="D532" s="64" t="s">
        <v>1395</v>
      </c>
      <c r="E532" s="188" t="s">
        <v>2962</v>
      </c>
      <c r="F532" s="188" t="s">
        <v>4915</v>
      </c>
      <c r="G532" s="188" t="s">
        <v>2987</v>
      </c>
      <c r="H532" s="64" t="s">
        <v>1395</v>
      </c>
      <c r="I532" s="188" t="s">
        <v>1395</v>
      </c>
      <c r="J532" s="188" t="s">
        <v>4885</v>
      </c>
      <c r="K532" s="188" t="s">
        <v>4885</v>
      </c>
      <c r="L532" s="64" t="s">
        <v>2981</v>
      </c>
      <c r="M532" s="188" t="s">
        <v>3015</v>
      </c>
      <c r="N532" s="61" t="s">
        <v>3046</v>
      </c>
      <c r="O532" s="61" t="s">
        <v>2782</v>
      </c>
      <c r="P532" s="320"/>
      <c r="Q532" s="61" t="s">
        <v>1452</v>
      </c>
      <c r="R532" s="218" t="s">
        <v>1579</v>
      </c>
      <c r="S532" s="253" t="s">
        <v>3092</v>
      </c>
      <c r="T532" s="219">
        <v>0.2</v>
      </c>
      <c r="U532" s="298">
        <f t="shared" si="26"/>
        <v>2.2727272727272731E-3</v>
      </c>
      <c r="V532" s="298">
        <f t="shared" si="24"/>
        <v>9.5238095238095247E-3</v>
      </c>
      <c r="W532" s="205">
        <f t="shared" si="25"/>
        <v>0</v>
      </c>
      <c r="X532" s="83">
        <v>43103</v>
      </c>
      <c r="Y532" s="198">
        <v>43462</v>
      </c>
      <c r="Z532" s="198"/>
      <c r="AA532" s="220" t="s">
        <v>1522</v>
      </c>
      <c r="AB532" s="220" t="s">
        <v>1576</v>
      </c>
      <c r="AC532" s="210"/>
      <c r="AD532" s="221"/>
      <c r="AE532" s="221"/>
      <c r="AF532" s="221"/>
      <c r="AG532" s="221"/>
      <c r="AH532" s="221"/>
      <c r="AI532" s="221"/>
      <c r="AJ532" s="221"/>
      <c r="AK532" s="221"/>
      <c r="AL532" s="221"/>
      <c r="AM532" s="221"/>
      <c r="AN532" s="221"/>
      <c r="AO532" s="221"/>
      <c r="AP532" s="227"/>
    </row>
    <row r="533" spans="1:42" ht="21.75" hidden="1" customHeight="1">
      <c r="A533" s="60">
        <v>532</v>
      </c>
      <c r="B533" s="64" t="s">
        <v>1397</v>
      </c>
      <c r="C533" s="188" t="s">
        <v>2958</v>
      </c>
      <c r="D533" s="64" t="s">
        <v>1395</v>
      </c>
      <c r="E533" s="188" t="s">
        <v>2962</v>
      </c>
      <c r="F533" s="188" t="s">
        <v>4915</v>
      </c>
      <c r="G533" s="188" t="s">
        <v>2987</v>
      </c>
      <c r="H533" s="64" t="s">
        <v>1395</v>
      </c>
      <c r="I533" s="188" t="s">
        <v>1395</v>
      </c>
      <c r="J533" s="188" t="s">
        <v>4885</v>
      </c>
      <c r="K533" s="188" t="s">
        <v>4885</v>
      </c>
      <c r="L533" s="64" t="s">
        <v>2981</v>
      </c>
      <c r="M533" s="188" t="s">
        <v>3015</v>
      </c>
      <c r="N533" s="61" t="s">
        <v>3046</v>
      </c>
      <c r="O533" s="61" t="s">
        <v>2782</v>
      </c>
      <c r="P533" s="320"/>
      <c r="Q533" s="61" t="s">
        <v>1452</v>
      </c>
      <c r="R533" s="220" t="s">
        <v>1580</v>
      </c>
      <c r="S533" s="253" t="s">
        <v>3093</v>
      </c>
      <c r="T533" s="219">
        <v>0.1</v>
      </c>
      <c r="U533" s="298">
        <f t="shared" si="26"/>
        <v>1.1363636363636365E-3</v>
      </c>
      <c r="V533" s="298">
        <f t="shared" si="24"/>
        <v>4.7619047619047623E-3</v>
      </c>
      <c r="W533" s="205">
        <f t="shared" si="25"/>
        <v>0</v>
      </c>
      <c r="X533" s="83">
        <v>43103</v>
      </c>
      <c r="Y533" s="198">
        <v>43462</v>
      </c>
      <c r="Z533" s="198"/>
      <c r="AA533" s="227" t="s">
        <v>1581</v>
      </c>
      <c r="AB533" s="220" t="s">
        <v>1576</v>
      </c>
      <c r="AC533" s="210">
        <v>20800</v>
      </c>
      <c r="AD533" s="221"/>
      <c r="AE533" s="221"/>
      <c r="AF533" s="221"/>
      <c r="AG533" s="221"/>
      <c r="AH533" s="221"/>
      <c r="AI533" s="221"/>
      <c r="AJ533" s="221"/>
      <c r="AK533" s="221"/>
      <c r="AL533" s="221"/>
      <c r="AM533" s="221"/>
      <c r="AN533" s="221"/>
      <c r="AO533" s="221"/>
      <c r="AP533" s="227"/>
    </row>
    <row r="534" spans="1:42" ht="21.75" hidden="1" customHeight="1">
      <c r="A534" s="60">
        <v>533</v>
      </c>
      <c r="B534" s="64" t="s">
        <v>1397</v>
      </c>
      <c r="C534" s="188" t="s">
        <v>2958</v>
      </c>
      <c r="D534" s="64" t="s">
        <v>1395</v>
      </c>
      <c r="E534" s="188" t="s">
        <v>2962</v>
      </c>
      <c r="F534" s="188" t="s">
        <v>4916</v>
      </c>
      <c r="G534" s="188" t="s">
        <v>2987</v>
      </c>
      <c r="H534" s="64" t="s">
        <v>1395</v>
      </c>
      <c r="I534" s="188" t="s">
        <v>1395</v>
      </c>
      <c r="J534" s="188" t="s">
        <v>4885</v>
      </c>
      <c r="K534" s="188" t="s">
        <v>4885</v>
      </c>
      <c r="L534" s="64" t="s">
        <v>2982</v>
      </c>
      <c r="M534" s="188" t="s">
        <v>3015</v>
      </c>
      <c r="N534" s="61" t="s">
        <v>3046</v>
      </c>
      <c r="O534" s="61" t="s">
        <v>2783</v>
      </c>
      <c r="P534" s="320"/>
      <c r="Q534" s="61" t="s">
        <v>1452</v>
      </c>
      <c r="R534" s="218" t="s">
        <v>1582</v>
      </c>
      <c r="S534" s="253" t="s">
        <v>3089</v>
      </c>
      <c r="T534" s="237">
        <v>0.15</v>
      </c>
      <c r="U534" s="298">
        <f t="shared" si="26"/>
        <v>1.7045454545454545E-3</v>
      </c>
      <c r="V534" s="298">
        <f t="shared" si="24"/>
        <v>7.1428571428571426E-3</v>
      </c>
      <c r="W534" s="205">
        <f t="shared" si="25"/>
        <v>0</v>
      </c>
      <c r="X534" s="83">
        <v>43103</v>
      </c>
      <c r="Y534" s="198">
        <v>43462</v>
      </c>
      <c r="Z534" s="198"/>
      <c r="AA534" s="227" t="s">
        <v>1583</v>
      </c>
      <c r="AB534" s="220" t="s">
        <v>1584</v>
      </c>
      <c r="AC534" s="210">
        <v>80</v>
      </c>
      <c r="AD534" s="232"/>
      <c r="AE534" s="232"/>
      <c r="AF534" s="232"/>
      <c r="AG534" s="232"/>
      <c r="AH534" s="232"/>
      <c r="AI534" s="232"/>
      <c r="AJ534" s="232"/>
      <c r="AK534" s="232"/>
      <c r="AL534" s="232"/>
      <c r="AM534" s="232"/>
      <c r="AN534" s="233"/>
      <c r="AO534" s="233"/>
      <c r="AP534" s="227"/>
    </row>
    <row r="535" spans="1:42" ht="21.75" hidden="1" customHeight="1">
      <c r="A535" s="60">
        <v>534</v>
      </c>
      <c r="B535" s="64" t="s">
        <v>1397</v>
      </c>
      <c r="C535" s="188" t="s">
        <v>2958</v>
      </c>
      <c r="D535" s="64" t="s">
        <v>1395</v>
      </c>
      <c r="E535" s="188" t="s">
        <v>2962</v>
      </c>
      <c r="F535" s="188" t="s">
        <v>4916</v>
      </c>
      <c r="G535" s="188" t="s">
        <v>2987</v>
      </c>
      <c r="H535" s="64" t="s">
        <v>1395</v>
      </c>
      <c r="I535" s="188" t="s">
        <v>1395</v>
      </c>
      <c r="J535" s="188" t="s">
        <v>4885</v>
      </c>
      <c r="K535" s="188" t="s">
        <v>4885</v>
      </c>
      <c r="L535" s="64" t="s">
        <v>2982</v>
      </c>
      <c r="M535" s="188" t="s">
        <v>3015</v>
      </c>
      <c r="N535" s="61" t="s">
        <v>3046</v>
      </c>
      <c r="O535" s="61" t="s">
        <v>2783</v>
      </c>
      <c r="P535" s="320"/>
      <c r="Q535" s="61" t="s">
        <v>1452</v>
      </c>
      <c r="R535" s="218" t="s">
        <v>1585</v>
      </c>
      <c r="S535" s="253" t="s">
        <v>3090</v>
      </c>
      <c r="T535" s="237">
        <v>0.15</v>
      </c>
      <c r="U535" s="298">
        <f t="shared" si="26"/>
        <v>1.7045454545454545E-3</v>
      </c>
      <c r="V535" s="298">
        <f t="shared" si="24"/>
        <v>7.1428571428571426E-3</v>
      </c>
      <c r="W535" s="205">
        <f t="shared" si="25"/>
        <v>0</v>
      </c>
      <c r="X535" s="83">
        <v>43103</v>
      </c>
      <c r="Y535" s="198">
        <v>43462</v>
      </c>
      <c r="Z535" s="72"/>
      <c r="AA535" s="227" t="s">
        <v>1583</v>
      </c>
      <c r="AB535" s="220" t="s">
        <v>1584</v>
      </c>
      <c r="AC535" s="210">
        <v>30</v>
      </c>
      <c r="AD535" s="72"/>
      <c r="AE535" s="72"/>
      <c r="AF535" s="72"/>
      <c r="AG535" s="72"/>
      <c r="AH535" s="72"/>
      <c r="AI535" s="72"/>
      <c r="AJ535" s="72"/>
      <c r="AK535" s="72"/>
      <c r="AL535" s="72"/>
      <c r="AM535" s="72"/>
      <c r="AN535" s="233"/>
      <c r="AO535" s="233"/>
      <c r="AP535" s="72"/>
    </row>
    <row r="536" spans="1:42" ht="21.75" hidden="1" customHeight="1">
      <c r="A536" s="60">
        <v>535</v>
      </c>
      <c r="B536" s="64" t="s">
        <v>1397</v>
      </c>
      <c r="C536" s="188" t="s">
        <v>2958</v>
      </c>
      <c r="D536" s="64" t="s">
        <v>1395</v>
      </c>
      <c r="E536" s="188" t="s">
        <v>2962</v>
      </c>
      <c r="F536" s="188" t="s">
        <v>4916</v>
      </c>
      <c r="G536" s="188" t="s">
        <v>2987</v>
      </c>
      <c r="H536" s="64" t="s">
        <v>1395</v>
      </c>
      <c r="I536" s="188" t="s">
        <v>1395</v>
      </c>
      <c r="J536" s="188" t="s">
        <v>4885</v>
      </c>
      <c r="K536" s="188" t="s">
        <v>4885</v>
      </c>
      <c r="L536" s="64" t="s">
        <v>2982</v>
      </c>
      <c r="M536" s="188" t="s">
        <v>3015</v>
      </c>
      <c r="N536" s="61" t="s">
        <v>3046</v>
      </c>
      <c r="O536" s="61" t="s">
        <v>2783</v>
      </c>
      <c r="P536" s="320"/>
      <c r="Q536" s="61" t="s">
        <v>1452</v>
      </c>
      <c r="R536" s="218" t="s">
        <v>1586</v>
      </c>
      <c r="S536" s="253" t="s">
        <v>3091</v>
      </c>
      <c r="T536" s="237">
        <v>0.2</v>
      </c>
      <c r="U536" s="298">
        <f t="shared" si="26"/>
        <v>2.2727272727272731E-3</v>
      </c>
      <c r="V536" s="298">
        <f t="shared" si="24"/>
        <v>9.5238095238095247E-3</v>
      </c>
      <c r="W536" s="205">
        <f t="shared" si="25"/>
        <v>0</v>
      </c>
      <c r="X536" s="83">
        <v>43103</v>
      </c>
      <c r="Y536" s="198">
        <v>43462</v>
      </c>
      <c r="Z536" s="72"/>
      <c r="AA536" s="227" t="s">
        <v>1583</v>
      </c>
      <c r="AB536" s="73" t="s">
        <v>1587</v>
      </c>
      <c r="AC536" s="210">
        <v>1500</v>
      </c>
      <c r="AD536" s="232"/>
      <c r="AE536" s="232"/>
      <c r="AF536" s="232"/>
      <c r="AG536" s="232"/>
      <c r="AH536" s="232"/>
      <c r="AI536" s="233"/>
      <c r="AJ536" s="232"/>
      <c r="AK536" s="232"/>
      <c r="AL536" s="232"/>
      <c r="AM536" s="232"/>
      <c r="AN536" s="233"/>
      <c r="AO536" s="233"/>
      <c r="AP536" s="72"/>
    </row>
    <row r="537" spans="1:42" ht="21.75" hidden="1" customHeight="1">
      <c r="A537" s="60">
        <v>536</v>
      </c>
      <c r="B537" s="64" t="s">
        <v>1397</v>
      </c>
      <c r="C537" s="188" t="s">
        <v>2958</v>
      </c>
      <c r="D537" s="64" t="s">
        <v>1395</v>
      </c>
      <c r="E537" s="188" t="s">
        <v>2962</v>
      </c>
      <c r="F537" s="188" t="s">
        <v>4916</v>
      </c>
      <c r="G537" s="188" t="s">
        <v>2987</v>
      </c>
      <c r="H537" s="64" t="s">
        <v>1395</v>
      </c>
      <c r="I537" s="188" t="s">
        <v>1395</v>
      </c>
      <c r="J537" s="188" t="s">
        <v>4885</v>
      </c>
      <c r="K537" s="188" t="s">
        <v>4885</v>
      </c>
      <c r="L537" s="64" t="s">
        <v>2982</v>
      </c>
      <c r="M537" s="188" t="s">
        <v>3015</v>
      </c>
      <c r="N537" s="61" t="s">
        <v>3046</v>
      </c>
      <c r="O537" s="61" t="s">
        <v>2783</v>
      </c>
      <c r="P537" s="320"/>
      <c r="Q537" s="61" t="s">
        <v>1452</v>
      </c>
      <c r="R537" s="218" t="s">
        <v>1588</v>
      </c>
      <c r="S537" s="253" t="s">
        <v>3092</v>
      </c>
      <c r="T537" s="237">
        <v>0.1</v>
      </c>
      <c r="U537" s="298">
        <f t="shared" si="26"/>
        <v>1.1363636363636365E-3</v>
      </c>
      <c r="V537" s="298">
        <f t="shared" si="24"/>
        <v>4.7619047619047623E-3</v>
      </c>
      <c r="W537" s="205">
        <f t="shared" si="25"/>
        <v>0</v>
      </c>
      <c r="X537" s="83">
        <v>43103</v>
      </c>
      <c r="Y537" s="198">
        <v>43462</v>
      </c>
      <c r="Z537" s="72"/>
      <c r="AA537" s="227" t="s">
        <v>1583</v>
      </c>
      <c r="AB537" s="220" t="s">
        <v>1584</v>
      </c>
      <c r="AC537" s="210">
        <v>100</v>
      </c>
      <c r="AD537" s="232"/>
      <c r="AE537" s="232"/>
      <c r="AF537" s="232"/>
      <c r="AG537" s="232"/>
      <c r="AH537" s="232"/>
      <c r="AI537" s="232"/>
      <c r="AJ537" s="232"/>
      <c r="AK537" s="232"/>
      <c r="AL537" s="232"/>
      <c r="AM537" s="232"/>
      <c r="AN537" s="233"/>
      <c r="AO537" s="233"/>
      <c r="AP537" s="72"/>
    </row>
    <row r="538" spans="1:42" ht="21.75" hidden="1" customHeight="1">
      <c r="A538" s="60">
        <v>537</v>
      </c>
      <c r="B538" s="64" t="s">
        <v>1397</v>
      </c>
      <c r="C538" s="188" t="s">
        <v>2958</v>
      </c>
      <c r="D538" s="64" t="s">
        <v>1395</v>
      </c>
      <c r="E538" s="188" t="s">
        <v>2962</v>
      </c>
      <c r="F538" s="188" t="s">
        <v>4916</v>
      </c>
      <c r="G538" s="188" t="s">
        <v>2987</v>
      </c>
      <c r="H538" s="64" t="s">
        <v>1395</v>
      </c>
      <c r="I538" s="188" t="s">
        <v>1395</v>
      </c>
      <c r="J538" s="188" t="s">
        <v>4885</v>
      </c>
      <c r="K538" s="188" t="s">
        <v>4885</v>
      </c>
      <c r="L538" s="64" t="s">
        <v>2982</v>
      </c>
      <c r="M538" s="188" t="s">
        <v>3015</v>
      </c>
      <c r="N538" s="61" t="s">
        <v>3046</v>
      </c>
      <c r="O538" s="61" t="s">
        <v>2783</v>
      </c>
      <c r="P538" s="320"/>
      <c r="Q538" s="61" t="s">
        <v>1452</v>
      </c>
      <c r="R538" s="218" t="s">
        <v>1589</v>
      </c>
      <c r="S538" s="253" t="s">
        <v>3093</v>
      </c>
      <c r="T538" s="237">
        <v>0.2</v>
      </c>
      <c r="U538" s="298">
        <f t="shared" si="26"/>
        <v>2.2727272727272731E-3</v>
      </c>
      <c r="V538" s="298">
        <f t="shared" si="24"/>
        <v>9.5238095238095247E-3</v>
      </c>
      <c r="W538" s="205">
        <f t="shared" si="25"/>
        <v>0</v>
      </c>
      <c r="X538" s="83">
        <v>43103</v>
      </c>
      <c r="Y538" s="198">
        <v>43462</v>
      </c>
      <c r="Z538" s="72"/>
      <c r="AA538" s="227" t="s">
        <v>1583</v>
      </c>
      <c r="AB538" s="73" t="s">
        <v>1587</v>
      </c>
      <c r="AC538" s="210">
        <v>200</v>
      </c>
      <c r="AD538" s="232"/>
      <c r="AE538" s="232"/>
      <c r="AF538" s="232"/>
      <c r="AG538" s="232"/>
      <c r="AH538" s="232"/>
      <c r="AI538" s="232"/>
      <c r="AJ538" s="232"/>
      <c r="AK538" s="232"/>
      <c r="AL538" s="232"/>
      <c r="AM538" s="232"/>
      <c r="AN538" s="233"/>
      <c r="AO538" s="233"/>
      <c r="AP538" s="72"/>
    </row>
    <row r="539" spans="1:42" ht="21.75" hidden="1" customHeight="1">
      <c r="A539" s="60">
        <v>538</v>
      </c>
      <c r="B539" s="64" t="s">
        <v>1397</v>
      </c>
      <c r="C539" s="188" t="s">
        <v>2958</v>
      </c>
      <c r="D539" s="64" t="s">
        <v>1395</v>
      </c>
      <c r="E539" s="188" t="s">
        <v>2962</v>
      </c>
      <c r="F539" s="188" t="s">
        <v>4916</v>
      </c>
      <c r="G539" s="188" t="s">
        <v>2987</v>
      </c>
      <c r="H539" s="64" t="s">
        <v>1395</v>
      </c>
      <c r="I539" s="188" t="s">
        <v>1395</v>
      </c>
      <c r="J539" s="188" t="s">
        <v>4885</v>
      </c>
      <c r="K539" s="188" t="s">
        <v>4885</v>
      </c>
      <c r="L539" s="64" t="s">
        <v>2982</v>
      </c>
      <c r="M539" s="188" t="s">
        <v>3015</v>
      </c>
      <c r="N539" s="61" t="s">
        <v>3046</v>
      </c>
      <c r="O539" s="61" t="s">
        <v>2783</v>
      </c>
      <c r="P539" s="320"/>
      <c r="Q539" s="61" t="s">
        <v>1452</v>
      </c>
      <c r="R539" s="218" t="s">
        <v>1590</v>
      </c>
      <c r="S539" s="253" t="s">
        <v>3094</v>
      </c>
      <c r="T539" s="237">
        <v>0.1</v>
      </c>
      <c r="U539" s="298">
        <f t="shared" si="26"/>
        <v>1.1363636363636365E-3</v>
      </c>
      <c r="V539" s="298">
        <f t="shared" si="24"/>
        <v>4.7619047619047623E-3</v>
      </c>
      <c r="W539" s="205">
        <f t="shared" si="25"/>
        <v>0</v>
      </c>
      <c r="X539" s="83">
        <v>43103</v>
      </c>
      <c r="Y539" s="198">
        <v>43462</v>
      </c>
      <c r="Z539" s="72"/>
      <c r="AA539" s="227" t="s">
        <v>1583</v>
      </c>
      <c r="AB539" s="73" t="s">
        <v>1591</v>
      </c>
      <c r="AC539" s="210">
        <v>30</v>
      </c>
      <c r="AD539" s="232"/>
      <c r="AE539" s="232"/>
      <c r="AF539" s="232"/>
      <c r="AG539" s="232"/>
      <c r="AH539" s="232"/>
      <c r="AI539" s="232"/>
      <c r="AJ539" s="232"/>
      <c r="AK539" s="232"/>
      <c r="AL539" s="232"/>
      <c r="AM539" s="232"/>
      <c r="AN539" s="233"/>
      <c r="AO539" s="233"/>
      <c r="AP539" s="72"/>
    </row>
    <row r="540" spans="1:42" ht="21.75" hidden="1" customHeight="1">
      <c r="A540" s="60">
        <v>539</v>
      </c>
      <c r="B540" s="64" t="s">
        <v>1397</v>
      </c>
      <c r="C540" s="188" t="s">
        <v>2958</v>
      </c>
      <c r="D540" s="64" t="s">
        <v>1395</v>
      </c>
      <c r="E540" s="188" t="s">
        <v>2962</v>
      </c>
      <c r="F540" s="188" t="s">
        <v>4916</v>
      </c>
      <c r="G540" s="188" t="s">
        <v>2987</v>
      </c>
      <c r="H540" s="64" t="s">
        <v>1395</v>
      </c>
      <c r="I540" s="188" t="s">
        <v>1395</v>
      </c>
      <c r="J540" s="188" t="s">
        <v>4885</v>
      </c>
      <c r="K540" s="188" t="s">
        <v>4885</v>
      </c>
      <c r="L540" s="64" t="s">
        <v>2982</v>
      </c>
      <c r="M540" s="188" t="s">
        <v>3015</v>
      </c>
      <c r="N540" s="61" t="s">
        <v>3046</v>
      </c>
      <c r="O540" s="61" t="s">
        <v>2783</v>
      </c>
      <c r="P540" s="320"/>
      <c r="Q540" s="61" t="s">
        <v>1452</v>
      </c>
      <c r="R540" s="218" t="s">
        <v>1592</v>
      </c>
      <c r="S540" s="253" t="s">
        <v>3095</v>
      </c>
      <c r="T540" s="237">
        <v>0.1</v>
      </c>
      <c r="U540" s="298">
        <f t="shared" si="26"/>
        <v>1.1363636363636365E-3</v>
      </c>
      <c r="V540" s="298">
        <f t="shared" si="24"/>
        <v>4.7619047619047623E-3</v>
      </c>
      <c r="W540" s="205">
        <f t="shared" si="25"/>
        <v>0</v>
      </c>
      <c r="X540" s="83">
        <v>43103</v>
      </c>
      <c r="Y540" s="198">
        <v>43462</v>
      </c>
      <c r="Z540" s="72"/>
      <c r="AA540" s="227" t="s">
        <v>1583</v>
      </c>
      <c r="AB540" s="73" t="s">
        <v>1591</v>
      </c>
      <c r="AC540" s="210">
        <v>40</v>
      </c>
      <c r="AD540" s="232"/>
      <c r="AE540" s="232"/>
      <c r="AF540" s="232"/>
      <c r="AG540" s="232"/>
      <c r="AH540" s="232"/>
      <c r="AI540" s="232"/>
      <c r="AJ540" s="232"/>
      <c r="AK540" s="232"/>
      <c r="AL540" s="232"/>
      <c r="AM540" s="232"/>
      <c r="AN540" s="233"/>
      <c r="AO540" s="233"/>
      <c r="AP540" s="72"/>
    </row>
    <row r="541" spans="1:42" ht="21.75" hidden="1" customHeight="1">
      <c r="A541" s="60">
        <v>540</v>
      </c>
      <c r="B541" s="64" t="s">
        <v>1397</v>
      </c>
      <c r="C541" s="188" t="s">
        <v>2958</v>
      </c>
      <c r="D541" s="64" t="s">
        <v>1593</v>
      </c>
      <c r="E541" s="188" t="s">
        <v>2964</v>
      </c>
      <c r="F541" s="188" t="s">
        <v>4949</v>
      </c>
      <c r="G541" s="188" t="s">
        <v>2987</v>
      </c>
      <c r="H541" s="64" t="s">
        <v>1395</v>
      </c>
      <c r="I541" s="188" t="s">
        <v>1395</v>
      </c>
      <c r="J541" s="188" t="s">
        <v>4885</v>
      </c>
      <c r="K541" s="188" t="s">
        <v>4885</v>
      </c>
      <c r="L541" s="64" t="s">
        <v>4885</v>
      </c>
      <c r="M541" s="188" t="s">
        <v>3022</v>
      </c>
      <c r="N541" s="61" t="s">
        <v>3046</v>
      </c>
      <c r="O541" s="61" t="s">
        <v>2784</v>
      </c>
      <c r="P541" s="320"/>
      <c r="Q541" s="61" t="s">
        <v>1452</v>
      </c>
      <c r="R541" s="218" t="s">
        <v>1594</v>
      </c>
      <c r="S541" s="253" t="s">
        <v>3089</v>
      </c>
      <c r="T541" s="237">
        <v>0.2</v>
      </c>
      <c r="U541" s="298">
        <f t="shared" si="26"/>
        <v>2.2727272727272731E-3</v>
      </c>
      <c r="V541" s="298">
        <f t="shared" si="24"/>
        <v>9.5238095238095247E-3</v>
      </c>
      <c r="W541" s="205">
        <f t="shared" si="25"/>
        <v>0</v>
      </c>
      <c r="X541" s="83">
        <v>43103</v>
      </c>
      <c r="Y541" s="198">
        <v>43462</v>
      </c>
      <c r="Z541" s="198"/>
      <c r="AA541" s="227" t="s">
        <v>1583</v>
      </c>
      <c r="AB541" s="220" t="s">
        <v>1595</v>
      </c>
      <c r="AC541" s="210">
        <v>600</v>
      </c>
      <c r="AD541" s="232"/>
      <c r="AE541" s="232"/>
      <c r="AF541" s="232"/>
      <c r="AG541" s="232"/>
      <c r="AH541" s="232"/>
      <c r="AI541" s="232"/>
      <c r="AJ541" s="232"/>
      <c r="AK541" s="232"/>
      <c r="AL541" s="232"/>
      <c r="AM541" s="232"/>
      <c r="AN541" s="233"/>
      <c r="AO541" s="233"/>
      <c r="AP541" s="227"/>
    </row>
    <row r="542" spans="1:42" ht="21.75" hidden="1" customHeight="1">
      <c r="A542" s="60">
        <v>541</v>
      </c>
      <c r="B542" s="64" t="s">
        <v>1397</v>
      </c>
      <c r="C542" s="188" t="s">
        <v>2958</v>
      </c>
      <c r="D542" s="64" t="s">
        <v>1395</v>
      </c>
      <c r="E542" s="188" t="s">
        <v>2962</v>
      </c>
      <c r="F542" s="188" t="s">
        <v>4949</v>
      </c>
      <c r="G542" s="188" t="s">
        <v>2987</v>
      </c>
      <c r="H542" s="64" t="s">
        <v>1395</v>
      </c>
      <c r="I542" s="188" t="s">
        <v>1395</v>
      </c>
      <c r="J542" s="188" t="s">
        <v>4885</v>
      </c>
      <c r="K542" s="188" t="s">
        <v>4885</v>
      </c>
      <c r="L542" s="64" t="s">
        <v>4885</v>
      </c>
      <c r="M542" s="188" t="s">
        <v>3015</v>
      </c>
      <c r="N542" s="61" t="s">
        <v>3046</v>
      </c>
      <c r="O542" s="61" t="s">
        <v>2784</v>
      </c>
      <c r="P542" s="320"/>
      <c r="Q542" s="61" t="s">
        <v>1452</v>
      </c>
      <c r="R542" s="218" t="s">
        <v>1596</v>
      </c>
      <c r="S542" s="253" t="s">
        <v>3090</v>
      </c>
      <c r="T542" s="237">
        <v>0.1</v>
      </c>
      <c r="U542" s="298">
        <f t="shared" si="26"/>
        <v>1.1363636363636365E-3</v>
      </c>
      <c r="V542" s="298">
        <f t="shared" si="24"/>
        <v>4.7619047619047623E-3</v>
      </c>
      <c r="W542" s="205">
        <f t="shared" si="25"/>
        <v>0</v>
      </c>
      <c r="X542" s="83">
        <v>43103</v>
      </c>
      <c r="Y542" s="198">
        <v>43462</v>
      </c>
      <c r="Z542" s="72"/>
      <c r="AA542" s="227" t="s">
        <v>1583</v>
      </c>
      <c r="AB542" s="220" t="s">
        <v>1215</v>
      </c>
      <c r="AC542" s="210">
        <v>210</v>
      </c>
      <c r="AD542" s="72"/>
      <c r="AE542" s="72"/>
      <c r="AF542" s="72"/>
      <c r="AG542" s="72"/>
      <c r="AH542" s="72"/>
      <c r="AI542" s="72"/>
      <c r="AJ542" s="72"/>
      <c r="AK542" s="72"/>
      <c r="AL542" s="72"/>
      <c r="AM542" s="72"/>
      <c r="AN542" s="233"/>
      <c r="AO542" s="233"/>
      <c r="AP542" s="72"/>
    </row>
    <row r="543" spans="1:42" ht="21.75" hidden="1" customHeight="1">
      <c r="A543" s="60">
        <v>542</v>
      </c>
      <c r="B543" s="64" t="s">
        <v>1397</v>
      </c>
      <c r="C543" s="188" t="s">
        <v>2958</v>
      </c>
      <c r="D543" s="64" t="s">
        <v>1395</v>
      </c>
      <c r="E543" s="188" t="s">
        <v>2962</v>
      </c>
      <c r="F543" s="188" t="s">
        <v>4949</v>
      </c>
      <c r="G543" s="188" t="s">
        <v>2987</v>
      </c>
      <c r="H543" s="64" t="s">
        <v>1395</v>
      </c>
      <c r="I543" s="188" t="s">
        <v>1395</v>
      </c>
      <c r="J543" s="188" t="s">
        <v>4885</v>
      </c>
      <c r="K543" s="188" t="s">
        <v>4885</v>
      </c>
      <c r="L543" s="64" t="s">
        <v>4885</v>
      </c>
      <c r="M543" s="188" t="s">
        <v>3015</v>
      </c>
      <c r="N543" s="61" t="s">
        <v>3046</v>
      </c>
      <c r="O543" s="61" t="s">
        <v>2784</v>
      </c>
      <c r="P543" s="320"/>
      <c r="Q543" s="61" t="s">
        <v>1452</v>
      </c>
      <c r="R543" s="218" t="s">
        <v>1597</v>
      </c>
      <c r="S543" s="253" t="s">
        <v>3091</v>
      </c>
      <c r="T543" s="237">
        <v>0.1</v>
      </c>
      <c r="U543" s="298">
        <f t="shared" si="26"/>
        <v>1.1363636363636365E-3</v>
      </c>
      <c r="V543" s="298">
        <f t="shared" si="24"/>
        <v>4.7619047619047623E-3</v>
      </c>
      <c r="W543" s="205">
        <f t="shared" si="25"/>
        <v>0</v>
      </c>
      <c r="X543" s="83">
        <v>43103</v>
      </c>
      <c r="Y543" s="198">
        <v>43462</v>
      </c>
      <c r="Z543" s="72"/>
      <c r="AA543" s="227" t="s">
        <v>1583</v>
      </c>
      <c r="AB543" s="73" t="s">
        <v>1598</v>
      </c>
      <c r="AC543" s="210">
        <f>80+0.9</f>
        <v>80.900000000000006</v>
      </c>
      <c r="AD543" s="232"/>
      <c r="AE543" s="232"/>
      <c r="AF543" s="232"/>
      <c r="AG543" s="232"/>
      <c r="AH543" s="232"/>
      <c r="AI543" s="232"/>
      <c r="AJ543" s="232"/>
      <c r="AK543" s="232"/>
      <c r="AL543" s="232"/>
      <c r="AM543" s="232"/>
      <c r="AN543" s="233"/>
      <c r="AO543" s="233"/>
      <c r="AP543" s="72"/>
    </row>
    <row r="544" spans="1:42" ht="21.75" hidden="1" customHeight="1">
      <c r="A544" s="60">
        <v>543</v>
      </c>
      <c r="B544" s="64" t="s">
        <v>1397</v>
      </c>
      <c r="C544" s="188" t="s">
        <v>2958</v>
      </c>
      <c r="D544" s="64" t="s">
        <v>1395</v>
      </c>
      <c r="E544" s="188" t="s">
        <v>2962</v>
      </c>
      <c r="F544" s="188" t="s">
        <v>4949</v>
      </c>
      <c r="G544" s="188" t="s">
        <v>2987</v>
      </c>
      <c r="H544" s="64" t="s">
        <v>1395</v>
      </c>
      <c r="I544" s="188" t="s">
        <v>1395</v>
      </c>
      <c r="J544" s="188" t="s">
        <v>4885</v>
      </c>
      <c r="K544" s="188" t="s">
        <v>4885</v>
      </c>
      <c r="L544" s="64" t="s">
        <v>4885</v>
      </c>
      <c r="M544" s="188" t="s">
        <v>3015</v>
      </c>
      <c r="N544" s="61" t="s">
        <v>3046</v>
      </c>
      <c r="O544" s="61" t="s">
        <v>2784</v>
      </c>
      <c r="P544" s="320"/>
      <c r="Q544" s="61" t="s">
        <v>1452</v>
      </c>
      <c r="R544" s="218" t="s">
        <v>1599</v>
      </c>
      <c r="S544" s="253" t="s">
        <v>3092</v>
      </c>
      <c r="T544" s="237">
        <v>0.15</v>
      </c>
      <c r="U544" s="298">
        <f t="shared" si="26"/>
        <v>1.7045454545454545E-3</v>
      </c>
      <c r="V544" s="298">
        <f t="shared" si="24"/>
        <v>7.1428571428571426E-3</v>
      </c>
      <c r="W544" s="205">
        <f t="shared" si="25"/>
        <v>0</v>
      </c>
      <c r="X544" s="83">
        <v>43103</v>
      </c>
      <c r="Y544" s="198">
        <v>43462</v>
      </c>
      <c r="Z544" s="72"/>
      <c r="AA544" s="227" t="s">
        <v>1583</v>
      </c>
      <c r="AB544" s="73" t="s">
        <v>1587</v>
      </c>
      <c r="AC544" s="210">
        <v>90</v>
      </c>
      <c r="AD544" s="232"/>
      <c r="AE544" s="232"/>
      <c r="AF544" s="232"/>
      <c r="AG544" s="232"/>
      <c r="AH544" s="232"/>
      <c r="AI544" s="232"/>
      <c r="AJ544" s="232"/>
      <c r="AK544" s="232"/>
      <c r="AL544" s="232"/>
      <c r="AM544" s="232"/>
      <c r="AN544" s="233"/>
      <c r="AO544" s="233"/>
      <c r="AP544" s="72"/>
    </row>
    <row r="545" spans="1:42" ht="21.75" hidden="1" customHeight="1">
      <c r="A545" s="60">
        <v>544</v>
      </c>
      <c r="B545" s="64" t="s">
        <v>1397</v>
      </c>
      <c r="C545" s="188" t="s">
        <v>2958</v>
      </c>
      <c r="D545" s="64" t="s">
        <v>1395</v>
      </c>
      <c r="E545" s="188" t="s">
        <v>2962</v>
      </c>
      <c r="F545" s="188" t="s">
        <v>4949</v>
      </c>
      <c r="G545" s="188" t="s">
        <v>2987</v>
      </c>
      <c r="H545" s="64" t="s">
        <v>1395</v>
      </c>
      <c r="I545" s="188" t="s">
        <v>1395</v>
      </c>
      <c r="J545" s="188" t="s">
        <v>4885</v>
      </c>
      <c r="K545" s="188" t="s">
        <v>4885</v>
      </c>
      <c r="L545" s="64" t="s">
        <v>4885</v>
      </c>
      <c r="M545" s="188" t="s">
        <v>3015</v>
      </c>
      <c r="N545" s="61" t="s">
        <v>3046</v>
      </c>
      <c r="O545" s="61" t="s">
        <v>2784</v>
      </c>
      <c r="P545" s="320"/>
      <c r="Q545" s="61" t="s">
        <v>1452</v>
      </c>
      <c r="R545" s="218" t="s">
        <v>1600</v>
      </c>
      <c r="S545" s="253" t="s">
        <v>3093</v>
      </c>
      <c r="T545" s="237">
        <v>0.15</v>
      </c>
      <c r="U545" s="298">
        <f t="shared" si="26"/>
        <v>1.7045454545454545E-3</v>
      </c>
      <c r="V545" s="298">
        <f t="shared" si="24"/>
        <v>7.1428571428571426E-3</v>
      </c>
      <c r="W545" s="205">
        <f t="shared" si="25"/>
        <v>0</v>
      </c>
      <c r="X545" s="83">
        <v>43103</v>
      </c>
      <c r="Y545" s="198">
        <v>43462</v>
      </c>
      <c r="Z545" s="72"/>
      <c r="AA545" s="227" t="s">
        <v>1583</v>
      </c>
      <c r="AB545" s="73" t="s">
        <v>1587</v>
      </c>
      <c r="AC545" s="210">
        <v>112.5</v>
      </c>
      <c r="AD545" s="232"/>
      <c r="AE545" s="232"/>
      <c r="AF545" s="232"/>
      <c r="AG545" s="232"/>
      <c r="AH545" s="232"/>
      <c r="AI545" s="232"/>
      <c r="AJ545" s="232"/>
      <c r="AK545" s="232"/>
      <c r="AL545" s="232"/>
      <c r="AM545" s="232"/>
      <c r="AN545" s="233"/>
      <c r="AO545" s="233"/>
      <c r="AP545" s="72"/>
    </row>
    <row r="546" spans="1:42" ht="21.75" hidden="1" customHeight="1">
      <c r="A546" s="60">
        <v>545</v>
      </c>
      <c r="B546" s="64" t="s">
        <v>1397</v>
      </c>
      <c r="C546" s="188" t="s">
        <v>2958</v>
      </c>
      <c r="D546" s="64" t="s">
        <v>1395</v>
      </c>
      <c r="E546" s="188" t="s">
        <v>2962</v>
      </c>
      <c r="F546" s="188" t="s">
        <v>4949</v>
      </c>
      <c r="G546" s="188" t="s">
        <v>2987</v>
      </c>
      <c r="H546" s="64" t="s">
        <v>1395</v>
      </c>
      <c r="I546" s="188" t="s">
        <v>1395</v>
      </c>
      <c r="J546" s="188" t="s">
        <v>4885</v>
      </c>
      <c r="K546" s="188" t="s">
        <v>4885</v>
      </c>
      <c r="L546" s="64" t="s">
        <v>4885</v>
      </c>
      <c r="M546" s="188" t="s">
        <v>3015</v>
      </c>
      <c r="N546" s="61" t="s">
        <v>3046</v>
      </c>
      <c r="O546" s="61" t="s">
        <v>2784</v>
      </c>
      <c r="P546" s="320"/>
      <c r="Q546" s="61" t="s">
        <v>1452</v>
      </c>
      <c r="R546" s="218" t="s">
        <v>1601</v>
      </c>
      <c r="S546" s="253" t="s">
        <v>3094</v>
      </c>
      <c r="T546" s="237">
        <v>0.3</v>
      </c>
      <c r="U546" s="298">
        <f t="shared" si="26"/>
        <v>3.4090909090909089E-3</v>
      </c>
      <c r="V546" s="298">
        <f t="shared" si="24"/>
        <v>1.4285714285714285E-2</v>
      </c>
      <c r="W546" s="205">
        <f t="shared" si="25"/>
        <v>0</v>
      </c>
      <c r="X546" s="83">
        <v>43103</v>
      </c>
      <c r="Y546" s="198">
        <v>43462</v>
      </c>
      <c r="Z546" s="72"/>
      <c r="AA546" s="227" t="s">
        <v>1583</v>
      </c>
      <c r="AB546" s="73" t="s">
        <v>1587</v>
      </c>
      <c r="AC546" s="210">
        <v>3100</v>
      </c>
      <c r="AD546" s="232"/>
      <c r="AE546" s="232"/>
      <c r="AF546" s="232"/>
      <c r="AG546" s="232"/>
      <c r="AH546" s="232"/>
      <c r="AI546" s="232"/>
      <c r="AJ546" s="232"/>
      <c r="AK546" s="232"/>
      <c r="AL546" s="232"/>
      <c r="AM546" s="232"/>
      <c r="AN546" s="233"/>
      <c r="AO546" s="233"/>
      <c r="AP546" s="72"/>
    </row>
    <row r="547" spans="1:42" ht="21.75" hidden="1" customHeight="1">
      <c r="A547" s="60">
        <v>546</v>
      </c>
      <c r="B547" s="64" t="s">
        <v>1397</v>
      </c>
      <c r="C547" s="188" t="s">
        <v>2958</v>
      </c>
      <c r="D547" s="64" t="s">
        <v>835</v>
      </c>
      <c r="E547" s="188" t="s">
        <v>2963</v>
      </c>
      <c r="F547" s="188" t="s">
        <v>1602</v>
      </c>
      <c r="G547" s="188" t="s">
        <v>2971</v>
      </c>
      <c r="H547" s="64" t="s">
        <v>2978</v>
      </c>
      <c r="I547" s="188"/>
      <c r="J547" s="188" t="s">
        <v>4889</v>
      </c>
      <c r="K547" s="188" t="s">
        <v>4895</v>
      </c>
      <c r="L547" s="64" t="s">
        <v>3636</v>
      </c>
      <c r="M547" s="188" t="s">
        <v>3027</v>
      </c>
      <c r="N547" s="61" t="s">
        <v>3046</v>
      </c>
      <c r="O547" s="61" t="s">
        <v>2785</v>
      </c>
      <c r="P547" s="320"/>
      <c r="Q547" s="61" t="s">
        <v>1603</v>
      </c>
      <c r="R547" s="218" t="s">
        <v>1436</v>
      </c>
      <c r="S547" s="253" t="s">
        <v>3089</v>
      </c>
      <c r="T547" s="82">
        <v>0.3</v>
      </c>
      <c r="U547" s="298">
        <f t="shared" si="26"/>
        <v>3.4090909090909089E-3</v>
      </c>
      <c r="V547" s="298">
        <f t="shared" si="24"/>
        <v>1.4285714285714285E-2</v>
      </c>
      <c r="W547" s="205">
        <f t="shared" si="25"/>
        <v>0</v>
      </c>
      <c r="X547" s="83">
        <v>43160</v>
      </c>
      <c r="Y547" s="198">
        <v>43465</v>
      </c>
      <c r="Z547" s="198"/>
      <c r="AA547" s="220" t="s">
        <v>1437</v>
      </c>
      <c r="AB547" s="220" t="s">
        <v>1604</v>
      </c>
      <c r="AC547" s="210"/>
      <c r="AD547" s="87"/>
      <c r="AE547" s="84"/>
      <c r="AF547" s="84"/>
      <c r="AG547" s="84"/>
      <c r="AH547" s="84"/>
      <c r="AI547" s="84"/>
      <c r="AJ547" s="84"/>
      <c r="AK547" s="84"/>
      <c r="AL547" s="84"/>
      <c r="AM547" s="84"/>
      <c r="AN547" s="84"/>
      <c r="AO547" s="84"/>
      <c r="AP547" s="220"/>
    </row>
    <row r="548" spans="1:42" ht="21.75" hidden="1" customHeight="1">
      <c r="A548" s="60">
        <v>547</v>
      </c>
      <c r="B548" s="64" t="s">
        <v>1397</v>
      </c>
      <c r="C548" s="188" t="s">
        <v>2958</v>
      </c>
      <c r="D548" s="64" t="s">
        <v>835</v>
      </c>
      <c r="E548" s="188" t="s">
        <v>2963</v>
      </c>
      <c r="F548" s="188" t="s">
        <v>1602</v>
      </c>
      <c r="G548" s="188" t="s">
        <v>2971</v>
      </c>
      <c r="H548" s="64" t="s">
        <v>2978</v>
      </c>
      <c r="I548" s="188"/>
      <c r="J548" s="188" t="s">
        <v>4889</v>
      </c>
      <c r="K548" s="188" t="s">
        <v>4895</v>
      </c>
      <c r="L548" s="64" t="s">
        <v>3636</v>
      </c>
      <c r="M548" s="188" t="s">
        <v>3027</v>
      </c>
      <c r="N548" s="61" t="s">
        <v>3046</v>
      </c>
      <c r="O548" s="61" t="s">
        <v>2785</v>
      </c>
      <c r="P548" s="320"/>
      <c r="Q548" s="61" t="s">
        <v>1603</v>
      </c>
      <c r="R548" s="218" t="s">
        <v>1439</v>
      </c>
      <c r="S548" s="253" t="s">
        <v>3090</v>
      </c>
      <c r="T548" s="82">
        <v>0.3</v>
      </c>
      <c r="U548" s="298">
        <f t="shared" si="26"/>
        <v>3.4090909090909089E-3</v>
      </c>
      <c r="V548" s="298">
        <f t="shared" si="24"/>
        <v>1.4285714285714285E-2</v>
      </c>
      <c r="W548" s="205">
        <f t="shared" si="25"/>
        <v>0</v>
      </c>
      <c r="X548" s="83">
        <v>43132</v>
      </c>
      <c r="Y548" s="198">
        <v>43465</v>
      </c>
      <c r="Z548" s="198"/>
      <c r="AA548" s="220" t="s">
        <v>831</v>
      </c>
      <c r="AB548" s="220" t="s">
        <v>1604</v>
      </c>
      <c r="AC548" s="210"/>
      <c r="AD548" s="87"/>
      <c r="AE548" s="84"/>
      <c r="AF548" s="84"/>
      <c r="AG548" s="84"/>
      <c r="AH548" s="84"/>
      <c r="AI548" s="84"/>
      <c r="AJ548" s="84"/>
      <c r="AK548" s="84"/>
      <c r="AL548" s="84"/>
      <c r="AM548" s="84"/>
      <c r="AN548" s="84"/>
      <c r="AO548" s="84"/>
      <c r="AP548" s="220"/>
    </row>
    <row r="549" spans="1:42" ht="21.75" hidden="1" customHeight="1">
      <c r="A549" s="60">
        <v>548</v>
      </c>
      <c r="B549" s="64" t="s">
        <v>1397</v>
      </c>
      <c r="C549" s="188" t="s">
        <v>2958</v>
      </c>
      <c r="D549" s="64" t="s">
        <v>835</v>
      </c>
      <c r="E549" s="188" t="s">
        <v>2963</v>
      </c>
      <c r="F549" s="188" t="s">
        <v>1602</v>
      </c>
      <c r="G549" s="188" t="s">
        <v>2971</v>
      </c>
      <c r="H549" s="64" t="s">
        <v>2978</v>
      </c>
      <c r="I549" s="188"/>
      <c r="J549" s="188" t="s">
        <v>4889</v>
      </c>
      <c r="K549" s="188" t="s">
        <v>4895</v>
      </c>
      <c r="L549" s="64" t="s">
        <v>3636</v>
      </c>
      <c r="M549" s="188" t="s">
        <v>3027</v>
      </c>
      <c r="N549" s="61" t="s">
        <v>3046</v>
      </c>
      <c r="O549" s="61" t="s">
        <v>2785</v>
      </c>
      <c r="P549" s="320"/>
      <c r="Q549" s="61" t="s">
        <v>1603</v>
      </c>
      <c r="R549" s="218" t="s">
        <v>1440</v>
      </c>
      <c r="S549" s="253" t="s">
        <v>3091</v>
      </c>
      <c r="T549" s="82">
        <v>0.2</v>
      </c>
      <c r="U549" s="298">
        <f t="shared" si="26"/>
        <v>2.2727272727272731E-3</v>
      </c>
      <c r="V549" s="298">
        <f t="shared" si="24"/>
        <v>9.5238095238095247E-3</v>
      </c>
      <c r="W549" s="205">
        <f t="shared" si="25"/>
        <v>0</v>
      </c>
      <c r="X549" s="83">
        <v>43252</v>
      </c>
      <c r="Y549" s="198">
        <v>43465</v>
      </c>
      <c r="Z549" s="198"/>
      <c r="AA549" s="220" t="s">
        <v>831</v>
      </c>
      <c r="AB549" s="220" t="s">
        <v>1604</v>
      </c>
      <c r="AC549" s="210"/>
      <c r="AD549" s="87"/>
      <c r="AE549" s="86"/>
      <c r="AF549" s="86"/>
      <c r="AG549" s="86"/>
      <c r="AH549" s="86"/>
      <c r="AI549" s="84"/>
      <c r="AJ549" s="84"/>
      <c r="AK549" s="84"/>
      <c r="AL549" s="84"/>
      <c r="AM549" s="84"/>
      <c r="AN549" s="84"/>
      <c r="AO549" s="84"/>
      <c r="AP549" s="220"/>
    </row>
    <row r="550" spans="1:42" ht="21.75" hidden="1" customHeight="1">
      <c r="A550" s="60">
        <v>549</v>
      </c>
      <c r="B550" s="64" t="s">
        <v>1397</v>
      </c>
      <c r="C550" s="188" t="s">
        <v>2958</v>
      </c>
      <c r="D550" s="64" t="s">
        <v>835</v>
      </c>
      <c r="E550" s="188" t="s">
        <v>2963</v>
      </c>
      <c r="F550" s="188" t="s">
        <v>1602</v>
      </c>
      <c r="G550" s="188" t="s">
        <v>2971</v>
      </c>
      <c r="H550" s="64" t="s">
        <v>2978</v>
      </c>
      <c r="I550" s="188"/>
      <c r="J550" s="188" t="s">
        <v>4889</v>
      </c>
      <c r="K550" s="188" t="s">
        <v>4895</v>
      </c>
      <c r="L550" s="64" t="s">
        <v>3636</v>
      </c>
      <c r="M550" s="188" t="s">
        <v>3027</v>
      </c>
      <c r="N550" s="61" t="s">
        <v>3046</v>
      </c>
      <c r="O550" s="61" t="s">
        <v>2785</v>
      </c>
      <c r="P550" s="320"/>
      <c r="Q550" s="61" t="s">
        <v>1603</v>
      </c>
      <c r="R550" s="220" t="s">
        <v>1443</v>
      </c>
      <c r="S550" s="253" t="s">
        <v>3092</v>
      </c>
      <c r="T550" s="82">
        <v>0.2</v>
      </c>
      <c r="U550" s="298">
        <f t="shared" si="26"/>
        <v>2.2727272727272731E-3</v>
      </c>
      <c r="V550" s="298">
        <f t="shared" si="24"/>
        <v>9.5238095238095247E-3</v>
      </c>
      <c r="W550" s="205">
        <f t="shared" si="25"/>
        <v>0</v>
      </c>
      <c r="X550" s="198">
        <v>43435</v>
      </c>
      <c r="Y550" s="198">
        <v>43465</v>
      </c>
      <c r="Z550" s="198"/>
      <c r="AA550" s="220" t="s">
        <v>833</v>
      </c>
      <c r="AB550" s="220" t="s">
        <v>1604</v>
      </c>
      <c r="AC550" s="210"/>
      <c r="AD550" s="87"/>
      <c r="AE550" s="87"/>
      <c r="AF550" s="87"/>
      <c r="AG550" s="87"/>
      <c r="AH550" s="87"/>
      <c r="AI550" s="87"/>
      <c r="AJ550" s="87"/>
      <c r="AK550" s="87"/>
      <c r="AL550" s="87"/>
      <c r="AM550" s="87"/>
      <c r="AN550" s="87"/>
      <c r="AO550" s="84"/>
      <c r="AP550" s="220"/>
    </row>
    <row r="551" spans="1:42" ht="21.75" hidden="1" customHeight="1">
      <c r="A551" s="60">
        <v>550</v>
      </c>
      <c r="B551" s="64" t="s">
        <v>1397</v>
      </c>
      <c r="C551" s="188" t="s">
        <v>2958</v>
      </c>
      <c r="D551" s="64" t="s">
        <v>1593</v>
      </c>
      <c r="E551" s="188" t="s">
        <v>2964</v>
      </c>
      <c r="F551" s="188" t="s">
        <v>1605</v>
      </c>
      <c r="G551" s="188" t="s">
        <v>2987</v>
      </c>
      <c r="H551" s="64" t="s">
        <v>2561</v>
      </c>
      <c r="I551" s="188"/>
      <c r="J551" s="188" t="s">
        <v>4887</v>
      </c>
      <c r="K551" s="188" t="s">
        <v>4893</v>
      </c>
      <c r="L551" s="64" t="s">
        <v>4944</v>
      </c>
      <c r="M551" s="188" t="s">
        <v>3022</v>
      </c>
      <c r="N551" s="61" t="s">
        <v>3046</v>
      </c>
      <c r="O551" s="61" t="s">
        <v>2786</v>
      </c>
      <c r="P551" s="320"/>
      <c r="Q551" s="238" t="s">
        <v>1606</v>
      </c>
      <c r="R551" s="218" t="s">
        <v>1607</v>
      </c>
      <c r="S551" s="253" t="s">
        <v>3089</v>
      </c>
      <c r="T551" s="219">
        <v>0.05</v>
      </c>
      <c r="U551" s="298">
        <f t="shared" si="26"/>
        <v>5.6818181818181826E-4</v>
      </c>
      <c r="V551" s="298">
        <f t="shared" si="24"/>
        <v>2.3809523809523812E-3</v>
      </c>
      <c r="W551" s="205">
        <f t="shared" si="25"/>
        <v>0</v>
      </c>
      <c r="X551" s="83">
        <v>43191</v>
      </c>
      <c r="Y551" s="198">
        <v>43373</v>
      </c>
      <c r="Z551" s="198"/>
      <c r="AA551" s="74" t="s">
        <v>1608</v>
      </c>
      <c r="AB551" s="74" t="s">
        <v>1609</v>
      </c>
      <c r="AC551" s="210"/>
      <c r="AD551" s="222"/>
      <c r="AE551" s="222"/>
      <c r="AF551" s="222"/>
      <c r="AG551" s="84"/>
      <c r="AH551" s="84"/>
      <c r="AI551" s="84"/>
      <c r="AJ551" s="84"/>
      <c r="AK551" s="84"/>
      <c r="AL551" s="84"/>
      <c r="AM551" s="222"/>
      <c r="AN551" s="222"/>
      <c r="AO551" s="222"/>
      <c r="AP551" s="220"/>
    </row>
    <row r="552" spans="1:42" ht="21.75" hidden="1" customHeight="1">
      <c r="A552" s="60">
        <v>551</v>
      </c>
      <c r="B552" s="64" t="s">
        <v>1397</v>
      </c>
      <c r="C552" s="188" t="s">
        <v>2958</v>
      </c>
      <c r="D552" s="64" t="s">
        <v>1593</v>
      </c>
      <c r="E552" s="188" t="s">
        <v>2964</v>
      </c>
      <c r="F552" s="188" t="s">
        <v>1605</v>
      </c>
      <c r="G552" s="188" t="s">
        <v>2987</v>
      </c>
      <c r="H552" s="64" t="s">
        <v>2561</v>
      </c>
      <c r="I552" s="188"/>
      <c r="J552" s="188" t="s">
        <v>4887</v>
      </c>
      <c r="K552" s="188" t="s">
        <v>4893</v>
      </c>
      <c r="L552" s="64" t="s">
        <v>4944</v>
      </c>
      <c r="M552" s="188" t="s">
        <v>3022</v>
      </c>
      <c r="N552" s="61" t="s">
        <v>3046</v>
      </c>
      <c r="O552" s="61" t="s">
        <v>2786</v>
      </c>
      <c r="P552" s="320"/>
      <c r="Q552" s="238" t="s">
        <v>1606</v>
      </c>
      <c r="R552" s="218" t="s">
        <v>1610</v>
      </c>
      <c r="S552" s="253" t="s">
        <v>3090</v>
      </c>
      <c r="T552" s="219">
        <v>0.05</v>
      </c>
      <c r="U552" s="298">
        <f t="shared" si="26"/>
        <v>5.6818181818181826E-4</v>
      </c>
      <c r="V552" s="298">
        <f t="shared" si="24"/>
        <v>2.3809523809523812E-3</v>
      </c>
      <c r="W552" s="205">
        <f t="shared" si="25"/>
        <v>0</v>
      </c>
      <c r="X552" s="83">
        <v>43191</v>
      </c>
      <c r="Y552" s="198">
        <v>43373</v>
      </c>
      <c r="Z552" s="198"/>
      <c r="AA552" s="74" t="s">
        <v>1611</v>
      </c>
      <c r="AB552" s="74" t="s">
        <v>1609</v>
      </c>
      <c r="AC552" s="210"/>
      <c r="AD552" s="222"/>
      <c r="AE552" s="222"/>
      <c r="AF552" s="222"/>
      <c r="AG552" s="84"/>
      <c r="AH552" s="84"/>
      <c r="AI552" s="84"/>
      <c r="AJ552" s="84"/>
      <c r="AK552" s="84"/>
      <c r="AL552" s="84"/>
      <c r="AM552" s="222"/>
      <c r="AN552" s="222"/>
      <c r="AO552" s="222"/>
      <c r="AP552" s="220"/>
    </row>
    <row r="553" spans="1:42" ht="21.75" hidden="1" customHeight="1">
      <c r="A553" s="60">
        <v>552</v>
      </c>
      <c r="B553" s="64" t="s">
        <v>1397</v>
      </c>
      <c r="C553" s="188" t="s">
        <v>2958</v>
      </c>
      <c r="D553" s="64" t="s">
        <v>1593</v>
      </c>
      <c r="E553" s="188" t="s">
        <v>2964</v>
      </c>
      <c r="F553" s="188" t="s">
        <v>1605</v>
      </c>
      <c r="G553" s="188" t="s">
        <v>2987</v>
      </c>
      <c r="H553" s="64" t="s">
        <v>2561</v>
      </c>
      <c r="I553" s="188"/>
      <c r="J553" s="188" t="s">
        <v>4887</v>
      </c>
      <c r="K553" s="188" t="s">
        <v>4893</v>
      </c>
      <c r="L553" s="64" t="s">
        <v>4944</v>
      </c>
      <c r="M553" s="188" t="s">
        <v>3022</v>
      </c>
      <c r="N553" s="61" t="s">
        <v>3046</v>
      </c>
      <c r="O553" s="61" t="s">
        <v>2786</v>
      </c>
      <c r="P553" s="320"/>
      <c r="Q553" s="238" t="s">
        <v>1606</v>
      </c>
      <c r="R553" s="220" t="s">
        <v>1612</v>
      </c>
      <c r="S553" s="253" t="s">
        <v>3091</v>
      </c>
      <c r="T553" s="219">
        <v>0.05</v>
      </c>
      <c r="U553" s="298">
        <f t="shared" si="26"/>
        <v>5.6818181818181826E-4</v>
      </c>
      <c r="V553" s="298">
        <f t="shared" si="24"/>
        <v>2.3809523809523812E-3</v>
      </c>
      <c r="W553" s="205">
        <f t="shared" si="25"/>
        <v>0</v>
      </c>
      <c r="X553" s="83">
        <v>43191</v>
      </c>
      <c r="Y553" s="198">
        <v>43373</v>
      </c>
      <c r="Z553" s="198"/>
      <c r="AA553" s="74" t="s">
        <v>1613</v>
      </c>
      <c r="AB553" s="74" t="s">
        <v>1609</v>
      </c>
      <c r="AC553" s="210"/>
      <c r="AD553" s="222"/>
      <c r="AE553" s="222"/>
      <c r="AF553" s="222"/>
      <c r="AG553" s="84"/>
      <c r="AH553" s="84"/>
      <c r="AI553" s="84"/>
      <c r="AJ553" s="84"/>
      <c r="AK553" s="84"/>
      <c r="AL553" s="84"/>
      <c r="AM553" s="222"/>
      <c r="AN553" s="222"/>
      <c r="AO553" s="222"/>
      <c r="AP553" s="220"/>
    </row>
    <row r="554" spans="1:42" ht="21.75" hidden="1" customHeight="1">
      <c r="A554" s="60">
        <v>553</v>
      </c>
      <c r="B554" s="64" t="s">
        <v>1397</v>
      </c>
      <c r="C554" s="188" t="s">
        <v>2958</v>
      </c>
      <c r="D554" s="64" t="s">
        <v>1593</v>
      </c>
      <c r="E554" s="188" t="s">
        <v>2964</v>
      </c>
      <c r="F554" s="188" t="s">
        <v>1605</v>
      </c>
      <c r="G554" s="188" t="s">
        <v>2987</v>
      </c>
      <c r="H554" s="64" t="s">
        <v>2561</v>
      </c>
      <c r="I554" s="188"/>
      <c r="J554" s="188" t="s">
        <v>4887</v>
      </c>
      <c r="K554" s="188" t="s">
        <v>4893</v>
      </c>
      <c r="L554" s="64" t="s">
        <v>4944</v>
      </c>
      <c r="M554" s="188" t="s">
        <v>3022</v>
      </c>
      <c r="N554" s="61" t="s">
        <v>3046</v>
      </c>
      <c r="O554" s="61" t="s">
        <v>2786</v>
      </c>
      <c r="P554" s="320"/>
      <c r="Q554" s="238" t="s">
        <v>1606</v>
      </c>
      <c r="R554" s="220" t="s">
        <v>1614</v>
      </c>
      <c r="S554" s="253" t="s">
        <v>3092</v>
      </c>
      <c r="T554" s="219">
        <v>0.3</v>
      </c>
      <c r="U554" s="298">
        <f t="shared" si="26"/>
        <v>3.4090909090909089E-3</v>
      </c>
      <c r="V554" s="298">
        <f t="shared" si="24"/>
        <v>1.4285714285714285E-2</v>
      </c>
      <c r="W554" s="205">
        <f t="shared" si="25"/>
        <v>0</v>
      </c>
      <c r="X554" s="83">
        <v>43191</v>
      </c>
      <c r="Y554" s="198">
        <v>43373</v>
      </c>
      <c r="Z554" s="198"/>
      <c r="AA554" s="74" t="s">
        <v>1615</v>
      </c>
      <c r="AB554" s="74" t="s">
        <v>1609</v>
      </c>
      <c r="AC554" s="210"/>
      <c r="AD554" s="222"/>
      <c r="AE554" s="222"/>
      <c r="AF554" s="222"/>
      <c r="AG554" s="84"/>
      <c r="AH554" s="84"/>
      <c r="AI554" s="84"/>
      <c r="AJ554" s="84"/>
      <c r="AK554" s="84"/>
      <c r="AL554" s="84"/>
      <c r="AM554" s="222"/>
      <c r="AN554" s="222"/>
      <c r="AO554" s="222"/>
      <c r="AP554" s="227"/>
    </row>
    <row r="555" spans="1:42" ht="21.75" hidden="1" customHeight="1">
      <c r="A555" s="60">
        <v>554</v>
      </c>
      <c r="B555" s="64" t="s">
        <v>1397</v>
      </c>
      <c r="C555" s="188" t="s">
        <v>2958</v>
      </c>
      <c r="D555" s="64" t="s">
        <v>1593</v>
      </c>
      <c r="E555" s="188" t="s">
        <v>2964</v>
      </c>
      <c r="F555" s="188" t="s">
        <v>1605</v>
      </c>
      <c r="G555" s="188" t="s">
        <v>2987</v>
      </c>
      <c r="H555" s="64" t="s">
        <v>2561</v>
      </c>
      <c r="I555" s="188"/>
      <c r="J555" s="188" t="s">
        <v>4887</v>
      </c>
      <c r="K555" s="188" t="s">
        <v>4893</v>
      </c>
      <c r="L555" s="64" t="s">
        <v>4944</v>
      </c>
      <c r="M555" s="188" t="s">
        <v>3022</v>
      </c>
      <c r="N555" s="61" t="s">
        <v>3046</v>
      </c>
      <c r="O555" s="61" t="s">
        <v>2786</v>
      </c>
      <c r="P555" s="320"/>
      <c r="Q555" s="238" t="s">
        <v>1606</v>
      </c>
      <c r="R555" s="220" t="s">
        <v>857</v>
      </c>
      <c r="S555" s="253" t="s">
        <v>3093</v>
      </c>
      <c r="T555" s="219">
        <v>0.05</v>
      </c>
      <c r="U555" s="298">
        <f t="shared" si="26"/>
        <v>5.6818181818181826E-4</v>
      </c>
      <c r="V555" s="298">
        <f t="shared" si="24"/>
        <v>2.3809523809523812E-3</v>
      </c>
      <c r="W555" s="205">
        <f t="shared" si="25"/>
        <v>0</v>
      </c>
      <c r="X555" s="83">
        <v>43191</v>
      </c>
      <c r="Y555" s="198">
        <v>43373</v>
      </c>
      <c r="Z555" s="198"/>
      <c r="AA555" s="74" t="s">
        <v>1616</v>
      </c>
      <c r="AB555" s="74" t="s">
        <v>1609</v>
      </c>
      <c r="AC555" s="210"/>
      <c r="AD555" s="222"/>
      <c r="AE555" s="222"/>
      <c r="AF555" s="222"/>
      <c r="AG555" s="84"/>
      <c r="AH555" s="84"/>
      <c r="AI555" s="84"/>
      <c r="AJ555" s="84"/>
      <c r="AK555" s="84"/>
      <c r="AL555" s="84"/>
      <c r="AM555" s="222"/>
      <c r="AN555" s="222"/>
      <c r="AO555" s="222"/>
      <c r="AP555" s="227"/>
    </row>
    <row r="556" spans="1:42" ht="21.75" hidden="1" customHeight="1">
      <c r="A556" s="60">
        <v>555</v>
      </c>
      <c r="B556" s="64" t="s">
        <v>1397</v>
      </c>
      <c r="C556" s="188" t="s">
        <v>2958</v>
      </c>
      <c r="D556" s="64" t="s">
        <v>1593</v>
      </c>
      <c r="E556" s="188" t="s">
        <v>2964</v>
      </c>
      <c r="F556" s="188" t="s">
        <v>1605</v>
      </c>
      <c r="G556" s="188" t="s">
        <v>2987</v>
      </c>
      <c r="H556" s="64" t="s">
        <v>2561</v>
      </c>
      <c r="I556" s="188"/>
      <c r="J556" s="188" t="s">
        <v>4887</v>
      </c>
      <c r="K556" s="188" t="s">
        <v>4892</v>
      </c>
      <c r="L556" s="64" t="s">
        <v>2982</v>
      </c>
      <c r="M556" s="188" t="s">
        <v>3022</v>
      </c>
      <c r="N556" s="61" t="s">
        <v>3054</v>
      </c>
      <c r="O556" s="61" t="s">
        <v>2787</v>
      </c>
      <c r="P556" s="320"/>
      <c r="Q556" s="238" t="s">
        <v>1617</v>
      </c>
      <c r="R556" s="218" t="s">
        <v>872</v>
      </c>
      <c r="S556" s="253" t="s">
        <v>3089</v>
      </c>
      <c r="T556" s="219">
        <v>0.1</v>
      </c>
      <c r="U556" s="298">
        <f t="shared" si="26"/>
        <v>1.1363636363636365E-3</v>
      </c>
      <c r="V556" s="298">
        <f t="shared" si="24"/>
        <v>4.7619047619047623E-3</v>
      </c>
      <c r="W556" s="205">
        <f t="shared" si="25"/>
        <v>0</v>
      </c>
      <c r="X556" s="83">
        <v>43160</v>
      </c>
      <c r="Y556" s="198">
        <v>43465</v>
      </c>
      <c r="Z556" s="198"/>
      <c r="AA556" s="74" t="s">
        <v>1618</v>
      </c>
      <c r="AB556" s="74" t="s">
        <v>1619</v>
      </c>
      <c r="AC556" s="210"/>
      <c r="AD556" s="222"/>
      <c r="AE556" s="222"/>
      <c r="AF556" s="84"/>
      <c r="AG556" s="84"/>
      <c r="AH556" s="84"/>
      <c r="AI556" s="84"/>
      <c r="AJ556" s="84"/>
      <c r="AK556" s="84"/>
      <c r="AL556" s="84"/>
      <c r="AM556" s="84"/>
      <c r="AN556" s="84"/>
      <c r="AO556" s="84"/>
      <c r="AP556" s="227"/>
    </row>
    <row r="557" spans="1:42" ht="21.75" hidden="1" customHeight="1">
      <c r="A557" s="60">
        <v>556</v>
      </c>
      <c r="B557" s="64" t="s">
        <v>1397</v>
      </c>
      <c r="C557" s="188" t="s">
        <v>2958</v>
      </c>
      <c r="D557" s="64" t="s">
        <v>1593</v>
      </c>
      <c r="E557" s="188" t="s">
        <v>2964</v>
      </c>
      <c r="F557" s="188" t="s">
        <v>1605</v>
      </c>
      <c r="G557" s="188" t="s">
        <v>2987</v>
      </c>
      <c r="H557" s="64" t="s">
        <v>2561</v>
      </c>
      <c r="I557" s="188"/>
      <c r="J557" s="188" t="s">
        <v>4887</v>
      </c>
      <c r="K557" s="188" t="s">
        <v>4892</v>
      </c>
      <c r="L557" s="64" t="s">
        <v>2982</v>
      </c>
      <c r="M557" s="188" t="s">
        <v>3022</v>
      </c>
      <c r="N557" s="61" t="s">
        <v>3054</v>
      </c>
      <c r="O557" s="61" t="s">
        <v>2787</v>
      </c>
      <c r="P557" s="320"/>
      <c r="Q557" s="238" t="s">
        <v>1617</v>
      </c>
      <c r="R557" s="218" t="s">
        <v>1400</v>
      </c>
      <c r="S557" s="253" t="s">
        <v>3090</v>
      </c>
      <c r="T557" s="219">
        <v>0.25</v>
      </c>
      <c r="U557" s="298">
        <f t="shared" si="26"/>
        <v>2.840909090909091E-3</v>
      </c>
      <c r="V557" s="298">
        <f t="shared" si="24"/>
        <v>1.1904761904761904E-2</v>
      </c>
      <c r="W557" s="205">
        <f t="shared" si="25"/>
        <v>0</v>
      </c>
      <c r="X557" s="83">
        <v>43160</v>
      </c>
      <c r="Y557" s="198">
        <v>43465</v>
      </c>
      <c r="Z557" s="198"/>
      <c r="AA557" s="74" t="s">
        <v>1620</v>
      </c>
      <c r="AB557" s="74" t="s">
        <v>1619</v>
      </c>
      <c r="AC557" s="210"/>
      <c r="AD557" s="222"/>
      <c r="AE557" s="222"/>
      <c r="AF557" s="84"/>
      <c r="AG557" s="84"/>
      <c r="AH557" s="84"/>
      <c r="AI557" s="84"/>
      <c r="AJ557" s="84"/>
      <c r="AK557" s="84"/>
      <c r="AL557" s="84"/>
      <c r="AM557" s="84"/>
      <c r="AN557" s="84"/>
      <c r="AO557" s="84"/>
      <c r="AP557" s="227"/>
    </row>
    <row r="558" spans="1:42" ht="21.75" hidden="1" customHeight="1">
      <c r="A558" s="60">
        <v>557</v>
      </c>
      <c r="B558" s="64" t="s">
        <v>1397</v>
      </c>
      <c r="C558" s="188" t="s">
        <v>2958</v>
      </c>
      <c r="D558" s="64" t="s">
        <v>1593</v>
      </c>
      <c r="E558" s="188" t="s">
        <v>2964</v>
      </c>
      <c r="F558" s="188" t="s">
        <v>1605</v>
      </c>
      <c r="G558" s="188" t="s">
        <v>2987</v>
      </c>
      <c r="H558" s="64" t="s">
        <v>2561</v>
      </c>
      <c r="I558" s="188"/>
      <c r="J558" s="188" t="s">
        <v>4887</v>
      </c>
      <c r="K558" s="188" t="s">
        <v>4892</v>
      </c>
      <c r="L558" s="64" t="s">
        <v>2982</v>
      </c>
      <c r="M558" s="188" t="s">
        <v>3022</v>
      </c>
      <c r="N558" s="61" t="s">
        <v>3054</v>
      </c>
      <c r="O558" s="61" t="s">
        <v>2787</v>
      </c>
      <c r="P558" s="320"/>
      <c r="Q558" s="238" t="s">
        <v>1617</v>
      </c>
      <c r="R558" s="218" t="s">
        <v>1621</v>
      </c>
      <c r="S558" s="253" t="s">
        <v>3091</v>
      </c>
      <c r="T558" s="219">
        <v>0.05</v>
      </c>
      <c r="U558" s="298">
        <f t="shared" si="26"/>
        <v>5.6818181818181826E-4</v>
      </c>
      <c r="V558" s="298">
        <f t="shared" si="24"/>
        <v>2.3809523809523812E-3</v>
      </c>
      <c r="W558" s="205">
        <f t="shared" si="25"/>
        <v>0</v>
      </c>
      <c r="X558" s="83">
        <v>43160</v>
      </c>
      <c r="Y558" s="198">
        <v>43465</v>
      </c>
      <c r="Z558" s="198"/>
      <c r="AA558" s="74" t="s">
        <v>1622</v>
      </c>
      <c r="AB558" s="74" t="s">
        <v>1619</v>
      </c>
      <c r="AC558" s="210"/>
      <c r="AD558" s="222"/>
      <c r="AE558" s="222"/>
      <c r="AF558" s="84"/>
      <c r="AG558" s="84"/>
      <c r="AH558" s="84"/>
      <c r="AI558" s="84"/>
      <c r="AJ558" s="84"/>
      <c r="AK558" s="84"/>
      <c r="AL558" s="84"/>
      <c r="AM558" s="84"/>
      <c r="AN558" s="84"/>
      <c r="AO558" s="84"/>
      <c r="AP558" s="227"/>
    </row>
    <row r="559" spans="1:42" ht="21.75" hidden="1" customHeight="1">
      <c r="A559" s="60">
        <v>558</v>
      </c>
      <c r="B559" s="64" t="s">
        <v>1397</v>
      </c>
      <c r="C559" s="188" t="s">
        <v>2958</v>
      </c>
      <c r="D559" s="64" t="s">
        <v>1593</v>
      </c>
      <c r="E559" s="188" t="s">
        <v>2964</v>
      </c>
      <c r="F559" s="188" t="s">
        <v>1605</v>
      </c>
      <c r="G559" s="188" t="s">
        <v>2987</v>
      </c>
      <c r="H559" s="64" t="s">
        <v>2561</v>
      </c>
      <c r="I559" s="188"/>
      <c r="J559" s="188" t="s">
        <v>4887</v>
      </c>
      <c r="K559" s="188" t="s">
        <v>4892</v>
      </c>
      <c r="L559" s="64" t="s">
        <v>2982</v>
      </c>
      <c r="M559" s="188" t="s">
        <v>3022</v>
      </c>
      <c r="N559" s="61" t="s">
        <v>3054</v>
      </c>
      <c r="O559" s="61" t="s">
        <v>2787</v>
      </c>
      <c r="P559" s="320"/>
      <c r="Q559" s="238" t="s">
        <v>1617</v>
      </c>
      <c r="R559" s="220" t="s">
        <v>832</v>
      </c>
      <c r="S559" s="253" t="s">
        <v>3092</v>
      </c>
      <c r="T559" s="219">
        <v>0.1</v>
      </c>
      <c r="U559" s="298">
        <f t="shared" si="26"/>
        <v>1.1363636363636365E-3</v>
      </c>
      <c r="V559" s="298">
        <f t="shared" si="24"/>
        <v>4.7619047619047623E-3</v>
      </c>
      <c r="W559" s="205">
        <f t="shared" si="25"/>
        <v>0</v>
      </c>
      <c r="X559" s="83">
        <v>43160</v>
      </c>
      <c r="Y559" s="198">
        <v>43465</v>
      </c>
      <c r="Z559" s="198"/>
      <c r="AA559" s="74" t="s">
        <v>1623</v>
      </c>
      <c r="AB559" s="74" t="s">
        <v>1619</v>
      </c>
      <c r="AC559" s="210"/>
      <c r="AD559" s="222"/>
      <c r="AE559" s="222"/>
      <c r="AF559" s="84"/>
      <c r="AG559" s="84"/>
      <c r="AH559" s="84"/>
      <c r="AI559" s="84"/>
      <c r="AJ559" s="84"/>
      <c r="AK559" s="84"/>
      <c r="AL559" s="84"/>
      <c r="AM559" s="84"/>
      <c r="AN559" s="84"/>
      <c r="AO559" s="84"/>
      <c r="AP559" s="227"/>
    </row>
    <row r="560" spans="1:42" hidden="1">
      <c r="A560" s="60">
        <v>559</v>
      </c>
      <c r="B560" s="64" t="s">
        <v>1624</v>
      </c>
      <c r="C560" s="188" t="s">
        <v>4954</v>
      </c>
      <c r="D560" s="61" t="s">
        <v>835</v>
      </c>
      <c r="E560" s="188" t="s">
        <v>2963</v>
      </c>
      <c r="F560" s="188" t="s">
        <v>1625</v>
      </c>
      <c r="G560" s="188" t="s">
        <v>2971</v>
      </c>
      <c r="H560" s="64" t="s">
        <v>2972</v>
      </c>
      <c r="I560" s="64" t="s">
        <v>2972</v>
      </c>
      <c r="J560" s="188" t="s">
        <v>4887</v>
      </c>
      <c r="K560" s="188" t="s">
        <v>4892</v>
      </c>
      <c r="L560" s="64" t="s">
        <v>2972</v>
      </c>
      <c r="M560" s="188" t="s">
        <v>3034</v>
      </c>
      <c r="N560" s="61" t="s">
        <v>3046</v>
      </c>
      <c r="O560" s="61" t="s">
        <v>2788</v>
      </c>
      <c r="P560" s="320"/>
      <c r="Q560" s="61" t="s">
        <v>1626</v>
      </c>
      <c r="R560" s="85" t="s">
        <v>1627</v>
      </c>
      <c r="S560" s="253" t="s">
        <v>3089</v>
      </c>
      <c r="T560" s="205">
        <v>0.1</v>
      </c>
      <c r="U560" s="298">
        <f t="shared" si="26"/>
        <v>1.1363636363636365E-3</v>
      </c>
      <c r="V560" s="298">
        <f>T560/8</f>
        <v>1.2500000000000001E-2</v>
      </c>
      <c r="W560" s="205">
        <f t="shared" si="25"/>
        <v>0</v>
      </c>
      <c r="X560" s="192">
        <v>43132</v>
      </c>
      <c r="Y560" s="192">
        <v>43189</v>
      </c>
      <c r="Z560" s="193"/>
      <c r="AA560" s="85" t="s">
        <v>1628</v>
      </c>
      <c r="AB560" s="85" t="s">
        <v>1629</v>
      </c>
      <c r="AC560" s="209"/>
      <c r="AD560" s="86"/>
      <c r="AE560" s="84"/>
      <c r="AF560" s="84"/>
      <c r="AG560" s="86"/>
      <c r="AH560" s="86"/>
      <c r="AI560" s="86"/>
      <c r="AJ560" s="86"/>
      <c r="AK560" s="86"/>
      <c r="AL560" s="86"/>
      <c r="AM560" s="86"/>
      <c r="AN560" s="86"/>
      <c r="AO560" s="86"/>
      <c r="AP560" s="227"/>
    </row>
    <row r="561" spans="1:42" hidden="1">
      <c r="A561" s="60">
        <v>560</v>
      </c>
      <c r="B561" s="64" t="s">
        <v>1624</v>
      </c>
      <c r="C561" s="188" t="s">
        <v>4954</v>
      </c>
      <c r="D561" s="61" t="s">
        <v>835</v>
      </c>
      <c r="E561" s="188" t="s">
        <v>2963</v>
      </c>
      <c r="F561" s="188" t="s">
        <v>1625</v>
      </c>
      <c r="G561" s="188" t="s">
        <v>2971</v>
      </c>
      <c r="H561" s="64" t="s">
        <v>2972</v>
      </c>
      <c r="I561" s="64" t="s">
        <v>2972</v>
      </c>
      <c r="J561" s="188" t="s">
        <v>4887</v>
      </c>
      <c r="K561" s="188" t="s">
        <v>4892</v>
      </c>
      <c r="L561" s="64" t="s">
        <v>2972</v>
      </c>
      <c r="M561" s="188" t="s">
        <v>3034</v>
      </c>
      <c r="N561" s="61" t="s">
        <v>3046</v>
      </c>
      <c r="O561" s="61" t="s">
        <v>2788</v>
      </c>
      <c r="P561" s="320"/>
      <c r="Q561" s="61" t="s">
        <v>1626</v>
      </c>
      <c r="R561" s="85" t="s">
        <v>1630</v>
      </c>
      <c r="S561" s="253" t="s">
        <v>3090</v>
      </c>
      <c r="T561" s="205">
        <v>0.05</v>
      </c>
      <c r="U561" s="298">
        <f t="shared" si="26"/>
        <v>5.6818181818181826E-4</v>
      </c>
      <c r="V561" s="298">
        <f t="shared" ref="V561:V624" si="27">T561/8</f>
        <v>6.2500000000000003E-3</v>
      </c>
      <c r="W561" s="205">
        <f t="shared" si="25"/>
        <v>0</v>
      </c>
      <c r="X561" s="192">
        <v>43189</v>
      </c>
      <c r="Y561" s="193">
        <v>43342</v>
      </c>
      <c r="Z561" s="193"/>
      <c r="AA561" s="85" t="s">
        <v>1628</v>
      </c>
      <c r="AB561" s="85" t="s">
        <v>1629</v>
      </c>
      <c r="AC561" s="209"/>
      <c r="AD561" s="86"/>
      <c r="AE561" s="86"/>
      <c r="AF561" s="84"/>
      <c r="AG561" s="84"/>
      <c r="AH561" s="84"/>
      <c r="AI561" s="84"/>
      <c r="AJ561" s="84"/>
      <c r="AK561" s="84"/>
      <c r="AL561" s="86"/>
      <c r="AM561" s="86"/>
      <c r="AN561" s="86"/>
      <c r="AO561" s="86"/>
      <c r="AP561" s="227"/>
    </row>
    <row r="562" spans="1:42" hidden="1">
      <c r="A562" s="60">
        <v>561</v>
      </c>
      <c r="B562" s="64" t="s">
        <v>1624</v>
      </c>
      <c r="C562" s="188" t="s">
        <v>4954</v>
      </c>
      <c r="D562" s="61" t="s">
        <v>835</v>
      </c>
      <c r="E562" s="188" t="s">
        <v>2963</v>
      </c>
      <c r="F562" s="188" t="s">
        <v>1625</v>
      </c>
      <c r="G562" s="188" t="s">
        <v>2971</v>
      </c>
      <c r="H562" s="64" t="s">
        <v>2972</v>
      </c>
      <c r="I562" s="64" t="s">
        <v>2972</v>
      </c>
      <c r="J562" s="188" t="s">
        <v>4887</v>
      </c>
      <c r="K562" s="188" t="s">
        <v>4892</v>
      </c>
      <c r="L562" s="64" t="s">
        <v>2972</v>
      </c>
      <c r="M562" s="188" t="s">
        <v>3034</v>
      </c>
      <c r="N562" s="61" t="s">
        <v>3046</v>
      </c>
      <c r="O562" s="61" t="s">
        <v>2788</v>
      </c>
      <c r="P562" s="320"/>
      <c r="Q562" s="61" t="s">
        <v>1626</v>
      </c>
      <c r="R562" s="85" t="s">
        <v>1631</v>
      </c>
      <c r="S562" s="253" t="s">
        <v>3091</v>
      </c>
      <c r="T562" s="205">
        <v>0.05</v>
      </c>
      <c r="U562" s="298">
        <f t="shared" si="26"/>
        <v>5.6818181818181826E-4</v>
      </c>
      <c r="V562" s="298">
        <f t="shared" si="27"/>
        <v>6.2500000000000003E-3</v>
      </c>
      <c r="W562" s="205">
        <f t="shared" si="25"/>
        <v>0</v>
      </c>
      <c r="X562" s="192">
        <v>43342</v>
      </c>
      <c r="Y562" s="193">
        <v>43465</v>
      </c>
      <c r="Z562" s="193"/>
      <c r="AA562" s="85" t="s">
        <v>1628</v>
      </c>
      <c r="AB562" s="85" t="s">
        <v>1629</v>
      </c>
      <c r="AC562" s="209"/>
      <c r="AD562" s="86"/>
      <c r="AE562" s="86"/>
      <c r="AF562" s="86"/>
      <c r="AG562" s="86"/>
      <c r="AH562" s="86"/>
      <c r="AI562" s="86"/>
      <c r="AJ562" s="86"/>
      <c r="AK562" s="84"/>
      <c r="AL562" s="84"/>
      <c r="AM562" s="84"/>
      <c r="AN562" s="84"/>
      <c r="AO562" s="84"/>
      <c r="AP562" s="227"/>
    </row>
    <row r="563" spans="1:42" hidden="1">
      <c r="A563" s="60">
        <v>562</v>
      </c>
      <c r="B563" s="64" t="s">
        <v>1624</v>
      </c>
      <c r="C563" s="188" t="s">
        <v>4954</v>
      </c>
      <c r="D563" s="61" t="s">
        <v>835</v>
      </c>
      <c r="E563" s="188" t="s">
        <v>2963</v>
      </c>
      <c r="F563" s="188" t="s">
        <v>1625</v>
      </c>
      <c r="G563" s="188" t="s">
        <v>2971</v>
      </c>
      <c r="H563" s="64" t="s">
        <v>2972</v>
      </c>
      <c r="I563" s="64" t="s">
        <v>2972</v>
      </c>
      <c r="J563" s="188" t="s">
        <v>4887</v>
      </c>
      <c r="K563" s="188" t="s">
        <v>4892</v>
      </c>
      <c r="L563" s="64" t="s">
        <v>2972</v>
      </c>
      <c r="M563" s="188" t="s">
        <v>3034</v>
      </c>
      <c r="N563" s="61" t="s">
        <v>3054</v>
      </c>
      <c r="O563" s="61" t="s">
        <v>2789</v>
      </c>
      <c r="P563" s="320"/>
      <c r="Q563" s="61" t="s">
        <v>1632</v>
      </c>
      <c r="R563" s="85" t="s">
        <v>1633</v>
      </c>
      <c r="S563" s="253" t="s">
        <v>3089</v>
      </c>
      <c r="T563" s="205">
        <v>0.1</v>
      </c>
      <c r="U563" s="298">
        <f t="shared" si="26"/>
        <v>1.1363636363636365E-3</v>
      </c>
      <c r="V563" s="298">
        <f t="shared" si="27"/>
        <v>1.2500000000000001E-2</v>
      </c>
      <c r="W563" s="205">
        <f t="shared" si="25"/>
        <v>0</v>
      </c>
      <c r="X563" s="192">
        <v>43132</v>
      </c>
      <c r="Y563" s="192">
        <v>43189</v>
      </c>
      <c r="Z563" s="193"/>
      <c r="AA563" s="85" t="s">
        <v>1628</v>
      </c>
      <c r="AB563" s="85" t="s">
        <v>1629</v>
      </c>
      <c r="AC563" s="209"/>
      <c r="AD563" s="86"/>
      <c r="AE563" s="84"/>
      <c r="AF563" s="84"/>
      <c r="AG563" s="86"/>
      <c r="AH563" s="86"/>
      <c r="AI563" s="86"/>
      <c r="AJ563" s="86"/>
      <c r="AK563" s="86"/>
      <c r="AL563" s="86"/>
      <c r="AM563" s="86"/>
      <c r="AN563" s="86"/>
      <c r="AO563" s="86"/>
      <c r="AP563" s="227"/>
    </row>
    <row r="564" spans="1:42" hidden="1">
      <c r="A564" s="60">
        <v>563</v>
      </c>
      <c r="B564" s="64" t="s">
        <v>1624</v>
      </c>
      <c r="C564" s="188" t="s">
        <v>4954</v>
      </c>
      <c r="D564" s="61" t="s">
        <v>835</v>
      </c>
      <c r="E564" s="188" t="s">
        <v>2963</v>
      </c>
      <c r="F564" s="188" t="s">
        <v>1625</v>
      </c>
      <c r="G564" s="188" t="s">
        <v>2971</v>
      </c>
      <c r="H564" s="64" t="s">
        <v>2972</v>
      </c>
      <c r="I564" s="64" t="s">
        <v>2972</v>
      </c>
      <c r="J564" s="188" t="s">
        <v>4887</v>
      </c>
      <c r="K564" s="188" t="s">
        <v>4892</v>
      </c>
      <c r="L564" s="64" t="s">
        <v>2972</v>
      </c>
      <c r="M564" s="188" t="s">
        <v>3034</v>
      </c>
      <c r="N564" s="61" t="s">
        <v>3054</v>
      </c>
      <c r="O564" s="61" t="s">
        <v>2789</v>
      </c>
      <c r="P564" s="320"/>
      <c r="Q564" s="61" t="s">
        <v>1632</v>
      </c>
      <c r="R564" s="85" t="s">
        <v>1630</v>
      </c>
      <c r="S564" s="253" t="s">
        <v>3090</v>
      </c>
      <c r="T564" s="205">
        <v>0.05</v>
      </c>
      <c r="U564" s="298">
        <f t="shared" si="26"/>
        <v>5.6818181818181826E-4</v>
      </c>
      <c r="V564" s="298">
        <f t="shared" si="27"/>
        <v>6.2500000000000003E-3</v>
      </c>
      <c r="W564" s="205">
        <f t="shared" si="25"/>
        <v>0</v>
      </c>
      <c r="X564" s="192">
        <v>43189</v>
      </c>
      <c r="Y564" s="193">
        <v>43342</v>
      </c>
      <c r="Z564" s="193"/>
      <c r="AA564" s="85" t="s">
        <v>1628</v>
      </c>
      <c r="AB564" s="85" t="s">
        <v>1629</v>
      </c>
      <c r="AC564" s="209"/>
      <c r="AD564" s="86"/>
      <c r="AE564" s="86"/>
      <c r="AF564" s="84"/>
      <c r="AG564" s="84"/>
      <c r="AH564" s="84"/>
      <c r="AI564" s="84"/>
      <c r="AJ564" s="84"/>
      <c r="AK564" s="84"/>
      <c r="AL564" s="86"/>
      <c r="AM564" s="86"/>
      <c r="AN564" s="86"/>
      <c r="AO564" s="86"/>
      <c r="AP564" s="227"/>
    </row>
    <row r="565" spans="1:42" hidden="1">
      <c r="A565" s="60">
        <v>564</v>
      </c>
      <c r="B565" s="64" t="s">
        <v>1624</v>
      </c>
      <c r="C565" s="188" t="s">
        <v>4954</v>
      </c>
      <c r="D565" s="61" t="s">
        <v>835</v>
      </c>
      <c r="E565" s="188" t="s">
        <v>2963</v>
      </c>
      <c r="F565" s="188" t="s">
        <v>1625</v>
      </c>
      <c r="G565" s="188" t="s">
        <v>2971</v>
      </c>
      <c r="H565" s="64" t="s">
        <v>2972</v>
      </c>
      <c r="I565" s="64" t="s">
        <v>2972</v>
      </c>
      <c r="J565" s="188" t="s">
        <v>4887</v>
      </c>
      <c r="K565" s="188" t="s">
        <v>4892</v>
      </c>
      <c r="L565" s="64" t="s">
        <v>2972</v>
      </c>
      <c r="M565" s="188" t="s">
        <v>3034</v>
      </c>
      <c r="N565" s="61" t="s">
        <v>3054</v>
      </c>
      <c r="O565" s="61" t="s">
        <v>2789</v>
      </c>
      <c r="P565" s="320"/>
      <c r="Q565" s="61" t="s">
        <v>1632</v>
      </c>
      <c r="R565" s="85" t="s">
        <v>1631</v>
      </c>
      <c r="S565" s="253" t="s">
        <v>3091</v>
      </c>
      <c r="T565" s="205">
        <v>0.05</v>
      </c>
      <c r="U565" s="298">
        <f t="shared" si="26"/>
        <v>5.6818181818181826E-4</v>
      </c>
      <c r="V565" s="298">
        <f t="shared" si="27"/>
        <v>6.2500000000000003E-3</v>
      </c>
      <c r="W565" s="205">
        <f t="shared" si="25"/>
        <v>0</v>
      </c>
      <c r="X565" s="192">
        <v>43342</v>
      </c>
      <c r="Y565" s="193">
        <v>43465</v>
      </c>
      <c r="Z565" s="193"/>
      <c r="AA565" s="85" t="s">
        <v>1628</v>
      </c>
      <c r="AB565" s="85" t="s">
        <v>1629</v>
      </c>
      <c r="AC565" s="209"/>
      <c r="AD565" s="86"/>
      <c r="AE565" s="86"/>
      <c r="AF565" s="86"/>
      <c r="AG565" s="86"/>
      <c r="AH565" s="86"/>
      <c r="AI565" s="86"/>
      <c r="AJ565" s="86"/>
      <c r="AK565" s="84"/>
      <c r="AL565" s="84"/>
      <c r="AM565" s="84"/>
      <c r="AN565" s="84"/>
      <c r="AO565" s="84"/>
      <c r="AP565" s="227"/>
    </row>
    <row r="566" spans="1:42" hidden="1">
      <c r="A566" s="60">
        <v>565</v>
      </c>
      <c r="B566" s="64" t="s">
        <v>1624</v>
      </c>
      <c r="C566" s="188" t="s">
        <v>4954</v>
      </c>
      <c r="D566" s="61" t="s">
        <v>835</v>
      </c>
      <c r="E566" s="188" t="s">
        <v>2963</v>
      </c>
      <c r="F566" s="188" t="s">
        <v>1625</v>
      </c>
      <c r="G566" s="188" t="s">
        <v>2971</v>
      </c>
      <c r="H566" s="64" t="s">
        <v>2972</v>
      </c>
      <c r="I566" s="64" t="s">
        <v>2972</v>
      </c>
      <c r="J566" s="188" t="s">
        <v>4887</v>
      </c>
      <c r="K566" s="188" t="s">
        <v>4892</v>
      </c>
      <c r="L566" s="64" t="s">
        <v>2972</v>
      </c>
      <c r="M566" s="188" t="s">
        <v>3034</v>
      </c>
      <c r="N566" s="61" t="s">
        <v>3055</v>
      </c>
      <c r="O566" s="61" t="s">
        <v>2790</v>
      </c>
      <c r="P566" s="320"/>
      <c r="Q566" s="61" t="s">
        <v>1634</v>
      </c>
      <c r="R566" s="85" t="s">
        <v>1635</v>
      </c>
      <c r="S566" s="253" t="s">
        <v>3089</v>
      </c>
      <c r="T566" s="205">
        <v>0.05</v>
      </c>
      <c r="U566" s="298">
        <f t="shared" si="26"/>
        <v>5.6818181818181826E-4</v>
      </c>
      <c r="V566" s="298">
        <f t="shared" si="27"/>
        <v>6.2500000000000003E-3</v>
      </c>
      <c r="W566" s="205">
        <f t="shared" si="25"/>
        <v>0</v>
      </c>
      <c r="X566" s="192">
        <v>43132</v>
      </c>
      <c r="Y566" s="192">
        <v>43189</v>
      </c>
      <c r="Z566" s="193"/>
      <c r="AA566" s="85" t="s">
        <v>1628</v>
      </c>
      <c r="AB566" s="85" t="s">
        <v>1629</v>
      </c>
      <c r="AC566" s="209"/>
      <c r="AD566" s="86"/>
      <c r="AE566" s="84"/>
      <c r="AF566" s="84"/>
      <c r="AG566" s="86"/>
      <c r="AH566" s="86"/>
      <c r="AI566" s="86"/>
      <c r="AJ566" s="86"/>
      <c r="AK566" s="86"/>
      <c r="AL566" s="86"/>
      <c r="AM566" s="86"/>
      <c r="AN566" s="86"/>
      <c r="AO566" s="86"/>
      <c r="AP566" s="227"/>
    </row>
    <row r="567" spans="1:42" hidden="1">
      <c r="A567" s="60">
        <v>566</v>
      </c>
      <c r="B567" s="64" t="s">
        <v>1624</v>
      </c>
      <c r="C567" s="188" t="s">
        <v>4954</v>
      </c>
      <c r="D567" s="61" t="s">
        <v>835</v>
      </c>
      <c r="E567" s="188" t="s">
        <v>2963</v>
      </c>
      <c r="F567" s="188" t="s">
        <v>1625</v>
      </c>
      <c r="G567" s="188" t="s">
        <v>2971</v>
      </c>
      <c r="H567" s="64" t="s">
        <v>2972</v>
      </c>
      <c r="I567" s="64" t="s">
        <v>2972</v>
      </c>
      <c r="J567" s="188" t="s">
        <v>4887</v>
      </c>
      <c r="K567" s="188" t="s">
        <v>4892</v>
      </c>
      <c r="L567" s="64" t="s">
        <v>2972</v>
      </c>
      <c r="M567" s="188" t="s">
        <v>3034</v>
      </c>
      <c r="N567" s="61" t="s">
        <v>3055</v>
      </c>
      <c r="O567" s="61" t="s">
        <v>2790</v>
      </c>
      <c r="P567" s="320"/>
      <c r="Q567" s="61" t="s">
        <v>1634</v>
      </c>
      <c r="R567" s="85" t="s">
        <v>1630</v>
      </c>
      <c r="S567" s="253" t="s">
        <v>3090</v>
      </c>
      <c r="T567" s="205">
        <v>0.05</v>
      </c>
      <c r="U567" s="298">
        <f t="shared" si="26"/>
        <v>5.6818181818181826E-4</v>
      </c>
      <c r="V567" s="298">
        <f t="shared" si="27"/>
        <v>6.2500000000000003E-3</v>
      </c>
      <c r="W567" s="205">
        <f t="shared" si="25"/>
        <v>0</v>
      </c>
      <c r="X567" s="192">
        <v>43189</v>
      </c>
      <c r="Y567" s="193">
        <v>43342</v>
      </c>
      <c r="Z567" s="193"/>
      <c r="AA567" s="85" t="s">
        <v>1628</v>
      </c>
      <c r="AB567" s="85" t="s">
        <v>1629</v>
      </c>
      <c r="AC567" s="209"/>
      <c r="AD567" s="86"/>
      <c r="AE567" s="86"/>
      <c r="AF567" s="84"/>
      <c r="AG567" s="84"/>
      <c r="AH567" s="84"/>
      <c r="AI567" s="84"/>
      <c r="AJ567" s="84"/>
      <c r="AK567" s="84"/>
      <c r="AL567" s="86"/>
      <c r="AM567" s="86"/>
      <c r="AN567" s="86"/>
      <c r="AO567" s="86"/>
      <c r="AP567" s="227"/>
    </row>
    <row r="568" spans="1:42" hidden="1">
      <c r="A568" s="60">
        <v>567</v>
      </c>
      <c r="B568" s="64" t="s">
        <v>1624</v>
      </c>
      <c r="C568" s="188" t="s">
        <v>4954</v>
      </c>
      <c r="D568" s="61" t="s">
        <v>835</v>
      </c>
      <c r="E568" s="188" t="s">
        <v>2963</v>
      </c>
      <c r="F568" s="188" t="s">
        <v>1625</v>
      </c>
      <c r="G568" s="188" t="s">
        <v>2971</v>
      </c>
      <c r="H568" s="64" t="s">
        <v>2972</v>
      </c>
      <c r="I568" s="64" t="s">
        <v>2972</v>
      </c>
      <c r="J568" s="188" t="s">
        <v>4887</v>
      </c>
      <c r="K568" s="188" t="s">
        <v>4892</v>
      </c>
      <c r="L568" s="64" t="s">
        <v>2972</v>
      </c>
      <c r="M568" s="188" t="s">
        <v>3034</v>
      </c>
      <c r="N568" s="61" t="s">
        <v>3055</v>
      </c>
      <c r="O568" s="61" t="s">
        <v>2790</v>
      </c>
      <c r="P568" s="320"/>
      <c r="Q568" s="61" t="s">
        <v>1634</v>
      </c>
      <c r="R568" s="85" t="s">
        <v>1631</v>
      </c>
      <c r="S568" s="253" t="s">
        <v>3091</v>
      </c>
      <c r="T568" s="205">
        <v>0.05</v>
      </c>
      <c r="U568" s="298">
        <f t="shared" si="26"/>
        <v>5.6818181818181826E-4</v>
      </c>
      <c r="V568" s="298">
        <f t="shared" si="27"/>
        <v>6.2500000000000003E-3</v>
      </c>
      <c r="W568" s="205">
        <f t="shared" si="25"/>
        <v>0</v>
      </c>
      <c r="X568" s="192">
        <v>43342</v>
      </c>
      <c r="Y568" s="193">
        <v>43465</v>
      </c>
      <c r="Z568" s="193"/>
      <c r="AA568" s="85" t="s">
        <v>1628</v>
      </c>
      <c r="AB568" s="85" t="s">
        <v>1629</v>
      </c>
      <c r="AC568" s="209"/>
      <c r="AD568" s="86"/>
      <c r="AE568" s="86"/>
      <c r="AF568" s="86"/>
      <c r="AG568" s="86"/>
      <c r="AH568" s="86"/>
      <c r="AI568" s="86"/>
      <c r="AJ568" s="86"/>
      <c r="AK568" s="84"/>
      <c r="AL568" s="84"/>
      <c r="AM568" s="84"/>
      <c r="AN568" s="84"/>
      <c r="AO568" s="84"/>
      <c r="AP568" s="227"/>
    </row>
    <row r="569" spans="1:42" hidden="1">
      <c r="A569" s="60">
        <v>568</v>
      </c>
      <c r="B569" s="64" t="s">
        <v>1624</v>
      </c>
      <c r="C569" s="188" t="s">
        <v>4954</v>
      </c>
      <c r="D569" s="61" t="s">
        <v>835</v>
      </c>
      <c r="E569" s="188" t="s">
        <v>2963</v>
      </c>
      <c r="F569" s="188" t="s">
        <v>1625</v>
      </c>
      <c r="G569" s="188" t="s">
        <v>2971</v>
      </c>
      <c r="H569" s="64" t="s">
        <v>2972</v>
      </c>
      <c r="I569" s="64" t="s">
        <v>2972</v>
      </c>
      <c r="J569" s="188" t="s">
        <v>4887</v>
      </c>
      <c r="K569" s="188" t="s">
        <v>4892</v>
      </c>
      <c r="L569" s="64" t="s">
        <v>2972</v>
      </c>
      <c r="M569" s="188" t="s">
        <v>3034</v>
      </c>
      <c r="N569" s="61" t="s">
        <v>3056</v>
      </c>
      <c r="O569" s="61" t="s">
        <v>2791</v>
      </c>
      <c r="P569" s="320"/>
      <c r="Q569" s="61" t="s">
        <v>1636</v>
      </c>
      <c r="R569" s="85" t="s">
        <v>1637</v>
      </c>
      <c r="S569" s="253" t="s">
        <v>3089</v>
      </c>
      <c r="T569" s="205">
        <v>0.05</v>
      </c>
      <c r="U569" s="298">
        <f t="shared" si="26"/>
        <v>5.6818181818181826E-4</v>
      </c>
      <c r="V569" s="298">
        <f t="shared" si="27"/>
        <v>6.2500000000000003E-3</v>
      </c>
      <c r="W569" s="205">
        <f t="shared" si="25"/>
        <v>0</v>
      </c>
      <c r="X569" s="192">
        <v>43132</v>
      </c>
      <c r="Y569" s="192">
        <v>43189</v>
      </c>
      <c r="Z569" s="193"/>
      <c r="AA569" s="85" t="s">
        <v>1628</v>
      </c>
      <c r="AB569" s="85" t="s">
        <v>1629</v>
      </c>
      <c r="AC569" s="209"/>
      <c r="AD569" s="86"/>
      <c r="AE569" s="84"/>
      <c r="AF569" s="84"/>
      <c r="AG569" s="86"/>
      <c r="AH569" s="86"/>
      <c r="AI569" s="86"/>
      <c r="AJ569" s="86"/>
      <c r="AK569" s="86"/>
      <c r="AL569" s="86"/>
      <c r="AM569" s="86"/>
      <c r="AN569" s="86"/>
      <c r="AO569" s="86"/>
      <c r="AP569" s="227"/>
    </row>
    <row r="570" spans="1:42" hidden="1">
      <c r="A570" s="60">
        <v>569</v>
      </c>
      <c r="B570" s="64" t="s">
        <v>1624</v>
      </c>
      <c r="C570" s="188" t="s">
        <v>4954</v>
      </c>
      <c r="D570" s="61" t="s">
        <v>835</v>
      </c>
      <c r="E570" s="188" t="s">
        <v>2963</v>
      </c>
      <c r="F570" s="188" t="s">
        <v>1625</v>
      </c>
      <c r="G570" s="188" t="s">
        <v>2971</v>
      </c>
      <c r="H570" s="64" t="s">
        <v>2972</v>
      </c>
      <c r="I570" s="64" t="s">
        <v>2972</v>
      </c>
      <c r="J570" s="188" t="s">
        <v>4887</v>
      </c>
      <c r="K570" s="188" t="s">
        <v>4892</v>
      </c>
      <c r="L570" s="64" t="s">
        <v>2972</v>
      </c>
      <c r="M570" s="188" t="s">
        <v>3034</v>
      </c>
      <c r="N570" s="61" t="s">
        <v>3056</v>
      </c>
      <c r="O570" s="61" t="s">
        <v>2791</v>
      </c>
      <c r="P570" s="320"/>
      <c r="Q570" s="61" t="s">
        <v>1636</v>
      </c>
      <c r="R570" s="85" t="s">
        <v>1630</v>
      </c>
      <c r="S570" s="253" t="s">
        <v>3090</v>
      </c>
      <c r="T570" s="205">
        <v>0.05</v>
      </c>
      <c r="U570" s="298">
        <f t="shared" si="26"/>
        <v>5.6818181818181826E-4</v>
      </c>
      <c r="V570" s="298">
        <f t="shared" si="27"/>
        <v>6.2500000000000003E-3</v>
      </c>
      <c r="W570" s="205">
        <f t="shared" si="25"/>
        <v>0</v>
      </c>
      <c r="X570" s="192">
        <v>43189</v>
      </c>
      <c r="Y570" s="193">
        <v>43342</v>
      </c>
      <c r="Z570" s="193"/>
      <c r="AA570" s="85" t="s">
        <v>1628</v>
      </c>
      <c r="AB570" s="85" t="s">
        <v>1629</v>
      </c>
      <c r="AC570" s="209"/>
      <c r="AD570" s="86"/>
      <c r="AE570" s="86"/>
      <c r="AF570" s="84"/>
      <c r="AG570" s="84"/>
      <c r="AH570" s="84"/>
      <c r="AI570" s="84"/>
      <c r="AJ570" s="84"/>
      <c r="AK570" s="84"/>
      <c r="AL570" s="86"/>
      <c r="AM570" s="86"/>
      <c r="AN570" s="86"/>
      <c r="AO570" s="86"/>
      <c r="AP570" s="227"/>
    </row>
    <row r="571" spans="1:42" hidden="1">
      <c r="A571" s="60">
        <v>570</v>
      </c>
      <c r="B571" s="64" t="s">
        <v>1624</v>
      </c>
      <c r="C571" s="188" t="s">
        <v>4954</v>
      </c>
      <c r="D571" s="61" t="s">
        <v>835</v>
      </c>
      <c r="E571" s="188" t="s">
        <v>2963</v>
      </c>
      <c r="F571" s="188" t="s">
        <v>1625</v>
      </c>
      <c r="G571" s="188" t="s">
        <v>2971</v>
      </c>
      <c r="H571" s="64" t="s">
        <v>2972</v>
      </c>
      <c r="I571" s="64" t="s">
        <v>2972</v>
      </c>
      <c r="J571" s="188" t="s">
        <v>4887</v>
      </c>
      <c r="K571" s="188" t="s">
        <v>4892</v>
      </c>
      <c r="L571" s="64" t="s">
        <v>2972</v>
      </c>
      <c r="M571" s="188" t="s">
        <v>3034</v>
      </c>
      <c r="N571" s="61" t="s">
        <v>3056</v>
      </c>
      <c r="O571" s="61" t="s">
        <v>2791</v>
      </c>
      <c r="P571" s="320"/>
      <c r="Q571" s="61" t="s">
        <v>1636</v>
      </c>
      <c r="R571" s="85" t="s">
        <v>1631</v>
      </c>
      <c r="S571" s="253" t="s">
        <v>3091</v>
      </c>
      <c r="T571" s="205">
        <v>0.05</v>
      </c>
      <c r="U571" s="298">
        <f t="shared" si="26"/>
        <v>5.6818181818181826E-4</v>
      </c>
      <c r="V571" s="298">
        <f t="shared" si="27"/>
        <v>6.2500000000000003E-3</v>
      </c>
      <c r="W571" s="205">
        <f t="shared" si="25"/>
        <v>0</v>
      </c>
      <c r="X571" s="192">
        <v>43342</v>
      </c>
      <c r="Y571" s="193">
        <v>43465</v>
      </c>
      <c r="Z571" s="193"/>
      <c r="AA571" s="85" t="s">
        <v>1628</v>
      </c>
      <c r="AB571" s="85" t="s">
        <v>1629</v>
      </c>
      <c r="AC571" s="209"/>
      <c r="AD571" s="86"/>
      <c r="AE571" s="86"/>
      <c r="AF571" s="86"/>
      <c r="AG571" s="86"/>
      <c r="AH571" s="86"/>
      <c r="AI571" s="86"/>
      <c r="AJ571" s="86"/>
      <c r="AK571" s="84"/>
      <c r="AL571" s="84"/>
      <c r="AM571" s="84"/>
      <c r="AN571" s="84"/>
      <c r="AO571" s="84"/>
      <c r="AP571" s="227"/>
    </row>
    <row r="572" spans="1:42" hidden="1">
      <c r="A572" s="60">
        <v>571</v>
      </c>
      <c r="B572" s="64" t="s">
        <v>1624</v>
      </c>
      <c r="C572" s="188" t="s">
        <v>4954</v>
      </c>
      <c r="D572" s="61" t="s">
        <v>835</v>
      </c>
      <c r="E572" s="188" t="s">
        <v>2963</v>
      </c>
      <c r="F572" s="188" t="s">
        <v>1625</v>
      </c>
      <c r="G572" s="188" t="s">
        <v>2971</v>
      </c>
      <c r="H572" s="64" t="s">
        <v>2972</v>
      </c>
      <c r="I572" s="64" t="s">
        <v>2972</v>
      </c>
      <c r="J572" s="188" t="s">
        <v>4887</v>
      </c>
      <c r="K572" s="188" t="s">
        <v>4893</v>
      </c>
      <c r="L572" s="64" t="s">
        <v>2972</v>
      </c>
      <c r="M572" s="188" t="s">
        <v>3034</v>
      </c>
      <c r="N572" s="61" t="s">
        <v>3057</v>
      </c>
      <c r="O572" s="61" t="s">
        <v>2792</v>
      </c>
      <c r="P572" s="320"/>
      <c r="Q572" s="61" t="s">
        <v>1638</v>
      </c>
      <c r="R572" s="85" t="s">
        <v>1639</v>
      </c>
      <c r="S572" s="253" t="s">
        <v>3089</v>
      </c>
      <c r="T572" s="205">
        <v>0.05</v>
      </c>
      <c r="U572" s="298">
        <f t="shared" si="26"/>
        <v>5.6818181818181826E-4</v>
      </c>
      <c r="V572" s="298">
        <f t="shared" si="27"/>
        <v>6.2500000000000003E-3</v>
      </c>
      <c r="W572" s="205">
        <f t="shared" si="25"/>
        <v>0</v>
      </c>
      <c r="X572" s="192">
        <v>43132</v>
      </c>
      <c r="Y572" s="192">
        <v>43189</v>
      </c>
      <c r="Z572" s="193"/>
      <c r="AA572" s="85" t="s">
        <v>1628</v>
      </c>
      <c r="AB572" s="85" t="s">
        <v>1629</v>
      </c>
      <c r="AC572" s="209"/>
      <c r="AD572" s="86"/>
      <c r="AE572" s="84"/>
      <c r="AF572" s="84"/>
      <c r="AG572" s="86"/>
      <c r="AH572" s="86"/>
      <c r="AI572" s="86"/>
      <c r="AJ572" s="86"/>
      <c r="AK572" s="86"/>
      <c r="AL572" s="86"/>
      <c r="AM572" s="86"/>
      <c r="AN572" s="86"/>
      <c r="AO572" s="86"/>
      <c r="AP572" s="227"/>
    </row>
    <row r="573" spans="1:42" hidden="1">
      <c r="A573" s="60">
        <v>572</v>
      </c>
      <c r="B573" s="64" t="s">
        <v>1624</v>
      </c>
      <c r="C573" s="188" t="s">
        <v>4954</v>
      </c>
      <c r="D573" s="61" t="s">
        <v>835</v>
      </c>
      <c r="E573" s="188" t="s">
        <v>2963</v>
      </c>
      <c r="F573" s="188" t="s">
        <v>1625</v>
      </c>
      <c r="G573" s="188" t="s">
        <v>2971</v>
      </c>
      <c r="H573" s="64" t="s">
        <v>2972</v>
      </c>
      <c r="I573" s="64" t="s">
        <v>2972</v>
      </c>
      <c r="J573" s="188" t="s">
        <v>4887</v>
      </c>
      <c r="K573" s="188" t="s">
        <v>4893</v>
      </c>
      <c r="L573" s="64" t="s">
        <v>2972</v>
      </c>
      <c r="M573" s="188" t="s">
        <v>3034</v>
      </c>
      <c r="N573" s="61" t="s">
        <v>3057</v>
      </c>
      <c r="O573" s="61" t="s">
        <v>2792</v>
      </c>
      <c r="P573" s="320"/>
      <c r="Q573" s="61" t="s">
        <v>1638</v>
      </c>
      <c r="R573" s="85" t="s">
        <v>1630</v>
      </c>
      <c r="S573" s="253" t="s">
        <v>3090</v>
      </c>
      <c r="T573" s="205">
        <v>0.05</v>
      </c>
      <c r="U573" s="298">
        <f t="shared" si="26"/>
        <v>5.6818181818181826E-4</v>
      </c>
      <c r="V573" s="298">
        <f t="shared" si="27"/>
        <v>6.2500000000000003E-3</v>
      </c>
      <c r="W573" s="205">
        <f t="shared" si="25"/>
        <v>0</v>
      </c>
      <c r="X573" s="192">
        <v>43189</v>
      </c>
      <c r="Y573" s="193">
        <v>43342</v>
      </c>
      <c r="Z573" s="193"/>
      <c r="AA573" s="85" t="s">
        <v>1628</v>
      </c>
      <c r="AB573" s="85" t="s">
        <v>1629</v>
      </c>
      <c r="AC573" s="209"/>
      <c r="AD573" s="86"/>
      <c r="AE573" s="86"/>
      <c r="AF573" s="84"/>
      <c r="AG573" s="84"/>
      <c r="AH573" s="84"/>
      <c r="AI573" s="84"/>
      <c r="AJ573" s="84"/>
      <c r="AK573" s="84"/>
      <c r="AL573" s="86"/>
      <c r="AM573" s="86"/>
      <c r="AN573" s="86"/>
      <c r="AO573" s="86"/>
      <c r="AP573" s="227"/>
    </row>
    <row r="574" spans="1:42" hidden="1">
      <c r="A574" s="60">
        <v>573</v>
      </c>
      <c r="B574" s="64" t="s">
        <v>1624</v>
      </c>
      <c r="C574" s="188" t="s">
        <v>4954</v>
      </c>
      <c r="D574" s="61" t="s">
        <v>835</v>
      </c>
      <c r="E574" s="188" t="s">
        <v>2963</v>
      </c>
      <c r="F574" s="188" t="s">
        <v>1625</v>
      </c>
      <c r="G574" s="188" t="s">
        <v>2971</v>
      </c>
      <c r="H574" s="64" t="s">
        <v>2972</v>
      </c>
      <c r="I574" s="64" t="s">
        <v>2972</v>
      </c>
      <c r="J574" s="188" t="s">
        <v>4887</v>
      </c>
      <c r="K574" s="188" t="s">
        <v>4893</v>
      </c>
      <c r="L574" s="64" t="s">
        <v>2972</v>
      </c>
      <c r="M574" s="188" t="s">
        <v>3034</v>
      </c>
      <c r="N574" s="61" t="s">
        <v>3057</v>
      </c>
      <c r="O574" s="61" t="s">
        <v>2792</v>
      </c>
      <c r="P574" s="320"/>
      <c r="Q574" s="61" t="s">
        <v>1638</v>
      </c>
      <c r="R574" s="85" t="s">
        <v>1631</v>
      </c>
      <c r="S574" s="253" t="s">
        <v>3091</v>
      </c>
      <c r="T574" s="205">
        <v>0.05</v>
      </c>
      <c r="U574" s="298">
        <f t="shared" si="26"/>
        <v>5.6818181818181826E-4</v>
      </c>
      <c r="V574" s="298">
        <f t="shared" si="27"/>
        <v>6.2500000000000003E-3</v>
      </c>
      <c r="W574" s="205">
        <f t="shared" si="25"/>
        <v>0</v>
      </c>
      <c r="X574" s="192">
        <v>43342</v>
      </c>
      <c r="Y574" s="193">
        <v>43465</v>
      </c>
      <c r="Z574" s="193"/>
      <c r="AA574" s="85" t="s">
        <v>1628</v>
      </c>
      <c r="AB574" s="85" t="s">
        <v>1629</v>
      </c>
      <c r="AC574" s="209"/>
      <c r="AD574" s="86"/>
      <c r="AE574" s="86"/>
      <c r="AF574" s="86"/>
      <c r="AG574" s="86"/>
      <c r="AH574" s="86"/>
      <c r="AI574" s="86"/>
      <c r="AJ574" s="86"/>
      <c r="AK574" s="84"/>
      <c r="AL574" s="84"/>
      <c r="AM574" s="84"/>
      <c r="AN574" s="84"/>
      <c r="AO574" s="84"/>
      <c r="AP574" s="227"/>
    </row>
    <row r="575" spans="1:42" hidden="1">
      <c r="A575" s="60">
        <v>574</v>
      </c>
      <c r="B575" s="64" t="s">
        <v>1624</v>
      </c>
      <c r="C575" s="188" t="s">
        <v>4954</v>
      </c>
      <c r="D575" s="61" t="s">
        <v>835</v>
      </c>
      <c r="E575" s="188" t="s">
        <v>2963</v>
      </c>
      <c r="F575" s="188" t="s">
        <v>1625</v>
      </c>
      <c r="G575" s="188" t="s">
        <v>2971</v>
      </c>
      <c r="H575" s="64" t="s">
        <v>2972</v>
      </c>
      <c r="I575" s="64" t="s">
        <v>2972</v>
      </c>
      <c r="J575" s="188" t="s">
        <v>4887</v>
      </c>
      <c r="K575" s="188" t="s">
        <v>4892</v>
      </c>
      <c r="L575" s="64" t="s">
        <v>2972</v>
      </c>
      <c r="M575" s="188" t="s">
        <v>3034</v>
      </c>
      <c r="N575" s="61" t="s">
        <v>3048</v>
      </c>
      <c r="O575" s="61" t="s">
        <v>2793</v>
      </c>
      <c r="P575" s="320"/>
      <c r="Q575" s="61" t="s">
        <v>1640</v>
      </c>
      <c r="R575" s="85" t="s">
        <v>1641</v>
      </c>
      <c r="S575" s="253" t="s">
        <v>3089</v>
      </c>
      <c r="T575" s="205">
        <v>0.15</v>
      </c>
      <c r="U575" s="298">
        <f t="shared" si="26"/>
        <v>1.7045454545454545E-3</v>
      </c>
      <c r="V575" s="298">
        <f t="shared" si="27"/>
        <v>1.8749999999999999E-2</v>
      </c>
      <c r="W575" s="205">
        <f t="shared" si="25"/>
        <v>0</v>
      </c>
      <c r="X575" s="192">
        <v>43132</v>
      </c>
      <c r="Y575" s="193">
        <v>43465</v>
      </c>
      <c r="Z575" s="193"/>
      <c r="AA575" s="85" t="s">
        <v>1642</v>
      </c>
      <c r="AB575" s="85" t="s">
        <v>1629</v>
      </c>
      <c r="AC575" s="209"/>
      <c r="AD575" s="88"/>
      <c r="AE575" s="88"/>
      <c r="AF575" s="84"/>
      <c r="AG575" s="84"/>
      <c r="AH575" s="84"/>
      <c r="AI575" s="84"/>
      <c r="AJ575" s="84"/>
      <c r="AK575" s="84"/>
      <c r="AL575" s="84"/>
      <c r="AM575" s="84"/>
      <c r="AN575" s="84"/>
      <c r="AO575" s="84"/>
      <c r="AP575" s="227"/>
    </row>
    <row r="576" spans="1:42" hidden="1">
      <c r="A576" s="60">
        <v>575</v>
      </c>
      <c r="B576" s="64" t="s">
        <v>1624</v>
      </c>
      <c r="C576" s="188" t="s">
        <v>4954</v>
      </c>
      <c r="D576" s="61" t="s">
        <v>835</v>
      </c>
      <c r="E576" s="188" t="s">
        <v>2963</v>
      </c>
      <c r="F576" s="188" t="s">
        <v>4950</v>
      </c>
      <c r="G576" s="188" t="s">
        <v>2971</v>
      </c>
      <c r="H576" s="64" t="s">
        <v>3000</v>
      </c>
      <c r="I576" s="64" t="s">
        <v>3000</v>
      </c>
      <c r="J576" s="188" t="s">
        <v>4887</v>
      </c>
      <c r="K576" s="188" t="s">
        <v>4892</v>
      </c>
      <c r="L576" s="64" t="s">
        <v>3000</v>
      </c>
      <c r="M576" s="188" t="s">
        <v>3043</v>
      </c>
      <c r="N576" s="61" t="s">
        <v>3046</v>
      </c>
      <c r="O576" s="61" t="s">
        <v>2794</v>
      </c>
      <c r="P576" s="320"/>
      <c r="Q576" s="61" t="s">
        <v>1643</v>
      </c>
      <c r="R576" s="85" t="s">
        <v>1644</v>
      </c>
      <c r="S576" s="253" t="s">
        <v>3089</v>
      </c>
      <c r="T576" s="205">
        <v>0.1</v>
      </c>
      <c r="U576" s="298">
        <f t="shared" si="26"/>
        <v>1.1363636363636365E-3</v>
      </c>
      <c r="V576" s="298">
        <f t="shared" si="27"/>
        <v>1.2500000000000001E-2</v>
      </c>
      <c r="W576" s="205">
        <f t="shared" si="25"/>
        <v>0</v>
      </c>
      <c r="X576" s="192">
        <v>43132</v>
      </c>
      <c r="Y576" s="193">
        <v>43159</v>
      </c>
      <c r="Z576" s="193"/>
      <c r="AA576" s="85" t="s">
        <v>1522</v>
      </c>
      <c r="AB576" s="85" t="s">
        <v>1645</v>
      </c>
      <c r="AC576" s="209"/>
      <c r="AD576" s="86"/>
      <c r="AE576" s="84"/>
      <c r="AF576" s="86"/>
      <c r="AG576" s="86"/>
      <c r="AH576" s="86"/>
      <c r="AI576" s="86"/>
      <c r="AJ576" s="86"/>
      <c r="AK576" s="86"/>
      <c r="AL576" s="86"/>
      <c r="AM576" s="86"/>
      <c r="AN576" s="86"/>
      <c r="AO576" s="86"/>
      <c r="AP576" s="227"/>
    </row>
    <row r="577" spans="1:42" hidden="1">
      <c r="A577" s="60">
        <v>576</v>
      </c>
      <c r="B577" s="64" t="s">
        <v>1624</v>
      </c>
      <c r="C577" s="188" t="s">
        <v>4954</v>
      </c>
      <c r="D577" s="61" t="s">
        <v>835</v>
      </c>
      <c r="E577" s="188" t="s">
        <v>2963</v>
      </c>
      <c r="F577" s="188" t="s">
        <v>4950</v>
      </c>
      <c r="G577" s="188" t="s">
        <v>2971</v>
      </c>
      <c r="H577" s="64" t="s">
        <v>3000</v>
      </c>
      <c r="I577" s="64" t="s">
        <v>3000</v>
      </c>
      <c r="J577" s="188" t="s">
        <v>4887</v>
      </c>
      <c r="K577" s="188" t="s">
        <v>4892</v>
      </c>
      <c r="L577" s="64" t="s">
        <v>3000</v>
      </c>
      <c r="M577" s="188" t="s">
        <v>3043</v>
      </c>
      <c r="N577" s="61" t="s">
        <v>3046</v>
      </c>
      <c r="O577" s="61" t="s">
        <v>2794</v>
      </c>
      <c r="P577" s="320"/>
      <c r="Q577" s="61" t="s">
        <v>1643</v>
      </c>
      <c r="R577" s="85" t="s">
        <v>1646</v>
      </c>
      <c r="S577" s="253" t="s">
        <v>3090</v>
      </c>
      <c r="T577" s="205">
        <v>0.1</v>
      </c>
      <c r="U577" s="298">
        <f t="shared" si="26"/>
        <v>1.1363636363636365E-3</v>
      </c>
      <c r="V577" s="298">
        <f t="shared" si="27"/>
        <v>1.2500000000000001E-2</v>
      </c>
      <c r="W577" s="205">
        <f t="shared" si="25"/>
        <v>0</v>
      </c>
      <c r="X577" s="192">
        <v>43160</v>
      </c>
      <c r="Y577" s="193">
        <v>43311</v>
      </c>
      <c r="Z577" s="193"/>
      <c r="AA577" s="85" t="s">
        <v>1522</v>
      </c>
      <c r="AB577" s="85" t="s">
        <v>1645</v>
      </c>
      <c r="AC577" s="209"/>
      <c r="AD577" s="86"/>
      <c r="AE577" s="86"/>
      <c r="AF577" s="84"/>
      <c r="AG577" s="84"/>
      <c r="AH577" s="84"/>
      <c r="AI577" s="84"/>
      <c r="AJ577" s="84"/>
      <c r="AK577" s="86"/>
      <c r="AL577" s="86"/>
      <c r="AM577" s="86"/>
      <c r="AN577" s="86"/>
      <c r="AO577" s="86"/>
      <c r="AP577" s="227"/>
    </row>
    <row r="578" spans="1:42" hidden="1">
      <c r="A578" s="60">
        <v>577</v>
      </c>
      <c r="B578" s="64" t="s">
        <v>1624</v>
      </c>
      <c r="C578" s="188" t="s">
        <v>4954</v>
      </c>
      <c r="D578" s="61" t="s">
        <v>835</v>
      </c>
      <c r="E578" s="188" t="s">
        <v>2963</v>
      </c>
      <c r="F578" s="188" t="s">
        <v>4950</v>
      </c>
      <c r="G578" s="188" t="s">
        <v>2971</v>
      </c>
      <c r="H578" s="64" t="s">
        <v>3000</v>
      </c>
      <c r="I578" s="64" t="s">
        <v>3000</v>
      </c>
      <c r="J578" s="188" t="s">
        <v>4887</v>
      </c>
      <c r="K578" s="188" t="s">
        <v>4892</v>
      </c>
      <c r="L578" s="64" t="s">
        <v>3000</v>
      </c>
      <c r="M578" s="188" t="s">
        <v>3043</v>
      </c>
      <c r="N578" s="61" t="s">
        <v>3046</v>
      </c>
      <c r="O578" s="61" t="s">
        <v>2794</v>
      </c>
      <c r="P578" s="320"/>
      <c r="Q578" s="61" t="s">
        <v>1643</v>
      </c>
      <c r="R578" s="85" t="s">
        <v>1647</v>
      </c>
      <c r="S578" s="253" t="s">
        <v>3091</v>
      </c>
      <c r="T578" s="205">
        <v>0.1</v>
      </c>
      <c r="U578" s="298">
        <f t="shared" si="26"/>
        <v>1.1363636363636365E-3</v>
      </c>
      <c r="V578" s="298">
        <f t="shared" si="27"/>
        <v>1.2500000000000001E-2</v>
      </c>
      <c r="W578" s="205">
        <f t="shared" ref="W578:W641" si="28">(SUM(AD578:AO578)*T578)</f>
        <v>0</v>
      </c>
      <c r="X578" s="193">
        <v>43282</v>
      </c>
      <c r="Y578" s="193">
        <v>43343</v>
      </c>
      <c r="Z578" s="193"/>
      <c r="AA578" s="85" t="s">
        <v>1648</v>
      </c>
      <c r="AB578" s="85" t="s">
        <v>1645</v>
      </c>
      <c r="AC578" s="209"/>
      <c r="AD578" s="86"/>
      <c r="AE578" s="86"/>
      <c r="AF578" s="86"/>
      <c r="AG578" s="86"/>
      <c r="AH578" s="86"/>
      <c r="AI578" s="86"/>
      <c r="AJ578" s="84"/>
      <c r="AK578" s="84"/>
      <c r="AL578" s="86"/>
      <c r="AM578" s="86"/>
      <c r="AN578" s="86"/>
      <c r="AO578" s="86"/>
      <c r="AP578" s="227"/>
    </row>
    <row r="579" spans="1:42" hidden="1">
      <c r="A579" s="60">
        <v>578</v>
      </c>
      <c r="B579" s="64" t="s">
        <v>1624</v>
      </c>
      <c r="C579" s="188" t="s">
        <v>4954</v>
      </c>
      <c r="D579" s="61" t="s">
        <v>835</v>
      </c>
      <c r="E579" s="188" t="s">
        <v>2963</v>
      </c>
      <c r="F579" s="188" t="s">
        <v>4950</v>
      </c>
      <c r="G579" s="188" t="s">
        <v>2971</v>
      </c>
      <c r="H579" s="64" t="s">
        <v>3000</v>
      </c>
      <c r="I579" s="64" t="s">
        <v>3000</v>
      </c>
      <c r="J579" s="188" t="s">
        <v>4887</v>
      </c>
      <c r="K579" s="188" t="s">
        <v>4892</v>
      </c>
      <c r="L579" s="64" t="s">
        <v>3000</v>
      </c>
      <c r="M579" s="188" t="s">
        <v>3043</v>
      </c>
      <c r="N579" s="61" t="s">
        <v>3046</v>
      </c>
      <c r="O579" s="61" t="s">
        <v>2794</v>
      </c>
      <c r="P579" s="320"/>
      <c r="Q579" s="61" t="s">
        <v>1643</v>
      </c>
      <c r="R579" s="85" t="s">
        <v>1649</v>
      </c>
      <c r="S579" s="253" t="s">
        <v>3092</v>
      </c>
      <c r="T579" s="205">
        <v>0.05</v>
      </c>
      <c r="U579" s="298">
        <f t="shared" ref="U579:U642" si="29">T579/88</f>
        <v>5.6818181818181826E-4</v>
      </c>
      <c r="V579" s="298">
        <f t="shared" si="27"/>
        <v>6.2500000000000003E-3</v>
      </c>
      <c r="W579" s="205">
        <f t="shared" si="28"/>
        <v>0</v>
      </c>
      <c r="X579" s="193">
        <v>43343</v>
      </c>
      <c r="Y579" s="193">
        <v>43434</v>
      </c>
      <c r="Z579" s="193"/>
      <c r="AA579" s="85" t="s">
        <v>834</v>
      </c>
      <c r="AB579" s="85" t="s">
        <v>1645</v>
      </c>
      <c r="AC579" s="209"/>
      <c r="AD579" s="86"/>
      <c r="AE579" s="86"/>
      <c r="AF579" s="86"/>
      <c r="AG579" s="86"/>
      <c r="AH579" s="86"/>
      <c r="AI579" s="86"/>
      <c r="AJ579" s="86"/>
      <c r="AK579" s="84"/>
      <c r="AL579" s="84"/>
      <c r="AM579" s="84"/>
      <c r="AN579" s="84"/>
      <c r="AO579" s="86"/>
      <c r="AP579" s="227"/>
    </row>
    <row r="580" spans="1:42" hidden="1">
      <c r="A580" s="60">
        <v>579</v>
      </c>
      <c r="B580" s="64" t="s">
        <v>1624</v>
      </c>
      <c r="C580" s="188" t="s">
        <v>4954</v>
      </c>
      <c r="D580" s="61" t="s">
        <v>835</v>
      </c>
      <c r="E580" s="188" t="s">
        <v>2963</v>
      </c>
      <c r="F580" s="188" t="s">
        <v>4950</v>
      </c>
      <c r="G580" s="188" t="s">
        <v>2971</v>
      </c>
      <c r="H580" s="64" t="s">
        <v>3000</v>
      </c>
      <c r="I580" s="64" t="s">
        <v>3000</v>
      </c>
      <c r="J580" s="188" t="s">
        <v>4889</v>
      </c>
      <c r="K580" s="188" t="s">
        <v>4894</v>
      </c>
      <c r="L580" s="64" t="s">
        <v>3000</v>
      </c>
      <c r="M580" s="188" t="s">
        <v>3043</v>
      </c>
      <c r="N580" s="61" t="s">
        <v>3054</v>
      </c>
      <c r="O580" s="61" t="s">
        <v>2795</v>
      </c>
      <c r="P580" s="320"/>
      <c r="Q580" s="61" t="s">
        <v>1650</v>
      </c>
      <c r="R580" s="85" t="s">
        <v>1651</v>
      </c>
      <c r="S580" s="253" t="s">
        <v>3089</v>
      </c>
      <c r="T580" s="205">
        <v>0.2</v>
      </c>
      <c r="U580" s="298">
        <f t="shared" si="29"/>
        <v>2.2727272727272731E-3</v>
      </c>
      <c r="V580" s="298">
        <f t="shared" si="27"/>
        <v>2.5000000000000001E-2</v>
      </c>
      <c r="W580" s="205">
        <f t="shared" si="28"/>
        <v>0</v>
      </c>
      <c r="X580" s="192">
        <v>43132</v>
      </c>
      <c r="Y580" s="193">
        <v>43218</v>
      </c>
      <c r="Z580" s="193"/>
      <c r="AA580" s="85" t="s">
        <v>1522</v>
      </c>
      <c r="AB580" s="85" t="s">
        <v>1645</v>
      </c>
      <c r="AC580" s="209"/>
      <c r="AD580" s="86"/>
      <c r="AE580" s="84"/>
      <c r="AF580" s="84"/>
      <c r="AG580" s="84"/>
      <c r="AH580" s="86"/>
      <c r="AI580" s="86"/>
      <c r="AJ580" s="86"/>
      <c r="AK580" s="86"/>
      <c r="AL580" s="86"/>
      <c r="AM580" s="86"/>
      <c r="AN580" s="86"/>
      <c r="AO580" s="86"/>
      <c r="AP580" s="227"/>
    </row>
    <row r="581" spans="1:42" hidden="1">
      <c r="A581" s="60">
        <v>580</v>
      </c>
      <c r="B581" s="64" t="s">
        <v>1624</v>
      </c>
      <c r="C581" s="188" t="s">
        <v>4954</v>
      </c>
      <c r="D581" s="61" t="s">
        <v>835</v>
      </c>
      <c r="E581" s="188" t="s">
        <v>2963</v>
      </c>
      <c r="F581" s="188" t="s">
        <v>4950</v>
      </c>
      <c r="G581" s="188" t="s">
        <v>2971</v>
      </c>
      <c r="H581" s="64" t="s">
        <v>3000</v>
      </c>
      <c r="I581" s="64" t="s">
        <v>3000</v>
      </c>
      <c r="J581" s="188" t="s">
        <v>4889</v>
      </c>
      <c r="K581" s="188" t="s">
        <v>4894</v>
      </c>
      <c r="L581" s="64" t="s">
        <v>3000</v>
      </c>
      <c r="M581" s="188" t="s">
        <v>3043</v>
      </c>
      <c r="N581" s="61" t="s">
        <v>3054</v>
      </c>
      <c r="O581" s="61" t="s">
        <v>2795</v>
      </c>
      <c r="P581" s="320"/>
      <c r="Q581" s="61" t="s">
        <v>1650</v>
      </c>
      <c r="R581" s="85" t="s">
        <v>1652</v>
      </c>
      <c r="S581" s="253" t="s">
        <v>3090</v>
      </c>
      <c r="T581" s="205">
        <v>0.2</v>
      </c>
      <c r="U581" s="298">
        <f t="shared" si="29"/>
        <v>2.2727272727272731E-3</v>
      </c>
      <c r="V581" s="298">
        <f t="shared" si="27"/>
        <v>2.5000000000000001E-2</v>
      </c>
      <c r="W581" s="205">
        <f t="shared" si="28"/>
        <v>0</v>
      </c>
      <c r="X581" s="192">
        <v>43160</v>
      </c>
      <c r="Y581" s="193">
        <v>43342</v>
      </c>
      <c r="Z581" s="193"/>
      <c r="AA581" s="85" t="s">
        <v>1522</v>
      </c>
      <c r="AB581" s="85" t="s">
        <v>1645</v>
      </c>
      <c r="AC581" s="209"/>
      <c r="AD581" s="86"/>
      <c r="AE581" s="86"/>
      <c r="AF581" s="84"/>
      <c r="AG581" s="84"/>
      <c r="AH581" s="84"/>
      <c r="AI581" s="84"/>
      <c r="AJ581" s="84"/>
      <c r="AK581" s="84"/>
      <c r="AL581" s="86"/>
      <c r="AM581" s="86"/>
      <c r="AN581" s="86"/>
      <c r="AO581" s="86"/>
      <c r="AP581" s="227"/>
    </row>
    <row r="582" spans="1:42" hidden="1">
      <c r="A582" s="60">
        <v>581</v>
      </c>
      <c r="B582" s="64" t="s">
        <v>1624</v>
      </c>
      <c r="C582" s="188" t="s">
        <v>4954</v>
      </c>
      <c r="D582" s="61" t="s">
        <v>835</v>
      </c>
      <c r="E582" s="188" t="s">
        <v>2963</v>
      </c>
      <c r="F582" s="188" t="s">
        <v>4950</v>
      </c>
      <c r="G582" s="188" t="s">
        <v>2971</v>
      </c>
      <c r="H582" s="64" t="s">
        <v>3000</v>
      </c>
      <c r="I582" s="64" t="s">
        <v>3000</v>
      </c>
      <c r="J582" s="188" t="s">
        <v>4889</v>
      </c>
      <c r="K582" s="188" t="s">
        <v>4894</v>
      </c>
      <c r="L582" s="64" t="s">
        <v>3000</v>
      </c>
      <c r="M582" s="188" t="s">
        <v>3043</v>
      </c>
      <c r="N582" s="61" t="s">
        <v>3054</v>
      </c>
      <c r="O582" s="61" t="s">
        <v>2795</v>
      </c>
      <c r="P582" s="320"/>
      <c r="Q582" s="61" t="s">
        <v>1650</v>
      </c>
      <c r="R582" s="85" t="s">
        <v>1653</v>
      </c>
      <c r="S582" s="253" t="s">
        <v>3091</v>
      </c>
      <c r="T582" s="205">
        <v>0.2</v>
      </c>
      <c r="U582" s="298">
        <f t="shared" si="29"/>
        <v>2.2727272727272731E-3</v>
      </c>
      <c r="V582" s="298">
        <f t="shared" si="27"/>
        <v>2.5000000000000001E-2</v>
      </c>
      <c r="W582" s="205">
        <f t="shared" si="28"/>
        <v>0</v>
      </c>
      <c r="X582" s="193">
        <v>43313</v>
      </c>
      <c r="Y582" s="197">
        <v>43373</v>
      </c>
      <c r="Z582" s="193"/>
      <c r="AA582" s="85" t="s">
        <v>1648</v>
      </c>
      <c r="AB582" s="85" t="s">
        <v>1645</v>
      </c>
      <c r="AC582" s="209"/>
      <c r="AD582" s="86"/>
      <c r="AE582" s="86"/>
      <c r="AF582" s="86"/>
      <c r="AG582" s="86"/>
      <c r="AH582" s="86"/>
      <c r="AI582" s="86"/>
      <c r="AJ582" s="86"/>
      <c r="AK582" s="84"/>
      <c r="AL582" s="84"/>
      <c r="AM582" s="86"/>
      <c r="AN582" s="86"/>
      <c r="AO582" s="86"/>
      <c r="AP582" s="227"/>
    </row>
    <row r="583" spans="1:42" hidden="1">
      <c r="A583" s="60">
        <v>582</v>
      </c>
      <c r="B583" s="64" t="s">
        <v>1624</v>
      </c>
      <c r="C583" s="188" t="s">
        <v>4954</v>
      </c>
      <c r="D583" s="61" t="s">
        <v>835</v>
      </c>
      <c r="E583" s="188" t="s">
        <v>2963</v>
      </c>
      <c r="F583" s="188" t="s">
        <v>4950</v>
      </c>
      <c r="G583" s="188" t="s">
        <v>2971</v>
      </c>
      <c r="H583" s="64" t="s">
        <v>3000</v>
      </c>
      <c r="I583" s="64" t="s">
        <v>3000</v>
      </c>
      <c r="J583" s="188" t="s">
        <v>4889</v>
      </c>
      <c r="K583" s="188" t="s">
        <v>4894</v>
      </c>
      <c r="L583" s="64" t="s">
        <v>3000</v>
      </c>
      <c r="M583" s="188" t="s">
        <v>3043</v>
      </c>
      <c r="N583" s="61" t="s">
        <v>3054</v>
      </c>
      <c r="O583" s="61" t="s">
        <v>2795</v>
      </c>
      <c r="P583" s="320"/>
      <c r="Q583" s="61" t="s">
        <v>1650</v>
      </c>
      <c r="R583" s="85" t="s">
        <v>1649</v>
      </c>
      <c r="S583" s="253" t="s">
        <v>3092</v>
      </c>
      <c r="T583" s="205">
        <v>0.05</v>
      </c>
      <c r="U583" s="298">
        <f t="shared" si="29"/>
        <v>5.6818181818181826E-4</v>
      </c>
      <c r="V583" s="298">
        <f t="shared" si="27"/>
        <v>6.2500000000000003E-3</v>
      </c>
      <c r="W583" s="205">
        <f t="shared" si="28"/>
        <v>0</v>
      </c>
      <c r="X583" s="193">
        <v>43344</v>
      </c>
      <c r="Y583" s="193">
        <v>43464</v>
      </c>
      <c r="Z583" s="193"/>
      <c r="AA583" s="85" t="s">
        <v>834</v>
      </c>
      <c r="AB583" s="85" t="s">
        <v>1645</v>
      </c>
      <c r="AC583" s="209"/>
      <c r="AD583" s="86"/>
      <c r="AE583" s="86"/>
      <c r="AF583" s="86"/>
      <c r="AG583" s="86"/>
      <c r="AH583" s="86"/>
      <c r="AI583" s="86"/>
      <c r="AJ583" s="86"/>
      <c r="AK583" s="86"/>
      <c r="AL583" s="84"/>
      <c r="AM583" s="84"/>
      <c r="AN583" s="84"/>
      <c r="AO583" s="84"/>
      <c r="AP583" s="227"/>
    </row>
    <row r="584" spans="1:42" hidden="1">
      <c r="A584" s="60">
        <v>583</v>
      </c>
      <c r="B584" s="64" t="s">
        <v>1624</v>
      </c>
      <c r="C584" s="188" t="s">
        <v>4954</v>
      </c>
      <c r="D584" s="61" t="s">
        <v>835</v>
      </c>
      <c r="E584" s="188" t="s">
        <v>2963</v>
      </c>
      <c r="F584" s="188" t="s">
        <v>4924</v>
      </c>
      <c r="G584" s="188" t="s">
        <v>2971</v>
      </c>
      <c r="H584" s="64" t="s">
        <v>2966</v>
      </c>
      <c r="I584" s="64" t="s">
        <v>2966</v>
      </c>
      <c r="J584" s="188" t="s">
        <v>4887</v>
      </c>
      <c r="K584" s="188" t="s">
        <v>4892</v>
      </c>
      <c r="L584" s="64" t="s">
        <v>3210</v>
      </c>
      <c r="M584" s="188" t="s">
        <v>3041</v>
      </c>
      <c r="N584" s="61" t="s">
        <v>3046</v>
      </c>
      <c r="O584" s="61" t="s">
        <v>2796</v>
      </c>
      <c r="P584" s="320"/>
      <c r="Q584" s="61" t="s">
        <v>1654</v>
      </c>
      <c r="R584" s="64" t="s">
        <v>1655</v>
      </c>
      <c r="S584" s="253" t="s">
        <v>3089</v>
      </c>
      <c r="T584" s="205">
        <v>2.5000000000000001E-2</v>
      </c>
      <c r="U584" s="298">
        <f t="shared" si="29"/>
        <v>2.8409090909090913E-4</v>
      </c>
      <c r="V584" s="298">
        <f t="shared" si="27"/>
        <v>3.1250000000000002E-3</v>
      </c>
      <c r="W584" s="205">
        <f t="shared" si="28"/>
        <v>0</v>
      </c>
      <c r="X584" s="192">
        <v>43101</v>
      </c>
      <c r="Y584" s="193">
        <v>43101</v>
      </c>
      <c r="Z584" s="193"/>
      <c r="AA584" s="85" t="s">
        <v>1656</v>
      </c>
      <c r="AB584" s="85" t="s">
        <v>1657</v>
      </c>
      <c r="AC584" s="209"/>
      <c r="AD584" s="84"/>
      <c r="AE584" s="86"/>
      <c r="AF584" s="86"/>
      <c r="AG584" s="86"/>
      <c r="AH584" s="86"/>
      <c r="AI584" s="86"/>
      <c r="AJ584" s="86"/>
      <c r="AK584" s="86"/>
      <c r="AL584" s="86"/>
      <c r="AM584" s="86"/>
      <c r="AN584" s="86"/>
      <c r="AO584" s="86"/>
      <c r="AP584" s="227"/>
    </row>
    <row r="585" spans="1:42" hidden="1">
      <c r="A585" s="60">
        <v>584</v>
      </c>
      <c r="B585" s="64" t="s">
        <v>1624</v>
      </c>
      <c r="C585" s="188" t="s">
        <v>4954</v>
      </c>
      <c r="D585" s="61" t="s">
        <v>835</v>
      </c>
      <c r="E585" s="188" t="s">
        <v>2963</v>
      </c>
      <c r="F585" s="188" t="s">
        <v>4924</v>
      </c>
      <c r="G585" s="188" t="s">
        <v>2971</v>
      </c>
      <c r="H585" s="64" t="s">
        <v>2966</v>
      </c>
      <c r="I585" s="64" t="s">
        <v>2966</v>
      </c>
      <c r="J585" s="188" t="s">
        <v>4887</v>
      </c>
      <c r="K585" s="188" t="s">
        <v>4892</v>
      </c>
      <c r="L585" s="64" t="s">
        <v>3210</v>
      </c>
      <c r="M585" s="188" t="s">
        <v>3041</v>
      </c>
      <c r="N585" s="61" t="s">
        <v>3046</v>
      </c>
      <c r="O585" s="61" t="s">
        <v>2796</v>
      </c>
      <c r="P585" s="320"/>
      <c r="Q585" s="61" t="s">
        <v>1654</v>
      </c>
      <c r="R585" s="64" t="s">
        <v>1658</v>
      </c>
      <c r="S585" s="253" t="s">
        <v>3090</v>
      </c>
      <c r="T585" s="205">
        <v>2.5000000000000001E-2</v>
      </c>
      <c r="U585" s="298">
        <f t="shared" si="29"/>
        <v>2.8409090909090913E-4</v>
      </c>
      <c r="V585" s="298">
        <f t="shared" si="27"/>
        <v>3.1250000000000002E-3</v>
      </c>
      <c r="W585" s="205">
        <f t="shared" si="28"/>
        <v>0</v>
      </c>
      <c r="X585" s="192">
        <v>43132</v>
      </c>
      <c r="Y585" s="197">
        <v>43373</v>
      </c>
      <c r="Z585" s="193"/>
      <c r="AA585" s="85" t="s">
        <v>1656</v>
      </c>
      <c r="AB585" s="85" t="s">
        <v>1657</v>
      </c>
      <c r="AC585" s="209"/>
      <c r="AD585" s="86"/>
      <c r="AE585" s="84"/>
      <c r="AF585" s="84"/>
      <c r="AG585" s="84"/>
      <c r="AH585" s="84"/>
      <c r="AI585" s="84"/>
      <c r="AJ585" s="84"/>
      <c r="AK585" s="84"/>
      <c r="AL585" s="84"/>
      <c r="AM585" s="86"/>
      <c r="AN585" s="86"/>
      <c r="AO585" s="86"/>
      <c r="AP585" s="227"/>
    </row>
    <row r="586" spans="1:42" hidden="1">
      <c r="A586" s="60">
        <v>585</v>
      </c>
      <c r="B586" s="64" t="s">
        <v>1624</v>
      </c>
      <c r="C586" s="188" t="s">
        <v>4954</v>
      </c>
      <c r="D586" s="61" t="s">
        <v>835</v>
      </c>
      <c r="E586" s="188" t="s">
        <v>2963</v>
      </c>
      <c r="F586" s="188" t="s">
        <v>4924</v>
      </c>
      <c r="G586" s="188" t="s">
        <v>2971</v>
      </c>
      <c r="H586" s="64" t="s">
        <v>2966</v>
      </c>
      <c r="I586" s="64" t="s">
        <v>2966</v>
      </c>
      <c r="J586" s="188" t="s">
        <v>4887</v>
      </c>
      <c r="K586" s="188" t="s">
        <v>4892</v>
      </c>
      <c r="L586" s="64" t="s">
        <v>3210</v>
      </c>
      <c r="M586" s="188" t="s">
        <v>3041</v>
      </c>
      <c r="N586" s="61" t="s">
        <v>3046</v>
      </c>
      <c r="O586" s="61" t="s">
        <v>2796</v>
      </c>
      <c r="P586" s="320"/>
      <c r="Q586" s="61" t="s">
        <v>1654</v>
      </c>
      <c r="R586" s="64" t="s">
        <v>1659</v>
      </c>
      <c r="S586" s="253" t="s">
        <v>3091</v>
      </c>
      <c r="T586" s="205">
        <v>2.5000000000000001E-2</v>
      </c>
      <c r="U586" s="298">
        <f t="shared" si="29"/>
        <v>2.8409090909090913E-4</v>
      </c>
      <c r="V586" s="298">
        <f t="shared" si="27"/>
        <v>3.1250000000000002E-3</v>
      </c>
      <c r="W586" s="205">
        <f t="shared" si="28"/>
        <v>0</v>
      </c>
      <c r="X586" s="192">
        <v>43342</v>
      </c>
      <c r="Y586" s="197">
        <v>43373</v>
      </c>
      <c r="Z586" s="193"/>
      <c r="AA586" s="85" t="s">
        <v>1660</v>
      </c>
      <c r="AB586" s="85" t="s">
        <v>1657</v>
      </c>
      <c r="AC586" s="209"/>
      <c r="AD586" s="86"/>
      <c r="AE586" s="86"/>
      <c r="AF586" s="86"/>
      <c r="AG586" s="86"/>
      <c r="AH586" s="86"/>
      <c r="AI586" s="86"/>
      <c r="AJ586" s="86"/>
      <c r="AK586" s="84"/>
      <c r="AL586" s="84"/>
      <c r="AM586" s="86"/>
      <c r="AN586" s="86"/>
      <c r="AO586" s="86"/>
      <c r="AP586" s="227"/>
    </row>
    <row r="587" spans="1:42" hidden="1">
      <c r="A587" s="60">
        <v>586</v>
      </c>
      <c r="B587" s="64" t="s">
        <v>1624</v>
      </c>
      <c r="C587" s="188" t="s">
        <v>4954</v>
      </c>
      <c r="D587" s="61" t="s">
        <v>835</v>
      </c>
      <c r="E587" s="188" t="s">
        <v>2963</v>
      </c>
      <c r="F587" s="188" t="s">
        <v>4924</v>
      </c>
      <c r="G587" s="188" t="s">
        <v>2971</v>
      </c>
      <c r="H587" s="64" t="s">
        <v>2966</v>
      </c>
      <c r="I587" s="64" t="s">
        <v>2966</v>
      </c>
      <c r="J587" s="188" t="s">
        <v>4887</v>
      </c>
      <c r="K587" s="188" t="s">
        <v>4892</v>
      </c>
      <c r="L587" s="64" t="s">
        <v>3210</v>
      </c>
      <c r="M587" s="188" t="s">
        <v>3041</v>
      </c>
      <c r="N587" s="61" t="s">
        <v>3046</v>
      </c>
      <c r="O587" s="61" t="s">
        <v>2796</v>
      </c>
      <c r="P587" s="320"/>
      <c r="Q587" s="61" t="s">
        <v>1654</v>
      </c>
      <c r="R587" s="64" t="s">
        <v>1649</v>
      </c>
      <c r="S587" s="253" t="s">
        <v>3092</v>
      </c>
      <c r="T587" s="205">
        <v>2.5000000000000001E-2</v>
      </c>
      <c r="U587" s="298">
        <f t="shared" si="29"/>
        <v>2.8409090909090913E-4</v>
      </c>
      <c r="V587" s="298">
        <f t="shared" si="27"/>
        <v>3.1250000000000002E-3</v>
      </c>
      <c r="W587" s="205">
        <f t="shared" si="28"/>
        <v>0</v>
      </c>
      <c r="X587" s="192">
        <v>43373</v>
      </c>
      <c r="Y587" s="193">
        <v>43434</v>
      </c>
      <c r="Z587" s="193"/>
      <c r="AA587" s="85" t="s">
        <v>834</v>
      </c>
      <c r="AB587" s="85" t="s">
        <v>1657</v>
      </c>
      <c r="AC587" s="209"/>
      <c r="AD587" s="86"/>
      <c r="AE587" s="86"/>
      <c r="AF587" s="86"/>
      <c r="AG587" s="86"/>
      <c r="AH587" s="86"/>
      <c r="AI587" s="86"/>
      <c r="AJ587" s="86"/>
      <c r="AK587" s="86"/>
      <c r="AL587" s="84"/>
      <c r="AM587" s="84"/>
      <c r="AN587" s="84"/>
      <c r="AO587" s="86"/>
      <c r="AP587" s="227"/>
    </row>
    <row r="588" spans="1:42" hidden="1">
      <c r="A588" s="60">
        <v>587</v>
      </c>
      <c r="B588" s="64" t="s">
        <v>1624</v>
      </c>
      <c r="C588" s="188" t="s">
        <v>4954</v>
      </c>
      <c r="D588" s="61" t="s">
        <v>835</v>
      </c>
      <c r="E588" s="188" t="s">
        <v>2963</v>
      </c>
      <c r="F588" s="188" t="s">
        <v>4924</v>
      </c>
      <c r="G588" s="188" t="s">
        <v>2971</v>
      </c>
      <c r="H588" s="64" t="s">
        <v>2966</v>
      </c>
      <c r="I588" s="64" t="s">
        <v>2966</v>
      </c>
      <c r="J588" s="188" t="s">
        <v>4887</v>
      </c>
      <c r="K588" s="188" t="s">
        <v>4892</v>
      </c>
      <c r="L588" s="64" t="s">
        <v>3210</v>
      </c>
      <c r="M588" s="188" t="s">
        <v>3041</v>
      </c>
      <c r="N588" s="61" t="s">
        <v>3054</v>
      </c>
      <c r="O588" s="61" t="s">
        <v>2797</v>
      </c>
      <c r="P588" s="320"/>
      <c r="Q588" s="61" t="s">
        <v>1661</v>
      </c>
      <c r="R588" s="64" t="s">
        <v>1662</v>
      </c>
      <c r="S588" s="253" t="s">
        <v>3089</v>
      </c>
      <c r="T588" s="205">
        <v>0.05</v>
      </c>
      <c r="U588" s="298">
        <f t="shared" si="29"/>
        <v>5.6818181818181826E-4</v>
      </c>
      <c r="V588" s="298">
        <f t="shared" si="27"/>
        <v>6.2500000000000003E-3</v>
      </c>
      <c r="W588" s="205">
        <f t="shared" si="28"/>
        <v>0</v>
      </c>
      <c r="X588" s="192">
        <v>43101</v>
      </c>
      <c r="Y588" s="193">
        <v>43101</v>
      </c>
      <c r="Z588" s="193"/>
      <c r="AA588" s="85" t="s">
        <v>1656</v>
      </c>
      <c r="AB588" s="85" t="s">
        <v>1657</v>
      </c>
      <c r="AC588" s="209"/>
      <c r="AD588" s="84"/>
      <c r="AE588" s="86"/>
      <c r="AF588" s="86"/>
      <c r="AG588" s="86"/>
      <c r="AH588" s="86"/>
      <c r="AI588" s="86"/>
      <c r="AJ588" s="86"/>
      <c r="AK588" s="86"/>
      <c r="AL588" s="86"/>
      <c r="AM588" s="86"/>
      <c r="AN588" s="86"/>
      <c r="AO588" s="86"/>
      <c r="AP588" s="227"/>
    </row>
    <row r="589" spans="1:42" hidden="1">
      <c r="A589" s="60">
        <v>588</v>
      </c>
      <c r="B589" s="64" t="s">
        <v>1624</v>
      </c>
      <c r="C589" s="188" t="s">
        <v>4954</v>
      </c>
      <c r="D589" s="61" t="s">
        <v>835</v>
      </c>
      <c r="E589" s="188" t="s">
        <v>2963</v>
      </c>
      <c r="F589" s="188" t="s">
        <v>4924</v>
      </c>
      <c r="G589" s="188" t="s">
        <v>2971</v>
      </c>
      <c r="H589" s="64" t="s">
        <v>2966</v>
      </c>
      <c r="I589" s="64" t="s">
        <v>2966</v>
      </c>
      <c r="J589" s="188" t="s">
        <v>4887</v>
      </c>
      <c r="K589" s="188" t="s">
        <v>4892</v>
      </c>
      <c r="L589" s="64" t="s">
        <v>3210</v>
      </c>
      <c r="M589" s="188" t="s">
        <v>3041</v>
      </c>
      <c r="N589" s="61" t="s">
        <v>3054</v>
      </c>
      <c r="O589" s="61" t="s">
        <v>2797</v>
      </c>
      <c r="P589" s="320"/>
      <c r="Q589" s="61" t="s">
        <v>1661</v>
      </c>
      <c r="R589" s="64" t="s">
        <v>1663</v>
      </c>
      <c r="S589" s="253" t="s">
        <v>3090</v>
      </c>
      <c r="T589" s="205">
        <v>0.05</v>
      </c>
      <c r="U589" s="298">
        <f t="shared" si="29"/>
        <v>5.6818181818181826E-4</v>
      </c>
      <c r="V589" s="298">
        <f t="shared" si="27"/>
        <v>6.2500000000000003E-3</v>
      </c>
      <c r="W589" s="205">
        <f t="shared" si="28"/>
        <v>0</v>
      </c>
      <c r="X589" s="192">
        <v>43132</v>
      </c>
      <c r="Y589" s="193">
        <v>43404</v>
      </c>
      <c r="Z589" s="193"/>
      <c r="AA589" s="85" t="s">
        <v>1656</v>
      </c>
      <c r="AB589" s="85" t="s">
        <v>1657</v>
      </c>
      <c r="AC589" s="209"/>
      <c r="AD589" s="86"/>
      <c r="AE589" s="84"/>
      <c r="AF589" s="84"/>
      <c r="AG589" s="84"/>
      <c r="AH589" s="84"/>
      <c r="AI589" s="84"/>
      <c r="AJ589" s="84"/>
      <c r="AK589" s="84"/>
      <c r="AL589" s="84"/>
      <c r="AM589" s="84"/>
      <c r="AN589" s="86"/>
      <c r="AO589" s="86"/>
      <c r="AP589" s="227"/>
    </row>
    <row r="590" spans="1:42" hidden="1">
      <c r="A590" s="60">
        <v>589</v>
      </c>
      <c r="B590" s="64" t="s">
        <v>1624</v>
      </c>
      <c r="C590" s="188" t="s">
        <v>4954</v>
      </c>
      <c r="D590" s="61" t="s">
        <v>835</v>
      </c>
      <c r="E590" s="188" t="s">
        <v>2963</v>
      </c>
      <c r="F590" s="188" t="s">
        <v>4924</v>
      </c>
      <c r="G590" s="188" t="s">
        <v>2971</v>
      </c>
      <c r="H590" s="64" t="s">
        <v>2966</v>
      </c>
      <c r="I590" s="64" t="s">
        <v>2966</v>
      </c>
      <c r="J590" s="188" t="s">
        <v>4887</v>
      </c>
      <c r="K590" s="188" t="s">
        <v>4892</v>
      </c>
      <c r="L590" s="64" t="s">
        <v>3210</v>
      </c>
      <c r="M590" s="188" t="s">
        <v>3041</v>
      </c>
      <c r="N590" s="61" t="s">
        <v>3054</v>
      </c>
      <c r="O590" s="61" t="s">
        <v>2797</v>
      </c>
      <c r="P590" s="320"/>
      <c r="Q590" s="61" t="s">
        <v>1661</v>
      </c>
      <c r="R590" s="64" t="s">
        <v>1664</v>
      </c>
      <c r="S590" s="253" t="s">
        <v>3091</v>
      </c>
      <c r="T590" s="205">
        <v>0.05</v>
      </c>
      <c r="U590" s="298">
        <f t="shared" si="29"/>
        <v>5.6818181818181826E-4</v>
      </c>
      <c r="V590" s="298">
        <f t="shared" si="27"/>
        <v>6.2500000000000003E-3</v>
      </c>
      <c r="W590" s="205">
        <f t="shared" si="28"/>
        <v>0</v>
      </c>
      <c r="X590" s="192">
        <v>43403</v>
      </c>
      <c r="Y590" s="193">
        <v>43434</v>
      </c>
      <c r="Z590" s="193"/>
      <c r="AA590" s="85" t="s">
        <v>1660</v>
      </c>
      <c r="AB590" s="85" t="s">
        <v>1657</v>
      </c>
      <c r="AC590" s="209"/>
      <c r="AD590" s="86"/>
      <c r="AE590" s="86"/>
      <c r="AF590" s="86"/>
      <c r="AG590" s="86"/>
      <c r="AH590" s="86"/>
      <c r="AI590" s="86"/>
      <c r="AJ590" s="86"/>
      <c r="AK590" s="86"/>
      <c r="AL590" s="86"/>
      <c r="AM590" s="84"/>
      <c r="AN590" s="84"/>
      <c r="AO590" s="86"/>
      <c r="AP590" s="227"/>
    </row>
    <row r="591" spans="1:42" hidden="1">
      <c r="A591" s="60">
        <v>590</v>
      </c>
      <c r="B591" s="64" t="s">
        <v>1624</v>
      </c>
      <c r="C591" s="188" t="s">
        <v>4954</v>
      </c>
      <c r="D591" s="61" t="s">
        <v>835</v>
      </c>
      <c r="E591" s="188" t="s">
        <v>2963</v>
      </c>
      <c r="F591" s="188" t="s">
        <v>4924</v>
      </c>
      <c r="G591" s="188" t="s">
        <v>2971</v>
      </c>
      <c r="H591" s="64" t="s">
        <v>2966</v>
      </c>
      <c r="I591" s="64" t="s">
        <v>2966</v>
      </c>
      <c r="J591" s="188" t="s">
        <v>4887</v>
      </c>
      <c r="K591" s="188" t="s">
        <v>4892</v>
      </c>
      <c r="L591" s="64" t="s">
        <v>3210</v>
      </c>
      <c r="M591" s="188" t="s">
        <v>3041</v>
      </c>
      <c r="N591" s="61" t="s">
        <v>3054</v>
      </c>
      <c r="O591" s="61" t="s">
        <v>2797</v>
      </c>
      <c r="P591" s="320"/>
      <c r="Q591" s="61" t="s">
        <v>1661</v>
      </c>
      <c r="R591" s="64" t="s">
        <v>1649</v>
      </c>
      <c r="S591" s="253" t="s">
        <v>3092</v>
      </c>
      <c r="T591" s="205">
        <v>0.05</v>
      </c>
      <c r="U591" s="298">
        <f t="shared" si="29"/>
        <v>5.6818181818181826E-4</v>
      </c>
      <c r="V591" s="298">
        <f t="shared" si="27"/>
        <v>6.2500000000000003E-3</v>
      </c>
      <c r="W591" s="205">
        <f t="shared" si="28"/>
        <v>0</v>
      </c>
      <c r="X591" s="192">
        <v>43405</v>
      </c>
      <c r="Y591" s="193">
        <v>43465</v>
      </c>
      <c r="Z591" s="193"/>
      <c r="AA591" s="85" t="s">
        <v>834</v>
      </c>
      <c r="AB591" s="85" t="s">
        <v>1657</v>
      </c>
      <c r="AC591" s="209"/>
      <c r="AD591" s="86"/>
      <c r="AE591" s="86"/>
      <c r="AF591" s="86"/>
      <c r="AG591" s="86"/>
      <c r="AH591" s="86"/>
      <c r="AI591" s="86"/>
      <c r="AJ591" s="86"/>
      <c r="AK591" s="86"/>
      <c r="AL591" s="86"/>
      <c r="AM591" s="86"/>
      <c r="AN591" s="84"/>
      <c r="AO591" s="84"/>
      <c r="AP591" s="227"/>
    </row>
    <row r="592" spans="1:42" hidden="1">
      <c r="A592" s="60">
        <v>591</v>
      </c>
      <c r="B592" s="64" t="s">
        <v>1624</v>
      </c>
      <c r="C592" s="188" t="s">
        <v>4954</v>
      </c>
      <c r="D592" s="61" t="s">
        <v>835</v>
      </c>
      <c r="E592" s="188" t="s">
        <v>2963</v>
      </c>
      <c r="F592" s="188" t="s">
        <v>4924</v>
      </c>
      <c r="G592" s="188" t="s">
        <v>2971</v>
      </c>
      <c r="H592" s="64" t="s">
        <v>2966</v>
      </c>
      <c r="I592" s="64" t="s">
        <v>2966</v>
      </c>
      <c r="J592" s="188" t="s">
        <v>4887</v>
      </c>
      <c r="K592" s="188" t="s">
        <v>4892</v>
      </c>
      <c r="L592" s="64" t="s">
        <v>2974</v>
      </c>
      <c r="M592" s="188" t="s">
        <v>3041</v>
      </c>
      <c r="N592" s="61" t="s">
        <v>3055</v>
      </c>
      <c r="O592" s="61" t="s">
        <v>2798</v>
      </c>
      <c r="P592" s="320"/>
      <c r="Q592" s="61" t="s">
        <v>1665</v>
      </c>
      <c r="R592" s="64" t="s">
        <v>1666</v>
      </c>
      <c r="S592" s="253" t="s">
        <v>3089</v>
      </c>
      <c r="T592" s="205">
        <v>2.5000000000000001E-2</v>
      </c>
      <c r="U592" s="298">
        <f t="shared" si="29"/>
        <v>2.8409090909090913E-4</v>
      </c>
      <c r="V592" s="298">
        <f t="shared" si="27"/>
        <v>3.1250000000000002E-3</v>
      </c>
      <c r="W592" s="205">
        <f t="shared" si="28"/>
        <v>0</v>
      </c>
      <c r="X592" s="192">
        <v>43132</v>
      </c>
      <c r="Y592" s="193">
        <v>43132</v>
      </c>
      <c r="Z592" s="193"/>
      <c r="AA592" s="85" t="s">
        <v>1656</v>
      </c>
      <c r="AB592" s="85" t="s">
        <v>1657</v>
      </c>
      <c r="AC592" s="209"/>
      <c r="AD592" s="86"/>
      <c r="AE592" s="84"/>
      <c r="AF592" s="86"/>
      <c r="AG592" s="86"/>
      <c r="AH592" s="86"/>
      <c r="AI592" s="86"/>
      <c r="AJ592" s="86"/>
      <c r="AK592" s="86"/>
      <c r="AL592" s="86"/>
      <c r="AM592" s="86"/>
      <c r="AN592" s="86"/>
      <c r="AO592" s="86"/>
      <c r="AP592" s="227"/>
    </row>
    <row r="593" spans="1:42" hidden="1">
      <c r="A593" s="60">
        <v>592</v>
      </c>
      <c r="B593" s="64" t="s">
        <v>1624</v>
      </c>
      <c r="C593" s="188" t="s">
        <v>4954</v>
      </c>
      <c r="D593" s="61" t="s">
        <v>835</v>
      </c>
      <c r="E593" s="188" t="s">
        <v>2963</v>
      </c>
      <c r="F593" s="188" t="s">
        <v>4924</v>
      </c>
      <c r="G593" s="188" t="s">
        <v>2971</v>
      </c>
      <c r="H593" s="64" t="s">
        <v>2966</v>
      </c>
      <c r="I593" s="64" t="s">
        <v>2966</v>
      </c>
      <c r="J593" s="188" t="s">
        <v>4887</v>
      </c>
      <c r="K593" s="188" t="s">
        <v>4892</v>
      </c>
      <c r="L593" s="64" t="s">
        <v>2974</v>
      </c>
      <c r="M593" s="188" t="s">
        <v>3041</v>
      </c>
      <c r="N593" s="61" t="s">
        <v>3055</v>
      </c>
      <c r="O593" s="61" t="s">
        <v>2798</v>
      </c>
      <c r="P593" s="320"/>
      <c r="Q593" s="61" t="s">
        <v>1665</v>
      </c>
      <c r="R593" s="64" t="s">
        <v>1667</v>
      </c>
      <c r="S593" s="253" t="s">
        <v>3090</v>
      </c>
      <c r="T593" s="205">
        <v>2.5000000000000001E-2</v>
      </c>
      <c r="U593" s="298">
        <f t="shared" si="29"/>
        <v>2.8409090909090913E-4</v>
      </c>
      <c r="V593" s="298">
        <f t="shared" si="27"/>
        <v>3.1250000000000002E-3</v>
      </c>
      <c r="W593" s="205">
        <f t="shared" si="28"/>
        <v>0</v>
      </c>
      <c r="X593" s="192">
        <v>43160</v>
      </c>
      <c r="Y593" s="197">
        <v>43373</v>
      </c>
      <c r="Z593" s="193"/>
      <c r="AA593" s="85" t="s">
        <v>1656</v>
      </c>
      <c r="AB593" s="85" t="s">
        <v>1657</v>
      </c>
      <c r="AC593" s="209"/>
      <c r="AD593" s="86"/>
      <c r="AE593" s="86"/>
      <c r="AF593" s="84"/>
      <c r="AG593" s="84"/>
      <c r="AH593" s="84"/>
      <c r="AI593" s="84"/>
      <c r="AJ593" s="84"/>
      <c r="AK593" s="84"/>
      <c r="AL593" s="84"/>
      <c r="AM593" s="86"/>
      <c r="AN593" s="86"/>
      <c r="AO593" s="86"/>
      <c r="AP593" s="227"/>
    </row>
    <row r="594" spans="1:42" hidden="1">
      <c r="A594" s="60">
        <v>593</v>
      </c>
      <c r="B594" s="64" t="s">
        <v>1624</v>
      </c>
      <c r="C594" s="188" t="s">
        <v>4954</v>
      </c>
      <c r="D594" s="61" t="s">
        <v>835</v>
      </c>
      <c r="E594" s="188" t="s">
        <v>2963</v>
      </c>
      <c r="F594" s="188" t="s">
        <v>4924</v>
      </c>
      <c r="G594" s="188" t="s">
        <v>2971</v>
      </c>
      <c r="H594" s="64" t="s">
        <v>2966</v>
      </c>
      <c r="I594" s="64" t="s">
        <v>2966</v>
      </c>
      <c r="J594" s="188" t="s">
        <v>4887</v>
      </c>
      <c r="K594" s="188" t="s">
        <v>4892</v>
      </c>
      <c r="L594" s="64" t="s">
        <v>2974</v>
      </c>
      <c r="M594" s="188" t="s">
        <v>3041</v>
      </c>
      <c r="N594" s="61" t="s">
        <v>3055</v>
      </c>
      <c r="O594" s="61" t="s">
        <v>2798</v>
      </c>
      <c r="P594" s="320"/>
      <c r="Q594" s="61" t="s">
        <v>1665</v>
      </c>
      <c r="R594" s="64" t="s">
        <v>1668</v>
      </c>
      <c r="S594" s="253" t="s">
        <v>3091</v>
      </c>
      <c r="T594" s="205">
        <v>2.5000000000000001E-2</v>
      </c>
      <c r="U594" s="298">
        <f t="shared" si="29"/>
        <v>2.8409090909090913E-4</v>
      </c>
      <c r="V594" s="298">
        <f t="shared" si="27"/>
        <v>3.1250000000000002E-3</v>
      </c>
      <c r="W594" s="205">
        <f t="shared" si="28"/>
        <v>0</v>
      </c>
      <c r="X594" s="192">
        <v>43342</v>
      </c>
      <c r="Y594" s="197">
        <v>43373</v>
      </c>
      <c r="Z594" s="193"/>
      <c r="AA594" s="85" t="s">
        <v>1669</v>
      </c>
      <c r="AB594" s="85" t="s">
        <v>1657</v>
      </c>
      <c r="AC594" s="209"/>
      <c r="AD594" s="86"/>
      <c r="AE594" s="86"/>
      <c r="AF594" s="86"/>
      <c r="AG594" s="86"/>
      <c r="AH594" s="86"/>
      <c r="AI594" s="86"/>
      <c r="AJ594" s="86"/>
      <c r="AK594" s="84"/>
      <c r="AL594" s="84"/>
      <c r="AM594" s="86"/>
      <c r="AN594" s="86"/>
      <c r="AO594" s="86"/>
      <c r="AP594" s="227"/>
    </row>
    <row r="595" spans="1:42" hidden="1">
      <c r="A595" s="60">
        <v>594</v>
      </c>
      <c r="B595" s="64" t="s">
        <v>1624</v>
      </c>
      <c r="C595" s="188" t="s">
        <v>4954</v>
      </c>
      <c r="D595" s="61" t="s">
        <v>835</v>
      </c>
      <c r="E595" s="188" t="s">
        <v>2963</v>
      </c>
      <c r="F595" s="188" t="s">
        <v>4924</v>
      </c>
      <c r="G595" s="188" t="s">
        <v>2971</v>
      </c>
      <c r="H595" s="64" t="s">
        <v>2966</v>
      </c>
      <c r="I595" s="64" t="s">
        <v>2966</v>
      </c>
      <c r="J595" s="188" t="s">
        <v>4887</v>
      </c>
      <c r="K595" s="188" t="s">
        <v>4892</v>
      </c>
      <c r="L595" s="64" t="s">
        <v>2974</v>
      </c>
      <c r="M595" s="188" t="s">
        <v>3041</v>
      </c>
      <c r="N595" s="61" t="s">
        <v>3055</v>
      </c>
      <c r="O595" s="61" t="s">
        <v>2798</v>
      </c>
      <c r="P595" s="320"/>
      <c r="Q595" s="61" t="s">
        <v>1665</v>
      </c>
      <c r="R595" s="64" t="s">
        <v>1670</v>
      </c>
      <c r="S595" s="253" t="s">
        <v>3092</v>
      </c>
      <c r="T595" s="205">
        <v>2.5000000000000001E-2</v>
      </c>
      <c r="U595" s="298">
        <f t="shared" si="29"/>
        <v>2.8409090909090913E-4</v>
      </c>
      <c r="V595" s="298">
        <f t="shared" si="27"/>
        <v>3.1250000000000002E-3</v>
      </c>
      <c r="W595" s="205">
        <f t="shared" si="28"/>
        <v>0</v>
      </c>
      <c r="X595" s="192">
        <v>43373</v>
      </c>
      <c r="Y595" s="193">
        <v>43434</v>
      </c>
      <c r="Z595" s="193"/>
      <c r="AA595" s="85" t="s">
        <v>834</v>
      </c>
      <c r="AB595" s="85" t="s">
        <v>1657</v>
      </c>
      <c r="AC595" s="209"/>
      <c r="AD595" s="86"/>
      <c r="AE595" s="86"/>
      <c r="AF595" s="86"/>
      <c r="AG595" s="86"/>
      <c r="AH595" s="86"/>
      <c r="AI595" s="86"/>
      <c r="AJ595" s="86"/>
      <c r="AK595" s="86"/>
      <c r="AL595" s="84"/>
      <c r="AM595" s="84"/>
      <c r="AN595" s="84"/>
      <c r="AO595" s="86"/>
      <c r="AP595" s="227"/>
    </row>
    <row r="596" spans="1:42" hidden="1">
      <c r="A596" s="60">
        <v>595</v>
      </c>
      <c r="B596" s="64" t="s">
        <v>1624</v>
      </c>
      <c r="C596" s="188" t="s">
        <v>4954</v>
      </c>
      <c r="D596" s="61" t="s">
        <v>835</v>
      </c>
      <c r="E596" s="188" t="s">
        <v>2963</v>
      </c>
      <c r="F596" s="188" t="s">
        <v>4924</v>
      </c>
      <c r="G596" s="188" t="s">
        <v>2971</v>
      </c>
      <c r="H596" s="64" t="s">
        <v>2966</v>
      </c>
      <c r="I596" s="64" t="s">
        <v>2966</v>
      </c>
      <c r="J596" s="188" t="s">
        <v>4887</v>
      </c>
      <c r="K596" s="188" t="s">
        <v>4892</v>
      </c>
      <c r="L596" s="64" t="s">
        <v>3395</v>
      </c>
      <c r="M596" s="188" t="s">
        <v>3041</v>
      </c>
      <c r="N596" s="61" t="s">
        <v>3056</v>
      </c>
      <c r="O596" s="61" t="s">
        <v>2799</v>
      </c>
      <c r="P596" s="320"/>
      <c r="Q596" s="61" t="s">
        <v>1671</v>
      </c>
      <c r="R596" s="64" t="s">
        <v>1672</v>
      </c>
      <c r="S596" s="253" t="s">
        <v>3089</v>
      </c>
      <c r="T596" s="205">
        <v>0.05</v>
      </c>
      <c r="U596" s="298">
        <f t="shared" si="29"/>
        <v>5.6818181818181826E-4</v>
      </c>
      <c r="V596" s="298">
        <f t="shared" si="27"/>
        <v>6.2500000000000003E-3</v>
      </c>
      <c r="W596" s="205">
        <f t="shared" si="28"/>
        <v>0</v>
      </c>
      <c r="X596" s="192">
        <v>43101</v>
      </c>
      <c r="Y596" s="193">
        <v>43282</v>
      </c>
      <c r="Z596" s="193"/>
      <c r="AA596" s="85" t="s">
        <v>1656</v>
      </c>
      <c r="AB596" s="85" t="s">
        <v>1657</v>
      </c>
      <c r="AC596" s="209"/>
      <c r="AD596" s="84"/>
      <c r="AE596" s="86"/>
      <c r="AF596" s="86"/>
      <c r="AG596" s="86"/>
      <c r="AH596" s="86"/>
      <c r="AI596" s="86"/>
      <c r="AJ596" s="84"/>
      <c r="AK596" s="86"/>
      <c r="AL596" s="86"/>
      <c r="AM596" s="86"/>
      <c r="AN596" s="86"/>
      <c r="AO596" s="86"/>
      <c r="AP596" s="227"/>
    </row>
    <row r="597" spans="1:42" hidden="1">
      <c r="A597" s="60">
        <v>596</v>
      </c>
      <c r="B597" s="64" t="s">
        <v>1624</v>
      </c>
      <c r="C597" s="188" t="s">
        <v>4954</v>
      </c>
      <c r="D597" s="61" t="s">
        <v>835</v>
      </c>
      <c r="E597" s="188" t="s">
        <v>2963</v>
      </c>
      <c r="F597" s="188" t="s">
        <v>4924</v>
      </c>
      <c r="G597" s="188" t="s">
        <v>2971</v>
      </c>
      <c r="H597" s="64" t="s">
        <v>2966</v>
      </c>
      <c r="I597" s="64" t="s">
        <v>2966</v>
      </c>
      <c r="J597" s="188" t="s">
        <v>4887</v>
      </c>
      <c r="K597" s="188" t="s">
        <v>4892</v>
      </c>
      <c r="L597" s="64" t="s">
        <v>3395</v>
      </c>
      <c r="M597" s="188" t="s">
        <v>3041</v>
      </c>
      <c r="N597" s="61" t="s">
        <v>3056</v>
      </c>
      <c r="O597" s="61" t="s">
        <v>2799</v>
      </c>
      <c r="P597" s="320"/>
      <c r="Q597" s="61" t="s">
        <v>1671</v>
      </c>
      <c r="R597" s="64" t="s">
        <v>1673</v>
      </c>
      <c r="S597" s="253" t="s">
        <v>3090</v>
      </c>
      <c r="T597" s="205">
        <v>0.05</v>
      </c>
      <c r="U597" s="298">
        <f t="shared" si="29"/>
        <v>5.6818181818181826E-4</v>
      </c>
      <c r="V597" s="298">
        <f t="shared" si="27"/>
        <v>6.2500000000000003E-3</v>
      </c>
      <c r="W597" s="205">
        <f t="shared" si="28"/>
        <v>0</v>
      </c>
      <c r="X597" s="192">
        <v>43132</v>
      </c>
      <c r="Y597" s="193">
        <v>43434</v>
      </c>
      <c r="Z597" s="193"/>
      <c r="AA597" s="85" t="s">
        <v>1656</v>
      </c>
      <c r="AB597" s="85" t="s">
        <v>1657</v>
      </c>
      <c r="AC597" s="209"/>
      <c r="AD597" s="86"/>
      <c r="AE597" s="84"/>
      <c r="AF597" s="84"/>
      <c r="AG597" s="84"/>
      <c r="AH597" s="84"/>
      <c r="AI597" s="86"/>
      <c r="AJ597" s="86"/>
      <c r="AK597" s="84"/>
      <c r="AL597" s="84"/>
      <c r="AM597" s="84"/>
      <c r="AN597" s="84"/>
      <c r="AO597" s="86"/>
      <c r="AP597" s="227"/>
    </row>
    <row r="598" spans="1:42" hidden="1">
      <c r="A598" s="60">
        <v>597</v>
      </c>
      <c r="B598" s="64" t="s">
        <v>1624</v>
      </c>
      <c r="C598" s="188" t="s">
        <v>4954</v>
      </c>
      <c r="D598" s="61" t="s">
        <v>835</v>
      </c>
      <c r="E598" s="188" t="s">
        <v>2963</v>
      </c>
      <c r="F598" s="188" t="s">
        <v>4924</v>
      </c>
      <c r="G598" s="188" t="s">
        <v>2971</v>
      </c>
      <c r="H598" s="64" t="s">
        <v>2966</v>
      </c>
      <c r="I598" s="64" t="s">
        <v>2966</v>
      </c>
      <c r="J598" s="188" t="s">
        <v>4887</v>
      </c>
      <c r="K598" s="188" t="s">
        <v>4892</v>
      </c>
      <c r="L598" s="64" t="s">
        <v>3395</v>
      </c>
      <c r="M598" s="188" t="s">
        <v>3041</v>
      </c>
      <c r="N598" s="61" t="s">
        <v>3056</v>
      </c>
      <c r="O598" s="61" t="s">
        <v>2799</v>
      </c>
      <c r="P598" s="320"/>
      <c r="Q598" s="61" t="s">
        <v>1671</v>
      </c>
      <c r="R598" s="64" t="s">
        <v>1674</v>
      </c>
      <c r="S598" s="253" t="s">
        <v>3091</v>
      </c>
      <c r="T598" s="205">
        <v>0.05</v>
      </c>
      <c r="U598" s="298">
        <f t="shared" si="29"/>
        <v>5.6818181818181826E-4</v>
      </c>
      <c r="V598" s="298">
        <f t="shared" si="27"/>
        <v>6.2500000000000003E-3</v>
      </c>
      <c r="W598" s="205">
        <f t="shared" si="28"/>
        <v>0</v>
      </c>
      <c r="X598" s="192">
        <v>43281</v>
      </c>
      <c r="Y598" s="193">
        <v>43465</v>
      </c>
      <c r="Z598" s="193"/>
      <c r="AA598" s="85" t="s">
        <v>1522</v>
      </c>
      <c r="AB598" s="85" t="s">
        <v>1657</v>
      </c>
      <c r="AC598" s="209"/>
      <c r="AD598" s="86"/>
      <c r="AE598" s="86"/>
      <c r="AF598" s="86"/>
      <c r="AG598" s="86"/>
      <c r="AH598" s="86"/>
      <c r="AI598" s="84"/>
      <c r="AJ598" s="86"/>
      <c r="AK598" s="86"/>
      <c r="AL598" s="86"/>
      <c r="AM598" s="86"/>
      <c r="AN598" s="86"/>
      <c r="AO598" s="84"/>
      <c r="AP598" s="227"/>
    </row>
    <row r="599" spans="1:42" hidden="1">
      <c r="A599" s="60">
        <v>598</v>
      </c>
      <c r="B599" s="64" t="s">
        <v>1624</v>
      </c>
      <c r="C599" s="188" t="s">
        <v>4954</v>
      </c>
      <c r="D599" s="61" t="s">
        <v>835</v>
      </c>
      <c r="E599" s="188" t="s">
        <v>2963</v>
      </c>
      <c r="F599" s="188" t="s">
        <v>4924</v>
      </c>
      <c r="G599" s="188" t="s">
        <v>2971</v>
      </c>
      <c r="H599" s="64" t="s">
        <v>2966</v>
      </c>
      <c r="I599" s="64" t="s">
        <v>2966</v>
      </c>
      <c r="J599" s="188" t="s">
        <v>4887</v>
      </c>
      <c r="K599" s="188" t="s">
        <v>4892</v>
      </c>
      <c r="L599" s="64" t="s">
        <v>3395</v>
      </c>
      <c r="M599" s="188" t="s">
        <v>3041</v>
      </c>
      <c r="N599" s="61" t="s">
        <v>3056</v>
      </c>
      <c r="O599" s="61" t="s">
        <v>2799</v>
      </c>
      <c r="P599" s="320"/>
      <c r="Q599" s="61" t="s">
        <v>1671</v>
      </c>
      <c r="R599" s="64" t="s">
        <v>1670</v>
      </c>
      <c r="S599" s="253" t="s">
        <v>3092</v>
      </c>
      <c r="T599" s="205">
        <v>0.05</v>
      </c>
      <c r="U599" s="298">
        <f t="shared" si="29"/>
        <v>5.6818181818181826E-4</v>
      </c>
      <c r="V599" s="298">
        <f t="shared" si="27"/>
        <v>6.2500000000000003E-3</v>
      </c>
      <c r="W599" s="205">
        <f t="shared" si="28"/>
        <v>0</v>
      </c>
      <c r="X599" s="192">
        <v>43252</v>
      </c>
      <c r="Y599" s="193">
        <v>43465</v>
      </c>
      <c r="Z599" s="193"/>
      <c r="AA599" s="85" t="s">
        <v>834</v>
      </c>
      <c r="AB599" s="85" t="s">
        <v>1657</v>
      </c>
      <c r="AC599" s="209"/>
      <c r="AD599" s="86"/>
      <c r="AE599" s="86"/>
      <c r="AF599" s="86"/>
      <c r="AG599" s="86"/>
      <c r="AH599" s="86"/>
      <c r="AI599" s="84"/>
      <c r="AJ599" s="86"/>
      <c r="AK599" s="86"/>
      <c r="AL599" s="86"/>
      <c r="AM599" s="86"/>
      <c r="AN599" s="86"/>
      <c r="AO599" s="84"/>
      <c r="AP599" s="227"/>
    </row>
    <row r="600" spans="1:42" hidden="1">
      <c r="A600" s="60">
        <v>599</v>
      </c>
      <c r="B600" s="64" t="s">
        <v>1624</v>
      </c>
      <c r="C600" s="188" t="s">
        <v>4954</v>
      </c>
      <c r="D600" s="61" t="s">
        <v>835</v>
      </c>
      <c r="E600" s="188" t="s">
        <v>2963</v>
      </c>
      <c r="F600" s="188" t="s">
        <v>4924</v>
      </c>
      <c r="G600" s="188" t="s">
        <v>2971</v>
      </c>
      <c r="H600" s="64" t="s">
        <v>2966</v>
      </c>
      <c r="I600" s="64" t="s">
        <v>2966</v>
      </c>
      <c r="J600" s="188" t="s">
        <v>4887</v>
      </c>
      <c r="K600" s="188" t="s">
        <v>4892</v>
      </c>
      <c r="L600" s="64" t="s">
        <v>3395</v>
      </c>
      <c r="M600" s="188" t="s">
        <v>3041</v>
      </c>
      <c r="N600" s="61" t="s">
        <v>3057</v>
      </c>
      <c r="O600" s="61" t="s">
        <v>2800</v>
      </c>
      <c r="P600" s="320"/>
      <c r="Q600" s="61" t="s">
        <v>1675</v>
      </c>
      <c r="R600" s="64" t="s">
        <v>1676</v>
      </c>
      <c r="S600" s="253" t="s">
        <v>3089</v>
      </c>
      <c r="T600" s="205">
        <v>0.05</v>
      </c>
      <c r="U600" s="298">
        <f t="shared" si="29"/>
        <v>5.6818181818181826E-4</v>
      </c>
      <c r="V600" s="298">
        <f t="shared" si="27"/>
        <v>6.2500000000000003E-3</v>
      </c>
      <c r="W600" s="205">
        <f t="shared" si="28"/>
        <v>0</v>
      </c>
      <c r="X600" s="192">
        <v>43101</v>
      </c>
      <c r="Y600" s="193">
        <v>43282</v>
      </c>
      <c r="Z600" s="193"/>
      <c r="AA600" s="85" t="s">
        <v>1656</v>
      </c>
      <c r="AB600" s="85" t="s">
        <v>1657</v>
      </c>
      <c r="AC600" s="209"/>
      <c r="AD600" s="84"/>
      <c r="AE600" s="86"/>
      <c r="AF600" s="86"/>
      <c r="AG600" s="86"/>
      <c r="AH600" s="86"/>
      <c r="AI600" s="86"/>
      <c r="AJ600" s="84"/>
      <c r="AK600" s="86"/>
      <c r="AL600" s="86"/>
      <c r="AM600" s="86"/>
      <c r="AN600" s="86"/>
      <c r="AO600" s="86"/>
      <c r="AP600" s="227"/>
    </row>
    <row r="601" spans="1:42" hidden="1">
      <c r="A601" s="60">
        <v>600</v>
      </c>
      <c r="B601" s="64" t="s">
        <v>1624</v>
      </c>
      <c r="C601" s="188" t="s">
        <v>4954</v>
      </c>
      <c r="D601" s="61" t="s">
        <v>835</v>
      </c>
      <c r="E601" s="188" t="s">
        <v>2963</v>
      </c>
      <c r="F601" s="188" t="s">
        <v>4924</v>
      </c>
      <c r="G601" s="188" t="s">
        <v>2971</v>
      </c>
      <c r="H601" s="64" t="s">
        <v>2966</v>
      </c>
      <c r="I601" s="64" t="s">
        <v>2966</v>
      </c>
      <c r="J601" s="188" t="s">
        <v>4887</v>
      </c>
      <c r="K601" s="188" t="s">
        <v>4892</v>
      </c>
      <c r="L601" s="64" t="s">
        <v>3395</v>
      </c>
      <c r="M601" s="188" t="s">
        <v>3041</v>
      </c>
      <c r="N601" s="61" t="s">
        <v>3057</v>
      </c>
      <c r="O601" s="61" t="s">
        <v>2800</v>
      </c>
      <c r="P601" s="320"/>
      <c r="Q601" s="61" t="s">
        <v>1675</v>
      </c>
      <c r="R601" s="64" t="s">
        <v>1673</v>
      </c>
      <c r="S601" s="253" t="s">
        <v>3090</v>
      </c>
      <c r="T601" s="205">
        <v>0.05</v>
      </c>
      <c r="U601" s="298">
        <f t="shared" si="29"/>
        <v>5.6818181818181826E-4</v>
      </c>
      <c r="V601" s="298">
        <f t="shared" si="27"/>
        <v>6.2500000000000003E-3</v>
      </c>
      <c r="W601" s="205">
        <f t="shared" si="28"/>
        <v>0</v>
      </c>
      <c r="X601" s="192">
        <v>43132</v>
      </c>
      <c r="Y601" s="193">
        <v>43434</v>
      </c>
      <c r="Z601" s="193"/>
      <c r="AA601" s="85" t="s">
        <v>1656</v>
      </c>
      <c r="AB601" s="85" t="s">
        <v>1657</v>
      </c>
      <c r="AC601" s="209"/>
      <c r="AD601" s="86"/>
      <c r="AE601" s="84"/>
      <c r="AF601" s="84"/>
      <c r="AG601" s="84"/>
      <c r="AH601" s="84"/>
      <c r="AI601" s="86"/>
      <c r="AJ601" s="86"/>
      <c r="AK601" s="84"/>
      <c r="AL601" s="84"/>
      <c r="AM601" s="84"/>
      <c r="AN601" s="84"/>
      <c r="AO601" s="86"/>
      <c r="AP601" s="227"/>
    </row>
    <row r="602" spans="1:42" hidden="1">
      <c r="A602" s="60">
        <v>601</v>
      </c>
      <c r="B602" s="64" t="s">
        <v>1624</v>
      </c>
      <c r="C602" s="188" t="s">
        <v>4954</v>
      </c>
      <c r="D602" s="61" t="s">
        <v>835</v>
      </c>
      <c r="E602" s="188" t="s">
        <v>2963</v>
      </c>
      <c r="F602" s="188" t="s">
        <v>4924</v>
      </c>
      <c r="G602" s="188" t="s">
        <v>2971</v>
      </c>
      <c r="H602" s="64" t="s">
        <v>2966</v>
      </c>
      <c r="I602" s="64" t="s">
        <v>2966</v>
      </c>
      <c r="J602" s="188" t="s">
        <v>4887</v>
      </c>
      <c r="K602" s="188" t="s">
        <v>4892</v>
      </c>
      <c r="L602" s="64" t="s">
        <v>3395</v>
      </c>
      <c r="M602" s="188" t="s">
        <v>3041</v>
      </c>
      <c r="N602" s="61" t="s">
        <v>3057</v>
      </c>
      <c r="O602" s="61" t="s">
        <v>2800</v>
      </c>
      <c r="P602" s="320"/>
      <c r="Q602" s="61" t="s">
        <v>1675</v>
      </c>
      <c r="R602" s="64" t="s">
        <v>1677</v>
      </c>
      <c r="S602" s="253" t="s">
        <v>3091</v>
      </c>
      <c r="T602" s="205">
        <v>0.05</v>
      </c>
      <c r="U602" s="298">
        <f t="shared" si="29"/>
        <v>5.6818181818181826E-4</v>
      </c>
      <c r="V602" s="298">
        <f t="shared" si="27"/>
        <v>6.2500000000000003E-3</v>
      </c>
      <c r="W602" s="205">
        <f t="shared" si="28"/>
        <v>0</v>
      </c>
      <c r="X602" s="192">
        <v>43281</v>
      </c>
      <c r="Y602" s="193">
        <v>43465</v>
      </c>
      <c r="Z602" s="193"/>
      <c r="AA602" s="85" t="s">
        <v>1522</v>
      </c>
      <c r="AB602" s="85" t="s">
        <v>1657</v>
      </c>
      <c r="AC602" s="209"/>
      <c r="AD602" s="86"/>
      <c r="AE602" s="86"/>
      <c r="AF602" s="86"/>
      <c r="AG602" s="86"/>
      <c r="AH602" s="86"/>
      <c r="AI602" s="84"/>
      <c r="AJ602" s="86"/>
      <c r="AK602" s="86"/>
      <c r="AL602" s="86"/>
      <c r="AM602" s="86"/>
      <c r="AN602" s="86"/>
      <c r="AO602" s="84"/>
      <c r="AP602" s="227"/>
    </row>
    <row r="603" spans="1:42" hidden="1">
      <c r="A603" s="60">
        <v>602</v>
      </c>
      <c r="B603" s="64" t="s">
        <v>1624</v>
      </c>
      <c r="C603" s="188" t="s">
        <v>4954</v>
      </c>
      <c r="D603" s="61" t="s">
        <v>835</v>
      </c>
      <c r="E603" s="188" t="s">
        <v>2963</v>
      </c>
      <c r="F603" s="188" t="s">
        <v>4924</v>
      </c>
      <c r="G603" s="188" t="s">
        <v>2971</v>
      </c>
      <c r="H603" s="64" t="s">
        <v>2966</v>
      </c>
      <c r="I603" s="64" t="s">
        <v>2966</v>
      </c>
      <c r="J603" s="188" t="s">
        <v>4887</v>
      </c>
      <c r="K603" s="188" t="s">
        <v>4892</v>
      </c>
      <c r="L603" s="64" t="s">
        <v>3395</v>
      </c>
      <c r="M603" s="188" t="s">
        <v>3041</v>
      </c>
      <c r="N603" s="61" t="s">
        <v>3057</v>
      </c>
      <c r="O603" s="61" t="s">
        <v>2800</v>
      </c>
      <c r="P603" s="320"/>
      <c r="Q603" s="61" t="s">
        <v>1675</v>
      </c>
      <c r="R603" s="64" t="s">
        <v>1670</v>
      </c>
      <c r="S603" s="253" t="s">
        <v>3092</v>
      </c>
      <c r="T603" s="205">
        <v>0.05</v>
      </c>
      <c r="U603" s="298">
        <f t="shared" si="29"/>
        <v>5.6818181818181826E-4</v>
      </c>
      <c r="V603" s="298">
        <f t="shared" si="27"/>
        <v>6.2500000000000003E-3</v>
      </c>
      <c r="W603" s="205">
        <f t="shared" si="28"/>
        <v>0</v>
      </c>
      <c r="X603" s="192">
        <v>43252</v>
      </c>
      <c r="Y603" s="193">
        <v>43465</v>
      </c>
      <c r="Z603" s="193"/>
      <c r="AA603" s="85" t="s">
        <v>834</v>
      </c>
      <c r="AB603" s="85" t="s">
        <v>1657</v>
      </c>
      <c r="AC603" s="209"/>
      <c r="AD603" s="86"/>
      <c r="AE603" s="86"/>
      <c r="AF603" s="86"/>
      <c r="AG603" s="86"/>
      <c r="AH603" s="86"/>
      <c r="AI603" s="84"/>
      <c r="AJ603" s="86"/>
      <c r="AK603" s="86"/>
      <c r="AL603" s="86"/>
      <c r="AM603" s="86"/>
      <c r="AN603" s="86"/>
      <c r="AO603" s="84"/>
      <c r="AP603" s="227"/>
    </row>
    <row r="604" spans="1:42" hidden="1">
      <c r="A604" s="60">
        <v>603</v>
      </c>
      <c r="B604" s="64" t="s">
        <v>1624</v>
      </c>
      <c r="C604" s="188" t="s">
        <v>4954</v>
      </c>
      <c r="D604" s="61" t="s">
        <v>835</v>
      </c>
      <c r="E604" s="188" t="s">
        <v>2963</v>
      </c>
      <c r="F604" s="188" t="s">
        <v>4924</v>
      </c>
      <c r="G604" s="188" t="s">
        <v>2971</v>
      </c>
      <c r="H604" s="64" t="s">
        <v>2966</v>
      </c>
      <c r="I604" s="64" t="s">
        <v>2966</v>
      </c>
      <c r="J604" s="188" t="s">
        <v>4887</v>
      </c>
      <c r="K604" s="188" t="s">
        <v>4892</v>
      </c>
      <c r="L604" s="64" t="s">
        <v>3395</v>
      </c>
      <c r="M604" s="188" t="s">
        <v>3041</v>
      </c>
      <c r="N604" s="61" t="s">
        <v>3048</v>
      </c>
      <c r="O604" s="61" t="s">
        <v>2801</v>
      </c>
      <c r="P604" s="320"/>
      <c r="Q604" s="61" t="s">
        <v>1678</v>
      </c>
      <c r="R604" s="64" t="s">
        <v>1679</v>
      </c>
      <c r="S604" s="253" t="s">
        <v>3089</v>
      </c>
      <c r="T604" s="205">
        <v>0.05</v>
      </c>
      <c r="U604" s="298">
        <f t="shared" si="29"/>
        <v>5.6818181818181826E-4</v>
      </c>
      <c r="V604" s="298">
        <f t="shared" si="27"/>
        <v>6.2500000000000003E-3</v>
      </c>
      <c r="W604" s="205">
        <f t="shared" si="28"/>
        <v>0</v>
      </c>
      <c r="X604" s="192">
        <v>43101</v>
      </c>
      <c r="Y604" s="193">
        <v>43101</v>
      </c>
      <c r="Z604" s="193"/>
      <c r="AA604" s="85" t="s">
        <v>1656</v>
      </c>
      <c r="AB604" s="85" t="s">
        <v>1657</v>
      </c>
      <c r="AC604" s="209"/>
      <c r="AD604" s="84"/>
      <c r="AE604" s="86"/>
      <c r="AF604" s="86"/>
      <c r="AG604" s="86"/>
      <c r="AH604" s="86"/>
      <c r="AI604" s="86"/>
      <c r="AJ604" s="86"/>
      <c r="AK604" s="86"/>
      <c r="AL604" s="86"/>
      <c r="AM604" s="86"/>
      <c r="AN604" s="86"/>
      <c r="AO604" s="86"/>
      <c r="AP604" s="227"/>
    </row>
    <row r="605" spans="1:42" hidden="1">
      <c r="A605" s="60">
        <v>604</v>
      </c>
      <c r="B605" s="64" t="s">
        <v>1624</v>
      </c>
      <c r="C605" s="188" t="s">
        <v>4954</v>
      </c>
      <c r="D605" s="61" t="s">
        <v>835</v>
      </c>
      <c r="E605" s="188" t="s">
        <v>2963</v>
      </c>
      <c r="F605" s="188" t="s">
        <v>4924</v>
      </c>
      <c r="G605" s="188" t="s">
        <v>2971</v>
      </c>
      <c r="H605" s="64" t="s">
        <v>2966</v>
      </c>
      <c r="I605" s="64" t="s">
        <v>2966</v>
      </c>
      <c r="J605" s="188" t="s">
        <v>4887</v>
      </c>
      <c r="K605" s="188" t="s">
        <v>4892</v>
      </c>
      <c r="L605" s="64" t="s">
        <v>3395</v>
      </c>
      <c r="M605" s="188" t="s">
        <v>3041</v>
      </c>
      <c r="N605" s="61" t="s">
        <v>3048</v>
      </c>
      <c r="O605" s="61" t="s">
        <v>2801</v>
      </c>
      <c r="P605" s="320"/>
      <c r="Q605" s="61" t="s">
        <v>1678</v>
      </c>
      <c r="R605" s="64" t="s">
        <v>1680</v>
      </c>
      <c r="S605" s="253" t="s">
        <v>3090</v>
      </c>
      <c r="T605" s="205">
        <v>0.05</v>
      </c>
      <c r="U605" s="298">
        <f t="shared" si="29"/>
        <v>5.6818181818181826E-4</v>
      </c>
      <c r="V605" s="298">
        <f t="shared" si="27"/>
        <v>6.2500000000000003E-3</v>
      </c>
      <c r="W605" s="205">
        <f t="shared" si="28"/>
        <v>0</v>
      </c>
      <c r="X605" s="192">
        <v>43160</v>
      </c>
      <c r="Y605" s="197">
        <v>43220</v>
      </c>
      <c r="Z605" s="193"/>
      <c r="AA605" s="85" t="s">
        <v>1656</v>
      </c>
      <c r="AB605" s="85" t="s">
        <v>1657</v>
      </c>
      <c r="AC605" s="209"/>
      <c r="AD605" s="86"/>
      <c r="AE605" s="86"/>
      <c r="AF605" s="84"/>
      <c r="AG605" s="84"/>
      <c r="AH605" s="86"/>
      <c r="AI605" s="86"/>
      <c r="AJ605" s="86"/>
      <c r="AK605" s="86"/>
      <c r="AL605" s="86"/>
      <c r="AM605" s="86"/>
      <c r="AN605" s="86"/>
      <c r="AO605" s="86"/>
      <c r="AP605" s="227"/>
    </row>
    <row r="606" spans="1:42" hidden="1">
      <c r="A606" s="60">
        <v>605</v>
      </c>
      <c r="B606" s="64" t="s">
        <v>1624</v>
      </c>
      <c r="C606" s="188" t="s">
        <v>4954</v>
      </c>
      <c r="D606" s="61" t="s">
        <v>835</v>
      </c>
      <c r="E606" s="188" t="s">
        <v>2963</v>
      </c>
      <c r="F606" s="188" t="s">
        <v>4924</v>
      </c>
      <c r="G606" s="188" t="s">
        <v>2971</v>
      </c>
      <c r="H606" s="64" t="s">
        <v>2966</v>
      </c>
      <c r="I606" s="64" t="s">
        <v>2966</v>
      </c>
      <c r="J606" s="188" t="s">
        <v>4887</v>
      </c>
      <c r="K606" s="188" t="s">
        <v>4892</v>
      </c>
      <c r="L606" s="64" t="s">
        <v>3395</v>
      </c>
      <c r="M606" s="188" t="s">
        <v>3041</v>
      </c>
      <c r="N606" s="61" t="s">
        <v>3048</v>
      </c>
      <c r="O606" s="61" t="s">
        <v>2801</v>
      </c>
      <c r="P606" s="320"/>
      <c r="Q606" s="61" t="s">
        <v>1678</v>
      </c>
      <c r="R606" s="64" t="s">
        <v>1681</v>
      </c>
      <c r="S606" s="253" t="s">
        <v>3091</v>
      </c>
      <c r="T606" s="205">
        <v>0.05</v>
      </c>
      <c r="U606" s="298">
        <f t="shared" si="29"/>
        <v>5.6818181818181826E-4</v>
      </c>
      <c r="V606" s="298">
        <f t="shared" si="27"/>
        <v>6.2500000000000003E-3</v>
      </c>
      <c r="W606" s="205">
        <f t="shared" si="28"/>
        <v>0</v>
      </c>
      <c r="X606" s="192">
        <v>43252</v>
      </c>
      <c r="Y606" s="193">
        <v>43281</v>
      </c>
      <c r="Z606" s="193"/>
      <c r="AA606" s="85" t="s">
        <v>1660</v>
      </c>
      <c r="AB606" s="85" t="s">
        <v>1657</v>
      </c>
      <c r="AC606" s="209"/>
      <c r="AD606" s="86"/>
      <c r="AE606" s="86"/>
      <c r="AF606" s="86"/>
      <c r="AG606" s="86"/>
      <c r="AH606" s="86"/>
      <c r="AI606" s="84"/>
      <c r="AJ606" s="86"/>
      <c r="AK606" s="86"/>
      <c r="AL606" s="86"/>
      <c r="AM606" s="86"/>
      <c r="AN606" s="86"/>
      <c r="AO606" s="86"/>
      <c r="AP606" s="227"/>
    </row>
    <row r="607" spans="1:42" hidden="1">
      <c r="A607" s="60">
        <v>606</v>
      </c>
      <c r="B607" s="64" t="s">
        <v>1624</v>
      </c>
      <c r="C607" s="188" t="s">
        <v>4954</v>
      </c>
      <c r="D607" s="61" t="s">
        <v>835</v>
      </c>
      <c r="E607" s="188" t="s">
        <v>2963</v>
      </c>
      <c r="F607" s="188" t="s">
        <v>4924</v>
      </c>
      <c r="G607" s="188" t="s">
        <v>2971</v>
      </c>
      <c r="H607" s="64" t="s">
        <v>2966</v>
      </c>
      <c r="I607" s="64" t="s">
        <v>2966</v>
      </c>
      <c r="J607" s="188" t="s">
        <v>4887</v>
      </c>
      <c r="K607" s="188" t="s">
        <v>4892</v>
      </c>
      <c r="L607" s="64" t="s">
        <v>3395</v>
      </c>
      <c r="M607" s="188" t="s">
        <v>3041</v>
      </c>
      <c r="N607" s="61" t="s">
        <v>3048</v>
      </c>
      <c r="O607" s="61" t="s">
        <v>2801</v>
      </c>
      <c r="P607" s="320"/>
      <c r="Q607" s="61" t="s">
        <v>1678</v>
      </c>
      <c r="R607" s="64" t="s">
        <v>1670</v>
      </c>
      <c r="S607" s="253" t="s">
        <v>3092</v>
      </c>
      <c r="T607" s="205">
        <v>0.05</v>
      </c>
      <c r="U607" s="298">
        <f t="shared" si="29"/>
        <v>5.6818181818181826E-4</v>
      </c>
      <c r="V607" s="298">
        <f t="shared" si="27"/>
        <v>6.2500000000000003E-3</v>
      </c>
      <c r="W607" s="205">
        <f t="shared" si="28"/>
        <v>0</v>
      </c>
      <c r="X607" s="192">
        <v>43252</v>
      </c>
      <c r="Y607" s="193">
        <v>43312</v>
      </c>
      <c r="Z607" s="193"/>
      <c r="AA607" s="85" t="s">
        <v>834</v>
      </c>
      <c r="AB607" s="85" t="s">
        <v>1657</v>
      </c>
      <c r="AC607" s="209"/>
      <c r="AD607" s="86"/>
      <c r="AE607" s="86"/>
      <c r="AF607" s="86"/>
      <c r="AG607" s="86"/>
      <c r="AH607" s="86"/>
      <c r="AI607" s="84"/>
      <c r="AJ607" s="84"/>
      <c r="AK607" s="86"/>
      <c r="AL607" s="86"/>
      <c r="AM607" s="86"/>
      <c r="AN607" s="86"/>
      <c r="AO607" s="86"/>
      <c r="AP607" s="227"/>
    </row>
    <row r="608" spans="1:42" hidden="1">
      <c r="A608" s="60">
        <v>607</v>
      </c>
      <c r="B608" s="64" t="s">
        <v>1624</v>
      </c>
      <c r="C608" s="188" t="s">
        <v>4954</v>
      </c>
      <c r="D608" s="61" t="s">
        <v>835</v>
      </c>
      <c r="E608" s="188" t="s">
        <v>2963</v>
      </c>
      <c r="F608" s="188" t="s">
        <v>1682</v>
      </c>
      <c r="G608" s="188" t="s">
        <v>2971</v>
      </c>
      <c r="H608" s="64" t="s">
        <v>2979</v>
      </c>
      <c r="I608" s="64" t="s">
        <v>2979</v>
      </c>
      <c r="J608" s="188" t="s">
        <v>4887</v>
      </c>
      <c r="K608" s="188" t="s">
        <v>4892</v>
      </c>
      <c r="L608" s="64" t="s">
        <v>2979</v>
      </c>
      <c r="M608" s="188" t="s">
        <v>3036</v>
      </c>
      <c r="N608" s="61" t="s">
        <v>3046</v>
      </c>
      <c r="O608" s="61" t="s">
        <v>2802</v>
      </c>
      <c r="P608" s="320"/>
      <c r="Q608" s="61" t="s">
        <v>1683</v>
      </c>
      <c r="R608" s="85" t="s">
        <v>1684</v>
      </c>
      <c r="S608" s="253" t="s">
        <v>3089</v>
      </c>
      <c r="T608" s="205">
        <v>0.1</v>
      </c>
      <c r="U608" s="298">
        <f t="shared" si="29"/>
        <v>1.1363636363636365E-3</v>
      </c>
      <c r="V608" s="298">
        <f t="shared" si="27"/>
        <v>1.2500000000000001E-2</v>
      </c>
      <c r="W608" s="205">
        <f t="shared" si="28"/>
        <v>0</v>
      </c>
      <c r="X608" s="192">
        <v>43101</v>
      </c>
      <c r="Y608" s="193">
        <v>43189</v>
      </c>
      <c r="Z608" s="193"/>
      <c r="AA608" s="85" t="s">
        <v>1685</v>
      </c>
      <c r="AB608" s="85" t="s">
        <v>1686</v>
      </c>
      <c r="AC608" s="209"/>
      <c r="AD608" s="84"/>
      <c r="AE608" s="84"/>
      <c r="AF608" s="84"/>
      <c r="AG608" s="86"/>
      <c r="AH608" s="86"/>
      <c r="AI608" s="86"/>
      <c r="AJ608" s="86"/>
      <c r="AK608" s="86"/>
      <c r="AL608" s="86"/>
      <c r="AM608" s="86"/>
      <c r="AN608" s="86"/>
      <c r="AO608" s="86"/>
      <c r="AP608" s="227"/>
    </row>
    <row r="609" spans="1:42" hidden="1">
      <c r="A609" s="60">
        <v>608</v>
      </c>
      <c r="B609" s="64" t="s">
        <v>1624</v>
      </c>
      <c r="C609" s="188" t="s">
        <v>4954</v>
      </c>
      <c r="D609" s="61" t="s">
        <v>835</v>
      </c>
      <c r="E609" s="188" t="s">
        <v>2963</v>
      </c>
      <c r="F609" s="188" t="s">
        <v>1682</v>
      </c>
      <c r="G609" s="188" t="s">
        <v>2971</v>
      </c>
      <c r="H609" s="64" t="s">
        <v>2979</v>
      </c>
      <c r="I609" s="64" t="s">
        <v>2979</v>
      </c>
      <c r="J609" s="188" t="s">
        <v>4887</v>
      </c>
      <c r="K609" s="188" t="s">
        <v>4892</v>
      </c>
      <c r="L609" s="64" t="s">
        <v>2979</v>
      </c>
      <c r="M609" s="188" t="s">
        <v>3036</v>
      </c>
      <c r="N609" s="61" t="s">
        <v>3046</v>
      </c>
      <c r="O609" s="61" t="s">
        <v>2802</v>
      </c>
      <c r="P609" s="320"/>
      <c r="Q609" s="61" t="s">
        <v>1683</v>
      </c>
      <c r="R609" s="85" t="s">
        <v>1687</v>
      </c>
      <c r="S609" s="253" t="s">
        <v>3090</v>
      </c>
      <c r="T609" s="205">
        <v>0.05</v>
      </c>
      <c r="U609" s="298">
        <f t="shared" si="29"/>
        <v>5.6818181818181826E-4</v>
      </c>
      <c r="V609" s="298">
        <f t="shared" si="27"/>
        <v>6.2500000000000003E-3</v>
      </c>
      <c r="W609" s="205">
        <f t="shared" si="28"/>
        <v>0</v>
      </c>
      <c r="X609" s="193">
        <v>43189</v>
      </c>
      <c r="Y609" s="193">
        <v>43250</v>
      </c>
      <c r="Z609" s="193"/>
      <c r="AA609" s="85" t="s">
        <v>834</v>
      </c>
      <c r="AB609" s="85" t="s">
        <v>1686</v>
      </c>
      <c r="AC609" s="209"/>
      <c r="AD609" s="86"/>
      <c r="AE609" s="86"/>
      <c r="AF609" s="84"/>
      <c r="AG609" s="84"/>
      <c r="AH609" s="84"/>
      <c r="AI609" s="86"/>
      <c r="AJ609" s="86"/>
      <c r="AK609" s="86"/>
      <c r="AL609" s="86"/>
      <c r="AM609" s="86"/>
      <c r="AN609" s="86"/>
      <c r="AO609" s="86"/>
      <c r="AP609" s="227"/>
    </row>
    <row r="610" spans="1:42" hidden="1">
      <c r="A610" s="60">
        <v>609</v>
      </c>
      <c r="B610" s="64" t="s">
        <v>1624</v>
      </c>
      <c r="C610" s="188" t="s">
        <v>4954</v>
      </c>
      <c r="D610" s="61" t="s">
        <v>835</v>
      </c>
      <c r="E610" s="188" t="s">
        <v>2963</v>
      </c>
      <c r="F610" s="188" t="s">
        <v>1682</v>
      </c>
      <c r="G610" s="188" t="s">
        <v>2971</v>
      </c>
      <c r="H610" s="64" t="s">
        <v>2979</v>
      </c>
      <c r="I610" s="64" t="s">
        <v>2979</v>
      </c>
      <c r="J610" s="188" t="s">
        <v>4887</v>
      </c>
      <c r="K610" s="188" t="s">
        <v>4892</v>
      </c>
      <c r="L610" s="64" t="s">
        <v>2979</v>
      </c>
      <c r="M610" s="188" t="s">
        <v>3036</v>
      </c>
      <c r="N610" s="61" t="s">
        <v>3046</v>
      </c>
      <c r="O610" s="61" t="s">
        <v>2802</v>
      </c>
      <c r="P610" s="320"/>
      <c r="Q610" s="61" t="s">
        <v>1683</v>
      </c>
      <c r="R610" s="85" t="s">
        <v>1688</v>
      </c>
      <c r="S610" s="253" t="s">
        <v>3091</v>
      </c>
      <c r="T610" s="205">
        <v>0.05</v>
      </c>
      <c r="U610" s="298">
        <f t="shared" si="29"/>
        <v>5.6818181818181826E-4</v>
      </c>
      <c r="V610" s="298">
        <f t="shared" si="27"/>
        <v>6.2500000000000003E-3</v>
      </c>
      <c r="W610" s="205">
        <f t="shared" si="28"/>
        <v>0</v>
      </c>
      <c r="X610" s="193">
        <v>43252</v>
      </c>
      <c r="Y610" s="193">
        <v>43373</v>
      </c>
      <c r="Z610" s="193"/>
      <c r="AA610" s="85" t="s">
        <v>834</v>
      </c>
      <c r="AB610" s="85" t="s">
        <v>1686</v>
      </c>
      <c r="AC610" s="209"/>
      <c r="AD610" s="86"/>
      <c r="AE610" s="86"/>
      <c r="AF610" s="86"/>
      <c r="AG610" s="86"/>
      <c r="AH610" s="86"/>
      <c r="AI610" s="84"/>
      <c r="AJ610" s="84"/>
      <c r="AK610" s="84"/>
      <c r="AL610" s="84"/>
      <c r="AM610" s="86"/>
      <c r="AN610" s="86"/>
      <c r="AO610" s="86"/>
      <c r="AP610" s="227"/>
    </row>
    <row r="611" spans="1:42" hidden="1">
      <c r="A611" s="60">
        <v>610</v>
      </c>
      <c r="B611" s="64" t="s">
        <v>1624</v>
      </c>
      <c r="C611" s="188" t="s">
        <v>4954</v>
      </c>
      <c r="D611" s="61" t="s">
        <v>835</v>
      </c>
      <c r="E611" s="188" t="s">
        <v>2963</v>
      </c>
      <c r="F611" s="188" t="s">
        <v>1682</v>
      </c>
      <c r="G611" s="188" t="s">
        <v>2971</v>
      </c>
      <c r="H611" s="64" t="s">
        <v>2979</v>
      </c>
      <c r="I611" s="64" t="s">
        <v>2979</v>
      </c>
      <c r="J611" s="188" t="s">
        <v>4887</v>
      </c>
      <c r="K611" s="188" t="s">
        <v>4892</v>
      </c>
      <c r="L611" s="64" t="s">
        <v>2979</v>
      </c>
      <c r="M611" s="188" t="s">
        <v>3036</v>
      </c>
      <c r="N611" s="61" t="s">
        <v>3046</v>
      </c>
      <c r="O611" s="61" t="s">
        <v>2802</v>
      </c>
      <c r="P611" s="320"/>
      <c r="Q611" s="61" t="s">
        <v>1683</v>
      </c>
      <c r="R611" s="85" t="s">
        <v>1689</v>
      </c>
      <c r="S611" s="253" t="s">
        <v>3092</v>
      </c>
      <c r="T611" s="205">
        <v>0.05</v>
      </c>
      <c r="U611" s="298">
        <f t="shared" si="29"/>
        <v>5.6818181818181826E-4</v>
      </c>
      <c r="V611" s="298">
        <f t="shared" si="27"/>
        <v>6.2500000000000003E-3</v>
      </c>
      <c r="W611" s="205">
        <f t="shared" si="28"/>
        <v>0</v>
      </c>
      <c r="X611" s="192">
        <v>43374</v>
      </c>
      <c r="Y611" s="193">
        <v>43464</v>
      </c>
      <c r="Z611" s="193"/>
      <c r="AA611" s="85" t="s">
        <v>834</v>
      </c>
      <c r="AB611" s="85" t="s">
        <v>1686</v>
      </c>
      <c r="AC611" s="209"/>
      <c r="AD611" s="86"/>
      <c r="AE611" s="86"/>
      <c r="AF611" s="86"/>
      <c r="AG611" s="86"/>
      <c r="AH611" s="86"/>
      <c r="AI611" s="86"/>
      <c r="AJ611" s="86"/>
      <c r="AK611" s="86"/>
      <c r="AL611" s="86"/>
      <c r="AM611" s="84"/>
      <c r="AN611" s="84"/>
      <c r="AO611" s="84"/>
      <c r="AP611" s="227"/>
    </row>
    <row r="612" spans="1:42" hidden="1">
      <c r="A612" s="60">
        <v>611</v>
      </c>
      <c r="B612" s="64" t="s">
        <v>1624</v>
      </c>
      <c r="C612" s="188" t="s">
        <v>4954</v>
      </c>
      <c r="D612" s="61" t="s">
        <v>835</v>
      </c>
      <c r="E612" s="188" t="s">
        <v>2963</v>
      </c>
      <c r="F612" s="188" t="s">
        <v>1682</v>
      </c>
      <c r="G612" s="188" t="s">
        <v>2971</v>
      </c>
      <c r="H612" s="64" t="s">
        <v>2979</v>
      </c>
      <c r="I612" s="64" t="s">
        <v>2979</v>
      </c>
      <c r="J612" s="188" t="s">
        <v>4887</v>
      </c>
      <c r="K612" s="188" t="s">
        <v>4892</v>
      </c>
      <c r="L612" s="64" t="s">
        <v>2979</v>
      </c>
      <c r="M612" s="188" t="s">
        <v>3036</v>
      </c>
      <c r="N612" s="61" t="s">
        <v>3054</v>
      </c>
      <c r="O612" s="61" t="s">
        <v>2803</v>
      </c>
      <c r="P612" s="320"/>
      <c r="Q612" s="61" t="s">
        <v>1690</v>
      </c>
      <c r="R612" s="85" t="s">
        <v>1691</v>
      </c>
      <c r="S612" s="253" t="s">
        <v>3089</v>
      </c>
      <c r="T612" s="205">
        <v>0.05</v>
      </c>
      <c r="U612" s="298">
        <f t="shared" si="29"/>
        <v>5.6818181818181826E-4</v>
      </c>
      <c r="V612" s="298">
        <f t="shared" si="27"/>
        <v>6.2500000000000003E-3</v>
      </c>
      <c r="W612" s="205">
        <f t="shared" si="28"/>
        <v>0</v>
      </c>
      <c r="X612" s="192">
        <v>43101</v>
      </c>
      <c r="Y612" s="193">
        <v>43464</v>
      </c>
      <c r="Z612" s="193"/>
      <c r="AA612" s="85" t="s">
        <v>834</v>
      </c>
      <c r="AB612" s="85" t="s">
        <v>1686</v>
      </c>
      <c r="AC612" s="209"/>
      <c r="AD612" s="84"/>
      <c r="AE612" s="84"/>
      <c r="AF612" s="84"/>
      <c r="AG612" s="84"/>
      <c r="AH612" s="84"/>
      <c r="AI612" s="84"/>
      <c r="AJ612" s="84"/>
      <c r="AK612" s="84"/>
      <c r="AL612" s="84"/>
      <c r="AM612" s="84"/>
      <c r="AN612" s="84"/>
      <c r="AO612" s="84"/>
      <c r="AP612" s="227"/>
    </row>
    <row r="613" spans="1:42" hidden="1">
      <c r="A613" s="60">
        <v>612</v>
      </c>
      <c r="B613" s="64" t="s">
        <v>1624</v>
      </c>
      <c r="C613" s="188" t="s">
        <v>4954</v>
      </c>
      <c r="D613" s="61" t="s">
        <v>835</v>
      </c>
      <c r="E613" s="188" t="s">
        <v>2963</v>
      </c>
      <c r="F613" s="188" t="s">
        <v>1682</v>
      </c>
      <c r="G613" s="188" t="s">
        <v>2971</v>
      </c>
      <c r="H613" s="64" t="s">
        <v>2979</v>
      </c>
      <c r="I613" s="64" t="s">
        <v>2979</v>
      </c>
      <c r="J613" s="188" t="s">
        <v>4887</v>
      </c>
      <c r="K613" s="188" t="s">
        <v>4892</v>
      </c>
      <c r="L613" s="64" t="s">
        <v>2979</v>
      </c>
      <c r="M613" s="188" t="s">
        <v>3036</v>
      </c>
      <c r="N613" s="61" t="s">
        <v>3054</v>
      </c>
      <c r="O613" s="61" t="s">
        <v>2803</v>
      </c>
      <c r="P613" s="320"/>
      <c r="Q613" s="61" t="s">
        <v>1690</v>
      </c>
      <c r="R613" s="85" t="s">
        <v>1692</v>
      </c>
      <c r="S613" s="253" t="s">
        <v>3090</v>
      </c>
      <c r="T613" s="205">
        <v>0.05</v>
      </c>
      <c r="U613" s="298">
        <f t="shared" si="29"/>
        <v>5.6818181818181826E-4</v>
      </c>
      <c r="V613" s="298">
        <f t="shared" si="27"/>
        <v>6.2500000000000003E-3</v>
      </c>
      <c r="W613" s="205">
        <f t="shared" si="28"/>
        <v>0</v>
      </c>
      <c r="X613" s="192">
        <v>43101</v>
      </c>
      <c r="Y613" s="193">
        <v>43189</v>
      </c>
      <c r="Z613" s="193"/>
      <c r="AA613" s="85" t="s">
        <v>834</v>
      </c>
      <c r="AB613" s="85" t="s">
        <v>1686</v>
      </c>
      <c r="AC613" s="209"/>
      <c r="AD613" s="84"/>
      <c r="AE613" s="84"/>
      <c r="AF613" s="84"/>
      <c r="AG613" s="86"/>
      <c r="AH613" s="86"/>
      <c r="AI613" s="86"/>
      <c r="AJ613" s="86"/>
      <c r="AK613" s="86"/>
      <c r="AL613" s="86"/>
      <c r="AM613" s="86"/>
      <c r="AN613" s="86"/>
      <c r="AO613" s="86"/>
      <c r="AP613" s="227"/>
    </row>
    <row r="614" spans="1:42" hidden="1">
      <c r="A614" s="60">
        <v>613</v>
      </c>
      <c r="B614" s="64" t="s">
        <v>1624</v>
      </c>
      <c r="C614" s="188" t="s">
        <v>4954</v>
      </c>
      <c r="D614" s="61" t="s">
        <v>835</v>
      </c>
      <c r="E614" s="188" t="s">
        <v>2963</v>
      </c>
      <c r="F614" s="188" t="s">
        <v>1682</v>
      </c>
      <c r="G614" s="188" t="s">
        <v>2971</v>
      </c>
      <c r="H614" s="64" t="s">
        <v>2979</v>
      </c>
      <c r="I614" s="64" t="s">
        <v>2979</v>
      </c>
      <c r="J614" s="188" t="s">
        <v>4887</v>
      </c>
      <c r="K614" s="188" t="s">
        <v>4892</v>
      </c>
      <c r="L614" s="64" t="s">
        <v>2979</v>
      </c>
      <c r="M614" s="188" t="s">
        <v>3036</v>
      </c>
      <c r="N614" s="61" t="s">
        <v>3054</v>
      </c>
      <c r="O614" s="61" t="s">
        <v>2803</v>
      </c>
      <c r="P614" s="320"/>
      <c r="Q614" s="61" t="s">
        <v>1690</v>
      </c>
      <c r="R614" s="85" t="s">
        <v>1693</v>
      </c>
      <c r="S614" s="253" t="s">
        <v>3091</v>
      </c>
      <c r="T614" s="205">
        <v>0.05</v>
      </c>
      <c r="U614" s="298">
        <f t="shared" si="29"/>
        <v>5.6818181818181826E-4</v>
      </c>
      <c r="V614" s="298">
        <f t="shared" si="27"/>
        <v>6.2500000000000003E-3</v>
      </c>
      <c r="W614" s="205">
        <f t="shared" si="28"/>
        <v>0</v>
      </c>
      <c r="X614" s="192">
        <v>43101</v>
      </c>
      <c r="Y614" s="193">
        <v>43464</v>
      </c>
      <c r="Z614" s="193"/>
      <c r="AA614" s="85" t="s">
        <v>834</v>
      </c>
      <c r="AB614" s="85" t="s">
        <v>1686</v>
      </c>
      <c r="AC614" s="209"/>
      <c r="AD614" s="84"/>
      <c r="AE614" s="84"/>
      <c r="AF614" s="84"/>
      <c r="AG614" s="84"/>
      <c r="AH614" s="84"/>
      <c r="AI614" s="84"/>
      <c r="AJ614" s="84"/>
      <c r="AK614" s="84"/>
      <c r="AL614" s="84"/>
      <c r="AM614" s="84"/>
      <c r="AN614" s="84"/>
      <c r="AO614" s="84"/>
      <c r="AP614" s="227"/>
    </row>
    <row r="615" spans="1:42" hidden="1">
      <c r="A615" s="60">
        <v>614</v>
      </c>
      <c r="B615" s="64" t="s">
        <v>1624</v>
      </c>
      <c r="C615" s="188" t="s">
        <v>4954</v>
      </c>
      <c r="D615" s="61" t="s">
        <v>835</v>
      </c>
      <c r="E615" s="188" t="s">
        <v>2963</v>
      </c>
      <c r="F615" s="188" t="s">
        <v>1682</v>
      </c>
      <c r="G615" s="188" t="s">
        <v>2971</v>
      </c>
      <c r="H615" s="64" t="s">
        <v>2979</v>
      </c>
      <c r="I615" s="64" t="s">
        <v>2979</v>
      </c>
      <c r="J615" s="188" t="s">
        <v>4887</v>
      </c>
      <c r="K615" s="188" t="s">
        <v>4892</v>
      </c>
      <c r="L615" s="64" t="s">
        <v>2979</v>
      </c>
      <c r="M615" s="188" t="s">
        <v>3036</v>
      </c>
      <c r="N615" s="61" t="s">
        <v>3054</v>
      </c>
      <c r="O615" s="61" t="s">
        <v>2803</v>
      </c>
      <c r="P615" s="320"/>
      <c r="Q615" s="61" t="s">
        <v>1690</v>
      </c>
      <c r="R615" s="85" t="s">
        <v>1649</v>
      </c>
      <c r="S615" s="253" t="s">
        <v>3092</v>
      </c>
      <c r="T615" s="205">
        <v>0.1</v>
      </c>
      <c r="U615" s="298">
        <f t="shared" si="29"/>
        <v>1.1363636363636365E-3</v>
      </c>
      <c r="V615" s="298">
        <f t="shared" si="27"/>
        <v>1.2500000000000001E-2</v>
      </c>
      <c r="W615" s="205">
        <f t="shared" si="28"/>
        <v>0</v>
      </c>
      <c r="X615" s="192">
        <v>43405</v>
      </c>
      <c r="Y615" s="193">
        <v>43464</v>
      </c>
      <c r="Z615" s="193"/>
      <c r="AA615" s="85" t="s">
        <v>834</v>
      </c>
      <c r="AB615" s="85" t="s">
        <v>1686</v>
      </c>
      <c r="AC615" s="209"/>
      <c r="AD615" s="86"/>
      <c r="AE615" s="86"/>
      <c r="AF615" s="86"/>
      <c r="AG615" s="86"/>
      <c r="AH615" s="86"/>
      <c r="AI615" s="86"/>
      <c r="AJ615" s="86"/>
      <c r="AK615" s="86"/>
      <c r="AL615" s="86"/>
      <c r="AM615" s="86"/>
      <c r="AN615" s="84"/>
      <c r="AO615" s="84"/>
      <c r="AP615" s="227"/>
    </row>
    <row r="616" spans="1:42" hidden="1">
      <c r="A616" s="60">
        <v>615</v>
      </c>
      <c r="B616" s="64" t="s">
        <v>1624</v>
      </c>
      <c r="C616" s="188" t="s">
        <v>4954</v>
      </c>
      <c r="D616" s="61" t="s">
        <v>835</v>
      </c>
      <c r="E616" s="188" t="s">
        <v>2963</v>
      </c>
      <c r="F616" s="188" t="s">
        <v>1682</v>
      </c>
      <c r="G616" s="188" t="s">
        <v>2971</v>
      </c>
      <c r="H616" s="64" t="s">
        <v>2979</v>
      </c>
      <c r="I616" s="64" t="s">
        <v>2979</v>
      </c>
      <c r="J616" s="188" t="s">
        <v>4887</v>
      </c>
      <c r="K616" s="188" t="s">
        <v>4893</v>
      </c>
      <c r="L616" s="64" t="s">
        <v>2979</v>
      </c>
      <c r="M616" s="188" t="s">
        <v>3036</v>
      </c>
      <c r="N616" s="61" t="s">
        <v>3055</v>
      </c>
      <c r="O616" s="61" t="s">
        <v>2804</v>
      </c>
      <c r="P616" s="320"/>
      <c r="Q616" s="61" t="s">
        <v>1694</v>
      </c>
      <c r="R616" s="85" t="s">
        <v>1695</v>
      </c>
      <c r="S616" s="253" t="s">
        <v>3089</v>
      </c>
      <c r="T616" s="205">
        <v>0.15</v>
      </c>
      <c r="U616" s="298">
        <f t="shared" si="29"/>
        <v>1.7045454545454545E-3</v>
      </c>
      <c r="V616" s="298">
        <f t="shared" si="27"/>
        <v>1.8749999999999999E-2</v>
      </c>
      <c r="W616" s="205">
        <f t="shared" si="28"/>
        <v>0</v>
      </c>
      <c r="X616" s="192">
        <v>43101</v>
      </c>
      <c r="Y616" s="192">
        <v>43220</v>
      </c>
      <c r="Z616" s="193"/>
      <c r="AA616" s="85" t="s">
        <v>834</v>
      </c>
      <c r="AB616" s="85" t="s">
        <v>1686</v>
      </c>
      <c r="AC616" s="209"/>
      <c r="AD616" s="84"/>
      <c r="AE616" s="84"/>
      <c r="AF616" s="84"/>
      <c r="AG616" s="84"/>
      <c r="AH616" s="86"/>
      <c r="AI616" s="86"/>
      <c r="AJ616" s="86"/>
      <c r="AK616" s="86"/>
      <c r="AL616" s="86"/>
      <c r="AM616" s="86"/>
      <c r="AN616" s="86"/>
      <c r="AO616" s="86"/>
      <c r="AP616" s="227"/>
    </row>
    <row r="617" spans="1:42" hidden="1">
      <c r="A617" s="60">
        <v>616</v>
      </c>
      <c r="B617" s="64" t="s">
        <v>1624</v>
      </c>
      <c r="C617" s="188" t="s">
        <v>4954</v>
      </c>
      <c r="D617" s="61" t="s">
        <v>835</v>
      </c>
      <c r="E617" s="188" t="s">
        <v>2963</v>
      </c>
      <c r="F617" s="188" t="s">
        <v>1682</v>
      </c>
      <c r="G617" s="188" t="s">
        <v>2971</v>
      </c>
      <c r="H617" s="64" t="s">
        <v>2979</v>
      </c>
      <c r="I617" s="64" t="s">
        <v>2979</v>
      </c>
      <c r="J617" s="188" t="s">
        <v>4887</v>
      </c>
      <c r="K617" s="188" t="s">
        <v>4893</v>
      </c>
      <c r="L617" s="64" t="s">
        <v>2979</v>
      </c>
      <c r="M617" s="188" t="s">
        <v>3036</v>
      </c>
      <c r="N617" s="61" t="s">
        <v>3055</v>
      </c>
      <c r="O617" s="61" t="s">
        <v>2804</v>
      </c>
      <c r="P617" s="320"/>
      <c r="Q617" s="61" t="s">
        <v>1694</v>
      </c>
      <c r="R617" s="85" t="s">
        <v>1696</v>
      </c>
      <c r="S617" s="253" t="s">
        <v>3090</v>
      </c>
      <c r="T617" s="205">
        <v>0.05</v>
      </c>
      <c r="U617" s="298">
        <f t="shared" si="29"/>
        <v>5.6818181818181826E-4</v>
      </c>
      <c r="V617" s="298">
        <f t="shared" si="27"/>
        <v>6.2500000000000003E-3</v>
      </c>
      <c r="W617" s="205">
        <f t="shared" si="28"/>
        <v>0</v>
      </c>
      <c r="X617" s="192">
        <v>43221</v>
      </c>
      <c r="Y617" s="193">
        <v>43403</v>
      </c>
      <c r="Z617" s="193"/>
      <c r="AA617" s="85" t="s">
        <v>834</v>
      </c>
      <c r="AB617" s="85" t="s">
        <v>1686</v>
      </c>
      <c r="AC617" s="209"/>
      <c r="AD617" s="86"/>
      <c r="AE617" s="86"/>
      <c r="AF617" s="86"/>
      <c r="AG617" s="86"/>
      <c r="AH617" s="84"/>
      <c r="AI617" s="84"/>
      <c r="AJ617" s="84"/>
      <c r="AK617" s="84"/>
      <c r="AL617" s="84"/>
      <c r="AM617" s="84"/>
      <c r="AN617" s="86"/>
      <c r="AO617" s="86"/>
      <c r="AP617" s="227"/>
    </row>
    <row r="618" spans="1:42" hidden="1">
      <c r="A618" s="60">
        <v>617</v>
      </c>
      <c r="B618" s="64" t="s">
        <v>1624</v>
      </c>
      <c r="C618" s="188" t="s">
        <v>4954</v>
      </c>
      <c r="D618" s="61" t="s">
        <v>835</v>
      </c>
      <c r="E618" s="188" t="s">
        <v>2963</v>
      </c>
      <c r="F618" s="188" t="s">
        <v>1682</v>
      </c>
      <c r="G618" s="188" t="s">
        <v>2971</v>
      </c>
      <c r="H618" s="64" t="s">
        <v>2979</v>
      </c>
      <c r="I618" s="64" t="s">
        <v>2979</v>
      </c>
      <c r="J618" s="188" t="s">
        <v>4887</v>
      </c>
      <c r="K618" s="188" t="s">
        <v>4893</v>
      </c>
      <c r="L618" s="64" t="s">
        <v>2979</v>
      </c>
      <c r="M618" s="188" t="s">
        <v>3036</v>
      </c>
      <c r="N618" s="61" t="s">
        <v>3055</v>
      </c>
      <c r="O618" s="61" t="s">
        <v>2804</v>
      </c>
      <c r="P618" s="320"/>
      <c r="Q618" s="61" t="s">
        <v>1694</v>
      </c>
      <c r="R618" s="85" t="s">
        <v>832</v>
      </c>
      <c r="S618" s="253" t="s">
        <v>3091</v>
      </c>
      <c r="T618" s="205">
        <v>0.05</v>
      </c>
      <c r="U618" s="298">
        <f t="shared" si="29"/>
        <v>5.6818181818181826E-4</v>
      </c>
      <c r="V618" s="298">
        <f t="shared" si="27"/>
        <v>6.2500000000000003E-3</v>
      </c>
      <c r="W618" s="205">
        <f t="shared" si="28"/>
        <v>0</v>
      </c>
      <c r="X618" s="192">
        <v>43405</v>
      </c>
      <c r="Y618" s="193">
        <v>43464</v>
      </c>
      <c r="Z618" s="193"/>
      <c r="AA618" s="85" t="s">
        <v>834</v>
      </c>
      <c r="AB618" s="85" t="s">
        <v>1686</v>
      </c>
      <c r="AC618" s="209"/>
      <c r="AD618" s="86"/>
      <c r="AE618" s="86"/>
      <c r="AF618" s="86"/>
      <c r="AG618" s="86"/>
      <c r="AH618" s="86"/>
      <c r="AI618" s="86"/>
      <c r="AJ618" s="86"/>
      <c r="AK618" s="86"/>
      <c r="AL618" s="86"/>
      <c r="AM618" s="86"/>
      <c r="AN618" s="84"/>
      <c r="AO618" s="84"/>
      <c r="AP618" s="227"/>
    </row>
    <row r="619" spans="1:42" hidden="1">
      <c r="A619" s="60">
        <v>618</v>
      </c>
      <c r="B619" s="64" t="s">
        <v>1624</v>
      </c>
      <c r="C619" s="188" t="s">
        <v>4954</v>
      </c>
      <c r="D619" s="61" t="s">
        <v>835</v>
      </c>
      <c r="E619" s="188" t="s">
        <v>2963</v>
      </c>
      <c r="F619" s="188" t="s">
        <v>1682</v>
      </c>
      <c r="G619" s="188" t="s">
        <v>2971</v>
      </c>
      <c r="H619" s="64" t="s">
        <v>2979</v>
      </c>
      <c r="I619" s="64" t="s">
        <v>2979</v>
      </c>
      <c r="J619" s="188" t="s">
        <v>4889</v>
      </c>
      <c r="K619" s="188" t="s">
        <v>4894</v>
      </c>
      <c r="L619" s="64" t="s">
        <v>2979</v>
      </c>
      <c r="M619" s="188" t="s">
        <v>3036</v>
      </c>
      <c r="N619" s="61" t="s">
        <v>3056</v>
      </c>
      <c r="O619" s="61" t="s">
        <v>2805</v>
      </c>
      <c r="P619" s="320"/>
      <c r="Q619" s="61" t="s">
        <v>1697</v>
      </c>
      <c r="R619" s="85" t="s">
        <v>1641</v>
      </c>
      <c r="S619" s="253" t="s">
        <v>3089</v>
      </c>
      <c r="T619" s="82">
        <v>0.25</v>
      </c>
      <c r="U619" s="298">
        <f t="shared" si="29"/>
        <v>2.840909090909091E-3</v>
      </c>
      <c r="V619" s="298">
        <f t="shared" si="27"/>
        <v>3.125E-2</v>
      </c>
      <c r="W619" s="205">
        <f t="shared" si="28"/>
        <v>0</v>
      </c>
      <c r="X619" s="83">
        <v>43101</v>
      </c>
      <c r="Y619" s="81">
        <v>43464</v>
      </c>
      <c r="Z619" s="81"/>
      <c r="AA619" s="85" t="s">
        <v>834</v>
      </c>
      <c r="AB619" s="85" t="s">
        <v>1686</v>
      </c>
      <c r="AC619" s="210"/>
      <c r="AD619" s="84"/>
      <c r="AE619" s="84"/>
      <c r="AF619" s="84"/>
      <c r="AG619" s="84"/>
      <c r="AH619" s="84"/>
      <c r="AI619" s="84"/>
      <c r="AJ619" s="84"/>
      <c r="AK619" s="84"/>
      <c r="AL619" s="84"/>
      <c r="AM619" s="84"/>
      <c r="AN619" s="84"/>
      <c r="AO619" s="84"/>
      <c r="AP619" s="227"/>
    </row>
    <row r="620" spans="1:42" hidden="1">
      <c r="A620" s="60">
        <v>619</v>
      </c>
      <c r="B620" s="64" t="s">
        <v>1624</v>
      </c>
      <c r="C620" s="188" t="s">
        <v>4954</v>
      </c>
      <c r="D620" s="61" t="s">
        <v>835</v>
      </c>
      <c r="E620" s="188" t="s">
        <v>2963</v>
      </c>
      <c r="F620" s="188" t="s">
        <v>1698</v>
      </c>
      <c r="G620" s="188" t="s">
        <v>2971</v>
      </c>
      <c r="H620" s="64" t="s">
        <v>2974</v>
      </c>
      <c r="I620" s="64" t="s">
        <v>2974</v>
      </c>
      <c r="J620" s="188" t="s">
        <v>4887</v>
      </c>
      <c r="K620" s="188" t="s">
        <v>3361</v>
      </c>
      <c r="L620" s="64" t="s">
        <v>2974</v>
      </c>
      <c r="M620" s="188" t="s">
        <v>3039</v>
      </c>
      <c r="N620" s="61" t="s">
        <v>3046</v>
      </c>
      <c r="O620" s="61" t="s">
        <v>2806</v>
      </c>
      <c r="P620" s="320"/>
      <c r="Q620" s="61" t="s">
        <v>1699</v>
      </c>
      <c r="R620" s="85" t="s">
        <v>1700</v>
      </c>
      <c r="S620" s="253" t="s">
        <v>3089</v>
      </c>
      <c r="T620" s="205">
        <v>1</v>
      </c>
      <c r="U620" s="298">
        <f t="shared" si="29"/>
        <v>1.1363636363636364E-2</v>
      </c>
      <c r="V620" s="298">
        <f t="shared" si="27"/>
        <v>0.125</v>
      </c>
      <c r="W620" s="205">
        <f t="shared" si="28"/>
        <v>0</v>
      </c>
      <c r="X620" s="192">
        <v>43132</v>
      </c>
      <c r="Y620" s="193">
        <v>43464</v>
      </c>
      <c r="Z620" s="193"/>
      <c r="AA620" s="85" t="s">
        <v>1701</v>
      </c>
      <c r="AB620" s="85" t="s">
        <v>1702</v>
      </c>
      <c r="AC620" s="209"/>
      <c r="AD620" s="86"/>
      <c r="AE620" s="84"/>
      <c r="AF620" s="84"/>
      <c r="AG620" s="84"/>
      <c r="AH620" s="84"/>
      <c r="AI620" s="84"/>
      <c r="AJ620" s="84"/>
      <c r="AK620" s="84"/>
      <c r="AL620" s="84"/>
      <c r="AM620" s="84"/>
      <c r="AN620" s="84"/>
      <c r="AO620" s="84"/>
      <c r="AP620" s="227"/>
    </row>
    <row r="621" spans="1:42" hidden="1">
      <c r="A621" s="60">
        <v>620</v>
      </c>
      <c r="B621" s="64" t="s">
        <v>1624</v>
      </c>
      <c r="C621" s="188" t="s">
        <v>4954</v>
      </c>
      <c r="D621" s="61" t="s">
        <v>835</v>
      </c>
      <c r="E621" s="188" t="s">
        <v>2963</v>
      </c>
      <c r="F621" s="188" t="s">
        <v>1703</v>
      </c>
      <c r="G621" s="188" t="s">
        <v>2987</v>
      </c>
      <c r="H621" s="64" t="s">
        <v>2992</v>
      </c>
      <c r="I621" s="64" t="s">
        <v>2992</v>
      </c>
      <c r="J621" s="188" t="s">
        <v>4887</v>
      </c>
      <c r="K621" s="188" t="s">
        <v>4893</v>
      </c>
      <c r="L621" s="64" t="s">
        <v>3210</v>
      </c>
      <c r="M621" s="188" t="s">
        <v>3016</v>
      </c>
      <c r="N621" s="61" t="s">
        <v>3046</v>
      </c>
      <c r="O621" s="61" t="s">
        <v>2807</v>
      </c>
      <c r="P621" s="320"/>
      <c r="Q621" s="61" t="s">
        <v>1704</v>
      </c>
      <c r="R621" s="85" t="s">
        <v>1705</v>
      </c>
      <c r="S621" s="253" t="s">
        <v>3089</v>
      </c>
      <c r="T621" s="205">
        <v>0.15</v>
      </c>
      <c r="U621" s="298">
        <f t="shared" si="29"/>
        <v>1.7045454545454545E-3</v>
      </c>
      <c r="V621" s="298">
        <f t="shared" si="27"/>
        <v>1.8749999999999999E-2</v>
      </c>
      <c r="W621" s="205">
        <f t="shared" si="28"/>
        <v>0</v>
      </c>
      <c r="X621" s="192">
        <v>43132</v>
      </c>
      <c r="Y621" s="193">
        <v>43434</v>
      </c>
      <c r="Z621" s="193"/>
      <c r="AA621" s="85" t="s">
        <v>1706</v>
      </c>
      <c r="AB621" s="85" t="s">
        <v>1707</v>
      </c>
      <c r="AC621" s="209"/>
      <c r="AD621" s="86"/>
      <c r="AE621" s="84"/>
      <c r="AF621" s="84"/>
      <c r="AG621" s="84"/>
      <c r="AH621" s="84"/>
      <c r="AI621" s="84"/>
      <c r="AJ621" s="84"/>
      <c r="AK621" s="84"/>
      <c r="AL621" s="84"/>
      <c r="AM621" s="84"/>
      <c r="AN621" s="84"/>
      <c r="AO621" s="86"/>
      <c r="AP621" s="227"/>
    </row>
    <row r="622" spans="1:42" hidden="1">
      <c r="A622" s="60">
        <v>621</v>
      </c>
      <c r="B622" s="64" t="s">
        <v>1624</v>
      </c>
      <c r="C622" s="188" t="s">
        <v>4954</v>
      </c>
      <c r="D622" s="61" t="s">
        <v>835</v>
      </c>
      <c r="E622" s="188" t="s">
        <v>2963</v>
      </c>
      <c r="F622" s="188" t="s">
        <v>1703</v>
      </c>
      <c r="G622" s="188" t="s">
        <v>2987</v>
      </c>
      <c r="H622" s="64" t="s">
        <v>2992</v>
      </c>
      <c r="I622" s="64" t="s">
        <v>2992</v>
      </c>
      <c r="J622" s="188" t="s">
        <v>4887</v>
      </c>
      <c r="K622" s="188" t="s">
        <v>4893</v>
      </c>
      <c r="L622" s="64" t="s">
        <v>3210</v>
      </c>
      <c r="M622" s="188" t="s">
        <v>3016</v>
      </c>
      <c r="N622" s="61" t="s">
        <v>3046</v>
      </c>
      <c r="O622" s="61" t="s">
        <v>2807</v>
      </c>
      <c r="P622" s="320"/>
      <c r="Q622" s="61" t="s">
        <v>1704</v>
      </c>
      <c r="R622" s="85" t="s">
        <v>1708</v>
      </c>
      <c r="S622" s="253" t="s">
        <v>3090</v>
      </c>
      <c r="T622" s="205">
        <v>0.15</v>
      </c>
      <c r="U622" s="298">
        <f t="shared" si="29"/>
        <v>1.7045454545454545E-3</v>
      </c>
      <c r="V622" s="298">
        <f t="shared" si="27"/>
        <v>1.8749999999999999E-2</v>
      </c>
      <c r="W622" s="205">
        <f t="shared" si="28"/>
        <v>0</v>
      </c>
      <c r="X622" s="192">
        <v>43132</v>
      </c>
      <c r="Y622" s="193">
        <v>43434</v>
      </c>
      <c r="Z622" s="193"/>
      <c r="AA622" s="85" t="s">
        <v>1706</v>
      </c>
      <c r="AB622" s="85" t="s">
        <v>1707</v>
      </c>
      <c r="AC622" s="209"/>
      <c r="AD622" s="86"/>
      <c r="AE622" s="84"/>
      <c r="AF622" s="84"/>
      <c r="AG622" s="84"/>
      <c r="AH622" s="84"/>
      <c r="AI622" s="84"/>
      <c r="AJ622" s="84"/>
      <c r="AK622" s="84"/>
      <c r="AL622" s="84"/>
      <c r="AM622" s="84"/>
      <c r="AN622" s="84"/>
      <c r="AO622" s="86"/>
      <c r="AP622" s="227"/>
    </row>
    <row r="623" spans="1:42" hidden="1">
      <c r="A623" s="60">
        <v>622</v>
      </c>
      <c r="B623" s="64" t="s">
        <v>1624</v>
      </c>
      <c r="C623" s="188" t="s">
        <v>4954</v>
      </c>
      <c r="D623" s="61" t="s">
        <v>835</v>
      </c>
      <c r="E623" s="188" t="s">
        <v>2963</v>
      </c>
      <c r="F623" s="188" t="s">
        <v>1703</v>
      </c>
      <c r="G623" s="188" t="s">
        <v>2987</v>
      </c>
      <c r="H623" s="64" t="s">
        <v>2992</v>
      </c>
      <c r="I623" s="64" t="s">
        <v>2992</v>
      </c>
      <c r="J623" s="188" t="s">
        <v>4887</v>
      </c>
      <c r="K623" s="188" t="s">
        <v>4893</v>
      </c>
      <c r="L623" s="64" t="s">
        <v>3210</v>
      </c>
      <c r="M623" s="188" t="s">
        <v>3016</v>
      </c>
      <c r="N623" s="61" t="s">
        <v>3046</v>
      </c>
      <c r="O623" s="61" t="s">
        <v>2807</v>
      </c>
      <c r="P623" s="320"/>
      <c r="Q623" s="61" t="s">
        <v>1704</v>
      </c>
      <c r="R623" s="85" t="s">
        <v>1709</v>
      </c>
      <c r="S623" s="253" t="s">
        <v>3091</v>
      </c>
      <c r="T623" s="205">
        <v>0.05</v>
      </c>
      <c r="U623" s="298">
        <f t="shared" si="29"/>
        <v>5.6818181818181826E-4</v>
      </c>
      <c r="V623" s="298">
        <f t="shared" si="27"/>
        <v>6.2500000000000003E-3</v>
      </c>
      <c r="W623" s="205">
        <f t="shared" si="28"/>
        <v>0</v>
      </c>
      <c r="X623" s="192">
        <v>43132</v>
      </c>
      <c r="Y623" s="193">
        <v>43465</v>
      </c>
      <c r="Z623" s="193"/>
      <c r="AA623" s="85" t="s">
        <v>1706</v>
      </c>
      <c r="AB623" s="85" t="s">
        <v>1707</v>
      </c>
      <c r="AC623" s="209"/>
      <c r="AD623" s="86"/>
      <c r="AE623" s="84"/>
      <c r="AF623" s="84"/>
      <c r="AG623" s="84"/>
      <c r="AH623" s="84"/>
      <c r="AI623" s="84"/>
      <c r="AJ623" s="84"/>
      <c r="AK623" s="84"/>
      <c r="AL623" s="84"/>
      <c r="AM623" s="84"/>
      <c r="AN623" s="84"/>
      <c r="AO623" s="84"/>
      <c r="AP623" s="227"/>
    </row>
    <row r="624" spans="1:42" hidden="1">
      <c r="A624" s="60">
        <v>623</v>
      </c>
      <c r="B624" s="64" t="s">
        <v>1624</v>
      </c>
      <c r="C624" s="188" t="s">
        <v>4954</v>
      </c>
      <c r="D624" s="61" t="s">
        <v>835</v>
      </c>
      <c r="E624" s="188" t="s">
        <v>2963</v>
      </c>
      <c r="F624" s="188" t="s">
        <v>1703</v>
      </c>
      <c r="G624" s="188" t="s">
        <v>2987</v>
      </c>
      <c r="H624" s="64" t="s">
        <v>2992</v>
      </c>
      <c r="I624" s="64" t="s">
        <v>2992</v>
      </c>
      <c r="J624" s="188" t="s">
        <v>4887</v>
      </c>
      <c r="K624" s="188" t="s">
        <v>4893</v>
      </c>
      <c r="L624" s="64" t="s">
        <v>3210</v>
      </c>
      <c r="M624" s="188" t="s">
        <v>3016</v>
      </c>
      <c r="N624" s="61" t="s">
        <v>3046</v>
      </c>
      <c r="O624" s="61" t="s">
        <v>2807</v>
      </c>
      <c r="P624" s="320"/>
      <c r="Q624" s="61" t="s">
        <v>1704</v>
      </c>
      <c r="R624" s="85" t="s">
        <v>832</v>
      </c>
      <c r="S624" s="253" t="s">
        <v>3092</v>
      </c>
      <c r="T624" s="205">
        <v>0.05</v>
      </c>
      <c r="U624" s="298">
        <f t="shared" si="29"/>
        <v>5.6818181818181826E-4</v>
      </c>
      <c r="V624" s="298">
        <f t="shared" si="27"/>
        <v>6.2500000000000003E-3</v>
      </c>
      <c r="W624" s="205">
        <f t="shared" si="28"/>
        <v>0</v>
      </c>
      <c r="X624" s="193">
        <v>43435</v>
      </c>
      <c r="Y624" s="193">
        <v>43465</v>
      </c>
      <c r="Z624" s="193"/>
      <c r="AA624" s="85" t="s">
        <v>1710</v>
      </c>
      <c r="AB624" s="85" t="s">
        <v>1707</v>
      </c>
      <c r="AC624" s="209"/>
      <c r="AD624" s="86"/>
      <c r="AE624" s="84"/>
      <c r="AF624" s="84"/>
      <c r="AG624" s="84"/>
      <c r="AH624" s="84"/>
      <c r="AI624" s="84"/>
      <c r="AJ624" s="84"/>
      <c r="AK624" s="84"/>
      <c r="AL624" s="84"/>
      <c r="AM624" s="84"/>
      <c r="AN624" s="84"/>
      <c r="AO624" s="84"/>
      <c r="AP624" s="227"/>
    </row>
    <row r="625" spans="1:42" hidden="1">
      <c r="A625" s="60">
        <v>624</v>
      </c>
      <c r="B625" s="64" t="s">
        <v>1624</v>
      </c>
      <c r="C625" s="188" t="s">
        <v>4954</v>
      </c>
      <c r="D625" s="61" t="s">
        <v>835</v>
      </c>
      <c r="E625" s="188" t="s">
        <v>2963</v>
      </c>
      <c r="F625" s="188" t="s">
        <v>1703</v>
      </c>
      <c r="G625" s="188" t="s">
        <v>2987</v>
      </c>
      <c r="H625" s="64" t="s">
        <v>2992</v>
      </c>
      <c r="I625" s="64" t="s">
        <v>2992</v>
      </c>
      <c r="J625" s="188" t="s">
        <v>4887</v>
      </c>
      <c r="K625" s="188" t="s">
        <v>4893</v>
      </c>
      <c r="L625" s="64" t="s">
        <v>3210</v>
      </c>
      <c r="M625" s="188" t="s">
        <v>3016</v>
      </c>
      <c r="N625" s="61" t="s">
        <v>3054</v>
      </c>
      <c r="O625" s="61" t="s">
        <v>2808</v>
      </c>
      <c r="P625" s="320"/>
      <c r="Q625" s="61" t="s">
        <v>1711</v>
      </c>
      <c r="R625" s="85" t="s">
        <v>1708</v>
      </c>
      <c r="S625" s="253" t="s">
        <v>3089</v>
      </c>
      <c r="T625" s="205">
        <v>0.2</v>
      </c>
      <c r="U625" s="298">
        <f t="shared" si="29"/>
        <v>2.2727272727272731E-3</v>
      </c>
      <c r="V625" s="298">
        <f t="shared" ref="V625:V643" si="30">T625/8</f>
        <v>2.5000000000000001E-2</v>
      </c>
      <c r="W625" s="205">
        <f t="shared" si="28"/>
        <v>0</v>
      </c>
      <c r="X625" s="192">
        <v>43101</v>
      </c>
      <c r="Y625" s="193">
        <v>43189</v>
      </c>
      <c r="Z625" s="193"/>
      <c r="AA625" s="85" t="s">
        <v>831</v>
      </c>
      <c r="AB625" s="85" t="s">
        <v>1707</v>
      </c>
      <c r="AC625" s="209"/>
      <c r="AD625" s="84"/>
      <c r="AE625" s="84"/>
      <c r="AF625" s="84"/>
      <c r="AG625" s="86"/>
      <c r="AH625" s="86"/>
      <c r="AI625" s="86"/>
      <c r="AJ625" s="86"/>
      <c r="AK625" s="86"/>
      <c r="AL625" s="86"/>
      <c r="AM625" s="86"/>
      <c r="AN625" s="86"/>
      <c r="AO625" s="86"/>
      <c r="AP625" s="227"/>
    </row>
    <row r="626" spans="1:42" hidden="1">
      <c r="A626" s="60">
        <v>625</v>
      </c>
      <c r="B626" s="64" t="s">
        <v>1624</v>
      </c>
      <c r="C626" s="188" t="s">
        <v>4954</v>
      </c>
      <c r="D626" s="61" t="s">
        <v>835</v>
      </c>
      <c r="E626" s="188" t="s">
        <v>2963</v>
      </c>
      <c r="F626" s="188" t="s">
        <v>1703</v>
      </c>
      <c r="G626" s="188" t="s">
        <v>2987</v>
      </c>
      <c r="H626" s="64" t="s">
        <v>2992</v>
      </c>
      <c r="I626" s="64" t="s">
        <v>2992</v>
      </c>
      <c r="J626" s="188" t="s">
        <v>4887</v>
      </c>
      <c r="K626" s="188" t="s">
        <v>4893</v>
      </c>
      <c r="L626" s="64" t="s">
        <v>3210</v>
      </c>
      <c r="M626" s="188" t="s">
        <v>3016</v>
      </c>
      <c r="N626" s="61" t="s">
        <v>3054</v>
      </c>
      <c r="O626" s="61" t="s">
        <v>2808</v>
      </c>
      <c r="P626" s="320"/>
      <c r="Q626" s="61" t="s">
        <v>1711</v>
      </c>
      <c r="R626" s="85" t="s">
        <v>1709</v>
      </c>
      <c r="S626" s="253" t="s">
        <v>3090</v>
      </c>
      <c r="T626" s="205">
        <v>0.05</v>
      </c>
      <c r="U626" s="298">
        <f t="shared" si="29"/>
        <v>5.6818181818181826E-4</v>
      </c>
      <c r="V626" s="298">
        <f t="shared" si="30"/>
        <v>6.2500000000000003E-3</v>
      </c>
      <c r="W626" s="205">
        <f t="shared" si="28"/>
        <v>0</v>
      </c>
      <c r="X626" s="192">
        <v>43101</v>
      </c>
      <c r="Y626" s="193">
        <v>43189</v>
      </c>
      <c r="Z626" s="193"/>
      <c r="AA626" s="85" t="s">
        <v>831</v>
      </c>
      <c r="AB626" s="85" t="s">
        <v>1707</v>
      </c>
      <c r="AC626" s="209"/>
      <c r="AD626" s="84"/>
      <c r="AE626" s="84"/>
      <c r="AF626" s="84"/>
      <c r="AG626" s="86"/>
      <c r="AH626" s="86"/>
      <c r="AI626" s="86"/>
      <c r="AJ626" s="86"/>
      <c r="AK626" s="86"/>
      <c r="AL626" s="86"/>
      <c r="AM626" s="86"/>
      <c r="AN626" s="86"/>
      <c r="AO626" s="86"/>
      <c r="AP626" s="227"/>
    </row>
    <row r="627" spans="1:42" hidden="1">
      <c r="A627" s="60">
        <v>626</v>
      </c>
      <c r="B627" s="64" t="s">
        <v>1624</v>
      </c>
      <c r="C627" s="188" t="s">
        <v>4954</v>
      </c>
      <c r="D627" s="61" t="s">
        <v>835</v>
      </c>
      <c r="E627" s="188" t="s">
        <v>2963</v>
      </c>
      <c r="F627" s="188" t="s">
        <v>1703</v>
      </c>
      <c r="G627" s="188" t="s">
        <v>2987</v>
      </c>
      <c r="H627" s="64" t="s">
        <v>2992</v>
      </c>
      <c r="I627" s="64" t="s">
        <v>2992</v>
      </c>
      <c r="J627" s="188" t="s">
        <v>4887</v>
      </c>
      <c r="K627" s="188" t="s">
        <v>4893</v>
      </c>
      <c r="L627" s="64" t="s">
        <v>3210</v>
      </c>
      <c r="M627" s="188" t="s">
        <v>3016</v>
      </c>
      <c r="N627" s="61" t="s">
        <v>3054</v>
      </c>
      <c r="O627" s="61" t="s">
        <v>2808</v>
      </c>
      <c r="P627" s="320"/>
      <c r="Q627" s="61" t="s">
        <v>1711</v>
      </c>
      <c r="R627" s="85" t="s">
        <v>832</v>
      </c>
      <c r="S627" s="253" t="s">
        <v>3091</v>
      </c>
      <c r="T627" s="205">
        <v>0.05</v>
      </c>
      <c r="U627" s="298">
        <f t="shared" si="29"/>
        <v>5.6818181818181826E-4</v>
      </c>
      <c r="V627" s="298">
        <f t="shared" si="30"/>
        <v>6.2500000000000003E-3</v>
      </c>
      <c r="W627" s="205">
        <f t="shared" si="28"/>
        <v>0</v>
      </c>
      <c r="X627" s="193">
        <v>43405</v>
      </c>
      <c r="Y627" s="193">
        <v>43465</v>
      </c>
      <c r="Z627" s="193"/>
      <c r="AA627" s="85" t="s">
        <v>831</v>
      </c>
      <c r="AB627" s="85" t="s">
        <v>1707</v>
      </c>
      <c r="AC627" s="209"/>
      <c r="AD627" s="86"/>
      <c r="AE627" s="86"/>
      <c r="AF627" s="86"/>
      <c r="AG627" s="86"/>
      <c r="AH627" s="86"/>
      <c r="AI627" s="86"/>
      <c r="AJ627" s="86"/>
      <c r="AK627" s="86"/>
      <c r="AL627" s="86"/>
      <c r="AM627" s="86"/>
      <c r="AN627" s="84"/>
      <c r="AO627" s="84"/>
      <c r="AP627" s="227"/>
    </row>
    <row r="628" spans="1:42" hidden="1">
      <c r="A628" s="60">
        <v>627</v>
      </c>
      <c r="B628" s="64" t="s">
        <v>1624</v>
      </c>
      <c r="C628" s="188" t="s">
        <v>4954</v>
      </c>
      <c r="D628" s="61" t="s">
        <v>835</v>
      </c>
      <c r="E628" s="188" t="s">
        <v>2963</v>
      </c>
      <c r="F628" s="188" t="s">
        <v>1703</v>
      </c>
      <c r="G628" s="188" t="s">
        <v>2987</v>
      </c>
      <c r="H628" s="64" t="s">
        <v>2992</v>
      </c>
      <c r="I628" s="64" t="s">
        <v>2992</v>
      </c>
      <c r="J628" s="188" t="s">
        <v>4887</v>
      </c>
      <c r="K628" s="188" t="s">
        <v>4893</v>
      </c>
      <c r="L628" s="64" t="s">
        <v>2975</v>
      </c>
      <c r="M628" s="188" t="s">
        <v>3016</v>
      </c>
      <c r="N628" s="61" t="s">
        <v>3055</v>
      </c>
      <c r="O628" s="61" t="s">
        <v>2809</v>
      </c>
      <c r="P628" s="320"/>
      <c r="Q628" s="61" t="s">
        <v>1712</v>
      </c>
      <c r="R628" s="61" t="s">
        <v>1713</v>
      </c>
      <c r="S628" s="253" t="s">
        <v>3089</v>
      </c>
      <c r="T628" s="82">
        <v>0.05</v>
      </c>
      <c r="U628" s="298">
        <f t="shared" si="29"/>
        <v>5.6818181818181826E-4</v>
      </c>
      <c r="V628" s="298">
        <f t="shared" si="30"/>
        <v>6.2500000000000003E-3</v>
      </c>
      <c r="W628" s="205">
        <f t="shared" si="28"/>
        <v>0</v>
      </c>
      <c r="X628" s="192">
        <v>43101</v>
      </c>
      <c r="Y628" s="193">
        <v>43220</v>
      </c>
      <c r="Z628" s="81"/>
      <c r="AA628" s="61" t="s">
        <v>834</v>
      </c>
      <c r="AB628" s="85" t="s">
        <v>1707</v>
      </c>
      <c r="AC628" s="210"/>
      <c r="AD628" s="84"/>
      <c r="AE628" s="84"/>
      <c r="AF628" s="84"/>
      <c r="AG628" s="84"/>
      <c r="AH628" s="86"/>
      <c r="AI628" s="86"/>
      <c r="AJ628" s="86"/>
      <c r="AK628" s="86"/>
      <c r="AL628" s="86"/>
      <c r="AM628" s="86"/>
      <c r="AN628" s="86"/>
      <c r="AO628" s="86"/>
      <c r="AP628" s="227"/>
    </row>
    <row r="629" spans="1:42" hidden="1">
      <c r="A629" s="60">
        <v>628</v>
      </c>
      <c r="B629" s="64" t="s">
        <v>1624</v>
      </c>
      <c r="C629" s="188" t="s">
        <v>4954</v>
      </c>
      <c r="D629" s="61" t="s">
        <v>835</v>
      </c>
      <c r="E629" s="188" t="s">
        <v>2963</v>
      </c>
      <c r="F629" s="188" t="s">
        <v>1703</v>
      </c>
      <c r="G629" s="188" t="s">
        <v>2987</v>
      </c>
      <c r="H629" s="64" t="s">
        <v>2992</v>
      </c>
      <c r="I629" s="64" t="s">
        <v>2992</v>
      </c>
      <c r="J629" s="188" t="s">
        <v>4887</v>
      </c>
      <c r="K629" s="188" t="s">
        <v>4893</v>
      </c>
      <c r="L629" s="64" t="s">
        <v>2975</v>
      </c>
      <c r="M629" s="188" t="s">
        <v>3016</v>
      </c>
      <c r="N629" s="61" t="s">
        <v>3055</v>
      </c>
      <c r="O629" s="61" t="s">
        <v>2809</v>
      </c>
      <c r="P629" s="320"/>
      <c r="Q629" s="61" t="s">
        <v>1712</v>
      </c>
      <c r="R629" s="85" t="s">
        <v>1714</v>
      </c>
      <c r="S629" s="253" t="s">
        <v>3090</v>
      </c>
      <c r="T629" s="205">
        <v>0.1</v>
      </c>
      <c r="U629" s="298">
        <f t="shared" si="29"/>
        <v>1.1363636363636365E-3</v>
      </c>
      <c r="V629" s="298">
        <f t="shared" si="30"/>
        <v>1.2500000000000001E-2</v>
      </c>
      <c r="W629" s="205">
        <f t="shared" si="28"/>
        <v>0</v>
      </c>
      <c r="X629" s="193">
        <v>43132</v>
      </c>
      <c r="Y629" s="193">
        <v>43373</v>
      </c>
      <c r="Z629" s="193"/>
      <c r="AA629" s="85" t="s">
        <v>834</v>
      </c>
      <c r="AB629" s="85" t="s">
        <v>1707</v>
      </c>
      <c r="AC629" s="209"/>
      <c r="AD629" s="88"/>
      <c r="AE629" s="84"/>
      <c r="AF629" s="84"/>
      <c r="AG629" s="84"/>
      <c r="AH629" s="84"/>
      <c r="AI629" s="84"/>
      <c r="AJ629" s="84"/>
      <c r="AK629" s="84"/>
      <c r="AL629" s="84"/>
      <c r="AM629" s="86"/>
      <c r="AN629" s="86"/>
      <c r="AO629" s="88"/>
      <c r="AP629" s="227"/>
    </row>
    <row r="630" spans="1:42" hidden="1">
      <c r="A630" s="60">
        <v>629</v>
      </c>
      <c r="B630" s="64" t="s">
        <v>1624</v>
      </c>
      <c r="C630" s="188" t="s">
        <v>4954</v>
      </c>
      <c r="D630" s="61" t="s">
        <v>835</v>
      </c>
      <c r="E630" s="188" t="s">
        <v>2963</v>
      </c>
      <c r="F630" s="188" t="s">
        <v>1703</v>
      </c>
      <c r="G630" s="188" t="s">
        <v>2987</v>
      </c>
      <c r="H630" s="64" t="s">
        <v>2992</v>
      </c>
      <c r="I630" s="64" t="s">
        <v>2992</v>
      </c>
      <c r="J630" s="188" t="s">
        <v>4887</v>
      </c>
      <c r="K630" s="188" t="s">
        <v>4893</v>
      </c>
      <c r="L630" s="64" t="s">
        <v>2975</v>
      </c>
      <c r="M630" s="188" t="s">
        <v>3016</v>
      </c>
      <c r="N630" s="61" t="s">
        <v>3055</v>
      </c>
      <c r="O630" s="61" t="s">
        <v>2809</v>
      </c>
      <c r="P630" s="320"/>
      <c r="Q630" s="61" t="s">
        <v>1712</v>
      </c>
      <c r="R630" s="85" t="s">
        <v>1641</v>
      </c>
      <c r="S630" s="253" t="s">
        <v>3091</v>
      </c>
      <c r="T630" s="205">
        <v>0.15</v>
      </c>
      <c r="U630" s="298">
        <f t="shared" si="29"/>
        <v>1.7045454545454545E-3</v>
      </c>
      <c r="V630" s="298">
        <f t="shared" si="30"/>
        <v>1.8749999999999999E-2</v>
      </c>
      <c r="W630" s="205">
        <f t="shared" si="28"/>
        <v>0</v>
      </c>
      <c r="X630" s="193">
        <v>43373</v>
      </c>
      <c r="Y630" s="193">
        <v>43465</v>
      </c>
      <c r="Z630" s="193"/>
      <c r="AA630" s="85" t="s">
        <v>1715</v>
      </c>
      <c r="AB630" s="85" t="s">
        <v>1707</v>
      </c>
      <c r="AC630" s="209"/>
      <c r="AD630" s="88"/>
      <c r="AE630" s="88"/>
      <c r="AF630" s="88"/>
      <c r="AG630" s="88"/>
      <c r="AH630" s="86"/>
      <c r="AI630" s="86"/>
      <c r="AJ630" s="86"/>
      <c r="AK630" s="86"/>
      <c r="AL630" s="84"/>
      <c r="AM630" s="84"/>
      <c r="AN630" s="84"/>
      <c r="AO630" s="84"/>
      <c r="AP630" s="227"/>
    </row>
    <row r="631" spans="1:42" hidden="1">
      <c r="A631" s="60">
        <v>630</v>
      </c>
      <c r="B631" s="64" t="s">
        <v>1624</v>
      </c>
      <c r="C631" s="188" t="s">
        <v>4954</v>
      </c>
      <c r="D631" s="64" t="s">
        <v>1593</v>
      </c>
      <c r="E631" s="188" t="s">
        <v>2964</v>
      </c>
      <c r="F631" s="188" t="s">
        <v>1605</v>
      </c>
      <c r="G631" s="188" t="s">
        <v>2987</v>
      </c>
      <c r="H631" s="64" t="s">
        <v>2561</v>
      </c>
      <c r="I631" s="64" t="s">
        <v>2561</v>
      </c>
      <c r="J631" s="188" t="s">
        <v>4887</v>
      </c>
      <c r="K631" s="188" t="s">
        <v>4892</v>
      </c>
      <c r="L631" s="64" t="s">
        <v>4944</v>
      </c>
      <c r="M631" s="188" t="s">
        <v>3022</v>
      </c>
      <c r="N631" s="61" t="s">
        <v>3046</v>
      </c>
      <c r="O631" s="61" t="s">
        <v>2810</v>
      </c>
      <c r="P631" s="320"/>
      <c r="Q631" s="61" t="s">
        <v>1716</v>
      </c>
      <c r="R631" s="85" t="s">
        <v>1717</v>
      </c>
      <c r="S631" s="253" t="s">
        <v>3089</v>
      </c>
      <c r="T631" s="205">
        <v>0.2</v>
      </c>
      <c r="U631" s="298">
        <f t="shared" si="29"/>
        <v>2.2727272727272731E-3</v>
      </c>
      <c r="V631" s="298">
        <f t="shared" si="30"/>
        <v>2.5000000000000001E-2</v>
      </c>
      <c r="W631" s="205">
        <f t="shared" si="28"/>
        <v>0</v>
      </c>
      <c r="X631" s="192">
        <v>43132</v>
      </c>
      <c r="Y631" s="193">
        <v>43189</v>
      </c>
      <c r="Z631" s="193"/>
      <c r="AA631" s="85" t="s">
        <v>1718</v>
      </c>
      <c r="AB631" s="85" t="s">
        <v>1719</v>
      </c>
      <c r="AC631" s="209"/>
      <c r="AD631" s="84"/>
      <c r="AE631" s="84"/>
      <c r="AF631" s="84"/>
      <c r="AG631" s="86"/>
      <c r="AH631" s="86"/>
      <c r="AI631" s="86"/>
      <c r="AJ631" s="86"/>
      <c r="AK631" s="86"/>
      <c r="AL631" s="86"/>
      <c r="AM631" s="86"/>
      <c r="AN631" s="86"/>
      <c r="AO631" s="86"/>
      <c r="AP631" s="227"/>
    </row>
    <row r="632" spans="1:42" hidden="1">
      <c r="A632" s="60">
        <v>631</v>
      </c>
      <c r="B632" s="64" t="s">
        <v>1624</v>
      </c>
      <c r="C632" s="188" t="s">
        <v>4954</v>
      </c>
      <c r="D632" s="64" t="s">
        <v>1593</v>
      </c>
      <c r="E632" s="188" t="s">
        <v>2964</v>
      </c>
      <c r="F632" s="188" t="s">
        <v>1605</v>
      </c>
      <c r="G632" s="188" t="s">
        <v>2987</v>
      </c>
      <c r="H632" s="64" t="s">
        <v>2561</v>
      </c>
      <c r="I632" s="64" t="s">
        <v>2561</v>
      </c>
      <c r="J632" s="188" t="s">
        <v>4887</v>
      </c>
      <c r="K632" s="188" t="s">
        <v>4892</v>
      </c>
      <c r="L632" s="64" t="s">
        <v>4944</v>
      </c>
      <c r="M632" s="188" t="s">
        <v>3022</v>
      </c>
      <c r="N632" s="61" t="s">
        <v>3046</v>
      </c>
      <c r="O632" s="61" t="s">
        <v>2810</v>
      </c>
      <c r="P632" s="320"/>
      <c r="Q632" s="61" t="s">
        <v>1716</v>
      </c>
      <c r="R632" s="85" t="s">
        <v>1720</v>
      </c>
      <c r="S632" s="253" t="s">
        <v>3090</v>
      </c>
      <c r="T632" s="205">
        <v>0.4</v>
      </c>
      <c r="U632" s="298">
        <f t="shared" si="29"/>
        <v>4.5454545454545461E-3</v>
      </c>
      <c r="V632" s="298">
        <f t="shared" si="30"/>
        <v>0.05</v>
      </c>
      <c r="W632" s="205">
        <f t="shared" si="28"/>
        <v>0</v>
      </c>
      <c r="X632" s="192">
        <v>43160</v>
      </c>
      <c r="Y632" s="193">
        <v>43465</v>
      </c>
      <c r="Z632" s="193"/>
      <c r="AA632" s="85" t="s">
        <v>1706</v>
      </c>
      <c r="AB632" s="85" t="s">
        <v>1719</v>
      </c>
      <c r="AC632" s="209"/>
      <c r="AD632" s="86"/>
      <c r="AE632" s="86"/>
      <c r="AF632" s="86"/>
      <c r="AG632" s="84"/>
      <c r="AH632" s="84"/>
      <c r="AI632" s="84"/>
      <c r="AJ632" s="84"/>
      <c r="AK632" s="84"/>
      <c r="AL632" s="84"/>
      <c r="AM632" s="84"/>
      <c r="AN632" s="84"/>
      <c r="AO632" s="84"/>
      <c r="AP632" s="227"/>
    </row>
    <row r="633" spans="1:42" hidden="1">
      <c r="A633" s="60">
        <v>632</v>
      </c>
      <c r="B633" s="64" t="s">
        <v>1624</v>
      </c>
      <c r="C633" s="188" t="s">
        <v>4954</v>
      </c>
      <c r="D633" s="64" t="s">
        <v>1593</v>
      </c>
      <c r="E633" s="188" t="s">
        <v>2964</v>
      </c>
      <c r="F633" s="188" t="s">
        <v>1605</v>
      </c>
      <c r="G633" s="188" t="s">
        <v>2987</v>
      </c>
      <c r="H633" s="64" t="s">
        <v>2561</v>
      </c>
      <c r="I633" s="64" t="s">
        <v>2561</v>
      </c>
      <c r="J633" s="188" t="s">
        <v>4887</v>
      </c>
      <c r="K633" s="188" t="s">
        <v>4892</v>
      </c>
      <c r="L633" s="64" t="s">
        <v>4944</v>
      </c>
      <c r="M633" s="188" t="s">
        <v>3022</v>
      </c>
      <c r="N633" s="61" t="s">
        <v>3046</v>
      </c>
      <c r="O633" s="61" t="s">
        <v>2810</v>
      </c>
      <c r="P633" s="320"/>
      <c r="Q633" s="61" t="s">
        <v>1716</v>
      </c>
      <c r="R633" s="85" t="s">
        <v>1721</v>
      </c>
      <c r="S633" s="253" t="s">
        <v>3091</v>
      </c>
      <c r="T633" s="205">
        <v>0.2</v>
      </c>
      <c r="U633" s="298">
        <f t="shared" si="29"/>
        <v>2.2727272727272731E-3</v>
      </c>
      <c r="V633" s="298">
        <f t="shared" si="30"/>
        <v>2.5000000000000001E-2</v>
      </c>
      <c r="W633" s="205">
        <f t="shared" si="28"/>
        <v>0</v>
      </c>
      <c r="X633" s="193">
        <v>43344</v>
      </c>
      <c r="Y633" s="193">
        <v>43465</v>
      </c>
      <c r="Z633" s="193"/>
      <c r="AA633" s="85" t="s">
        <v>834</v>
      </c>
      <c r="AB633" s="85" t="s">
        <v>1719</v>
      </c>
      <c r="AC633" s="209"/>
      <c r="AD633" s="86"/>
      <c r="AE633" s="86"/>
      <c r="AF633" s="86"/>
      <c r="AG633" s="86"/>
      <c r="AH633" s="86"/>
      <c r="AI633" s="86"/>
      <c r="AJ633" s="86"/>
      <c r="AK633" s="86"/>
      <c r="AL633" s="84"/>
      <c r="AM633" s="84"/>
      <c r="AN633" s="84"/>
      <c r="AO633" s="84"/>
      <c r="AP633" s="227"/>
    </row>
    <row r="634" spans="1:42" hidden="1">
      <c r="A634" s="60">
        <v>633</v>
      </c>
      <c r="B634" s="64" t="s">
        <v>1624</v>
      </c>
      <c r="C634" s="188" t="s">
        <v>4954</v>
      </c>
      <c r="D634" s="64" t="s">
        <v>1593</v>
      </c>
      <c r="E634" s="188" t="s">
        <v>2964</v>
      </c>
      <c r="F634" s="188" t="s">
        <v>1605</v>
      </c>
      <c r="G634" s="188" t="s">
        <v>2987</v>
      </c>
      <c r="H634" s="64" t="s">
        <v>2561</v>
      </c>
      <c r="I634" s="64" t="s">
        <v>2561</v>
      </c>
      <c r="J634" s="188" t="s">
        <v>4887</v>
      </c>
      <c r="K634" s="188" t="s">
        <v>4893</v>
      </c>
      <c r="L634" s="64" t="s">
        <v>2979</v>
      </c>
      <c r="M634" s="188" t="s">
        <v>3022</v>
      </c>
      <c r="N634" s="61" t="s">
        <v>3054</v>
      </c>
      <c r="O634" s="61" t="s">
        <v>2811</v>
      </c>
      <c r="P634" s="320"/>
      <c r="Q634" s="61" t="s">
        <v>1722</v>
      </c>
      <c r="R634" s="85" t="s">
        <v>1723</v>
      </c>
      <c r="S634" s="253" t="s">
        <v>3089</v>
      </c>
      <c r="T634" s="205">
        <v>0.05</v>
      </c>
      <c r="U634" s="298">
        <f t="shared" si="29"/>
        <v>5.6818181818181826E-4</v>
      </c>
      <c r="V634" s="298">
        <f t="shared" si="30"/>
        <v>6.2500000000000003E-3</v>
      </c>
      <c r="W634" s="205">
        <f t="shared" si="28"/>
        <v>0</v>
      </c>
      <c r="X634" s="192">
        <v>43132</v>
      </c>
      <c r="Y634" s="193">
        <v>43146</v>
      </c>
      <c r="Z634" s="193"/>
      <c r="AA634" s="85" t="s">
        <v>1724</v>
      </c>
      <c r="AB634" s="85" t="s">
        <v>1719</v>
      </c>
      <c r="AC634" s="209"/>
      <c r="AD634" s="86"/>
      <c r="AE634" s="84"/>
      <c r="AF634" s="86"/>
      <c r="AG634" s="86"/>
      <c r="AH634" s="86"/>
      <c r="AI634" s="86"/>
      <c r="AJ634" s="86"/>
      <c r="AK634" s="86"/>
      <c r="AL634" s="86"/>
      <c r="AM634" s="86"/>
      <c r="AN634" s="86"/>
      <c r="AO634" s="86"/>
      <c r="AP634" s="227"/>
    </row>
    <row r="635" spans="1:42" hidden="1">
      <c r="A635" s="60">
        <v>634</v>
      </c>
      <c r="B635" s="64" t="s">
        <v>1624</v>
      </c>
      <c r="C635" s="188" t="s">
        <v>4954</v>
      </c>
      <c r="D635" s="64" t="s">
        <v>1593</v>
      </c>
      <c r="E635" s="188" t="s">
        <v>2964</v>
      </c>
      <c r="F635" s="188" t="s">
        <v>1605</v>
      </c>
      <c r="G635" s="188" t="s">
        <v>2987</v>
      </c>
      <c r="H635" s="64" t="s">
        <v>2561</v>
      </c>
      <c r="I635" s="64" t="s">
        <v>2561</v>
      </c>
      <c r="J635" s="188" t="s">
        <v>4887</v>
      </c>
      <c r="K635" s="188" t="s">
        <v>4893</v>
      </c>
      <c r="L635" s="64" t="s">
        <v>2979</v>
      </c>
      <c r="M635" s="188" t="s">
        <v>3022</v>
      </c>
      <c r="N635" s="61" t="s">
        <v>3054</v>
      </c>
      <c r="O635" s="61" t="s">
        <v>2811</v>
      </c>
      <c r="P635" s="320"/>
      <c r="Q635" s="61" t="s">
        <v>1722</v>
      </c>
      <c r="R635" s="85" t="s">
        <v>1725</v>
      </c>
      <c r="S635" s="253" t="s">
        <v>3090</v>
      </c>
      <c r="T635" s="205">
        <v>0.1</v>
      </c>
      <c r="U635" s="298">
        <f t="shared" si="29"/>
        <v>1.1363636363636365E-3</v>
      </c>
      <c r="V635" s="298">
        <f t="shared" si="30"/>
        <v>1.2500000000000001E-2</v>
      </c>
      <c r="W635" s="205">
        <f t="shared" si="28"/>
        <v>0</v>
      </c>
      <c r="X635" s="192">
        <v>43160</v>
      </c>
      <c r="Y635" s="193">
        <v>43189</v>
      </c>
      <c r="Z635" s="193"/>
      <c r="AA635" s="85" t="s">
        <v>1726</v>
      </c>
      <c r="AB635" s="85" t="s">
        <v>1719</v>
      </c>
      <c r="AC635" s="209"/>
      <c r="AD635" s="86"/>
      <c r="AE635" s="86"/>
      <c r="AF635" s="84"/>
      <c r="AG635" s="86"/>
      <c r="AH635" s="86"/>
      <c r="AI635" s="86"/>
      <c r="AJ635" s="86"/>
      <c r="AK635" s="86"/>
      <c r="AL635" s="86"/>
      <c r="AM635" s="86"/>
      <c r="AN635" s="86"/>
      <c r="AO635" s="86"/>
      <c r="AP635" s="227"/>
    </row>
    <row r="636" spans="1:42" hidden="1">
      <c r="A636" s="60">
        <v>635</v>
      </c>
      <c r="B636" s="64" t="s">
        <v>1624</v>
      </c>
      <c r="C636" s="188" t="s">
        <v>4954</v>
      </c>
      <c r="D636" s="64" t="s">
        <v>1593</v>
      </c>
      <c r="E636" s="188" t="s">
        <v>2964</v>
      </c>
      <c r="F636" s="188" t="s">
        <v>1605</v>
      </c>
      <c r="G636" s="188" t="s">
        <v>2987</v>
      </c>
      <c r="H636" s="64" t="s">
        <v>2561</v>
      </c>
      <c r="I636" s="64" t="s">
        <v>2561</v>
      </c>
      <c r="J636" s="188" t="s">
        <v>4887</v>
      </c>
      <c r="K636" s="188" t="s">
        <v>4893</v>
      </c>
      <c r="L636" s="64" t="s">
        <v>2979</v>
      </c>
      <c r="M636" s="188" t="s">
        <v>3022</v>
      </c>
      <c r="N636" s="61" t="s">
        <v>3054</v>
      </c>
      <c r="O636" s="61" t="s">
        <v>2811</v>
      </c>
      <c r="P636" s="320"/>
      <c r="Q636" s="61" t="s">
        <v>1722</v>
      </c>
      <c r="R636" s="85" t="s">
        <v>1727</v>
      </c>
      <c r="S636" s="253" t="s">
        <v>3091</v>
      </c>
      <c r="T636" s="205">
        <v>0.05</v>
      </c>
      <c r="U636" s="298">
        <f t="shared" si="29"/>
        <v>5.6818181818181826E-4</v>
      </c>
      <c r="V636" s="298">
        <f t="shared" si="30"/>
        <v>6.2500000000000003E-3</v>
      </c>
      <c r="W636" s="205">
        <f t="shared" si="28"/>
        <v>0</v>
      </c>
      <c r="X636" s="193">
        <v>43192</v>
      </c>
      <c r="Y636" s="193">
        <v>43196</v>
      </c>
      <c r="Z636" s="193"/>
      <c r="AA636" s="85" t="s">
        <v>1728</v>
      </c>
      <c r="AB636" s="85" t="s">
        <v>1719</v>
      </c>
      <c r="AC636" s="209"/>
      <c r="AD636" s="86"/>
      <c r="AE636" s="86"/>
      <c r="AF636" s="86"/>
      <c r="AG636" s="84"/>
      <c r="AH636" s="86"/>
      <c r="AI636" s="86"/>
      <c r="AJ636" s="86"/>
      <c r="AK636" s="86"/>
      <c r="AL636" s="86"/>
      <c r="AM636" s="86"/>
      <c r="AN636" s="86"/>
      <c r="AO636" s="86"/>
      <c r="AP636" s="227"/>
    </row>
    <row r="637" spans="1:42" hidden="1">
      <c r="A637" s="60">
        <v>636</v>
      </c>
      <c r="B637" s="64" t="s">
        <v>1624</v>
      </c>
      <c r="C637" s="188" t="s">
        <v>4954</v>
      </c>
      <c r="D637" s="61" t="s">
        <v>1395</v>
      </c>
      <c r="E637" s="188" t="s">
        <v>2962</v>
      </c>
      <c r="F637" s="188" t="s">
        <v>1729</v>
      </c>
      <c r="G637" s="188" t="s">
        <v>2987</v>
      </c>
      <c r="H637" s="64" t="s">
        <v>2532</v>
      </c>
      <c r="I637" s="188" t="s">
        <v>1395</v>
      </c>
      <c r="J637" s="188" t="s">
        <v>2812</v>
      </c>
      <c r="K637" s="188" t="s">
        <v>2812</v>
      </c>
      <c r="L637" s="64" t="s">
        <v>3395</v>
      </c>
      <c r="M637" s="188" t="s">
        <v>3014</v>
      </c>
      <c r="N637" s="61" t="s">
        <v>3046</v>
      </c>
      <c r="O637" s="61" t="s">
        <v>2812</v>
      </c>
      <c r="P637" s="320"/>
      <c r="Q637" s="61" t="s">
        <v>1730</v>
      </c>
      <c r="R637" s="85" t="s">
        <v>1731</v>
      </c>
      <c r="S637" s="253" t="s">
        <v>3089</v>
      </c>
      <c r="T637" s="205">
        <v>0.1</v>
      </c>
      <c r="U637" s="298">
        <f t="shared" si="29"/>
        <v>1.1363636363636365E-3</v>
      </c>
      <c r="V637" s="298">
        <f t="shared" si="30"/>
        <v>1.2500000000000001E-2</v>
      </c>
      <c r="W637" s="205">
        <f t="shared" si="28"/>
        <v>0</v>
      </c>
      <c r="X637" s="192">
        <v>43101</v>
      </c>
      <c r="Y637" s="193">
        <v>43465</v>
      </c>
      <c r="Z637" s="193"/>
      <c r="AA637" s="85" t="s">
        <v>831</v>
      </c>
      <c r="AB637" s="85" t="s">
        <v>1732</v>
      </c>
      <c r="AC637" s="216">
        <v>0</v>
      </c>
      <c r="AD637" s="84"/>
      <c r="AE637" s="84"/>
      <c r="AF637" s="84"/>
      <c r="AG637" s="84"/>
      <c r="AH637" s="84"/>
      <c r="AI637" s="84"/>
      <c r="AJ637" s="84"/>
      <c r="AK637" s="84"/>
      <c r="AL637" s="84"/>
      <c r="AM637" s="84"/>
      <c r="AN637" s="84"/>
      <c r="AO637" s="84"/>
      <c r="AP637" s="227" t="s">
        <v>1733</v>
      </c>
    </row>
    <row r="638" spans="1:42" hidden="1">
      <c r="A638" s="60">
        <v>637</v>
      </c>
      <c r="B638" s="64" t="s">
        <v>1624</v>
      </c>
      <c r="C638" s="188" t="s">
        <v>4954</v>
      </c>
      <c r="D638" s="61" t="s">
        <v>1395</v>
      </c>
      <c r="E638" s="188" t="s">
        <v>2962</v>
      </c>
      <c r="F638" s="188" t="s">
        <v>1729</v>
      </c>
      <c r="G638" s="188" t="s">
        <v>2987</v>
      </c>
      <c r="H638" s="64" t="s">
        <v>2532</v>
      </c>
      <c r="I638" s="188" t="s">
        <v>1395</v>
      </c>
      <c r="J638" s="188" t="s">
        <v>2812</v>
      </c>
      <c r="K638" s="188" t="s">
        <v>2812</v>
      </c>
      <c r="L638" s="64" t="s">
        <v>3395</v>
      </c>
      <c r="M638" s="188" t="s">
        <v>3014</v>
      </c>
      <c r="N638" s="61" t="s">
        <v>3046</v>
      </c>
      <c r="O638" s="61" t="s">
        <v>2812</v>
      </c>
      <c r="P638" s="320"/>
      <c r="Q638" s="61" t="s">
        <v>1730</v>
      </c>
      <c r="R638" s="85" t="s">
        <v>1734</v>
      </c>
      <c r="S638" s="253" t="s">
        <v>3090</v>
      </c>
      <c r="T638" s="205">
        <v>0.1</v>
      </c>
      <c r="U638" s="298">
        <f t="shared" si="29"/>
        <v>1.1363636363636365E-3</v>
      </c>
      <c r="V638" s="298">
        <f t="shared" si="30"/>
        <v>1.2500000000000001E-2</v>
      </c>
      <c r="W638" s="205">
        <f t="shared" si="28"/>
        <v>0</v>
      </c>
      <c r="X638" s="192">
        <v>43101</v>
      </c>
      <c r="Y638" s="193">
        <v>43465</v>
      </c>
      <c r="Z638" s="193"/>
      <c r="AA638" s="85" t="s">
        <v>831</v>
      </c>
      <c r="AB638" s="85" t="s">
        <v>1732</v>
      </c>
      <c r="AC638" s="216">
        <v>0</v>
      </c>
      <c r="AD638" s="84"/>
      <c r="AE638" s="84"/>
      <c r="AF638" s="84"/>
      <c r="AG638" s="84"/>
      <c r="AH638" s="84"/>
      <c r="AI638" s="84"/>
      <c r="AJ638" s="84"/>
      <c r="AK638" s="84"/>
      <c r="AL638" s="84"/>
      <c r="AM638" s="84"/>
      <c r="AN638" s="84"/>
      <c r="AO638" s="84"/>
      <c r="AP638" s="227" t="s">
        <v>1733</v>
      </c>
    </row>
    <row r="639" spans="1:42" hidden="1">
      <c r="A639" s="60">
        <v>638</v>
      </c>
      <c r="B639" s="64" t="s">
        <v>1624</v>
      </c>
      <c r="C639" s="188" t="s">
        <v>4954</v>
      </c>
      <c r="D639" s="61" t="s">
        <v>1395</v>
      </c>
      <c r="E639" s="188" t="s">
        <v>2962</v>
      </c>
      <c r="F639" s="188" t="s">
        <v>1729</v>
      </c>
      <c r="G639" s="188" t="s">
        <v>2987</v>
      </c>
      <c r="H639" s="64" t="s">
        <v>2532</v>
      </c>
      <c r="I639" s="188" t="s">
        <v>1395</v>
      </c>
      <c r="J639" s="188" t="s">
        <v>2812</v>
      </c>
      <c r="K639" s="188" t="s">
        <v>2812</v>
      </c>
      <c r="L639" s="64" t="s">
        <v>3395</v>
      </c>
      <c r="M639" s="188" t="s">
        <v>3014</v>
      </c>
      <c r="N639" s="61" t="s">
        <v>3046</v>
      </c>
      <c r="O639" s="61" t="s">
        <v>2812</v>
      </c>
      <c r="P639" s="320"/>
      <c r="Q639" s="61" t="s">
        <v>1730</v>
      </c>
      <c r="R639" s="85" t="s">
        <v>1735</v>
      </c>
      <c r="S639" s="253" t="s">
        <v>3091</v>
      </c>
      <c r="T639" s="205">
        <v>0.1</v>
      </c>
      <c r="U639" s="298">
        <f t="shared" si="29"/>
        <v>1.1363636363636365E-3</v>
      </c>
      <c r="V639" s="298">
        <f t="shared" si="30"/>
        <v>1.2500000000000001E-2</v>
      </c>
      <c r="W639" s="205">
        <f t="shared" si="28"/>
        <v>0</v>
      </c>
      <c r="X639" s="192">
        <v>43101</v>
      </c>
      <c r="Y639" s="193">
        <v>43465</v>
      </c>
      <c r="Z639" s="193"/>
      <c r="AA639" s="85" t="s">
        <v>831</v>
      </c>
      <c r="AB639" s="85" t="s">
        <v>1732</v>
      </c>
      <c r="AC639" s="216">
        <v>0</v>
      </c>
      <c r="AD639" s="84"/>
      <c r="AE639" s="84"/>
      <c r="AF639" s="84"/>
      <c r="AG639" s="84"/>
      <c r="AH639" s="84"/>
      <c r="AI639" s="84"/>
      <c r="AJ639" s="84"/>
      <c r="AK639" s="84"/>
      <c r="AL639" s="84"/>
      <c r="AM639" s="84"/>
      <c r="AN639" s="84"/>
      <c r="AO639" s="84"/>
      <c r="AP639" s="227" t="s">
        <v>1733</v>
      </c>
    </row>
    <row r="640" spans="1:42" hidden="1">
      <c r="A640" s="60">
        <v>639</v>
      </c>
      <c r="B640" s="64" t="s">
        <v>1624</v>
      </c>
      <c r="C640" s="188" t="s">
        <v>4954</v>
      </c>
      <c r="D640" s="61" t="s">
        <v>1395</v>
      </c>
      <c r="E640" s="188" t="s">
        <v>2962</v>
      </c>
      <c r="F640" s="188" t="s">
        <v>1729</v>
      </c>
      <c r="G640" s="188" t="s">
        <v>2987</v>
      </c>
      <c r="H640" s="64" t="s">
        <v>2532</v>
      </c>
      <c r="I640" s="188" t="s">
        <v>1395</v>
      </c>
      <c r="J640" s="188" t="s">
        <v>2812</v>
      </c>
      <c r="K640" s="188" t="s">
        <v>2812</v>
      </c>
      <c r="L640" s="64" t="s">
        <v>3395</v>
      </c>
      <c r="M640" s="188" t="s">
        <v>3014</v>
      </c>
      <c r="N640" s="61" t="s">
        <v>3046</v>
      </c>
      <c r="O640" s="61" t="s">
        <v>2812</v>
      </c>
      <c r="P640" s="320"/>
      <c r="Q640" s="61" t="s">
        <v>1730</v>
      </c>
      <c r="R640" s="85" t="s">
        <v>1736</v>
      </c>
      <c r="S640" s="253" t="s">
        <v>3092</v>
      </c>
      <c r="T640" s="205">
        <v>0.1</v>
      </c>
      <c r="U640" s="298">
        <f t="shared" si="29"/>
        <v>1.1363636363636365E-3</v>
      </c>
      <c r="V640" s="298">
        <f t="shared" si="30"/>
        <v>1.2500000000000001E-2</v>
      </c>
      <c r="W640" s="205">
        <f t="shared" si="28"/>
        <v>0</v>
      </c>
      <c r="X640" s="192">
        <v>43101</v>
      </c>
      <c r="Y640" s="193">
        <v>43465</v>
      </c>
      <c r="Z640" s="193"/>
      <c r="AA640" s="85" t="s">
        <v>831</v>
      </c>
      <c r="AB640" s="85" t="s">
        <v>1732</v>
      </c>
      <c r="AC640" s="216">
        <v>0</v>
      </c>
      <c r="AD640" s="84"/>
      <c r="AE640" s="84"/>
      <c r="AF640" s="84"/>
      <c r="AG640" s="84"/>
      <c r="AH640" s="84"/>
      <c r="AI640" s="84"/>
      <c r="AJ640" s="84"/>
      <c r="AK640" s="84"/>
      <c r="AL640" s="84"/>
      <c r="AM640" s="84"/>
      <c r="AN640" s="84"/>
      <c r="AO640" s="84"/>
      <c r="AP640" s="227" t="s">
        <v>1733</v>
      </c>
    </row>
    <row r="641" spans="1:42" hidden="1">
      <c r="A641" s="60">
        <v>640</v>
      </c>
      <c r="B641" s="64" t="s">
        <v>1624</v>
      </c>
      <c r="C641" s="188" t="s">
        <v>4954</v>
      </c>
      <c r="D641" s="61" t="s">
        <v>1395</v>
      </c>
      <c r="E641" s="188" t="s">
        <v>2962</v>
      </c>
      <c r="F641" s="188" t="s">
        <v>1729</v>
      </c>
      <c r="G641" s="188" t="s">
        <v>2987</v>
      </c>
      <c r="H641" s="64" t="s">
        <v>2532</v>
      </c>
      <c r="I641" s="188" t="s">
        <v>1395</v>
      </c>
      <c r="J641" s="188" t="s">
        <v>2812</v>
      </c>
      <c r="K641" s="188" t="s">
        <v>2812</v>
      </c>
      <c r="L641" s="64" t="s">
        <v>3395</v>
      </c>
      <c r="M641" s="188" t="s">
        <v>3014</v>
      </c>
      <c r="N641" s="61" t="s">
        <v>3046</v>
      </c>
      <c r="O641" s="61" t="s">
        <v>2812</v>
      </c>
      <c r="P641" s="320"/>
      <c r="Q641" s="61" t="s">
        <v>1730</v>
      </c>
      <c r="R641" s="85" t="s">
        <v>1737</v>
      </c>
      <c r="S641" s="253" t="s">
        <v>3093</v>
      </c>
      <c r="T641" s="205">
        <v>0.1</v>
      </c>
      <c r="U641" s="298">
        <f t="shared" si="29"/>
        <v>1.1363636363636365E-3</v>
      </c>
      <c r="V641" s="298">
        <f t="shared" si="30"/>
        <v>1.2500000000000001E-2</v>
      </c>
      <c r="W641" s="205">
        <f t="shared" si="28"/>
        <v>0</v>
      </c>
      <c r="X641" s="192">
        <v>43101</v>
      </c>
      <c r="Y641" s="193">
        <v>43465</v>
      </c>
      <c r="Z641" s="193"/>
      <c r="AA641" s="85" t="s">
        <v>1465</v>
      </c>
      <c r="AB641" s="85" t="s">
        <v>1732</v>
      </c>
      <c r="AC641" s="216">
        <v>4898</v>
      </c>
      <c r="AD641" s="84"/>
      <c r="AE641" s="84"/>
      <c r="AF641" s="84"/>
      <c r="AG641" s="84"/>
      <c r="AH641" s="84"/>
      <c r="AI641" s="84"/>
      <c r="AJ641" s="84"/>
      <c r="AK641" s="84"/>
      <c r="AL641" s="84"/>
      <c r="AM641" s="84"/>
      <c r="AN641" s="84"/>
      <c r="AO641" s="84"/>
      <c r="AP641" s="227"/>
    </row>
    <row r="642" spans="1:42" hidden="1">
      <c r="A642" s="60">
        <v>641</v>
      </c>
      <c r="B642" s="64" t="s">
        <v>1624</v>
      </c>
      <c r="C642" s="188" t="s">
        <v>4954</v>
      </c>
      <c r="D642" s="61" t="s">
        <v>1395</v>
      </c>
      <c r="E642" s="188" t="s">
        <v>2962</v>
      </c>
      <c r="F642" s="188" t="s">
        <v>1729</v>
      </c>
      <c r="G642" s="188" t="s">
        <v>2987</v>
      </c>
      <c r="H642" s="64" t="s">
        <v>2532</v>
      </c>
      <c r="I642" s="188" t="s">
        <v>1395</v>
      </c>
      <c r="J642" s="188" t="s">
        <v>2812</v>
      </c>
      <c r="K642" s="188" t="s">
        <v>2812</v>
      </c>
      <c r="L642" s="64" t="s">
        <v>2979</v>
      </c>
      <c r="M642" s="188" t="s">
        <v>3014</v>
      </c>
      <c r="N642" s="61" t="s">
        <v>3054</v>
      </c>
      <c r="O642" s="61" t="s">
        <v>2813</v>
      </c>
      <c r="P642" s="320"/>
      <c r="Q642" s="61" t="s">
        <v>1738</v>
      </c>
      <c r="R642" s="85" t="s">
        <v>1739</v>
      </c>
      <c r="S642" s="253" t="s">
        <v>3089</v>
      </c>
      <c r="T642" s="205">
        <v>0.1</v>
      </c>
      <c r="U642" s="298">
        <f t="shared" si="29"/>
        <v>1.1363636363636365E-3</v>
      </c>
      <c r="V642" s="298">
        <f t="shared" si="30"/>
        <v>1.2500000000000001E-2</v>
      </c>
      <c r="W642" s="205">
        <f t="shared" ref="W642:W705" si="31">(SUM(AD642:AO642)*T642)</f>
        <v>0</v>
      </c>
      <c r="X642" s="192">
        <v>43101</v>
      </c>
      <c r="Y642" s="193">
        <v>43465</v>
      </c>
      <c r="Z642" s="193"/>
      <c r="AA642" s="85" t="s">
        <v>1465</v>
      </c>
      <c r="AB642" s="85" t="s">
        <v>1732</v>
      </c>
      <c r="AC642" s="216">
        <v>1179</v>
      </c>
      <c r="AD642" s="84"/>
      <c r="AE642" s="84"/>
      <c r="AF642" s="84"/>
      <c r="AG642" s="84"/>
      <c r="AH642" s="84"/>
      <c r="AI642" s="84"/>
      <c r="AJ642" s="84"/>
      <c r="AK642" s="84"/>
      <c r="AL642" s="84"/>
      <c r="AM642" s="84"/>
      <c r="AN642" s="84"/>
      <c r="AO642" s="84"/>
      <c r="AP642" s="227"/>
    </row>
    <row r="643" spans="1:42" hidden="1">
      <c r="A643" s="60">
        <v>642</v>
      </c>
      <c r="B643" s="64" t="s">
        <v>1624</v>
      </c>
      <c r="C643" s="188" t="s">
        <v>4954</v>
      </c>
      <c r="D643" s="61" t="s">
        <v>1395</v>
      </c>
      <c r="E643" s="188" t="s">
        <v>2962</v>
      </c>
      <c r="F643" s="188" t="s">
        <v>1729</v>
      </c>
      <c r="G643" s="188" t="s">
        <v>2987</v>
      </c>
      <c r="H643" s="64" t="s">
        <v>2532</v>
      </c>
      <c r="I643" s="188" t="s">
        <v>1395</v>
      </c>
      <c r="J643" s="188" t="s">
        <v>4885</v>
      </c>
      <c r="K643" s="188" t="s">
        <v>4885</v>
      </c>
      <c r="L643" s="64" t="s">
        <v>4885</v>
      </c>
      <c r="M643" s="188" t="s">
        <v>3014</v>
      </c>
      <c r="N643" s="61" t="s">
        <v>3055</v>
      </c>
      <c r="O643" s="61" t="s">
        <v>2283</v>
      </c>
      <c r="P643" s="320"/>
      <c r="Q643" s="61" t="s">
        <v>1740</v>
      </c>
      <c r="R643" s="85" t="s">
        <v>1741</v>
      </c>
      <c r="S643" s="253" t="s">
        <v>3089</v>
      </c>
      <c r="T643" s="205">
        <v>0.4</v>
      </c>
      <c r="U643" s="298">
        <f t="shared" ref="U643:U706" si="32">T643/88</f>
        <v>4.5454545454545461E-3</v>
      </c>
      <c r="V643" s="298">
        <f t="shared" si="30"/>
        <v>0.05</v>
      </c>
      <c r="W643" s="205">
        <f t="shared" si="31"/>
        <v>0</v>
      </c>
      <c r="X643" s="192">
        <v>43101</v>
      </c>
      <c r="Y643" s="193">
        <v>43465</v>
      </c>
      <c r="Z643" s="193"/>
      <c r="AA643" s="85" t="s">
        <v>1742</v>
      </c>
      <c r="AB643" s="85" t="s">
        <v>1743</v>
      </c>
      <c r="AC643" s="216">
        <v>8000</v>
      </c>
      <c r="AD643" s="84"/>
      <c r="AE643" s="84"/>
      <c r="AF643" s="84"/>
      <c r="AG643" s="84"/>
      <c r="AH643" s="84"/>
      <c r="AI643" s="84"/>
      <c r="AJ643" s="84"/>
      <c r="AK643" s="84"/>
      <c r="AL643" s="84"/>
      <c r="AM643" s="84"/>
      <c r="AN643" s="84"/>
      <c r="AO643" s="84"/>
      <c r="AP643" s="227"/>
    </row>
    <row r="644" spans="1:42" hidden="1">
      <c r="A644" s="60">
        <v>643</v>
      </c>
      <c r="B644" s="75" t="s">
        <v>1744</v>
      </c>
      <c r="C644" s="189" t="s">
        <v>2957</v>
      </c>
      <c r="D644" s="75" t="s">
        <v>835</v>
      </c>
      <c r="E644" s="188" t="s">
        <v>2963</v>
      </c>
      <c r="F644" s="188" t="s">
        <v>4917</v>
      </c>
      <c r="G644" s="188" t="s">
        <v>2971</v>
      </c>
      <c r="H644" s="75" t="s">
        <v>2980</v>
      </c>
      <c r="I644" s="189"/>
      <c r="J644" s="189" t="s">
        <v>4887</v>
      </c>
      <c r="K644" s="189" t="s">
        <v>4892</v>
      </c>
      <c r="L644" s="75" t="s">
        <v>2980</v>
      </c>
      <c r="M644" s="188" t="s">
        <v>3042</v>
      </c>
      <c r="N644" s="61" t="s">
        <v>3046</v>
      </c>
      <c r="O644" s="61" t="s">
        <v>2814</v>
      </c>
      <c r="P644" s="320"/>
      <c r="Q644" s="61" t="s">
        <v>1745</v>
      </c>
      <c r="R644" s="61" t="s">
        <v>1746</v>
      </c>
      <c r="S644" s="253" t="s">
        <v>3089</v>
      </c>
      <c r="T644" s="82">
        <v>0.15</v>
      </c>
      <c r="U644" s="298">
        <f t="shared" si="32"/>
        <v>1.7045454545454545E-3</v>
      </c>
      <c r="V644" s="298">
        <f>T644/5</f>
        <v>0.03</v>
      </c>
      <c r="W644" s="205">
        <f t="shared" si="31"/>
        <v>0</v>
      </c>
      <c r="X644" s="83">
        <v>43101</v>
      </c>
      <c r="Y644" s="81">
        <v>43465</v>
      </c>
      <c r="Z644" s="81"/>
      <c r="AA644" s="61" t="s">
        <v>831</v>
      </c>
      <c r="AB644" s="61" t="s">
        <v>1747</v>
      </c>
      <c r="AC644" s="210"/>
      <c r="AD644" s="221"/>
      <c r="AE644" s="221"/>
      <c r="AF644" s="221"/>
      <c r="AG644" s="221"/>
      <c r="AH644" s="221"/>
      <c r="AI644" s="221"/>
      <c r="AJ644" s="221"/>
      <c r="AK644" s="221"/>
      <c r="AL644" s="221"/>
      <c r="AM644" s="221"/>
      <c r="AN644" s="221"/>
      <c r="AO644" s="221"/>
      <c r="AP644" s="227"/>
    </row>
    <row r="645" spans="1:42" hidden="1">
      <c r="A645" s="60">
        <v>644</v>
      </c>
      <c r="B645" s="75" t="s">
        <v>1744</v>
      </c>
      <c r="C645" s="189" t="s">
        <v>2957</v>
      </c>
      <c r="D645" s="75" t="s">
        <v>835</v>
      </c>
      <c r="E645" s="188" t="s">
        <v>2963</v>
      </c>
      <c r="F645" s="188" t="s">
        <v>4917</v>
      </c>
      <c r="G645" s="188" t="s">
        <v>2971</v>
      </c>
      <c r="H645" s="75" t="s">
        <v>2980</v>
      </c>
      <c r="I645" s="189"/>
      <c r="J645" s="189" t="s">
        <v>4887</v>
      </c>
      <c r="K645" s="189" t="s">
        <v>4892</v>
      </c>
      <c r="L645" s="75" t="s">
        <v>2980</v>
      </c>
      <c r="M645" s="188" t="s">
        <v>3042</v>
      </c>
      <c r="N645" s="61" t="s">
        <v>3046</v>
      </c>
      <c r="O645" s="61" t="s">
        <v>2814</v>
      </c>
      <c r="P645" s="320"/>
      <c r="Q645" s="61" t="s">
        <v>1745</v>
      </c>
      <c r="R645" s="61" t="s">
        <v>1400</v>
      </c>
      <c r="S645" s="253" t="s">
        <v>3090</v>
      </c>
      <c r="T645" s="82">
        <v>0.05</v>
      </c>
      <c r="U645" s="298">
        <f t="shared" si="32"/>
        <v>5.6818181818181826E-4</v>
      </c>
      <c r="V645" s="298">
        <f t="shared" ref="V645:V698" si="33">T645/5</f>
        <v>0.01</v>
      </c>
      <c r="W645" s="205">
        <f t="shared" si="31"/>
        <v>0</v>
      </c>
      <c r="X645" s="83">
        <v>43101</v>
      </c>
      <c r="Y645" s="81">
        <v>43465</v>
      </c>
      <c r="Z645" s="81"/>
      <c r="AA645" s="61" t="s">
        <v>831</v>
      </c>
      <c r="AB645" s="61" t="s">
        <v>1747</v>
      </c>
      <c r="AC645" s="210"/>
      <c r="AD645" s="222"/>
      <c r="AE645" s="222"/>
      <c r="AF645" s="222"/>
      <c r="AG645" s="221"/>
      <c r="AH645" s="222"/>
      <c r="AI645" s="221"/>
      <c r="AJ645" s="222"/>
      <c r="AK645" s="221"/>
      <c r="AL645" s="222"/>
      <c r="AM645" s="221"/>
      <c r="AN645" s="222"/>
      <c r="AO645" s="221"/>
      <c r="AP645" s="227"/>
    </row>
    <row r="646" spans="1:42" hidden="1">
      <c r="A646" s="60">
        <v>645</v>
      </c>
      <c r="B646" s="75" t="s">
        <v>1744</v>
      </c>
      <c r="C646" s="189" t="s">
        <v>2957</v>
      </c>
      <c r="D646" s="75" t="s">
        <v>835</v>
      </c>
      <c r="E646" s="188" t="s">
        <v>2963</v>
      </c>
      <c r="F646" s="188" t="s">
        <v>4917</v>
      </c>
      <c r="G646" s="188" t="s">
        <v>2971</v>
      </c>
      <c r="H646" s="75" t="s">
        <v>2980</v>
      </c>
      <c r="I646" s="189"/>
      <c r="J646" s="189" t="s">
        <v>4887</v>
      </c>
      <c r="K646" s="189" t="s">
        <v>4892</v>
      </c>
      <c r="L646" s="75" t="s">
        <v>2980</v>
      </c>
      <c r="M646" s="188" t="s">
        <v>3042</v>
      </c>
      <c r="N646" s="61" t="s">
        <v>3046</v>
      </c>
      <c r="O646" s="61" t="s">
        <v>2814</v>
      </c>
      <c r="P646" s="320"/>
      <c r="Q646" s="61" t="s">
        <v>1745</v>
      </c>
      <c r="R646" s="61" t="s">
        <v>1748</v>
      </c>
      <c r="S646" s="253" t="s">
        <v>3091</v>
      </c>
      <c r="T646" s="82">
        <v>0.05</v>
      </c>
      <c r="U646" s="298">
        <f t="shared" si="32"/>
        <v>5.6818181818181826E-4</v>
      </c>
      <c r="V646" s="298">
        <f t="shared" si="33"/>
        <v>0.01</v>
      </c>
      <c r="W646" s="205">
        <f t="shared" si="31"/>
        <v>0</v>
      </c>
      <c r="X646" s="83">
        <v>43101</v>
      </c>
      <c r="Y646" s="81">
        <v>43465</v>
      </c>
      <c r="Z646" s="81"/>
      <c r="AA646" s="61" t="s">
        <v>831</v>
      </c>
      <c r="AB646" s="61" t="s">
        <v>1747</v>
      </c>
      <c r="AC646" s="210"/>
      <c r="AD646" s="222"/>
      <c r="AE646" s="222"/>
      <c r="AF646" s="222"/>
      <c r="AG646" s="222"/>
      <c r="AH646" s="222"/>
      <c r="AI646" s="221"/>
      <c r="AJ646" s="222"/>
      <c r="AK646" s="222"/>
      <c r="AL646" s="222"/>
      <c r="AM646" s="222"/>
      <c r="AN646" s="222"/>
      <c r="AO646" s="221"/>
      <c r="AP646" s="227"/>
    </row>
    <row r="647" spans="1:42" hidden="1">
      <c r="A647" s="60">
        <v>646</v>
      </c>
      <c r="B647" s="75" t="s">
        <v>1744</v>
      </c>
      <c r="C647" s="189" t="s">
        <v>2957</v>
      </c>
      <c r="D647" s="75" t="s">
        <v>835</v>
      </c>
      <c r="E647" s="188" t="s">
        <v>2963</v>
      </c>
      <c r="F647" s="188" t="s">
        <v>4917</v>
      </c>
      <c r="G647" s="188" t="s">
        <v>2971</v>
      </c>
      <c r="H647" s="75" t="s">
        <v>2980</v>
      </c>
      <c r="I647" s="189"/>
      <c r="J647" s="189" t="s">
        <v>4887</v>
      </c>
      <c r="K647" s="189" t="s">
        <v>4892</v>
      </c>
      <c r="L647" s="75" t="s">
        <v>2980</v>
      </c>
      <c r="M647" s="188" t="s">
        <v>3042</v>
      </c>
      <c r="N647" s="61" t="s">
        <v>3046</v>
      </c>
      <c r="O647" s="61" t="s">
        <v>2814</v>
      </c>
      <c r="P647" s="320"/>
      <c r="Q647" s="61" t="s">
        <v>1745</v>
      </c>
      <c r="R647" s="61" t="s">
        <v>832</v>
      </c>
      <c r="S647" s="253" t="s">
        <v>3092</v>
      </c>
      <c r="T647" s="82">
        <v>0.05</v>
      </c>
      <c r="U647" s="298">
        <f t="shared" si="32"/>
        <v>5.6818181818181826E-4</v>
      </c>
      <c r="V647" s="298">
        <f t="shared" si="33"/>
        <v>0.01</v>
      </c>
      <c r="W647" s="205">
        <f t="shared" si="31"/>
        <v>0</v>
      </c>
      <c r="X647" s="81">
        <v>43435</v>
      </c>
      <c r="Y647" s="81">
        <v>43465</v>
      </c>
      <c r="Z647" s="81"/>
      <c r="AA647" s="61" t="s">
        <v>833</v>
      </c>
      <c r="AB647" s="61" t="s">
        <v>1747</v>
      </c>
      <c r="AC647" s="210"/>
      <c r="AD647" s="222"/>
      <c r="AE647" s="222"/>
      <c r="AF647" s="222"/>
      <c r="AG647" s="222"/>
      <c r="AH647" s="222"/>
      <c r="AI647" s="222"/>
      <c r="AJ647" s="222"/>
      <c r="AK647" s="222"/>
      <c r="AL647" s="222"/>
      <c r="AM647" s="222"/>
      <c r="AN647" s="222"/>
      <c r="AO647" s="221"/>
      <c r="AP647" s="227"/>
    </row>
    <row r="648" spans="1:42" hidden="1">
      <c r="A648" s="60">
        <v>647</v>
      </c>
      <c r="B648" s="75" t="s">
        <v>1744</v>
      </c>
      <c r="C648" s="189" t="s">
        <v>2957</v>
      </c>
      <c r="D648" s="75" t="s">
        <v>835</v>
      </c>
      <c r="E648" s="188" t="s">
        <v>2963</v>
      </c>
      <c r="F648" s="188" t="s">
        <v>4917</v>
      </c>
      <c r="G648" s="188" t="s">
        <v>2971</v>
      </c>
      <c r="H648" s="75" t="s">
        <v>2980</v>
      </c>
      <c r="I648" s="189"/>
      <c r="J648" s="189" t="s">
        <v>4887</v>
      </c>
      <c r="K648" s="189" t="s">
        <v>4892</v>
      </c>
      <c r="L648" s="75" t="s">
        <v>2980</v>
      </c>
      <c r="M648" s="188" t="s">
        <v>3042</v>
      </c>
      <c r="N648" s="61" t="s">
        <v>3054</v>
      </c>
      <c r="O648" s="61" t="s">
        <v>2815</v>
      </c>
      <c r="P648" s="320"/>
      <c r="Q648" s="61" t="s">
        <v>1749</v>
      </c>
      <c r="R648" s="61" t="s">
        <v>1746</v>
      </c>
      <c r="S648" s="253" t="s">
        <v>3089</v>
      </c>
      <c r="T648" s="82">
        <v>0.1</v>
      </c>
      <c r="U648" s="298">
        <f t="shared" si="32"/>
        <v>1.1363636363636365E-3</v>
      </c>
      <c r="V648" s="298">
        <f t="shared" si="33"/>
        <v>0.02</v>
      </c>
      <c r="W648" s="205">
        <f t="shared" si="31"/>
        <v>0</v>
      </c>
      <c r="X648" s="83">
        <v>43101</v>
      </c>
      <c r="Y648" s="81">
        <v>43465</v>
      </c>
      <c r="Z648" s="81"/>
      <c r="AA648" s="61" t="s">
        <v>831</v>
      </c>
      <c r="AB648" s="61" t="s">
        <v>1747</v>
      </c>
      <c r="AC648" s="210"/>
      <c r="AD648" s="221"/>
      <c r="AE648" s="221"/>
      <c r="AF648" s="221"/>
      <c r="AG648" s="221"/>
      <c r="AH648" s="221"/>
      <c r="AI648" s="221"/>
      <c r="AJ648" s="221"/>
      <c r="AK648" s="221"/>
      <c r="AL648" s="221"/>
      <c r="AM648" s="221"/>
      <c r="AN648" s="221"/>
      <c r="AO648" s="221"/>
      <c r="AP648" s="227"/>
    </row>
    <row r="649" spans="1:42" hidden="1">
      <c r="A649" s="60">
        <v>648</v>
      </c>
      <c r="B649" s="75" t="s">
        <v>1744</v>
      </c>
      <c r="C649" s="189" t="s">
        <v>2957</v>
      </c>
      <c r="D649" s="75" t="s">
        <v>835</v>
      </c>
      <c r="E649" s="188" t="s">
        <v>2963</v>
      </c>
      <c r="F649" s="188" t="s">
        <v>4917</v>
      </c>
      <c r="G649" s="188" t="s">
        <v>2971</v>
      </c>
      <c r="H649" s="75" t="s">
        <v>2980</v>
      </c>
      <c r="I649" s="189"/>
      <c r="J649" s="189" t="s">
        <v>4887</v>
      </c>
      <c r="K649" s="189" t="s">
        <v>4892</v>
      </c>
      <c r="L649" s="75" t="s">
        <v>2980</v>
      </c>
      <c r="M649" s="188" t="s">
        <v>3042</v>
      </c>
      <c r="N649" s="61" t="s">
        <v>3054</v>
      </c>
      <c r="O649" s="61" t="s">
        <v>2815</v>
      </c>
      <c r="P649" s="320"/>
      <c r="Q649" s="61" t="s">
        <v>1749</v>
      </c>
      <c r="R649" s="61" t="s">
        <v>1400</v>
      </c>
      <c r="S649" s="253" t="s">
        <v>3090</v>
      </c>
      <c r="T649" s="82">
        <v>0.05</v>
      </c>
      <c r="U649" s="298">
        <f t="shared" si="32"/>
        <v>5.6818181818181826E-4</v>
      </c>
      <c r="V649" s="298">
        <f t="shared" si="33"/>
        <v>0.01</v>
      </c>
      <c r="W649" s="205">
        <f t="shared" si="31"/>
        <v>0</v>
      </c>
      <c r="X649" s="83">
        <v>43101</v>
      </c>
      <c r="Y649" s="81">
        <v>43465</v>
      </c>
      <c r="Z649" s="81"/>
      <c r="AA649" s="61" t="s">
        <v>831</v>
      </c>
      <c r="AB649" s="61" t="s">
        <v>1747</v>
      </c>
      <c r="AC649" s="210"/>
      <c r="AD649" s="222"/>
      <c r="AE649" s="221"/>
      <c r="AF649" s="222"/>
      <c r="AG649" s="221"/>
      <c r="AH649" s="222"/>
      <c r="AI649" s="221"/>
      <c r="AJ649" s="222"/>
      <c r="AK649" s="221"/>
      <c r="AL649" s="222"/>
      <c r="AM649" s="221"/>
      <c r="AN649" s="222"/>
      <c r="AO649" s="221"/>
      <c r="AP649" s="227"/>
    </row>
    <row r="650" spans="1:42" hidden="1">
      <c r="A650" s="60">
        <v>649</v>
      </c>
      <c r="B650" s="75" t="s">
        <v>1744</v>
      </c>
      <c r="C650" s="189" t="s">
        <v>2957</v>
      </c>
      <c r="D650" s="75" t="s">
        <v>835</v>
      </c>
      <c r="E650" s="188" t="s">
        <v>2963</v>
      </c>
      <c r="F650" s="188" t="s">
        <v>4917</v>
      </c>
      <c r="G650" s="188" t="s">
        <v>2971</v>
      </c>
      <c r="H650" s="75" t="s">
        <v>2980</v>
      </c>
      <c r="I650" s="189"/>
      <c r="J650" s="189" t="s">
        <v>4887</v>
      </c>
      <c r="K650" s="189" t="s">
        <v>4892</v>
      </c>
      <c r="L650" s="75" t="s">
        <v>2980</v>
      </c>
      <c r="M650" s="188" t="s">
        <v>3042</v>
      </c>
      <c r="N650" s="61" t="s">
        <v>3054</v>
      </c>
      <c r="O650" s="61" t="s">
        <v>2815</v>
      </c>
      <c r="P650" s="320"/>
      <c r="Q650" s="61" t="s">
        <v>1749</v>
      </c>
      <c r="R650" s="61" t="s">
        <v>1748</v>
      </c>
      <c r="S650" s="253" t="s">
        <v>3091</v>
      </c>
      <c r="T650" s="82">
        <v>0.05</v>
      </c>
      <c r="U650" s="298">
        <f t="shared" si="32"/>
        <v>5.6818181818181826E-4</v>
      </c>
      <c r="V650" s="298">
        <f t="shared" si="33"/>
        <v>0.01</v>
      </c>
      <c r="W650" s="205">
        <f t="shared" si="31"/>
        <v>0</v>
      </c>
      <c r="X650" s="83">
        <v>43101</v>
      </c>
      <c r="Y650" s="81">
        <v>43465</v>
      </c>
      <c r="Z650" s="81"/>
      <c r="AA650" s="61" t="s">
        <v>831</v>
      </c>
      <c r="AB650" s="61" t="s">
        <v>1747</v>
      </c>
      <c r="AC650" s="210"/>
      <c r="AD650" s="222"/>
      <c r="AE650" s="222"/>
      <c r="AF650" s="222"/>
      <c r="AG650" s="222"/>
      <c r="AH650" s="222"/>
      <c r="AI650" s="221"/>
      <c r="AJ650" s="222"/>
      <c r="AK650" s="222"/>
      <c r="AL650" s="222"/>
      <c r="AM650" s="222"/>
      <c r="AN650" s="222"/>
      <c r="AO650" s="221"/>
      <c r="AP650" s="227"/>
    </row>
    <row r="651" spans="1:42" hidden="1">
      <c r="A651" s="60">
        <v>650</v>
      </c>
      <c r="B651" s="75" t="s">
        <v>1744</v>
      </c>
      <c r="C651" s="189" t="s">
        <v>2957</v>
      </c>
      <c r="D651" s="75" t="s">
        <v>835</v>
      </c>
      <c r="E651" s="188" t="s">
        <v>2963</v>
      </c>
      <c r="F651" s="188" t="s">
        <v>4917</v>
      </c>
      <c r="G651" s="188" t="s">
        <v>2971</v>
      </c>
      <c r="H651" s="75" t="s">
        <v>2980</v>
      </c>
      <c r="I651" s="189"/>
      <c r="J651" s="189" t="s">
        <v>4887</v>
      </c>
      <c r="K651" s="189" t="s">
        <v>4892</v>
      </c>
      <c r="L651" s="75" t="s">
        <v>2980</v>
      </c>
      <c r="M651" s="188" t="s">
        <v>3042</v>
      </c>
      <c r="N651" s="61" t="s">
        <v>3054</v>
      </c>
      <c r="O651" s="61" t="s">
        <v>2815</v>
      </c>
      <c r="P651" s="320"/>
      <c r="Q651" s="61" t="s">
        <v>1749</v>
      </c>
      <c r="R651" s="61" t="s">
        <v>1750</v>
      </c>
      <c r="S651" s="253" t="s">
        <v>3092</v>
      </c>
      <c r="T651" s="82">
        <v>0.05</v>
      </c>
      <c r="U651" s="298">
        <f t="shared" si="32"/>
        <v>5.6818181818181826E-4</v>
      </c>
      <c r="V651" s="298">
        <f t="shared" si="33"/>
        <v>0.01</v>
      </c>
      <c r="W651" s="205">
        <f t="shared" si="31"/>
        <v>0</v>
      </c>
      <c r="X651" s="81">
        <v>43160</v>
      </c>
      <c r="Y651" s="81">
        <v>43465</v>
      </c>
      <c r="Z651" s="81"/>
      <c r="AA651" s="61" t="s">
        <v>831</v>
      </c>
      <c r="AB651" s="61" t="s">
        <v>1747</v>
      </c>
      <c r="AC651" s="210"/>
      <c r="AD651" s="222"/>
      <c r="AE651" s="222"/>
      <c r="AF651" s="221"/>
      <c r="AG651" s="222"/>
      <c r="AH651" s="222"/>
      <c r="AI651" s="221"/>
      <c r="AJ651" s="222"/>
      <c r="AK651" s="222"/>
      <c r="AL651" s="221"/>
      <c r="AM651" s="222"/>
      <c r="AN651" s="222"/>
      <c r="AO651" s="221"/>
      <c r="AP651" s="227"/>
    </row>
    <row r="652" spans="1:42" hidden="1">
      <c r="A652" s="60">
        <v>651</v>
      </c>
      <c r="B652" s="75" t="s">
        <v>1744</v>
      </c>
      <c r="C652" s="189" t="s">
        <v>2957</v>
      </c>
      <c r="D652" s="75" t="s">
        <v>835</v>
      </c>
      <c r="E652" s="188" t="s">
        <v>2963</v>
      </c>
      <c r="F652" s="188" t="s">
        <v>4917</v>
      </c>
      <c r="G652" s="188" t="s">
        <v>2971</v>
      </c>
      <c r="H652" s="75" t="s">
        <v>2980</v>
      </c>
      <c r="I652" s="189"/>
      <c r="J652" s="189" t="s">
        <v>4887</v>
      </c>
      <c r="K652" s="189" t="s">
        <v>4892</v>
      </c>
      <c r="L652" s="75" t="s">
        <v>2980</v>
      </c>
      <c r="M652" s="188" t="s">
        <v>3042</v>
      </c>
      <c r="N652" s="61" t="s">
        <v>3054</v>
      </c>
      <c r="O652" s="61" t="s">
        <v>2815</v>
      </c>
      <c r="P652" s="320"/>
      <c r="Q652" s="61" t="s">
        <v>1749</v>
      </c>
      <c r="R652" s="61" t="s">
        <v>832</v>
      </c>
      <c r="S652" s="253" t="s">
        <v>3093</v>
      </c>
      <c r="T652" s="82">
        <v>0.05</v>
      </c>
      <c r="U652" s="298">
        <f t="shared" si="32"/>
        <v>5.6818181818181826E-4</v>
      </c>
      <c r="V652" s="298">
        <f t="shared" si="33"/>
        <v>0.01</v>
      </c>
      <c r="W652" s="205">
        <f t="shared" si="31"/>
        <v>0</v>
      </c>
      <c r="X652" s="81">
        <v>43465</v>
      </c>
      <c r="Y652" s="81">
        <v>43465</v>
      </c>
      <c r="Z652" s="81"/>
      <c r="AA652" s="61" t="s">
        <v>833</v>
      </c>
      <c r="AB652" s="61" t="s">
        <v>1747</v>
      </c>
      <c r="AC652" s="210"/>
      <c r="AD652" s="222"/>
      <c r="AE652" s="222"/>
      <c r="AF652" s="222"/>
      <c r="AG652" s="222"/>
      <c r="AH652" s="222"/>
      <c r="AI652" s="222"/>
      <c r="AJ652" s="222"/>
      <c r="AK652" s="222"/>
      <c r="AL652" s="222"/>
      <c r="AM652" s="222"/>
      <c r="AN652" s="222"/>
      <c r="AO652" s="221"/>
      <c r="AP652" s="227"/>
    </row>
    <row r="653" spans="1:42" hidden="1">
      <c r="A653" s="60">
        <v>652</v>
      </c>
      <c r="B653" s="75" t="s">
        <v>1744</v>
      </c>
      <c r="C653" s="189" t="s">
        <v>2957</v>
      </c>
      <c r="D653" s="75" t="s">
        <v>835</v>
      </c>
      <c r="E653" s="188" t="s">
        <v>2963</v>
      </c>
      <c r="F653" s="188" t="s">
        <v>4917</v>
      </c>
      <c r="G653" s="188" t="s">
        <v>2971</v>
      </c>
      <c r="H653" s="75" t="s">
        <v>2980</v>
      </c>
      <c r="I653" s="189"/>
      <c r="J653" s="189" t="s">
        <v>4887</v>
      </c>
      <c r="K653" s="189" t="s">
        <v>4892</v>
      </c>
      <c r="L653" s="75" t="s">
        <v>2980</v>
      </c>
      <c r="M653" s="188" t="s">
        <v>3042</v>
      </c>
      <c r="N653" s="61" t="s">
        <v>3055</v>
      </c>
      <c r="O653" s="61" t="s">
        <v>2816</v>
      </c>
      <c r="P653" s="320"/>
      <c r="Q653" s="61" t="s">
        <v>1751</v>
      </c>
      <c r="R653" s="61" t="s">
        <v>1752</v>
      </c>
      <c r="S653" s="253" t="s">
        <v>3089</v>
      </c>
      <c r="T653" s="82">
        <v>0.2</v>
      </c>
      <c r="U653" s="298">
        <f t="shared" si="32"/>
        <v>2.2727272727272731E-3</v>
      </c>
      <c r="V653" s="298">
        <f t="shared" si="33"/>
        <v>0.04</v>
      </c>
      <c r="W653" s="205">
        <f t="shared" si="31"/>
        <v>0</v>
      </c>
      <c r="X653" s="81">
        <v>43191</v>
      </c>
      <c r="Y653" s="81">
        <v>43251</v>
      </c>
      <c r="Z653" s="81"/>
      <c r="AA653" s="61" t="s">
        <v>831</v>
      </c>
      <c r="AB653" s="61" t="s">
        <v>1747</v>
      </c>
      <c r="AC653" s="210"/>
      <c r="AD653" s="239"/>
      <c r="AE653" s="239"/>
      <c r="AF653" s="239"/>
      <c r="AG653" s="221"/>
      <c r="AH653" s="221"/>
      <c r="AI653" s="222"/>
      <c r="AJ653" s="222"/>
      <c r="AK653" s="222"/>
      <c r="AL653" s="239"/>
      <c r="AM653" s="239"/>
      <c r="AN653" s="239"/>
      <c r="AO653" s="239"/>
      <c r="AP653" s="227"/>
    </row>
    <row r="654" spans="1:42" hidden="1">
      <c r="A654" s="60">
        <v>653</v>
      </c>
      <c r="B654" s="75" t="s">
        <v>1744</v>
      </c>
      <c r="C654" s="189" t="s">
        <v>2957</v>
      </c>
      <c r="D654" s="75" t="s">
        <v>835</v>
      </c>
      <c r="E654" s="188" t="s">
        <v>2963</v>
      </c>
      <c r="F654" s="188" t="s">
        <v>4917</v>
      </c>
      <c r="G654" s="188" t="s">
        <v>2971</v>
      </c>
      <c r="H654" s="75" t="s">
        <v>2980</v>
      </c>
      <c r="I654" s="189"/>
      <c r="J654" s="189" t="s">
        <v>4887</v>
      </c>
      <c r="K654" s="189" t="s">
        <v>4892</v>
      </c>
      <c r="L654" s="75" t="s">
        <v>2980</v>
      </c>
      <c r="M654" s="188" t="s">
        <v>3042</v>
      </c>
      <c r="N654" s="61" t="s">
        <v>3056</v>
      </c>
      <c r="O654" s="61" t="s">
        <v>2817</v>
      </c>
      <c r="P654" s="320"/>
      <c r="Q654" s="61" t="s">
        <v>1753</v>
      </c>
      <c r="R654" s="61" t="s">
        <v>1754</v>
      </c>
      <c r="S654" s="253" t="s">
        <v>3089</v>
      </c>
      <c r="T654" s="82">
        <v>0.08</v>
      </c>
      <c r="U654" s="298">
        <f t="shared" si="32"/>
        <v>9.0909090909090909E-4</v>
      </c>
      <c r="V654" s="298">
        <f t="shared" si="33"/>
        <v>1.6E-2</v>
      </c>
      <c r="W654" s="205">
        <f t="shared" si="31"/>
        <v>0</v>
      </c>
      <c r="X654" s="81">
        <v>43101</v>
      </c>
      <c r="Y654" s="81">
        <v>43465</v>
      </c>
      <c r="Z654" s="81"/>
      <c r="AA654" s="61" t="s">
        <v>831</v>
      </c>
      <c r="AB654" s="61" t="s">
        <v>1747</v>
      </c>
      <c r="AC654" s="210"/>
      <c r="AD654" s="221"/>
      <c r="AE654" s="221"/>
      <c r="AF654" s="221"/>
      <c r="AG654" s="221"/>
      <c r="AH654" s="221"/>
      <c r="AI654" s="221"/>
      <c r="AJ654" s="221"/>
      <c r="AK654" s="221"/>
      <c r="AL654" s="221"/>
      <c r="AM654" s="221"/>
      <c r="AN654" s="221"/>
      <c r="AO654" s="221"/>
      <c r="AP654" s="227"/>
    </row>
    <row r="655" spans="1:42" hidden="1">
      <c r="A655" s="60">
        <v>654</v>
      </c>
      <c r="B655" s="75" t="s">
        <v>1744</v>
      </c>
      <c r="C655" s="189" t="s">
        <v>2957</v>
      </c>
      <c r="D655" s="75" t="s">
        <v>835</v>
      </c>
      <c r="E655" s="188" t="s">
        <v>2963</v>
      </c>
      <c r="F655" s="188" t="s">
        <v>4917</v>
      </c>
      <c r="G655" s="188" t="s">
        <v>2971</v>
      </c>
      <c r="H655" s="75" t="s">
        <v>2980</v>
      </c>
      <c r="I655" s="189"/>
      <c r="J655" s="189" t="s">
        <v>4887</v>
      </c>
      <c r="K655" s="189" t="s">
        <v>4892</v>
      </c>
      <c r="L655" s="75" t="s">
        <v>2980</v>
      </c>
      <c r="M655" s="188" t="s">
        <v>3042</v>
      </c>
      <c r="N655" s="61" t="s">
        <v>3056</v>
      </c>
      <c r="O655" s="61" t="s">
        <v>2817</v>
      </c>
      <c r="P655" s="320"/>
      <c r="Q655" s="61" t="s">
        <v>1753</v>
      </c>
      <c r="R655" s="61" t="s">
        <v>1755</v>
      </c>
      <c r="S655" s="253" t="s">
        <v>3090</v>
      </c>
      <c r="T655" s="82">
        <v>0.08</v>
      </c>
      <c r="U655" s="298">
        <f t="shared" si="32"/>
        <v>9.0909090909090909E-4</v>
      </c>
      <c r="V655" s="298">
        <f t="shared" si="33"/>
        <v>1.6E-2</v>
      </c>
      <c r="W655" s="205">
        <f t="shared" si="31"/>
        <v>0</v>
      </c>
      <c r="X655" s="81">
        <v>43101</v>
      </c>
      <c r="Y655" s="81">
        <v>43465</v>
      </c>
      <c r="Z655" s="81"/>
      <c r="AA655" s="61" t="s">
        <v>831</v>
      </c>
      <c r="AB655" s="61" t="s">
        <v>1747</v>
      </c>
      <c r="AC655" s="210"/>
      <c r="AD655" s="222"/>
      <c r="AE655" s="221"/>
      <c r="AF655" s="222"/>
      <c r="AG655" s="221"/>
      <c r="AH655" s="222"/>
      <c r="AI655" s="221"/>
      <c r="AJ655" s="222"/>
      <c r="AK655" s="221"/>
      <c r="AL655" s="222"/>
      <c r="AM655" s="221"/>
      <c r="AN655" s="222"/>
      <c r="AO655" s="221"/>
      <c r="AP655" s="227"/>
    </row>
    <row r="656" spans="1:42" hidden="1">
      <c r="A656" s="60">
        <v>655</v>
      </c>
      <c r="B656" s="75" t="s">
        <v>1744</v>
      </c>
      <c r="C656" s="189" t="s">
        <v>2957</v>
      </c>
      <c r="D656" s="75" t="s">
        <v>835</v>
      </c>
      <c r="E656" s="188" t="s">
        <v>2963</v>
      </c>
      <c r="F656" s="188" t="s">
        <v>4917</v>
      </c>
      <c r="G656" s="188" t="s">
        <v>2971</v>
      </c>
      <c r="H656" s="75" t="s">
        <v>2980</v>
      </c>
      <c r="I656" s="189"/>
      <c r="J656" s="189" t="s">
        <v>4887</v>
      </c>
      <c r="K656" s="189" t="s">
        <v>4892</v>
      </c>
      <c r="L656" s="75" t="s">
        <v>2980</v>
      </c>
      <c r="M656" s="188" t="s">
        <v>3042</v>
      </c>
      <c r="N656" s="61" t="s">
        <v>3056</v>
      </c>
      <c r="O656" s="61" t="s">
        <v>2817</v>
      </c>
      <c r="P656" s="320"/>
      <c r="Q656" s="61" t="s">
        <v>1753</v>
      </c>
      <c r="R656" s="61" t="s">
        <v>1756</v>
      </c>
      <c r="S656" s="253" t="s">
        <v>3091</v>
      </c>
      <c r="T656" s="82">
        <v>0.04</v>
      </c>
      <c r="U656" s="298">
        <f t="shared" si="32"/>
        <v>4.5454545454545455E-4</v>
      </c>
      <c r="V656" s="298">
        <f t="shared" si="33"/>
        <v>8.0000000000000002E-3</v>
      </c>
      <c r="W656" s="205">
        <f t="shared" si="31"/>
        <v>0</v>
      </c>
      <c r="X656" s="81">
        <v>43191</v>
      </c>
      <c r="Y656" s="81">
        <v>42886</v>
      </c>
      <c r="Z656" s="81"/>
      <c r="AA656" s="61" t="s">
        <v>1552</v>
      </c>
      <c r="AB656" s="61" t="s">
        <v>1747</v>
      </c>
      <c r="AC656" s="210"/>
      <c r="AD656" s="239"/>
      <c r="AE656" s="239"/>
      <c r="AF656" s="239"/>
      <c r="AG656" s="221"/>
      <c r="AH656" s="221"/>
      <c r="AI656" s="239"/>
      <c r="AJ656" s="239"/>
      <c r="AK656" s="239"/>
      <c r="AL656" s="222"/>
      <c r="AM656" s="222"/>
      <c r="AN656" s="222"/>
      <c r="AO656" s="222"/>
      <c r="AP656" s="227"/>
    </row>
    <row r="657" spans="1:42" hidden="1">
      <c r="A657" s="60">
        <v>656</v>
      </c>
      <c r="B657" s="75" t="s">
        <v>1744</v>
      </c>
      <c r="C657" s="189" t="s">
        <v>2957</v>
      </c>
      <c r="D657" s="75" t="s">
        <v>835</v>
      </c>
      <c r="E657" s="188" t="s">
        <v>2963</v>
      </c>
      <c r="F657" s="188" t="s">
        <v>1418</v>
      </c>
      <c r="G657" s="188" t="s">
        <v>2987</v>
      </c>
      <c r="H657" s="64" t="s">
        <v>2992</v>
      </c>
      <c r="I657" s="188"/>
      <c r="J657" s="189" t="s">
        <v>4887</v>
      </c>
      <c r="K657" s="189" t="s">
        <v>4892</v>
      </c>
      <c r="L657" s="64" t="s">
        <v>2980</v>
      </c>
      <c r="M657" s="188" t="s">
        <v>3016</v>
      </c>
      <c r="N657" s="61" t="s">
        <v>3046</v>
      </c>
      <c r="O657" s="61" t="s">
        <v>2818</v>
      </c>
      <c r="P657" s="320"/>
      <c r="Q657" s="61" t="s">
        <v>1757</v>
      </c>
      <c r="R657" s="61" t="s">
        <v>1758</v>
      </c>
      <c r="S657" s="253" t="s">
        <v>3089</v>
      </c>
      <c r="T657" s="82">
        <v>0.05</v>
      </c>
      <c r="U657" s="298">
        <f t="shared" si="32"/>
        <v>5.6818181818181826E-4</v>
      </c>
      <c r="V657" s="298">
        <f t="shared" si="33"/>
        <v>0.01</v>
      </c>
      <c r="W657" s="205">
        <f t="shared" si="31"/>
        <v>0</v>
      </c>
      <c r="X657" s="83">
        <v>43160</v>
      </c>
      <c r="Y657" s="81">
        <v>43190</v>
      </c>
      <c r="Z657" s="81"/>
      <c r="AA657" s="61" t="s">
        <v>1759</v>
      </c>
      <c r="AB657" s="61" t="s">
        <v>1760</v>
      </c>
      <c r="AC657" s="210"/>
      <c r="AD657" s="222"/>
      <c r="AE657" s="222"/>
      <c r="AF657" s="221"/>
      <c r="AG657" s="222"/>
      <c r="AH657" s="222"/>
      <c r="AI657" s="222"/>
      <c r="AJ657" s="222"/>
      <c r="AK657" s="222"/>
      <c r="AL657" s="222"/>
      <c r="AM657" s="222"/>
      <c r="AN657" s="222"/>
      <c r="AO657" s="222"/>
      <c r="AP657" s="227"/>
    </row>
    <row r="658" spans="1:42" hidden="1">
      <c r="A658" s="60">
        <v>657</v>
      </c>
      <c r="B658" s="75" t="s">
        <v>1744</v>
      </c>
      <c r="C658" s="189" t="s">
        <v>2957</v>
      </c>
      <c r="D658" s="75" t="s">
        <v>835</v>
      </c>
      <c r="E658" s="188" t="s">
        <v>2963</v>
      </c>
      <c r="F658" s="188" t="s">
        <v>1418</v>
      </c>
      <c r="G658" s="188" t="s">
        <v>2987</v>
      </c>
      <c r="H658" s="64" t="s">
        <v>2992</v>
      </c>
      <c r="I658" s="188"/>
      <c r="J658" s="189" t="s">
        <v>4887</v>
      </c>
      <c r="K658" s="189" t="s">
        <v>4892</v>
      </c>
      <c r="L658" s="64" t="s">
        <v>2980</v>
      </c>
      <c r="M658" s="188" t="s">
        <v>3016</v>
      </c>
      <c r="N658" s="61" t="s">
        <v>3046</v>
      </c>
      <c r="O658" s="61" t="s">
        <v>2818</v>
      </c>
      <c r="P658" s="320"/>
      <c r="Q658" s="61" t="s">
        <v>1757</v>
      </c>
      <c r="R658" s="61" t="s">
        <v>1761</v>
      </c>
      <c r="S658" s="253" t="s">
        <v>3090</v>
      </c>
      <c r="T658" s="82">
        <v>0.1</v>
      </c>
      <c r="U658" s="298">
        <f t="shared" si="32"/>
        <v>1.1363636363636365E-3</v>
      </c>
      <c r="V658" s="298">
        <f t="shared" si="33"/>
        <v>0.02</v>
      </c>
      <c r="W658" s="205">
        <f t="shared" si="31"/>
        <v>0</v>
      </c>
      <c r="X658" s="83">
        <v>43191</v>
      </c>
      <c r="Y658" s="81">
        <v>43342</v>
      </c>
      <c r="Z658" s="81"/>
      <c r="AA658" s="61" t="s">
        <v>1759</v>
      </c>
      <c r="AB658" s="61" t="s">
        <v>1760</v>
      </c>
      <c r="AC658" s="210"/>
      <c r="AD658" s="222"/>
      <c r="AE658" s="222"/>
      <c r="AF658" s="222"/>
      <c r="AG658" s="221"/>
      <c r="AH658" s="221"/>
      <c r="AI658" s="221"/>
      <c r="AJ658" s="221"/>
      <c r="AK658" s="221"/>
      <c r="AL658" s="222"/>
      <c r="AM658" s="222"/>
      <c r="AN658" s="222"/>
      <c r="AO658" s="222"/>
      <c r="AP658" s="227"/>
    </row>
    <row r="659" spans="1:42" hidden="1">
      <c r="A659" s="60">
        <v>658</v>
      </c>
      <c r="B659" s="75" t="s">
        <v>1744</v>
      </c>
      <c r="C659" s="189" t="s">
        <v>2957</v>
      </c>
      <c r="D659" s="75" t="s">
        <v>835</v>
      </c>
      <c r="E659" s="188" t="s">
        <v>2963</v>
      </c>
      <c r="F659" s="188" t="s">
        <v>1418</v>
      </c>
      <c r="G659" s="188" t="s">
        <v>2987</v>
      </c>
      <c r="H659" s="64" t="s">
        <v>2992</v>
      </c>
      <c r="I659" s="188"/>
      <c r="J659" s="189" t="s">
        <v>4887</v>
      </c>
      <c r="K659" s="189" t="s">
        <v>4892</v>
      </c>
      <c r="L659" s="64" t="s">
        <v>2980</v>
      </c>
      <c r="M659" s="188" t="s">
        <v>3016</v>
      </c>
      <c r="N659" s="61" t="s">
        <v>3046</v>
      </c>
      <c r="O659" s="61" t="s">
        <v>2818</v>
      </c>
      <c r="P659" s="320"/>
      <c r="Q659" s="61" t="s">
        <v>1757</v>
      </c>
      <c r="R659" s="61" t="s">
        <v>1762</v>
      </c>
      <c r="S659" s="253" t="s">
        <v>3091</v>
      </c>
      <c r="T659" s="82">
        <v>0.15</v>
      </c>
      <c r="U659" s="298">
        <f t="shared" si="32"/>
        <v>1.7045454545454545E-3</v>
      </c>
      <c r="V659" s="298">
        <f t="shared" si="33"/>
        <v>0.03</v>
      </c>
      <c r="W659" s="205">
        <f t="shared" si="31"/>
        <v>0</v>
      </c>
      <c r="X659" s="81">
        <v>43344</v>
      </c>
      <c r="Y659" s="81">
        <v>43465</v>
      </c>
      <c r="Z659" s="81"/>
      <c r="AA659" s="61" t="s">
        <v>1759</v>
      </c>
      <c r="AB659" s="61" t="s">
        <v>1760</v>
      </c>
      <c r="AC659" s="210"/>
      <c r="AD659" s="222"/>
      <c r="AE659" s="222"/>
      <c r="AF659" s="222"/>
      <c r="AG659" s="222"/>
      <c r="AH659" s="222"/>
      <c r="AI659" s="222"/>
      <c r="AJ659" s="222"/>
      <c r="AK659" s="222"/>
      <c r="AL659" s="221"/>
      <c r="AM659" s="221"/>
      <c r="AN659" s="221"/>
      <c r="AO659" s="221"/>
      <c r="AP659" s="227"/>
    </row>
    <row r="660" spans="1:42" hidden="1">
      <c r="A660" s="60">
        <v>659</v>
      </c>
      <c r="B660" s="75" t="s">
        <v>1744</v>
      </c>
      <c r="C660" s="189" t="s">
        <v>2957</v>
      </c>
      <c r="D660" s="75" t="s">
        <v>835</v>
      </c>
      <c r="E660" s="188" t="s">
        <v>2963</v>
      </c>
      <c r="F660" s="188" t="s">
        <v>1418</v>
      </c>
      <c r="G660" s="188" t="s">
        <v>2987</v>
      </c>
      <c r="H660" s="64" t="s">
        <v>2992</v>
      </c>
      <c r="I660" s="188"/>
      <c r="J660" s="189" t="s">
        <v>4887</v>
      </c>
      <c r="K660" s="189" t="s">
        <v>4892</v>
      </c>
      <c r="L660" s="64" t="s">
        <v>2980</v>
      </c>
      <c r="M660" s="188" t="s">
        <v>3016</v>
      </c>
      <c r="N660" s="61" t="s">
        <v>3054</v>
      </c>
      <c r="O660" s="61" t="s">
        <v>2819</v>
      </c>
      <c r="P660" s="320"/>
      <c r="Q660" s="61" t="s">
        <v>1763</v>
      </c>
      <c r="R660" s="61" t="s">
        <v>1764</v>
      </c>
      <c r="S660" s="253" t="s">
        <v>3089</v>
      </c>
      <c r="T660" s="82">
        <v>0.3</v>
      </c>
      <c r="U660" s="298">
        <f t="shared" si="32"/>
        <v>3.4090909090909089E-3</v>
      </c>
      <c r="V660" s="298">
        <f t="shared" si="33"/>
        <v>0.06</v>
      </c>
      <c r="W660" s="205">
        <f t="shared" si="31"/>
        <v>0</v>
      </c>
      <c r="X660" s="83">
        <v>43101</v>
      </c>
      <c r="Y660" s="81">
        <v>43465</v>
      </c>
      <c r="Z660" s="81"/>
      <c r="AA660" s="61" t="s">
        <v>1759</v>
      </c>
      <c r="AB660" s="61" t="s">
        <v>1760</v>
      </c>
      <c r="AC660" s="210"/>
      <c r="AD660" s="221"/>
      <c r="AE660" s="221"/>
      <c r="AF660" s="221"/>
      <c r="AG660" s="221"/>
      <c r="AH660" s="221"/>
      <c r="AI660" s="221"/>
      <c r="AJ660" s="221"/>
      <c r="AK660" s="221"/>
      <c r="AL660" s="221"/>
      <c r="AM660" s="221"/>
      <c r="AN660" s="221"/>
      <c r="AO660" s="221"/>
      <c r="AP660" s="227"/>
    </row>
    <row r="661" spans="1:42" hidden="1">
      <c r="A661" s="60">
        <v>660</v>
      </c>
      <c r="B661" s="75" t="s">
        <v>1744</v>
      </c>
      <c r="C661" s="189" t="s">
        <v>2957</v>
      </c>
      <c r="D661" s="75" t="s">
        <v>835</v>
      </c>
      <c r="E661" s="188" t="s">
        <v>2963</v>
      </c>
      <c r="F661" s="188" t="s">
        <v>1418</v>
      </c>
      <c r="G661" s="188" t="s">
        <v>2987</v>
      </c>
      <c r="H661" s="64" t="s">
        <v>2992</v>
      </c>
      <c r="I661" s="188"/>
      <c r="J661" s="188" t="s">
        <v>4889</v>
      </c>
      <c r="K661" s="188" t="s">
        <v>4894</v>
      </c>
      <c r="L661" s="64" t="s">
        <v>2980</v>
      </c>
      <c r="M661" s="188" t="s">
        <v>3016</v>
      </c>
      <c r="N661" s="61" t="s">
        <v>3055</v>
      </c>
      <c r="O661" s="61" t="s">
        <v>2820</v>
      </c>
      <c r="P661" s="320"/>
      <c r="Q661" s="61" t="s">
        <v>1710</v>
      </c>
      <c r="R661" s="61" t="s">
        <v>1765</v>
      </c>
      <c r="S661" s="253" t="s">
        <v>3089</v>
      </c>
      <c r="T661" s="82">
        <v>0.15</v>
      </c>
      <c r="U661" s="298">
        <f t="shared" si="32"/>
        <v>1.7045454545454545E-3</v>
      </c>
      <c r="V661" s="298">
        <f t="shared" si="33"/>
        <v>0.03</v>
      </c>
      <c r="W661" s="205">
        <f t="shared" si="31"/>
        <v>0</v>
      </c>
      <c r="X661" s="83">
        <v>43101</v>
      </c>
      <c r="Y661" s="81">
        <v>43465</v>
      </c>
      <c r="Z661" s="81"/>
      <c r="AA661" s="61" t="s">
        <v>1656</v>
      </c>
      <c r="AB661" s="61" t="s">
        <v>1766</v>
      </c>
      <c r="AC661" s="210"/>
      <c r="AD661" s="221"/>
      <c r="AE661" s="221"/>
      <c r="AF661" s="221"/>
      <c r="AG661" s="221"/>
      <c r="AH661" s="221"/>
      <c r="AI661" s="221"/>
      <c r="AJ661" s="221"/>
      <c r="AK661" s="221"/>
      <c r="AL661" s="221"/>
      <c r="AM661" s="221"/>
      <c r="AN661" s="221"/>
      <c r="AO661" s="221"/>
      <c r="AP661" s="227"/>
    </row>
    <row r="662" spans="1:42" hidden="1">
      <c r="A662" s="60">
        <v>661</v>
      </c>
      <c r="B662" s="75" t="s">
        <v>1744</v>
      </c>
      <c r="C662" s="189" t="s">
        <v>2957</v>
      </c>
      <c r="D662" s="75" t="s">
        <v>835</v>
      </c>
      <c r="E662" s="188" t="s">
        <v>2963</v>
      </c>
      <c r="F662" s="188" t="s">
        <v>1418</v>
      </c>
      <c r="G662" s="188" t="s">
        <v>2987</v>
      </c>
      <c r="H662" s="64" t="s">
        <v>2992</v>
      </c>
      <c r="I662" s="188"/>
      <c r="J662" s="188" t="s">
        <v>4889</v>
      </c>
      <c r="K662" s="188" t="s">
        <v>4894</v>
      </c>
      <c r="L662" s="64" t="s">
        <v>2980</v>
      </c>
      <c r="M662" s="188" t="s">
        <v>3016</v>
      </c>
      <c r="N662" s="61" t="s">
        <v>3055</v>
      </c>
      <c r="O662" s="61" t="s">
        <v>2820</v>
      </c>
      <c r="P662" s="320"/>
      <c r="Q662" s="61" t="s">
        <v>1710</v>
      </c>
      <c r="R662" s="61" t="s">
        <v>1767</v>
      </c>
      <c r="S662" s="253" t="s">
        <v>3090</v>
      </c>
      <c r="T662" s="82">
        <v>0.05</v>
      </c>
      <c r="U662" s="298">
        <f t="shared" si="32"/>
        <v>5.6818181818181826E-4</v>
      </c>
      <c r="V662" s="298">
        <f t="shared" si="33"/>
        <v>0.01</v>
      </c>
      <c r="W662" s="205">
        <f t="shared" si="31"/>
        <v>0</v>
      </c>
      <c r="X662" s="83">
        <v>43101</v>
      </c>
      <c r="Y662" s="81">
        <v>43465</v>
      </c>
      <c r="Z662" s="81"/>
      <c r="AA662" s="61" t="s">
        <v>1656</v>
      </c>
      <c r="AB662" s="61" t="s">
        <v>1766</v>
      </c>
      <c r="AC662" s="210"/>
      <c r="AD662" s="221"/>
      <c r="AE662" s="221"/>
      <c r="AF662" s="221"/>
      <c r="AG662" s="221"/>
      <c r="AH662" s="221"/>
      <c r="AI662" s="221"/>
      <c r="AJ662" s="221"/>
      <c r="AK662" s="221"/>
      <c r="AL662" s="221"/>
      <c r="AM662" s="221"/>
      <c r="AN662" s="221"/>
      <c r="AO662" s="221"/>
      <c r="AP662" s="227"/>
    </row>
    <row r="663" spans="1:42" hidden="1">
      <c r="A663" s="60">
        <v>662</v>
      </c>
      <c r="B663" s="75" t="s">
        <v>1744</v>
      </c>
      <c r="C663" s="189" t="s">
        <v>2957</v>
      </c>
      <c r="D663" s="75" t="s">
        <v>835</v>
      </c>
      <c r="E663" s="188" t="s">
        <v>2963</v>
      </c>
      <c r="F663" s="188" t="s">
        <v>1418</v>
      </c>
      <c r="G663" s="188" t="s">
        <v>2987</v>
      </c>
      <c r="H663" s="64" t="s">
        <v>2992</v>
      </c>
      <c r="I663" s="188"/>
      <c r="J663" s="188" t="s">
        <v>4889</v>
      </c>
      <c r="K663" s="188" t="s">
        <v>4894</v>
      </c>
      <c r="L663" s="64" t="s">
        <v>4944</v>
      </c>
      <c r="M663" s="188" t="s">
        <v>3016</v>
      </c>
      <c r="N663" s="61" t="s">
        <v>3056</v>
      </c>
      <c r="O663" s="295" t="s">
        <v>2821</v>
      </c>
      <c r="P663" s="333"/>
      <c r="Q663" s="61" t="s">
        <v>1710</v>
      </c>
      <c r="R663" s="61" t="s">
        <v>1768</v>
      </c>
      <c r="S663" s="253" t="s">
        <v>3089</v>
      </c>
      <c r="T663" s="82">
        <v>0.2</v>
      </c>
      <c r="U663" s="298">
        <f t="shared" si="32"/>
        <v>2.2727272727272731E-3</v>
      </c>
      <c r="V663" s="298">
        <f t="shared" si="33"/>
        <v>0.04</v>
      </c>
      <c r="W663" s="205">
        <f t="shared" si="31"/>
        <v>0</v>
      </c>
      <c r="X663" s="83">
        <v>43101</v>
      </c>
      <c r="Y663" s="81">
        <v>43465</v>
      </c>
      <c r="Z663" s="81"/>
      <c r="AA663" s="61" t="s">
        <v>1656</v>
      </c>
      <c r="AB663" s="61" t="s">
        <v>1769</v>
      </c>
      <c r="AC663" s="210"/>
      <c r="AD663" s="221"/>
      <c r="AE663" s="221"/>
      <c r="AF663" s="221"/>
      <c r="AG663" s="221"/>
      <c r="AH663" s="221"/>
      <c r="AI663" s="221"/>
      <c r="AJ663" s="221"/>
      <c r="AK663" s="221"/>
      <c r="AL663" s="221"/>
      <c r="AM663" s="221"/>
      <c r="AN663" s="221"/>
      <c r="AO663" s="221"/>
      <c r="AP663" s="227"/>
    </row>
    <row r="664" spans="1:42" hidden="1">
      <c r="A664" s="60">
        <v>663</v>
      </c>
      <c r="B664" s="75" t="s">
        <v>1744</v>
      </c>
      <c r="C664" s="189" t="s">
        <v>2957</v>
      </c>
      <c r="D664" s="75" t="s">
        <v>835</v>
      </c>
      <c r="E664" s="188" t="s">
        <v>2963</v>
      </c>
      <c r="F664" s="188" t="s">
        <v>1770</v>
      </c>
      <c r="G664" s="188" t="s">
        <v>2971</v>
      </c>
      <c r="H664" s="64" t="s">
        <v>2981</v>
      </c>
      <c r="I664" s="188"/>
      <c r="J664" s="188" t="s">
        <v>4887</v>
      </c>
      <c r="K664" s="189" t="s">
        <v>4892</v>
      </c>
      <c r="L664" s="64" t="s">
        <v>2981</v>
      </c>
      <c r="M664" s="188" t="s">
        <v>3033</v>
      </c>
      <c r="N664" s="61" t="s">
        <v>3046</v>
      </c>
      <c r="O664" s="61" t="s">
        <v>2822</v>
      </c>
      <c r="P664" s="320"/>
      <c r="Q664" s="61" t="s">
        <v>1771</v>
      </c>
      <c r="R664" s="61" t="s">
        <v>1772</v>
      </c>
      <c r="S664" s="253" t="s">
        <v>3089</v>
      </c>
      <c r="T664" s="82">
        <v>0.05</v>
      </c>
      <c r="U664" s="298">
        <f t="shared" si="32"/>
        <v>5.6818181818181826E-4</v>
      </c>
      <c r="V664" s="298">
        <f t="shared" si="33"/>
        <v>0.01</v>
      </c>
      <c r="W664" s="205">
        <f t="shared" si="31"/>
        <v>0</v>
      </c>
      <c r="X664" s="83">
        <v>43101</v>
      </c>
      <c r="Y664" s="81">
        <v>43465</v>
      </c>
      <c r="Z664" s="81"/>
      <c r="AA664" s="61" t="s">
        <v>1706</v>
      </c>
      <c r="AB664" s="61" t="s">
        <v>1773</v>
      </c>
      <c r="AC664" s="210"/>
      <c r="AD664" s="221"/>
      <c r="AE664" s="221"/>
      <c r="AF664" s="221"/>
      <c r="AG664" s="221"/>
      <c r="AH664" s="221"/>
      <c r="AI664" s="221"/>
      <c r="AJ664" s="221"/>
      <c r="AK664" s="221"/>
      <c r="AL664" s="221"/>
      <c r="AM664" s="221"/>
      <c r="AN664" s="221"/>
      <c r="AO664" s="221"/>
      <c r="AP664" s="227"/>
    </row>
    <row r="665" spans="1:42" hidden="1">
      <c r="A665" s="60">
        <v>664</v>
      </c>
      <c r="B665" s="75" t="s">
        <v>1744</v>
      </c>
      <c r="C665" s="189" t="s">
        <v>2957</v>
      </c>
      <c r="D665" s="75" t="s">
        <v>835</v>
      </c>
      <c r="E665" s="188" t="s">
        <v>2963</v>
      </c>
      <c r="F665" s="188" t="s">
        <v>1770</v>
      </c>
      <c r="G665" s="188" t="s">
        <v>2971</v>
      </c>
      <c r="H665" s="64" t="s">
        <v>2981</v>
      </c>
      <c r="I665" s="188"/>
      <c r="J665" s="188" t="s">
        <v>4887</v>
      </c>
      <c r="K665" s="189" t="s">
        <v>4892</v>
      </c>
      <c r="L665" s="64" t="s">
        <v>2981</v>
      </c>
      <c r="M665" s="188" t="s">
        <v>3033</v>
      </c>
      <c r="N665" s="61" t="s">
        <v>3046</v>
      </c>
      <c r="O665" s="61" t="s">
        <v>2822</v>
      </c>
      <c r="P665" s="320"/>
      <c r="Q665" s="61" t="s">
        <v>1771</v>
      </c>
      <c r="R665" s="61" t="s">
        <v>1774</v>
      </c>
      <c r="S665" s="253" t="s">
        <v>3090</v>
      </c>
      <c r="T665" s="82">
        <v>0.1</v>
      </c>
      <c r="U665" s="298">
        <f t="shared" si="32"/>
        <v>1.1363636363636365E-3</v>
      </c>
      <c r="V665" s="298">
        <f t="shared" si="33"/>
        <v>0.02</v>
      </c>
      <c r="W665" s="205">
        <f t="shared" si="31"/>
        <v>0</v>
      </c>
      <c r="X665" s="83">
        <v>43252</v>
      </c>
      <c r="Y665" s="81">
        <v>43404</v>
      </c>
      <c r="Z665" s="81"/>
      <c r="AA665" s="61" t="s">
        <v>1706</v>
      </c>
      <c r="AB665" s="61" t="s">
        <v>1773</v>
      </c>
      <c r="AC665" s="210"/>
      <c r="AD665" s="222"/>
      <c r="AE665" s="222"/>
      <c r="AF665" s="222"/>
      <c r="AG665" s="222"/>
      <c r="AH665" s="222"/>
      <c r="AI665" s="221"/>
      <c r="AJ665" s="221"/>
      <c r="AK665" s="221"/>
      <c r="AL665" s="221"/>
      <c r="AM665" s="221"/>
      <c r="AN665" s="222"/>
      <c r="AO665" s="222"/>
      <c r="AP665" s="227"/>
    </row>
    <row r="666" spans="1:42" hidden="1">
      <c r="A666" s="60">
        <v>665</v>
      </c>
      <c r="B666" s="75" t="s">
        <v>1744</v>
      </c>
      <c r="C666" s="189" t="s">
        <v>2957</v>
      </c>
      <c r="D666" s="75" t="s">
        <v>835</v>
      </c>
      <c r="E666" s="188" t="s">
        <v>2963</v>
      </c>
      <c r="F666" s="188" t="s">
        <v>1770</v>
      </c>
      <c r="G666" s="188" t="s">
        <v>2971</v>
      </c>
      <c r="H666" s="64" t="s">
        <v>2981</v>
      </c>
      <c r="I666" s="188"/>
      <c r="J666" s="188" t="s">
        <v>4887</v>
      </c>
      <c r="K666" s="189" t="s">
        <v>4892</v>
      </c>
      <c r="L666" s="64" t="s">
        <v>2981</v>
      </c>
      <c r="M666" s="188" t="s">
        <v>3033</v>
      </c>
      <c r="N666" s="61" t="s">
        <v>3046</v>
      </c>
      <c r="O666" s="61" t="s">
        <v>2822</v>
      </c>
      <c r="P666" s="320"/>
      <c r="Q666" s="61" t="s">
        <v>1771</v>
      </c>
      <c r="R666" s="61" t="s">
        <v>1775</v>
      </c>
      <c r="S666" s="253" t="s">
        <v>3091</v>
      </c>
      <c r="T666" s="82">
        <v>0.05</v>
      </c>
      <c r="U666" s="298">
        <f t="shared" si="32"/>
        <v>5.6818181818181826E-4</v>
      </c>
      <c r="V666" s="298">
        <f t="shared" si="33"/>
        <v>0.01</v>
      </c>
      <c r="W666" s="205">
        <f t="shared" si="31"/>
        <v>0</v>
      </c>
      <c r="X666" s="83">
        <v>43101</v>
      </c>
      <c r="Y666" s="81">
        <v>43465</v>
      </c>
      <c r="Z666" s="81"/>
      <c r="AA666" s="61" t="s">
        <v>1706</v>
      </c>
      <c r="AB666" s="61" t="s">
        <v>1773</v>
      </c>
      <c r="AC666" s="210"/>
      <c r="AD666" s="221"/>
      <c r="AE666" s="221"/>
      <c r="AF666" s="221"/>
      <c r="AG666" s="221"/>
      <c r="AH666" s="221"/>
      <c r="AI666" s="222"/>
      <c r="AJ666" s="222"/>
      <c r="AK666" s="221"/>
      <c r="AL666" s="222"/>
      <c r="AM666" s="222"/>
      <c r="AN666" s="221"/>
      <c r="AO666" s="222"/>
      <c r="AP666" s="227"/>
    </row>
    <row r="667" spans="1:42" hidden="1">
      <c r="A667" s="60">
        <v>666</v>
      </c>
      <c r="B667" s="75" t="s">
        <v>1744</v>
      </c>
      <c r="C667" s="189" t="s">
        <v>2957</v>
      </c>
      <c r="D667" s="75" t="s">
        <v>835</v>
      </c>
      <c r="E667" s="188" t="s">
        <v>2963</v>
      </c>
      <c r="F667" s="188" t="s">
        <v>1770</v>
      </c>
      <c r="G667" s="188" t="s">
        <v>2971</v>
      </c>
      <c r="H667" s="64" t="s">
        <v>2981</v>
      </c>
      <c r="I667" s="188"/>
      <c r="J667" s="188" t="s">
        <v>4887</v>
      </c>
      <c r="K667" s="189" t="s">
        <v>4892</v>
      </c>
      <c r="L667" s="64" t="s">
        <v>2981</v>
      </c>
      <c r="M667" s="188" t="s">
        <v>3033</v>
      </c>
      <c r="N667" s="61" t="s">
        <v>3046</v>
      </c>
      <c r="O667" s="61" t="s">
        <v>2822</v>
      </c>
      <c r="P667" s="320"/>
      <c r="Q667" s="61" t="s">
        <v>1771</v>
      </c>
      <c r="R667" s="61" t="s">
        <v>832</v>
      </c>
      <c r="S667" s="253" t="s">
        <v>3092</v>
      </c>
      <c r="T667" s="82">
        <v>0.1</v>
      </c>
      <c r="U667" s="298">
        <f t="shared" si="32"/>
        <v>1.1363636363636365E-3</v>
      </c>
      <c r="V667" s="298">
        <f t="shared" si="33"/>
        <v>0.02</v>
      </c>
      <c r="W667" s="205">
        <f t="shared" si="31"/>
        <v>0</v>
      </c>
      <c r="X667" s="81">
        <v>43435</v>
      </c>
      <c r="Y667" s="81">
        <v>43465</v>
      </c>
      <c r="Z667" s="81"/>
      <c r="AA667" s="61" t="s">
        <v>1710</v>
      </c>
      <c r="AB667" s="61" t="s">
        <v>1773</v>
      </c>
      <c r="AC667" s="210"/>
      <c r="AD667" s="222"/>
      <c r="AE667" s="222"/>
      <c r="AF667" s="222"/>
      <c r="AG667" s="222"/>
      <c r="AH667" s="222"/>
      <c r="AI667" s="222"/>
      <c r="AJ667" s="222"/>
      <c r="AK667" s="222"/>
      <c r="AL667" s="222"/>
      <c r="AM667" s="222"/>
      <c r="AN667" s="222"/>
      <c r="AO667" s="221"/>
      <c r="AP667" s="227"/>
    </row>
    <row r="668" spans="1:42" hidden="1">
      <c r="A668" s="60">
        <v>667</v>
      </c>
      <c r="B668" s="75" t="s">
        <v>1744</v>
      </c>
      <c r="C668" s="189" t="s">
        <v>2957</v>
      </c>
      <c r="D668" s="75" t="s">
        <v>835</v>
      </c>
      <c r="E668" s="188" t="s">
        <v>2963</v>
      </c>
      <c r="F668" s="188" t="s">
        <v>1770</v>
      </c>
      <c r="G668" s="188" t="s">
        <v>2971</v>
      </c>
      <c r="H668" s="64" t="s">
        <v>2981</v>
      </c>
      <c r="I668" s="188"/>
      <c r="J668" s="188" t="s">
        <v>4887</v>
      </c>
      <c r="K668" s="189" t="s">
        <v>4892</v>
      </c>
      <c r="L668" s="64" t="s">
        <v>2981</v>
      </c>
      <c r="M668" s="188" t="s">
        <v>3033</v>
      </c>
      <c r="N668" s="61" t="s">
        <v>3054</v>
      </c>
      <c r="O668" s="61" t="s">
        <v>2823</v>
      </c>
      <c r="P668" s="320"/>
      <c r="Q668" s="61" t="s">
        <v>1771</v>
      </c>
      <c r="R668" s="61" t="s">
        <v>1776</v>
      </c>
      <c r="S668" s="253" t="s">
        <v>3089</v>
      </c>
      <c r="T668" s="82">
        <v>0.2</v>
      </c>
      <c r="U668" s="298">
        <f t="shared" si="32"/>
        <v>2.2727272727272731E-3</v>
      </c>
      <c r="V668" s="298">
        <f t="shared" si="33"/>
        <v>0.04</v>
      </c>
      <c r="W668" s="205">
        <f t="shared" si="31"/>
        <v>0</v>
      </c>
      <c r="X668" s="83">
        <v>43101</v>
      </c>
      <c r="Y668" s="81">
        <v>43465</v>
      </c>
      <c r="Z668" s="81"/>
      <c r="AA668" s="61" t="s">
        <v>831</v>
      </c>
      <c r="AB668" s="61" t="s">
        <v>1773</v>
      </c>
      <c r="AC668" s="210"/>
      <c r="AD668" s="222"/>
      <c r="AE668" s="221"/>
      <c r="AF668" s="222"/>
      <c r="AG668" s="221"/>
      <c r="AH668" s="222"/>
      <c r="AI668" s="221"/>
      <c r="AJ668" s="222"/>
      <c r="AK668" s="221"/>
      <c r="AL668" s="222"/>
      <c r="AM668" s="221"/>
      <c r="AN668" s="222"/>
      <c r="AO668" s="221"/>
      <c r="AP668" s="227"/>
    </row>
    <row r="669" spans="1:42" hidden="1">
      <c r="A669" s="60">
        <v>668</v>
      </c>
      <c r="B669" s="75" t="s">
        <v>1744</v>
      </c>
      <c r="C669" s="189" t="s">
        <v>2957</v>
      </c>
      <c r="D669" s="75" t="s">
        <v>835</v>
      </c>
      <c r="E669" s="188" t="s">
        <v>2963</v>
      </c>
      <c r="F669" s="188" t="s">
        <v>1770</v>
      </c>
      <c r="G669" s="188" t="s">
        <v>2971</v>
      </c>
      <c r="H669" s="64" t="s">
        <v>2981</v>
      </c>
      <c r="I669" s="188"/>
      <c r="J669" s="188" t="s">
        <v>4887</v>
      </c>
      <c r="K669" s="189" t="s">
        <v>4892</v>
      </c>
      <c r="L669" s="64" t="s">
        <v>2981</v>
      </c>
      <c r="M669" s="188" t="s">
        <v>3033</v>
      </c>
      <c r="N669" s="61" t="s">
        <v>3054</v>
      </c>
      <c r="O669" s="61" t="s">
        <v>2823</v>
      </c>
      <c r="P669" s="320"/>
      <c r="Q669" s="61" t="s">
        <v>1771</v>
      </c>
      <c r="R669" s="61" t="s">
        <v>1777</v>
      </c>
      <c r="S669" s="253" t="s">
        <v>3090</v>
      </c>
      <c r="T669" s="82">
        <v>0.05</v>
      </c>
      <c r="U669" s="298">
        <f t="shared" si="32"/>
        <v>5.6818181818181826E-4</v>
      </c>
      <c r="V669" s="298">
        <f t="shared" si="33"/>
        <v>0.01</v>
      </c>
      <c r="W669" s="205">
        <f t="shared" si="31"/>
        <v>0</v>
      </c>
      <c r="X669" s="83">
        <v>43132</v>
      </c>
      <c r="Y669" s="83">
        <v>43159</v>
      </c>
      <c r="Z669" s="81"/>
      <c r="AA669" s="61" t="s">
        <v>831</v>
      </c>
      <c r="AB669" s="61" t="s">
        <v>1773</v>
      </c>
      <c r="AC669" s="210"/>
      <c r="AD669" s="222"/>
      <c r="AE669" s="221"/>
      <c r="AF669" s="222"/>
      <c r="AG669" s="222"/>
      <c r="AH669" s="222"/>
      <c r="AI669" s="222"/>
      <c r="AJ669" s="222"/>
      <c r="AK669" s="222"/>
      <c r="AL669" s="222"/>
      <c r="AM669" s="222"/>
      <c r="AN669" s="222"/>
      <c r="AO669" s="222"/>
      <c r="AP669" s="227"/>
    </row>
    <row r="670" spans="1:42" hidden="1">
      <c r="A670" s="60">
        <v>669</v>
      </c>
      <c r="B670" s="75" t="s">
        <v>1744</v>
      </c>
      <c r="C670" s="189" t="s">
        <v>2957</v>
      </c>
      <c r="D670" s="75" t="s">
        <v>835</v>
      </c>
      <c r="E670" s="188" t="s">
        <v>2963</v>
      </c>
      <c r="F670" s="188" t="s">
        <v>1770</v>
      </c>
      <c r="G670" s="188" t="s">
        <v>2971</v>
      </c>
      <c r="H670" s="64" t="s">
        <v>2981</v>
      </c>
      <c r="I670" s="188"/>
      <c r="J670" s="188" t="s">
        <v>4887</v>
      </c>
      <c r="K670" s="189" t="s">
        <v>4892</v>
      </c>
      <c r="L670" s="64" t="s">
        <v>2981</v>
      </c>
      <c r="M670" s="188" t="s">
        <v>3033</v>
      </c>
      <c r="N670" s="61" t="s">
        <v>3054</v>
      </c>
      <c r="O670" s="61" t="s">
        <v>2823</v>
      </c>
      <c r="P670" s="320"/>
      <c r="Q670" s="61" t="s">
        <v>1771</v>
      </c>
      <c r="R670" s="61" t="s">
        <v>1778</v>
      </c>
      <c r="S670" s="253" t="s">
        <v>3091</v>
      </c>
      <c r="T670" s="82">
        <v>0.05</v>
      </c>
      <c r="U670" s="298">
        <f t="shared" si="32"/>
        <v>5.6818181818181826E-4</v>
      </c>
      <c r="V670" s="298">
        <f t="shared" si="33"/>
        <v>0.01</v>
      </c>
      <c r="W670" s="205">
        <f t="shared" si="31"/>
        <v>0</v>
      </c>
      <c r="X670" s="83">
        <v>43101</v>
      </c>
      <c r="Y670" s="81">
        <v>43465</v>
      </c>
      <c r="Z670" s="81"/>
      <c r="AA670" s="61" t="s">
        <v>831</v>
      </c>
      <c r="AB670" s="61" t="s">
        <v>1773</v>
      </c>
      <c r="AC670" s="210"/>
      <c r="AD670" s="221"/>
      <c r="AE670" s="221"/>
      <c r="AF670" s="221"/>
      <c r="AG670" s="221"/>
      <c r="AH670" s="221"/>
      <c r="AI670" s="221"/>
      <c r="AJ670" s="221"/>
      <c r="AK670" s="221"/>
      <c r="AL670" s="221"/>
      <c r="AM670" s="221"/>
      <c r="AN670" s="221"/>
      <c r="AO670" s="221"/>
      <c r="AP670" s="227"/>
    </row>
    <row r="671" spans="1:42" hidden="1">
      <c r="A671" s="60">
        <v>670</v>
      </c>
      <c r="B671" s="75" t="s">
        <v>1744</v>
      </c>
      <c r="C671" s="189" t="s">
        <v>2957</v>
      </c>
      <c r="D671" s="75" t="s">
        <v>835</v>
      </c>
      <c r="E671" s="188" t="s">
        <v>2963</v>
      </c>
      <c r="F671" s="188" t="s">
        <v>1770</v>
      </c>
      <c r="G671" s="188" t="s">
        <v>2971</v>
      </c>
      <c r="H671" s="64" t="s">
        <v>2981</v>
      </c>
      <c r="I671" s="188"/>
      <c r="J671" s="188" t="s">
        <v>4887</v>
      </c>
      <c r="K671" s="189" t="s">
        <v>4892</v>
      </c>
      <c r="L671" s="64" t="s">
        <v>2981</v>
      </c>
      <c r="M671" s="188" t="s">
        <v>3033</v>
      </c>
      <c r="N671" s="61" t="s">
        <v>3054</v>
      </c>
      <c r="O671" s="61" t="s">
        <v>2823</v>
      </c>
      <c r="P671" s="320"/>
      <c r="Q671" s="61" t="s">
        <v>1771</v>
      </c>
      <c r="R671" s="61" t="s">
        <v>832</v>
      </c>
      <c r="S671" s="253" t="s">
        <v>3092</v>
      </c>
      <c r="T671" s="82">
        <v>0.1</v>
      </c>
      <c r="U671" s="298">
        <f t="shared" si="32"/>
        <v>1.1363636363636365E-3</v>
      </c>
      <c r="V671" s="298">
        <f t="shared" si="33"/>
        <v>0.02</v>
      </c>
      <c r="W671" s="205">
        <f t="shared" si="31"/>
        <v>0</v>
      </c>
      <c r="X671" s="81">
        <v>43435</v>
      </c>
      <c r="Y671" s="81">
        <v>43465</v>
      </c>
      <c r="Z671" s="81"/>
      <c r="AA671" s="61" t="s">
        <v>1710</v>
      </c>
      <c r="AB671" s="61" t="s">
        <v>1773</v>
      </c>
      <c r="AC671" s="210"/>
      <c r="AD671" s="222"/>
      <c r="AE671" s="222"/>
      <c r="AF671" s="222"/>
      <c r="AG671" s="222"/>
      <c r="AH671" s="222"/>
      <c r="AI671" s="222"/>
      <c r="AJ671" s="222"/>
      <c r="AK671" s="222"/>
      <c r="AL671" s="222"/>
      <c r="AM671" s="222"/>
      <c r="AN671" s="222"/>
      <c r="AO671" s="221"/>
      <c r="AP671" s="227"/>
    </row>
    <row r="672" spans="1:42" hidden="1">
      <c r="A672" s="60">
        <v>671</v>
      </c>
      <c r="B672" s="75" t="s">
        <v>1744</v>
      </c>
      <c r="C672" s="189" t="s">
        <v>2957</v>
      </c>
      <c r="D672" s="75" t="s">
        <v>835</v>
      </c>
      <c r="E672" s="188" t="s">
        <v>2963</v>
      </c>
      <c r="F672" s="188" t="s">
        <v>1770</v>
      </c>
      <c r="G672" s="188" t="s">
        <v>2971</v>
      </c>
      <c r="H672" s="64" t="s">
        <v>2981</v>
      </c>
      <c r="I672" s="188"/>
      <c r="J672" s="188" t="s">
        <v>4887</v>
      </c>
      <c r="K672" s="188" t="s">
        <v>4893</v>
      </c>
      <c r="L672" s="64" t="s">
        <v>3360</v>
      </c>
      <c r="M672" s="188" t="s">
        <v>3033</v>
      </c>
      <c r="N672" s="61" t="s">
        <v>3055</v>
      </c>
      <c r="O672" s="61" t="s">
        <v>2824</v>
      </c>
      <c r="P672" s="320"/>
      <c r="Q672" s="61" t="s">
        <v>1779</v>
      </c>
      <c r="R672" s="61" t="s">
        <v>1780</v>
      </c>
      <c r="S672" s="253" t="s">
        <v>3089</v>
      </c>
      <c r="T672" s="82">
        <v>0.3</v>
      </c>
      <c r="U672" s="298">
        <f t="shared" si="32"/>
        <v>3.4090909090909089E-3</v>
      </c>
      <c r="V672" s="298">
        <f t="shared" si="33"/>
        <v>0.06</v>
      </c>
      <c r="W672" s="205">
        <f t="shared" si="31"/>
        <v>0</v>
      </c>
      <c r="X672" s="81">
        <v>43132</v>
      </c>
      <c r="Y672" s="81">
        <v>43434</v>
      </c>
      <c r="Z672" s="81"/>
      <c r="AA672" s="61" t="s">
        <v>1781</v>
      </c>
      <c r="AB672" s="61" t="s">
        <v>1773</v>
      </c>
      <c r="AC672" s="210"/>
      <c r="AD672" s="239"/>
      <c r="AE672" s="239"/>
      <c r="AF672" s="239"/>
      <c r="AG672" s="239"/>
      <c r="AH672" s="222"/>
      <c r="AI672" s="222"/>
      <c r="AJ672" s="222"/>
      <c r="AK672" s="222"/>
      <c r="AL672" s="239"/>
      <c r="AM672" s="239"/>
      <c r="AN672" s="221"/>
      <c r="AO672" s="239"/>
      <c r="AP672" s="227"/>
    </row>
    <row r="673" spans="1:42" hidden="1">
      <c r="A673" s="60">
        <v>672</v>
      </c>
      <c r="B673" s="75" t="s">
        <v>1744</v>
      </c>
      <c r="C673" s="189" t="s">
        <v>2957</v>
      </c>
      <c r="D673" s="64" t="s">
        <v>1593</v>
      </c>
      <c r="E673" s="188" t="s">
        <v>2964</v>
      </c>
      <c r="F673" s="188" t="s">
        <v>1605</v>
      </c>
      <c r="G673" s="188" t="s">
        <v>2987</v>
      </c>
      <c r="H673" s="64" t="s">
        <v>2561</v>
      </c>
      <c r="I673" s="188"/>
      <c r="J673" s="188" t="s">
        <v>4887</v>
      </c>
      <c r="K673" s="188" t="s">
        <v>4893</v>
      </c>
      <c r="L673" s="64" t="s">
        <v>4944</v>
      </c>
      <c r="M673" s="188" t="s">
        <v>3022</v>
      </c>
      <c r="N673" s="61" t="s">
        <v>3046</v>
      </c>
      <c r="O673" s="61" t="s">
        <v>2825</v>
      </c>
      <c r="P673" s="320"/>
      <c r="Q673" s="61" t="s">
        <v>1782</v>
      </c>
      <c r="R673" s="61" t="s">
        <v>1783</v>
      </c>
      <c r="S673" s="253" t="s">
        <v>3089</v>
      </c>
      <c r="T673" s="82">
        <v>0.06</v>
      </c>
      <c r="U673" s="298">
        <f t="shared" si="32"/>
        <v>6.8181818181818176E-4</v>
      </c>
      <c r="V673" s="298">
        <f t="shared" si="33"/>
        <v>1.2E-2</v>
      </c>
      <c r="W673" s="205">
        <f t="shared" si="31"/>
        <v>0</v>
      </c>
      <c r="X673" s="83">
        <v>43221</v>
      </c>
      <c r="Y673" s="193">
        <v>43434</v>
      </c>
      <c r="Z673" s="81"/>
      <c r="AA673" s="61" t="s">
        <v>1710</v>
      </c>
      <c r="AB673" s="61" t="s">
        <v>1784</v>
      </c>
      <c r="AC673" s="210"/>
      <c r="AD673" s="222"/>
      <c r="AE673" s="222"/>
      <c r="AF673" s="222"/>
      <c r="AG673" s="222"/>
      <c r="AH673" s="221"/>
      <c r="AI673" s="226"/>
      <c r="AJ673" s="226"/>
      <c r="AK673" s="226"/>
      <c r="AL673" s="221"/>
      <c r="AM673" s="226"/>
      <c r="AN673" s="226"/>
      <c r="AO673" s="222"/>
      <c r="AP673" s="227"/>
    </row>
    <row r="674" spans="1:42" hidden="1">
      <c r="A674" s="60">
        <v>673</v>
      </c>
      <c r="B674" s="75" t="s">
        <v>1744</v>
      </c>
      <c r="C674" s="189" t="s">
        <v>2957</v>
      </c>
      <c r="D674" s="64" t="s">
        <v>1593</v>
      </c>
      <c r="E674" s="188" t="s">
        <v>2964</v>
      </c>
      <c r="F674" s="188" t="s">
        <v>1605</v>
      </c>
      <c r="G674" s="188" t="s">
        <v>2987</v>
      </c>
      <c r="H674" s="64" t="s">
        <v>2561</v>
      </c>
      <c r="I674" s="188"/>
      <c r="J674" s="188" t="s">
        <v>4887</v>
      </c>
      <c r="K674" s="188" t="s">
        <v>4893</v>
      </c>
      <c r="L674" s="64" t="s">
        <v>4944</v>
      </c>
      <c r="M674" s="188" t="s">
        <v>3022</v>
      </c>
      <c r="N674" s="61" t="s">
        <v>3046</v>
      </c>
      <c r="O674" s="61" t="s">
        <v>2825</v>
      </c>
      <c r="P674" s="320"/>
      <c r="Q674" s="61" t="s">
        <v>1782</v>
      </c>
      <c r="R674" s="61" t="s">
        <v>1785</v>
      </c>
      <c r="S674" s="253" t="s">
        <v>3090</v>
      </c>
      <c r="T674" s="82">
        <v>0.06</v>
      </c>
      <c r="U674" s="298">
        <f t="shared" si="32"/>
        <v>6.8181818181818176E-4</v>
      </c>
      <c r="V674" s="298">
        <f t="shared" si="33"/>
        <v>1.2E-2</v>
      </c>
      <c r="W674" s="205">
        <f t="shared" si="31"/>
        <v>0</v>
      </c>
      <c r="X674" s="83">
        <v>43221</v>
      </c>
      <c r="Y674" s="193">
        <v>43434</v>
      </c>
      <c r="Z674" s="81"/>
      <c r="AA674" s="61" t="s">
        <v>1710</v>
      </c>
      <c r="AB674" s="61" t="s">
        <v>1784</v>
      </c>
      <c r="AC674" s="210"/>
      <c r="AD674" s="222"/>
      <c r="AE674" s="222"/>
      <c r="AF674" s="222"/>
      <c r="AG674" s="222"/>
      <c r="AH674" s="221"/>
      <c r="AI674" s="222"/>
      <c r="AJ674" s="226"/>
      <c r="AK674" s="221"/>
      <c r="AL674" s="226"/>
      <c r="AM674" s="222"/>
      <c r="AN674" s="221"/>
      <c r="AO674" s="222"/>
      <c r="AP674" s="227"/>
    </row>
    <row r="675" spans="1:42" hidden="1">
      <c r="A675" s="60">
        <v>674</v>
      </c>
      <c r="B675" s="75" t="s">
        <v>1744</v>
      </c>
      <c r="C675" s="189" t="s">
        <v>2957</v>
      </c>
      <c r="D675" s="64" t="s">
        <v>1593</v>
      </c>
      <c r="E675" s="188" t="s">
        <v>2964</v>
      </c>
      <c r="F675" s="188" t="s">
        <v>1605</v>
      </c>
      <c r="G675" s="188" t="s">
        <v>2987</v>
      </c>
      <c r="H675" s="64" t="s">
        <v>2561</v>
      </c>
      <c r="I675" s="188"/>
      <c r="J675" s="188" t="s">
        <v>4887</v>
      </c>
      <c r="K675" s="188" t="s">
        <v>4893</v>
      </c>
      <c r="L675" s="64" t="s">
        <v>4944</v>
      </c>
      <c r="M675" s="188" t="s">
        <v>3022</v>
      </c>
      <c r="N675" s="61" t="s">
        <v>3046</v>
      </c>
      <c r="O675" s="61" t="s">
        <v>2825</v>
      </c>
      <c r="P675" s="320"/>
      <c r="Q675" s="61" t="s">
        <v>1782</v>
      </c>
      <c r="R675" s="61" t="s">
        <v>1786</v>
      </c>
      <c r="S675" s="253" t="s">
        <v>3091</v>
      </c>
      <c r="T675" s="82">
        <v>0.06</v>
      </c>
      <c r="U675" s="298">
        <f t="shared" si="32"/>
        <v>6.8181818181818176E-4</v>
      </c>
      <c r="V675" s="298">
        <f t="shared" si="33"/>
        <v>1.2E-2</v>
      </c>
      <c r="W675" s="205">
        <f t="shared" si="31"/>
        <v>0</v>
      </c>
      <c r="X675" s="83">
        <v>43221</v>
      </c>
      <c r="Y675" s="193">
        <v>43434</v>
      </c>
      <c r="Z675" s="81"/>
      <c r="AA675" s="61" t="s">
        <v>1710</v>
      </c>
      <c r="AB675" s="61" t="s">
        <v>1784</v>
      </c>
      <c r="AC675" s="210"/>
      <c r="AD675" s="222"/>
      <c r="AE675" s="222"/>
      <c r="AF675" s="222"/>
      <c r="AG675" s="222"/>
      <c r="AH675" s="226"/>
      <c r="AI675" s="221"/>
      <c r="AJ675" s="222"/>
      <c r="AK675" s="226"/>
      <c r="AL675" s="222"/>
      <c r="AM675" s="221"/>
      <c r="AN675" s="226"/>
      <c r="AO675" s="222"/>
      <c r="AP675" s="227"/>
    </row>
    <row r="676" spans="1:42" hidden="1">
      <c r="A676" s="60">
        <v>675</v>
      </c>
      <c r="B676" s="75" t="s">
        <v>1744</v>
      </c>
      <c r="C676" s="189" t="s">
        <v>2957</v>
      </c>
      <c r="D676" s="64" t="s">
        <v>1593</v>
      </c>
      <c r="E676" s="188" t="s">
        <v>2964</v>
      </c>
      <c r="F676" s="188" t="s">
        <v>1605</v>
      </c>
      <c r="G676" s="188" t="s">
        <v>2987</v>
      </c>
      <c r="H676" s="64" t="s">
        <v>2561</v>
      </c>
      <c r="I676" s="188"/>
      <c r="J676" s="188" t="s">
        <v>4887</v>
      </c>
      <c r="K676" s="188" t="s">
        <v>4893</v>
      </c>
      <c r="L676" s="64" t="s">
        <v>4944</v>
      </c>
      <c r="M676" s="188" t="s">
        <v>3022</v>
      </c>
      <c r="N676" s="61" t="s">
        <v>3046</v>
      </c>
      <c r="O676" s="61" t="s">
        <v>2825</v>
      </c>
      <c r="P676" s="320"/>
      <c r="Q676" s="61" t="s">
        <v>1782</v>
      </c>
      <c r="R676" s="61" t="s">
        <v>1787</v>
      </c>
      <c r="S676" s="253" t="s">
        <v>3092</v>
      </c>
      <c r="T676" s="82">
        <v>0.06</v>
      </c>
      <c r="U676" s="298">
        <f t="shared" si="32"/>
        <v>6.8181818181818176E-4</v>
      </c>
      <c r="V676" s="298">
        <f t="shared" si="33"/>
        <v>1.2E-2</v>
      </c>
      <c r="W676" s="205">
        <f t="shared" si="31"/>
        <v>0</v>
      </c>
      <c r="X676" s="83">
        <v>43122</v>
      </c>
      <c r="Y676" s="81">
        <v>43250</v>
      </c>
      <c r="Z676" s="81"/>
      <c r="AA676" s="61" t="s">
        <v>1710</v>
      </c>
      <c r="AB676" s="61" t="s">
        <v>1784</v>
      </c>
      <c r="AC676" s="210"/>
      <c r="AD676" s="222"/>
      <c r="AE676" s="226"/>
      <c r="AF676" s="226"/>
      <c r="AG676" s="221"/>
      <c r="AH676" s="226"/>
      <c r="AI676" s="222"/>
      <c r="AJ676" s="222"/>
      <c r="AK676" s="222"/>
      <c r="AL676" s="222"/>
      <c r="AM676" s="222"/>
      <c r="AN676" s="222"/>
      <c r="AO676" s="222"/>
      <c r="AP676" s="227"/>
    </row>
    <row r="677" spans="1:42" hidden="1">
      <c r="A677" s="60">
        <v>676</v>
      </c>
      <c r="B677" s="75" t="s">
        <v>1744</v>
      </c>
      <c r="C677" s="189" t="s">
        <v>2957</v>
      </c>
      <c r="D677" s="64" t="s">
        <v>1593</v>
      </c>
      <c r="E677" s="188" t="s">
        <v>2964</v>
      </c>
      <c r="F677" s="188" t="s">
        <v>1605</v>
      </c>
      <c r="G677" s="188" t="s">
        <v>2987</v>
      </c>
      <c r="H677" s="64" t="s">
        <v>2561</v>
      </c>
      <c r="I677" s="188"/>
      <c r="J677" s="188" t="s">
        <v>4887</v>
      </c>
      <c r="K677" s="188" t="s">
        <v>4893</v>
      </c>
      <c r="L677" s="64" t="s">
        <v>4944</v>
      </c>
      <c r="M677" s="188" t="s">
        <v>3022</v>
      </c>
      <c r="N677" s="61" t="s">
        <v>3046</v>
      </c>
      <c r="O677" s="61" t="s">
        <v>2825</v>
      </c>
      <c r="P677" s="320"/>
      <c r="Q677" s="61" t="s">
        <v>1782</v>
      </c>
      <c r="R677" s="61" t="s">
        <v>1788</v>
      </c>
      <c r="S677" s="253" t="s">
        <v>3093</v>
      </c>
      <c r="T677" s="82">
        <v>0.06</v>
      </c>
      <c r="U677" s="298">
        <f t="shared" si="32"/>
        <v>6.8181818181818176E-4</v>
      </c>
      <c r="V677" s="298">
        <f t="shared" si="33"/>
        <v>1.2E-2</v>
      </c>
      <c r="W677" s="205">
        <f t="shared" si="31"/>
        <v>0</v>
      </c>
      <c r="X677" s="83">
        <v>43132</v>
      </c>
      <c r="Y677" s="193">
        <v>43434</v>
      </c>
      <c r="Z677" s="81"/>
      <c r="AA677" s="61" t="s">
        <v>1710</v>
      </c>
      <c r="AB677" s="61" t="s">
        <v>1784</v>
      </c>
      <c r="AC677" s="210"/>
      <c r="AD677" s="222"/>
      <c r="AE677" s="221"/>
      <c r="AF677" s="222"/>
      <c r="AG677" s="222"/>
      <c r="AH677" s="222"/>
      <c r="AI677" s="222"/>
      <c r="AJ677" s="222"/>
      <c r="AK677" s="222"/>
      <c r="AL677" s="222"/>
      <c r="AM677" s="222"/>
      <c r="AN677" s="222"/>
      <c r="AO677" s="222"/>
      <c r="AP677" s="227"/>
    </row>
    <row r="678" spans="1:42" hidden="1">
      <c r="A678" s="60">
        <v>677</v>
      </c>
      <c r="B678" s="75" t="s">
        <v>1744</v>
      </c>
      <c r="C678" s="189" t="s">
        <v>2957</v>
      </c>
      <c r="D678" s="64" t="s">
        <v>1593</v>
      </c>
      <c r="E678" s="188" t="s">
        <v>2964</v>
      </c>
      <c r="F678" s="188" t="s">
        <v>1605</v>
      </c>
      <c r="G678" s="188" t="s">
        <v>2987</v>
      </c>
      <c r="H678" s="64" t="s">
        <v>2561</v>
      </c>
      <c r="I678" s="188"/>
      <c r="J678" s="188" t="s">
        <v>4887</v>
      </c>
      <c r="K678" s="188" t="s">
        <v>4893</v>
      </c>
      <c r="L678" s="64" t="s">
        <v>4944</v>
      </c>
      <c r="M678" s="188" t="s">
        <v>3022</v>
      </c>
      <c r="N678" s="61" t="s">
        <v>3054</v>
      </c>
      <c r="O678" s="61" t="s">
        <v>2826</v>
      </c>
      <c r="P678" s="320"/>
      <c r="Q678" s="61" t="s">
        <v>1789</v>
      </c>
      <c r="R678" s="61" t="s">
        <v>1790</v>
      </c>
      <c r="S678" s="253" t="s">
        <v>3089</v>
      </c>
      <c r="T678" s="82">
        <v>0.06</v>
      </c>
      <c r="U678" s="298">
        <f t="shared" si="32"/>
        <v>6.8181818181818176E-4</v>
      </c>
      <c r="V678" s="298">
        <f t="shared" si="33"/>
        <v>1.2E-2</v>
      </c>
      <c r="W678" s="205">
        <f t="shared" si="31"/>
        <v>0</v>
      </c>
      <c r="X678" s="83">
        <v>43221</v>
      </c>
      <c r="Y678" s="81">
        <v>43434</v>
      </c>
      <c r="Z678" s="81"/>
      <c r="AA678" s="61" t="s">
        <v>1710</v>
      </c>
      <c r="AB678" s="61" t="s">
        <v>1784</v>
      </c>
      <c r="AC678" s="210"/>
      <c r="AD678" s="222"/>
      <c r="AE678" s="222"/>
      <c r="AF678" s="222"/>
      <c r="AG678" s="222"/>
      <c r="AH678" s="221"/>
      <c r="AI678" s="226"/>
      <c r="AJ678" s="226"/>
      <c r="AK678" s="226"/>
      <c r="AL678" s="221"/>
      <c r="AM678" s="226"/>
      <c r="AN678" s="226"/>
      <c r="AO678" s="222"/>
      <c r="AP678" s="227"/>
    </row>
    <row r="679" spans="1:42" hidden="1">
      <c r="A679" s="60">
        <v>678</v>
      </c>
      <c r="B679" s="75" t="s">
        <v>1744</v>
      </c>
      <c r="C679" s="189" t="s">
        <v>2957</v>
      </c>
      <c r="D679" s="64" t="s">
        <v>1593</v>
      </c>
      <c r="E679" s="188" t="s">
        <v>2964</v>
      </c>
      <c r="F679" s="188" t="s">
        <v>1605</v>
      </c>
      <c r="G679" s="188" t="s">
        <v>2987</v>
      </c>
      <c r="H679" s="64" t="s">
        <v>2561</v>
      </c>
      <c r="I679" s="188"/>
      <c r="J679" s="188" t="s">
        <v>4887</v>
      </c>
      <c r="K679" s="188" t="s">
        <v>4893</v>
      </c>
      <c r="L679" s="64" t="s">
        <v>4944</v>
      </c>
      <c r="M679" s="188" t="s">
        <v>3022</v>
      </c>
      <c r="N679" s="61" t="s">
        <v>3054</v>
      </c>
      <c r="O679" s="61" t="s">
        <v>2826</v>
      </c>
      <c r="P679" s="320"/>
      <c r="Q679" s="61" t="s">
        <v>1789</v>
      </c>
      <c r="R679" s="61" t="s">
        <v>1791</v>
      </c>
      <c r="S679" s="253" t="s">
        <v>3090</v>
      </c>
      <c r="T679" s="82">
        <v>0.06</v>
      </c>
      <c r="U679" s="298">
        <f t="shared" si="32"/>
        <v>6.8181818181818176E-4</v>
      </c>
      <c r="V679" s="298">
        <f t="shared" si="33"/>
        <v>1.2E-2</v>
      </c>
      <c r="W679" s="205">
        <f t="shared" si="31"/>
        <v>0</v>
      </c>
      <c r="X679" s="83">
        <v>43221</v>
      </c>
      <c r="Y679" s="81">
        <v>43434</v>
      </c>
      <c r="Z679" s="81"/>
      <c r="AA679" s="61" t="s">
        <v>1710</v>
      </c>
      <c r="AB679" s="61" t="s">
        <v>1784</v>
      </c>
      <c r="AC679" s="210"/>
      <c r="AD679" s="222"/>
      <c r="AE679" s="222"/>
      <c r="AF679" s="222"/>
      <c r="AG679" s="222"/>
      <c r="AH679" s="221"/>
      <c r="AI679" s="222"/>
      <c r="AJ679" s="226"/>
      <c r="AK679" s="221"/>
      <c r="AL679" s="226"/>
      <c r="AM679" s="222"/>
      <c r="AN679" s="221"/>
      <c r="AO679" s="222"/>
      <c r="AP679" s="227"/>
    </row>
    <row r="680" spans="1:42" hidden="1">
      <c r="A680" s="60">
        <v>679</v>
      </c>
      <c r="B680" s="75" t="s">
        <v>1744</v>
      </c>
      <c r="C680" s="189" t="s">
        <v>2957</v>
      </c>
      <c r="D680" s="64" t="s">
        <v>1593</v>
      </c>
      <c r="E680" s="188" t="s">
        <v>2964</v>
      </c>
      <c r="F680" s="188" t="s">
        <v>1605</v>
      </c>
      <c r="G680" s="188" t="s">
        <v>2987</v>
      </c>
      <c r="H680" s="64" t="s">
        <v>2561</v>
      </c>
      <c r="I680" s="188"/>
      <c r="J680" s="188" t="s">
        <v>4887</v>
      </c>
      <c r="K680" s="188" t="s">
        <v>4893</v>
      </c>
      <c r="L680" s="64" t="s">
        <v>4944</v>
      </c>
      <c r="M680" s="188" t="s">
        <v>3022</v>
      </c>
      <c r="N680" s="61" t="s">
        <v>3054</v>
      </c>
      <c r="O680" s="61" t="s">
        <v>2826</v>
      </c>
      <c r="P680" s="320"/>
      <c r="Q680" s="61" t="s">
        <v>1789</v>
      </c>
      <c r="R680" s="61" t="s">
        <v>1792</v>
      </c>
      <c r="S680" s="253" t="s">
        <v>3091</v>
      </c>
      <c r="T680" s="82">
        <v>0.06</v>
      </c>
      <c r="U680" s="298">
        <f t="shared" si="32"/>
        <v>6.8181818181818176E-4</v>
      </c>
      <c r="V680" s="298">
        <f t="shared" si="33"/>
        <v>1.2E-2</v>
      </c>
      <c r="W680" s="205">
        <f t="shared" si="31"/>
        <v>0</v>
      </c>
      <c r="X680" s="83">
        <v>43221</v>
      </c>
      <c r="Y680" s="81">
        <v>43434</v>
      </c>
      <c r="Z680" s="81"/>
      <c r="AA680" s="61" t="s">
        <v>1710</v>
      </c>
      <c r="AB680" s="61" t="s">
        <v>1784</v>
      </c>
      <c r="AC680" s="210"/>
      <c r="AD680" s="222"/>
      <c r="AE680" s="222"/>
      <c r="AF680" s="222"/>
      <c r="AG680" s="222"/>
      <c r="AH680" s="226"/>
      <c r="AI680" s="221"/>
      <c r="AJ680" s="222"/>
      <c r="AK680" s="226"/>
      <c r="AL680" s="222"/>
      <c r="AM680" s="221"/>
      <c r="AN680" s="226"/>
      <c r="AO680" s="222"/>
      <c r="AP680" s="227"/>
    </row>
    <row r="681" spans="1:42" hidden="1">
      <c r="A681" s="60">
        <v>680</v>
      </c>
      <c r="B681" s="75" t="s">
        <v>1744</v>
      </c>
      <c r="C681" s="189" t="s">
        <v>2957</v>
      </c>
      <c r="D681" s="64" t="s">
        <v>1593</v>
      </c>
      <c r="E681" s="188" t="s">
        <v>2964</v>
      </c>
      <c r="F681" s="188" t="s">
        <v>1605</v>
      </c>
      <c r="G681" s="188" t="s">
        <v>2987</v>
      </c>
      <c r="H681" s="64" t="s">
        <v>2561</v>
      </c>
      <c r="I681" s="188"/>
      <c r="J681" s="188" t="s">
        <v>4887</v>
      </c>
      <c r="K681" s="188" t="s">
        <v>4893</v>
      </c>
      <c r="L681" s="64" t="s">
        <v>4944</v>
      </c>
      <c r="M681" s="188" t="s">
        <v>3022</v>
      </c>
      <c r="N681" s="61" t="s">
        <v>3054</v>
      </c>
      <c r="O681" s="61" t="s">
        <v>2826</v>
      </c>
      <c r="P681" s="320"/>
      <c r="Q681" s="61" t="s">
        <v>1789</v>
      </c>
      <c r="R681" s="61" t="s">
        <v>1793</v>
      </c>
      <c r="S681" s="253" t="s">
        <v>3092</v>
      </c>
      <c r="T681" s="82">
        <v>0.06</v>
      </c>
      <c r="U681" s="298">
        <f t="shared" si="32"/>
        <v>6.8181818181818176E-4</v>
      </c>
      <c r="V681" s="298">
        <f t="shared" si="33"/>
        <v>1.2E-2</v>
      </c>
      <c r="W681" s="205">
        <f t="shared" si="31"/>
        <v>0</v>
      </c>
      <c r="X681" s="83">
        <v>43122</v>
      </c>
      <c r="Y681" s="81">
        <v>43250</v>
      </c>
      <c r="Z681" s="81"/>
      <c r="AA681" s="61" t="s">
        <v>1710</v>
      </c>
      <c r="AB681" s="61" t="s">
        <v>1784</v>
      </c>
      <c r="AC681" s="210"/>
      <c r="AD681" s="222"/>
      <c r="AE681" s="226"/>
      <c r="AF681" s="226"/>
      <c r="AG681" s="221"/>
      <c r="AH681" s="226"/>
      <c r="AI681" s="222"/>
      <c r="AJ681" s="222"/>
      <c r="AK681" s="222"/>
      <c r="AL681" s="222"/>
      <c r="AM681" s="222"/>
      <c r="AN681" s="222"/>
      <c r="AO681" s="222"/>
      <c r="AP681" s="227"/>
    </row>
    <row r="682" spans="1:42" hidden="1">
      <c r="A682" s="60">
        <v>681</v>
      </c>
      <c r="B682" s="75" t="s">
        <v>1744</v>
      </c>
      <c r="C682" s="189" t="s">
        <v>2957</v>
      </c>
      <c r="D682" s="64" t="s">
        <v>1593</v>
      </c>
      <c r="E682" s="188" t="s">
        <v>2964</v>
      </c>
      <c r="F682" s="188" t="s">
        <v>1605</v>
      </c>
      <c r="G682" s="188" t="s">
        <v>2987</v>
      </c>
      <c r="H682" s="64" t="s">
        <v>2561</v>
      </c>
      <c r="I682" s="188"/>
      <c r="J682" s="188" t="s">
        <v>4887</v>
      </c>
      <c r="K682" s="188" t="s">
        <v>4893</v>
      </c>
      <c r="L682" s="64" t="s">
        <v>4944</v>
      </c>
      <c r="M682" s="188" t="s">
        <v>3022</v>
      </c>
      <c r="N682" s="61" t="s">
        <v>3054</v>
      </c>
      <c r="O682" s="61" t="s">
        <v>2826</v>
      </c>
      <c r="P682" s="320"/>
      <c r="Q682" s="61" t="s">
        <v>1789</v>
      </c>
      <c r="R682" s="61" t="s">
        <v>1794</v>
      </c>
      <c r="S682" s="253" t="s">
        <v>3093</v>
      </c>
      <c r="T682" s="82">
        <v>0.06</v>
      </c>
      <c r="U682" s="298">
        <f t="shared" si="32"/>
        <v>6.8181818181818176E-4</v>
      </c>
      <c r="V682" s="298">
        <f t="shared" si="33"/>
        <v>1.2E-2</v>
      </c>
      <c r="W682" s="205">
        <f t="shared" si="31"/>
        <v>0</v>
      </c>
      <c r="X682" s="83">
        <v>43132</v>
      </c>
      <c r="Y682" s="193">
        <v>43434</v>
      </c>
      <c r="Z682" s="81"/>
      <c r="AA682" s="61" t="s">
        <v>1710</v>
      </c>
      <c r="AB682" s="61" t="s">
        <v>1784</v>
      </c>
      <c r="AC682" s="210"/>
      <c r="AD682" s="222"/>
      <c r="AE682" s="221"/>
      <c r="AF682" s="222"/>
      <c r="AG682" s="222"/>
      <c r="AH682" s="222"/>
      <c r="AI682" s="222"/>
      <c r="AJ682" s="222"/>
      <c r="AK682" s="222"/>
      <c r="AL682" s="222"/>
      <c r="AM682" s="222"/>
      <c r="AN682" s="222"/>
      <c r="AO682" s="222"/>
      <c r="AP682" s="227"/>
    </row>
    <row r="683" spans="1:42" hidden="1">
      <c r="A683" s="60">
        <v>682</v>
      </c>
      <c r="B683" s="75" t="s">
        <v>1744</v>
      </c>
      <c r="C683" s="189" t="s">
        <v>2957</v>
      </c>
      <c r="D683" s="64" t="s">
        <v>1593</v>
      </c>
      <c r="E683" s="188" t="s">
        <v>2964</v>
      </c>
      <c r="F683" s="188" t="s">
        <v>1605</v>
      </c>
      <c r="G683" s="188" t="s">
        <v>2987</v>
      </c>
      <c r="H683" s="64" t="s">
        <v>2561</v>
      </c>
      <c r="I683" s="188"/>
      <c r="J683" s="188" t="s">
        <v>4887</v>
      </c>
      <c r="K683" s="188" t="s">
        <v>4893</v>
      </c>
      <c r="L683" s="64" t="s">
        <v>4944</v>
      </c>
      <c r="M683" s="188" t="s">
        <v>3022</v>
      </c>
      <c r="N683" s="61" t="s">
        <v>3055</v>
      </c>
      <c r="O683" s="61" t="s">
        <v>2827</v>
      </c>
      <c r="P683" s="320"/>
      <c r="Q683" s="61" t="s">
        <v>1795</v>
      </c>
      <c r="R683" s="61" t="s">
        <v>1796</v>
      </c>
      <c r="S683" s="253" t="s">
        <v>3089</v>
      </c>
      <c r="T683" s="82">
        <v>6.6600000000000006E-2</v>
      </c>
      <c r="U683" s="298">
        <f t="shared" si="32"/>
        <v>7.5681818181818185E-4</v>
      </c>
      <c r="V683" s="298">
        <f t="shared" si="33"/>
        <v>1.3320000000000002E-2</v>
      </c>
      <c r="W683" s="205">
        <f t="shared" si="31"/>
        <v>0</v>
      </c>
      <c r="X683" s="83">
        <v>43102</v>
      </c>
      <c r="Y683" s="81">
        <v>43434</v>
      </c>
      <c r="Z683" s="81"/>
      <c r="AA683" s="61" t="s">
        <v>831</v>
      </c>
      <c r="AB683" s="61" t="s">
        <v>1784</v>
      </c>
      <c r="AC683" s="210"/>
      <c r="AD683" s="222"/>
      <c r="AE683" s="222"/>
      <c r="AF683" s="222"/>
      <c r="AG683" s="222"/>
      <c r="AH683" s="221"/>
      <c r="AI683" s="221"/>
      <c r="AJ683" s="221"/>
      <c r="AK683" s="221"/>
      <c r="AL683" s="221"/>
      <c r="AM683" s="221"/>
      <c r="AN683" s="221"/>
      <c r="AO683" s="222"/>
      <c r="AP683" s="227"/>
    </row>
    <row r="684" spans="1:42" hidden="1">
      <c r="A684" s="60">
        <v>683</v>
      </c>
      <c r="B684" s="75" t="s">
        <v>1744</v>
      </c>
      <c r="C684" s="189" t="s">
        <v>2957</v>
      </c>
      <c r="D684" s="64" t="s">
        <v>1593</v>
      </c>
      <c r="E684" s="188" t="s">
        <v>2964</v>
      </c>
      <c r="F684" s="188" t="s">
        <v>1605</v>
      </c>
      <c r="G684" s="188" t="s">
        <v>2987</v>
      </c>
      <c r="H684" s="64" t="s">
        <v>2561</v>
      </c>
      <c r="I684" s="188"/>
      <c r="J684" s="188" t="s">
        <v>4887</v>
      </c>
      <c r="K684" s="188" t="s">
        <v>4893</v>
      </c>
      <c r="L684" s="64" t="s">
        <v>4944</v>
      </c>
      <c r="M684" s="188" t="s">
        <v>3022</v>
      </c>
      <c r="N684" s="61" t="s">
        <v>3055</v>
      </c>
      <c r="O684" s="61" t="s">
        <v>2827</v>
      </c>
      <c r="P684" s="320"/>
      <c r="Q684" s="61" t="s">
        <v>1795</v>
      </c>
      <c r="R684" s="61" t="s">
        <v>1797</v>
      </c>
      <c r="S684" s="253" t="s">
        <v>3090</v>
      </c>
      <c r="T684" s="82">
        <v>6.6600000000000006E-2</v>
      </c>
      <c r="U684" s="298">
        <f t="shared" si="32"/>
        <v>7.5681818181818185E-4</v>
      </c>
      <c r="V684" s="298">
        <f t="shared" si="33"/>
        <v>1.3320000000000002E-2</v>
      </c>
      <c r="W684" s="205">
        <f t="shared" si="31"/>
        <v>0</v>
      </c>
      <c r="X684" s="83">
        <v>43102</v>
      </c>
      <c r="Y684" s="81">
        <v>43434</v>
      </c>
      <c r="Z684" s="81"/>
      <c r="AA684" s="61" t="s">
        <v>831</v>
      </c>
      <c r="AB684" s="61" t="s">
        <v>1784</v>
      </c>
      <c r="AC684" s="210"/>
      <c r="AD684" s="222"/>
      <c r="AE684" s="222"/>
      <c r="AF684" s="222"/>
      <c r="AG684" s="222"/>
      <c r="AH684" s="221"/>
      <c r="AI684" s="221"/>
      <c r="AJ684" s="221"/>
      <c r="AK684" s="221"/>
      <c r="AL684" s="221"/>
      <c r="AM684" s="221"/>
      <c r="AN684" s="221"/>
      <c r="AO684" s="222"/>
      <c r="AP684" s="227"/>
    </row>
    <row r="685" spans="1:42" hidden="1">
      <c r="A685" s="60">
        <v>684</v>
      </c>
      <c r="B685" s="75" t="s">
        <v>1744</v>
      </c>
      <c r="C685" s="189" t="s">
        <v>2957</v>
      </c>
      <c r="D685" s="64" t="s">
        <v>1593</v>
      </c>
      <c r="E685" s="188" t="s">
        <v>2964</v>
      </c>
      <c r="F685" s="188" t="s">
        <v>1605</v>
      </c>
      <c r="G685" s="188" t="s">
        <v>2987</v>
      </c>
      <c r="H685" s="64" t="s">
        <v>2561</v>
      </c>
      <c r="I685" s="188"/>
      <c r="J685" s="188" t="s">
        <v>4887</v>
      </c>
      <c r="K685" s="188" t="s">
        <v>4893</v>
      </c>
      <c r="L685" s="64" t="s">
        <v>4944</v>
      </c>
      <c r="M685" s="188" t="s">
        <v>3022</v>
      </c>
      <c r="N685" s="61" t="s">
        <v>3055</v>
      </c>
      <c r="O685" s="61" t="s">
        <v>2827</v>
      </c>
      <c r="P685" s="320"/>
      <c r="Q685" s="61" t="s">
        <v>1795</v>
      </c>
      <c r="R685" s="61" t="s">
        <v>1798</v>
      </c>
      <c r="S685" s="253" t="s">
        <v>3091</v>
      </c>
      <c r="T685" s="82">
        <v>6.6699999999999995E-2</v>
      </c>
      <c r="U685" s="298">
        <f t="shared" si="32"/>
        <v>7.5795454545454538E-4</v>
      </c>
      <c r="V685" s="298">
        <f t="shared" si="33"/>
        <v>1.3339999999999999E-2</v>
      </c>
      <c r="W685" s="205">
        <f t="shared" si="31"/>
        <v>0</v>
      </c>
      <c r="X685" s="83">
        <v>43102</v>
      </c>
      <c r="Y685" s="81">
        <v>43434</v>
      </c>
      <c r="Z685" s="81"/>
      <c r="AA685" s="61" t="s">
        <v>831</v>
      </c>
      <c r="AB685" s="61" t="s">
        <v>1784</v>
      </c>
      <c r="AC685" s="210"/>
      <c r="AD685" s="222"/>
      <c r="AE685" s="222"/>
      <c r="AF685" s="222"/>
      <c r="AG685" s="222"/>
      <c r="AH685" s="221"/>
      <c r="AI685" s="221"/>
      <c r="AJ685" s="221"/>
      <c r="AK685" s="221"/>
      <c r="AL685" s="221"/>
      <c r="AM685" s="221"/>
      <c r="AN685" s="221"/>
      <c r="AO685" s="222"/>
      <c r="AP685" s="227"/>
    </row>
    <row r="686" spans="1:42" hidden="1">
      <c r="A686" s="60">
        <v>685</v>
      </c>
      <c r="B686" s="75" t="s">
        <v>1744</v>
      </c>
      <c r="C686" s="189" t="s">
        <v>2957</v>
      </c>
      <c r="D686" s="64" t="s">
        <v>1593</v>
      </c>
      <c r="E686" s="188" t="s">
        <v>2964</v>
      </c>
      <c r="F686" s="188" t="s">
        <v>1605</v>
      </c>
      <c r="G686" s="188" t="s">
        <v>2987</v>
      </c>
      <c r="H686" s="64" t="s">
        <v>2561</v>
      </c>
      <c r="I686" s="188"/>
      <c r="J686" s="188" t="s">
        <v>4887</v>
      </c>
      <c r="K686" s="188" t="s">
        <v>4893</v>
      </c>
      <c r="L686" s="64" t="s">
        <v>4944</v>
      </c>
      <c r="M686" s="188" t="s">
        <v>3022</v>
      </c>
      <c r="N686" s="61" t="s">
        <v>3055</v>
      </c>
      <c r="O686" s="61" t="s">
        <v>2827</v>
      </c>
      <c r="P686" s="320"/>
      <c r="Q686" s="61" t="s">
        <v>1795</v>
      </c>
      <c r="R686" s="61" t="s">
        <v>1799</v>
      </c>
      <c r="S686" s="253" t="s">
        <v>3092</v>
      </c>
      <c r="T686" s="82">
        <v>6.6699999999999995E-2</v>
      </c>
      <c r="U686" s="298">
        <f t="shared" si="32"/>
        <v>7.5795454545454538E-4</v>
      </c>
      <c r="V686" s="298">
        <f t="shared" si="33"/>
        <v>1.3339999999999999E-2</v>
      </c>
      <c r="W686" s="205">
        <f t="shared" si="31"/>
        <v>0</v>
      </c>
      <c r="X686" s="83">
        <v>43122</v>
      </c>
      <c r="Y686" s="81">
        <v>43250</v>
      </c>
      <c r="Z686" s="81"/>
      <c r="AA686" s="61" t="s">
        <v>831</v>
      </c>
      <c r="AB686" s="61" t="s">
        <v>1784</v>
      </c>
      <c r="AC686" s="210"/>
      <c r="AD686" s="222"/>
      <c r="AE686" s="221"/>
      <c r="AF686" s="221"/>
      <c r="AG686" s="221"/>
      <c r="AH686" s="221"/>
      <c r="AI686" s="222"/>
      <c r="AJ686" s="222"/>
      <c r="AK686" s="222"/>
      <c r="AL686" s="222"/>
      <c r="AM686" s="222"/>
      <c r="AN686" s="222"/>
      <c r="AO686" s="222"/>
      <c r="AP686" s="227"/>
    </row>
    <row r="687" spans="1:42" hidden="1">
      <c r="A687" s="60">
        <v>686</v>
      </c>
      <c r="B687" s="75" t="s">
        <v>1744</v>
      </c>
      <c r="C687" s="189" t="s">
        <v>2957</v>
      </c>
      <c r="D687" s="64" t="s">
        <v>1593</v>
      </c>
      <c r="E687" s="188" t="s">
        <v>2964</v>
      </c>
      <c r="F687" s="188" t="s">
        <v>1605</v>
      </c>
      <c r="G687" s="188" t="s">
        <v>2987</v>
      </c>
      <c r="H687" s="64" t="s">
        <v>2561</v>
      </c>
      <c r="I687" s="188"/>
      <c r="J687" s="188" t="s">
        <v>4887</v>
      </c>
      <c r="K687" s="188" t="s">
        <v>4893</v>
      </c>
      <c r="L687" s="64" t="s">
        <v>4944</v>
      </c>
      <c r="M687" s="188" t="s">
        <v>3022</v>
      </c>
      <c r="N687" s="61" t="s">
        <v>3055</v>
      </c>
      <c r="O687" s="61" t="s">
        <v>2827</v>
      </c>
      <c r="P687" s="320"/>
      <c r="Q687" s="61" t="s">
        <v>1795</v>
      </c>
      <c r="R687" s="61" t="s">
        <v>1800</v>
      </c>
      <c r="S687" s="253" t="s">
        <v>3093</v>
      </c>
      <c r="T687" s="82">
        <v>6.6699999999999995E-2</v>
      </c>
      <c r="U687" s="298">
        <f t="shared" si="32"/>
        <v>7.5795454545454538E-4</v>
      </c>
      <c r="V687" s="298">
        <f t="shared" si="33"/>
        <v>1.3339999999999999E-2</v>
      </c>
      <c r="W687" s="205">
        <f t="shared" si="31"/>
        <v>0</v>
      </c>
      <c r="X687" s="83">
        <v>43179</v>
      </c>
      <c r="Y687" s="81">
        <v>43434</v>
      </c>
      <c r="Z687" s="81"/>
      <c r="AA687" s="61" t="s">
        <v>831</v>
      </c>
      <c r="AB687" s="61" t="s">
        <v>1784</v>
      </c>
      <c r="AC687" s="210"/>
      <c r="AD687" s="222"/>
      <c r="AE687" s="222"/>
      <c r="AF687" s="222"/>
      <c r="AG687" s="221"/>
      <c r="AH687" s="221"/>
      <c r="AI687" s="221"/>
      <c r="AJ687" s="221"/>
      <c r="AK687" s="221"/>
      <c r="AL687" s="221"/>
      <c r="AM687" s="221"/>
      <c r="AN687" s="221"/>
      <c r="AO687" s="222"/>
      <c r="AP687" s="227"/>
    </row>
    <row r="688" spans="1:42" hidden="1">
      <c r="A688" s="60">
        <v>687</v>
      </c>
      <c r="B688" s="75" t="s">
        <v>1744</v>
      </c>
      <c r="C688" s="189" t="s">
        <v>2957</v>
      </c>
      <c r="D688" s="64" t="s">
        <v>1593</v>
      </c>
      <c r="E688" s="188" t="s">
        <v>2964</v>
      </c>
      <c r="F688" s="188" t="s">
        <v>1605</v>
      </c>
      <c r="G688" s="188" t="s">
        <v>2987</v>
      </c>
      <c r="H688" s="64" t="s">
        <v>2561</v>
      </c>
      <c r="I688" s="188"/>
      <c r="J688" s="188" t="s">
        <v>4887</v>
      </c>
      <c r="K688" s="188" t="s">
        <v>4893</v>
      </c>
      <c r="L688" s="64" t="s">
        <v>4944</v>
      </c>
      <c r="M688" s="188" t="s">
        <v>3022</v>
      </c>
      <c r="N688" s="61" t="s">
        <v>3055</v>
      </c>
      <c r="O688" s="61" t="s">
        <v>2827</v>
      </c>
      <c r="P688" s="320"/>
      <c r="Q688" s="61" t="s">
        <v>1795</v>
      </c>
      <c r="R688" s="61" t="s">
        <v>832</v>
      </c>
      <c r="S688" s="253" t="s">
        <v>3094</v>
      </c>
      <c r="T688" s="82">
        <v>6.6699999999999995E-2</v>
      </c>
      <c r="U688" s="298">
        <f t="shared" si="32"/>
        <v>7.5795454545454538E-4</v>
      </c>
      <c r="V688" s="298">
        <f t="shared" si="33"/>
        <v>1.3339999999999999E-2</v>
      </c>
      <c r="W688" s="205">
        <f t="shared" si="31"/>
        <v>0</v>
      </c>
      <c r="X688" s="81">
        <v>43435</v>
      </c>
      <c r="Y688" s="81">
        <v>43465</v>
      </c>
      <c r="Z688" s="81"/>
      <c r="AA688" s="61" t="s">
        <v>1710</v>
      </c>
      <c r="AB688" s="61" t="s">
        <v>1784</v>
      </c>
      <c r="AC688" s="210"/>
      <c r="AD688" s="222"/>
      <c r="AE688" s="222"/>
      <c r="AF688" s="222"/>
      <c r="AG688" s="222"/>
      <c r="AH688" s="222"/>
      <c r="AI688" s="222"/>
      <c r="AJ688" s="222"/>
      <c r="AK688" s="222"/>
      <c r="AL688" s="222"/>
      <c r="AM688" s="222"/>
      <c r="AN688" s="222"/>
      <c r="AO688" s="221"/>
      <c r="AP688" s="227"/>
    </row>
    <row r="689" spans="1:42" hidden="1">
      <c r="A689" s="60">
        <v>688</v>
      </c>
      <c r="B689" s="75" t="s">
        <v>1744</v>
      </c>
      <c r="C689" s="189" t="s">
        <v>2957</v>
      </c>
      <c r="D689" s="65" t="s">
        <v>1395</v>
      </c>
      <c r="E689" s="188" t="s">
        <v>2962</v>
      </c>
      <c r="F689" s="188" t="s">
        <v>1729</v>
      </c>
      <c r="G689" s="188" t="s">
        <v>2987</v>
      </c>
      <c r="H689" s="64" t="s">
        <v>2532</v>
      </c>
      <c r="I689" s="188" t="s">
        <v>1395</v>
      </c>
      <c r="J689" s="188" t="s">
        <v>2812</v>
      </c>
      <c r="K689" s="188" t="s">
        <v>2812</v>
      </c>
      <c r="L689" s="64" t="s">
        <v>2980</v>
      </c>
      <c r="M689" s="188" t="s">
        <v>3014</v>
      </c>
      <c r="N689" s="61" t="s">
        <v>3046</v>
      </c>
      <c r="O689" s="61" t="s">
        <v>2828</v>
      </c>
      <c r="P689" s="320"/>
      <c r="Q689" s="61" t="s">
        <v>831</v>
      </c>
      <c r="R689" s="61" t="s">
        <v>1801</v>
      </c>
      <c r="S689" s="253" t="s">
        <v>3089</v>
      </c>
      <c r="T689" s="82">
        <v>0.15</v>
      </c>
      <c r="U689" s="298">
        <f t="shared" si="32"/>
        <v>1.7045454545454545E-3</v>
      </c>
      <c r="V689" s="298">
        <f t="shared" si="33"/>
        <v>0.03</v>
      </c>
      <c r="W689" s="205">
        <f t="shared" si="31"/>
        <v>0</v>
      </c>
      <c r="X689" s="83">
        <v>43101</v>
      </c>
      <c r="Y689" s="81">
        <v>43465</v>
      </c>
      <c r="Z689" s="81"/>
      <c r="AA689" s="61" t="s">
        <v>1465</v>
      </c>
      <c r="AB689" s="61" t="s">
        <v>1466</v>
      </c>
      <c r="AC689" s="210">
        <v>15600</v>
      </c>
      <c r="AD689" s="221"/>
      <c r="AE689" s="221"/>
      <c r="AF689" s="221"/>
      <c r="AG689" s="221"/>
      <c r="AH689" s="221"/>
      <c r="AI689" s="221"/>
      <c r="AJ689" s="221"/>
      <c r="AK689" s="221"/>
      <c r="AL689" s="221"/>
      <c r="AM689" s="221"/>
      <c r="AN689" s="221"/>
      <c r="AO689" s="221"/>
      <c r="AP689" s="227"/>
    </row>
    <row r="690" spans="1:42" hidden="1">
      <c r="A690" s="60">
        <v>689</v>
      </c>
      <c r="B690" s="75" t="s">
        <v>1744</v>
      </c>
      <c r="C690" s="189" t="s">
        <v>2957</v>
      </c>
      <c r="D690" s="65" t="s">
        <v>1395</v>
      </c>
      <c r="E690" s="188" t="s">
        <v>2962</v>
      </c>
      <c r="F690" s="188" t="s">
        <v>1729</v>
      </c>
      <c r="G690" s="188" t="s">
        <v>2987</v>
      </c>
      <c r="H690" s="64" t="s">
        <v>2532</v>
      </c>
      <c r="I690" s="188" t="s">
        <v>1395</v>
      </c>
      <c r="J690" s="188" t="s">
        <v>2812</v>
      </c>
      <c r="K690" s="188" t="s">
        <v>2812</v>
      </c>
      <c r="L690" s="64" t="s">
        <v>2980</v>
      </c>
      <c r="M690" s="188" t="s">
        <v>3014</v>
      </c>
      <c r="N690" s="61" t="s">
        <v>3046</v>
      </c>
      <c r="O690" s="61" t="s">
        <v>2828</v>
      </c>
      <c r="P690" s="320"/>
      <c r="Q690" s="61" t="s">
        <v>831</v>
      </c>
      <c r="R690" s="61" t="s">
        <v>1802</v>
      </c>
      <c r="S690" s="253" t="s">
        <v>3090</v>
      </c>
      <c r="T690" s="82">
        <v>0.15</v>
      </c>
      <c r="U690" s="298">
        <f t="shared" si="32"/>
        <v>1.7045454545454545E-3</v>
      </c>
      <c r="V690" s="298">
        <f t="shared" si="33"/>
        <v>0.03</v>
      </c>
      <c r="W690" s="205">
        <f t="shared" si="31"/>
        <v>0</v>
      </c>
      <c r="X690" s="83">
        <v>43101</v>
      </c>
      <c r="Y690" s="81">
        <v>43465</v>
      </c>
      <c r="Z690" s="81"/>
      <c r="AA690" s="61" t="s">
        <v>1465</v>
      </c>
      <c r="AB690" s="61" t="s">
        <v>1466</v>
      </c>
      <c r="AC690" s="210">
        <v>1475</v>
      </c>
      <c r="AD690" s="221"/>
      <c r="AE690" s="221"/>
      <c r="AF690" s="221"/>
      <c r="AG690" s="221"/>
      <c r="AH690" s="221"/>
      <c r="AI690" s="221"/>
      <c r="AJ690" s="221"/>
      <c r="AK690" s="221"/>
      <c r="AL690" s="221"/>
      <c r="AM690" s="221"/>
      <c r="AN690" s="221"/>
      <c r="AO690" s="221"/>
      <c r="AP690" s="227"/>
    </row>
    <row r="691" spans="1:42" hidden="1">
      <c r="A691" s="60">
        <v>690</v>
      </c>
      <c r="B691" s="75" t="s">
        <v>1744</v>
      </c>
      <c r="C691" s="189" t="s">
        <v>2957</v>
      </c>
      <c r="D691" s="65" t="s">
        <v>1395</v>
      </c>
      <c r="E691" s="188" t="s">
        <v>2962</v>
      </c>
      <c r="F691" s="188" t="s">
        <v>1729</v>
      </c>
      <c r="G691" s="188" t="s">
        <v>2987</v>
      </c>
      <c r="H691" s="64" t="s">
        <v>2532</v>
      </c>
      <c r="I691" s="188" t="s">
        <v>1395</v>
      </c>
      <c r="J691" s="188" t="s">
        <v>2812</v>
      </c>
      <c r="K691" s="188" t="s">
        <v>2812</v>
      </c>
      <c r="L691" s="64" t="s">
        <v>2980</v>
      </c>
      <c r="M691" s="188" t="s">
        <v>3014</v>
      </c>
      <c r="N691" s="61" t="s">
        <v>3046</v>
      </c>
      <c r="O691" s="61" t="s">
        <v>2828</v>
      </c>
      <c r="P691" s="320"/>
      <c r="Q691" s="61" t="s">
        <v>831</v>
      </c>
      <c r="R691" s="61" t="s">
        <v>1803</v>
      </c>
      <c r="S691" s="253" t="s">
        <v>3091</v>
      </c>
      <c r="T691" s="82">
        <v>0.15</v>
      </c>
      <c r="U691" s="298">
        <f t="shared" si="32"/>
        <v>1.7045454545454545E-3</v>
      </c>
      <c r="V691" s="298">
        <f t="shared" si="33"/>
        <v>0.03</v>
      </c>
      <c r="W691" s="205">
        <f t="shared" si="31"/>
        <v>0</v>
      </c>
      <c r="X691" s="83">
        <v>43101</v>
      </c>
      <c r="Y691" s="81">
        <v>43465</v>
      </c>
      <c r="Z691" s="81"/>
      <c r="AA691" s="61" t="s">
        <v>1465</v>
      </c>
      <c r="AB691" s="61" t="s">
        <v>1466</v>
      </c>
      <c r="AC691" s="210">
        <v>240000</v>
      </c>
      <c r="AD691" s="221"/>
      <c r="AE691" s="221"/>
      <c r="AF691" s="221"/>
      <c r="AG691" s="221"/>
      <c r="AH691" s="221"/>
      <c r="AI691" s="221"/>
      <c r="AJ691" s="221"/>
      <c r="AK691" s="221"/>
      <c r="AL691" s="221"/>
      <c r="AM691" s="221"/>
      <c r="AN691" s="221"/>
      <c r="AO691" s="221"/>
      <c r="AP691" s="227"/>
    </row>
    <row r="692" spans="1:42" hidden="1">
      <c r="A692" s="60">
        <v>691</v>
      </c>
      <c r="B692" s="75" t="s">
        <v>1744</v>
      </c>
      <c r="C692" s="189" t="s">
        <v>2957</v>
      </c>
      <c r="D692" s="65" t="s">
        <v>1395</v>
      </c>
      <c r="E692" s="188" t="s">
        <v>2962</v>
      </c>
      <c r="F692" s="188" t="s">
        <v>1729</v>
      </c>
      <c r="G692" s="188" t="s">
        <v>2987</v>
      </c>
      <c r="H692" s="64" t="s">
        <v>2532</v>
      </c>
      <c r="I692" s="188" t="s">
        <v>1395</v>
      </c>
      <c r="J692" s="188" t="s">
        <v>2812</v>
      </c>
      <c r="K692" s="188" t="s">
        <v>2812</v>
      </c>
      <c r="L692" s="64" t="s">
        <v>2980</v>
      </c>
      <c r="M692" s="188" t="s">
        <v>3014</v>
      </c>
      <c r="N692" s="61" t="s">
        <v>3046</v>
      </c>
      <c r="O692" s="61" t="s">
        <v>2828</v>
      </c>
      <c r="P692" s="320"/>
      <c r="Q692" s="61" t="s">
        <v>831</v>
      </c>
      <c r="R692" s="61" t="s">
        <v>1804</v>
      </c>
      <c r="S692" s="253" t="s">
        <v>3092</v>
      </c>
      <c r="T692" s="82">
        <v>0.15</v>
      </c>
      <c r="U692" s="298">
        <f t="shared" si="32"/>
        <v>1.7045454545454545E-3</v>
      </c>
      <c r="V692" s="298">
        <f t="shared" si="33"/>
        <v>0.03</v>
      </c>
      <c r="W692" s="205">
        <f t="shared" si="31"/>
        <v>0</v>
      </c>
      <c r="X692" s="83">
        <v>43101</v>
      </c>
      <c r="Y692" s="81">
        <v>43465</v>
      </c>
      <c r="Z692" s="81"/>
      <c r="AA692" s="61" t="s">
        <v>1465</v>
      </c>
      <c r="AB692" s="61" t="s">
        <v>1466</v>
      </c>
      <c r="AC692" s="210">
        <v>43750</v>
      </c>
      <c r="AD692" s="221"/>
      <c r="AE692" s="221"/>
      <c r="AF692" s="221"/>
      <c r="AG692" s="221"/>
      <c r="AH692" s="221"/>
      <c r="AI692" s="221"/>
      <c r="AJ692" s="221"/>
      <c r="AK692" s="221"/>
      <c r="AL692" s="221"/>
      <c r="AM692" s="221"/>
      <c r="AN692" s="221"/>
      <c r="AO692" s="221"/>
      <c r="AP692" s="227"/>
    </row>
    <row r="693" spans="1:42" hidden="1">
      <c r="A693" s="60">
        <v>692</v>
      </c>
      <c r="B693" s="75" t="s">
        <v>1744</v>
      </c>
      <c r="C693" s="189" t="s">
        <v>2957</v>
      </c>
      <c r="D693" s="65" t="s">
        <v>1395</v>
      </c>
      <c r="E693" s="188" t="s">
        <v>2962</v>
      </c>
      <c r="F693" s="188" t="s">
        <v>1729</v>
      </c>
      <c r="G693" s="188" t="s">
        <v>2987</v>
      </c>
      <c r="H693" s="64" t="s">
        <v>2532</v>
      </c>
      <c r="I693" s="188" t="s">
        <v>1395</v>
      </c>
      <c r="J693" s="188" t="s">
        <v>2812</v>
      </c>
      <c r="K693" s="188" t="s">
        <v>2812</v>
      </c>
      <c r="L693" s="64" t="s">
        <v>2982</v>
      </c>
      <c r="M693" s="188" t="s">
        <v>3014</v>
      </c>
      <c r="N693" s="61" t="s">
        <v>3054</v>
      </c>
      <c r="O693" s="61" t="s">
        <v>2829</v>
      </c>
      <c r="P693" s="320"/>
      <c r="Q693" s="61" t="s">
        <v>831</v>
      </c>
      <c r="R693" s="61" t="s">
        <v>1805</v>
      </c>
      <c r="S693" s="253" t="s">
        <v>3089</v>
      </c>
      <c r="T693" s="82">
        <v>0.1</v>
      </c>
      <c r="U693" s="298">
        <f t="shared" si="32"/>
        <v>1.1363636363636365E-3</v>
      </c>
      <c r="V693" s="298">
        <f t="shared" si="33"/>
        <v>0.02</v>
      </c>
      <c r="W693" s="205">
        <f t="shared" si="31"/>
        <v>0</v>
      </c>
      <c r="X693" s="83">
        <v>43101</v>
      </c>
      <c r="Y693" s="81">
        <v>43465</v>
      </c>
      <c r="Z693" s="81"/>
      <c r="AA693" s="61" t="s">
        <v>1465</v>
      </c>
      <c r="AB693" s="61" t="s">
        <v>1466</v>
      </c>
      <c r="AC693" s="210">
        <v>2100</v>
      </c>
      <c r="AD693" s="221"/>
      <c r="AE693" s="221"/>
      <c r="AF693" s="221"/>
      <c r="AG693" s="221"/>
      <c r="AH693" s="221"/>
      <c r="AI693" s="221"/>
      <c r="AJ693" s="221"/>
      <c r="AK693" s="221"/>
      <c r="AL693" s="221"/>
      <c r="AM693" s="221"/>
      <c r="AN693" s="221"/>
      <c r="AO693" s="221"/>
      <c r="AP693" s="227"/>
    </row>
    <row r="694" spans="1:42" hidden="1">
      <c r="A694" s="60">
        <v>693</v>
      </c>
      <c r="B694" s="75" t="s">
        <v>1744</v>
      </c>
      <c r="C694" s="189" t="s">
        <v>2957</v>
      </c>
      <c r="D694" s="65" t="s">
        <v>1395</v>
      </c>
      <c r="E694" s="188" t="s">
        <v>2962</v>
      </c>
      <c r="F694" s="188" t="s">
        <v>1729</v>
      </c>
      <c r="G694" s="188" t="s">
        <v>2987</v>
      </c>
      <c r="H694" s="64" t="s">
        <v>2532</v>
      </c>
      <c r="I694" s="188" t="s">
        <v>1395</v>
      </c>
      <c r="J694" s="188" t="s">
        <v>4885</v>
      </c>
      <c r="K694" s="188" t="s">
        <v>4885</v>
      </c>
      <c r="L694" s="64" t="s">
        <v>4885</v>
      </c>
      <c r="M694" s="188" t="s">
        <v>3014</v>
      </c>
      <c r="N694" s="61" t="s">
        <v>3055</v>
      </c>
      <c r="O694" s="61" t="s">
        <v>2830</v>
      </c>
      <c r="P694" s="320"/>
      <c r="Q694" s="61" t="s">
        <v>831</v>
      </c>
      <c r="R694" s="61" t="s">
        <v>1806</v>
      </c>
      <c r="S694" s="253" t="s">
        <v>3089</v>
      </c>
      <c r="T694" s="82">
        <v>0.25</v>
      </c>
      <c r="U694" s="298">
        <f t="shared" si="32"/>
        <v>2.840909090909091E-3</v>
      </c>
      <c r="V694" s="298">
        <f t="shared" si="33"/>
        <v>0.05</v>
      </c>
      <c r="W694" s="205">
        <f t="shared" si="31"/>
        <v>0</v>
      </c>
      <c r="X694" s="83">
        <v>43101</v>
      </c>
      <c r="Y694" s="81">
        <v>43465</v>
      </c>
      <c r="Z694" s="81"/>
      <c r="AA694" s="61" t="s">
        <v>1465</v>
      </c>
      <c r="AB694" s="61" t="s">
        <v>1466</v>
      </c>
      <c r="AC694" s="210">
        <v>100800</v>
      </c>
      <c r="AD694" s="221"/>
      <c r="AE694" s="221"/>
      <c r="AF694" s="221"/>
      <c r="AG694" s="221"/>
      <c r="AH694" s="221"/>
      <c r="AI694" s="221"/>
      <c r="AJ694" s="221"/>
      <c r="AK694" s="221"/>
      <c r="AL694" s="221"/>
      <c r="AM694" s="221"/>
      <c r="AN694" s="221"/>
      <c r="AO694" s="221"/>
      <c r="AP694" s="227"/>
    </row>
    <row r="695" spans="1:42" hidden="1">
      <c r="A695" s="60">
        <v>694</v>
      </c>
      <c r="B695" s="75" t="s">
        <v>1744</v>
      </c>
      <c r="C695" s="189" t="s">
        <v>2957</v>
      </c>
      <c r="D695" s="65" t="s">
        <v>1395</v>
      </c>
      <c r="E695" s="188" t="s">
        <v>2962</v>
      </c>
      <c r="F695" s="188" t="s">
        <v>1729</v>
      </c>
      <c r="G695" s="188" t="s">
        <v>2987</v>
      </c>
      <c r="H695" s="64" t="s">
        <v>2532</v>
      </c>
      <c r="I695" s="188" t="s">
        <v>1395</v>
      </c>
      <c r="J695" s="188" t="s">
        <v>4885</v>
      </c>
      <c r="K695" s="188" t="s">
        <v>4885</v>
      </c>
      <c r="L695" s="64" t="s">
        <v>4885</v>
      </c>
      <c r="M695" s="188" t="s">
        <v>3014</v>
      </c>
      <c r="N695" s="61" t="s">
        <v>3055</v>
      </c>
      <c r="O695" s="61" t="s">
        <v>2830</v>
      </c>
      <c r="P695" s="320"/>
      <c r="Q695" s="61" t="s">
        <v>831</v>
      </c>
      <c r="R695" s="61" t="s">
        <v>1807</v>
      </c>
      <c r="S695" s="253" t="s">
        <v>3090</v>
      </c>
      <c r="T695" s="82">
        <v>0.02</v>
      </c>
      <c r="U695" s="298">
        <f t="shared" si="32"/>
        <v>2.2727272727272727E-4</v>
      </c>
      <c r="V695" s="298">
        <f t="shared" si="33"/>
        <v>4.0000000000000001E-3</v>
      </c>
      <c r="W695" s="205">
        <f t="shared" si="31"/>
        <v>0</v>
      </c>
      <c r="X695" s="83">
        <v>43101</v>
      </c>
      <c r="Y695" s="81">
        <v>43465</v>
      </c>
      <c r="Z695" s="81"/>
      <c r="AA695" s="61" t="s">
        <v>1465</v>
      </c>
      <c r="AB695" s="61" t="s">
        <v>1466</v>
      </c>
      <c r="AC695" s="210">
        <v>100</v>
      </c>
      <c r="AD695" s="221"/>
      <c r="AE695" s="221"/>
      <c r="AF695" s="221"/>
      <c r="AG695" s="221"/>
      <c r="AH695" s="221"/>
      <c r="AI695" s="221"/>
      <c r="AJ695" s="221"/>
      <c r="AK695" s="221"/>
      <c r="AL695" s="221"/>
      <c r="AM695" s="221"/>
      <c r="AN695" s="221"/>
      <c r="AO695" s="221"/>
      <c r="AP695" s="227"/>
    </row>
    <row r="696" spans="1:42" hidden="1">
      <c r="A696" s="60">
        <v>695</v>
      </c>
      <c r="B696" s="75" t="s">
        <v>1744</v>
      </c>
      <c r="C696" s="189" t="s">
        <v>2957</v>
      </c>
      <c r="D696" s="65" t="s">
        <v>1395</v>
      </c>
      <c r="E696" s="188" t="s">
        <v>2962</v>
      </c>
      <c r="F696" s="188" t="s">
        <v>1729</v>
      </c>
      <c r="G696" s="188" t="s">
        <v>2987</v>
      </c>
      <c r="H696" s="64" t="s">
        <v>2532</v>
      </c>
      <c r="I696" s="188" t="s">
        <v>1395</v>
      </c>
      <c r="J696" s="188" t="s">
        <v>4885</v>
      </c>
      <c r="K696" s="188" t="s">
        <v>4885</v>
      </c>
      <c r="L696" s="64" t="s">
        <v>4885</v>
      </c>
      <c r="M696" s="188" t="s">
        <v>3014</v>
      </c>
      <c r="N696" s="61" t="s">
        <v>3055</v>
      </c>
      <c r="O696" s="61" t="s">
        <v>2830</v>
      </c>
      <c r="P696" s="320"/>
      <c r="Q696" s="61" t="s">
        <v>831</v>
      </c>
      <c r="R696" s="61" t="s">
        <v>1808</v>
      </c>
      <c r="S696" s="253" t="s">
        <v>3091</v>
      </c>
      <c r="T696" s="82">
        <v>0.01</v>
      </c>
      <c r="U696" s="298">
        <f t="shared" si="32"/>
        <v>1.1363636363636364E-4</v>
      </c>
      <c r="V696" s="298">
        <f t="shared" si="33"/>
        <v>2E-3</v>
      </c>
      <c r="W696" s="205">
        <f t="shared" si="31"/>
        <v>0</v>
      </c>
      <c r="X696" s="83">
        <v>43101</v>
      </c>
      <c r="Y696" s="81">
        <v>43465</v>
      </c>
      <c r="Z696" s="81"/>
      <c r="AA696" s="61" t="s">
        <v>1465</v>
      </c>
      <c r="AB696" s="61" t="s">
        <v>1466</v>
      </c>
      <c r="AC696" s="210">
        <v>585</v>
      </c>
      <c r="AD696" s="221"/>
      <c r="AE696" s="221"/>
      <c r="AF696" s="221"/>
      <c r="AG696" s="221"/>
      <c r="AH696" s="221"/>
      <c r="AI696" s="221"/>
      <c r="AJ696" s="221"/>
      <c r="AK696" s="221"/>
      <c r="AL696" s="221"/>
      <c r="AM696" s="221"/>
      <c r="AN696" s="221"/>
      <c r="AO696" s="221"/>
      <c r="AP696" s="227"/>
    </row>
    <row r="697" spans="1:42" hidden="1">
      <c r="A697" s="60">
        <v>696</v>
      </c>
      <c r="B697" s="75" t="s">
        <v>1744</v>
      </c>
      <c r="C697" s="189" t="s">
        <v>2957</v>
      </c>
      <c r="D697" s="65" t="s">
        <v>1395</v>
      </c>
      <c r="E697" s="188" t="s">
        <v>2962</v>
      </c>
      <c r="F697" s="188" t="s">
        <v>1729</v>
      </c>
      <c r="G697" s="188" t="s">
        <v>2987</v>
      </c>
      <c r="H697" s="64" t="s">
        <v>2532</v>
      </c>
      <c r="I697" s="188" t="s">
        <v>1395</v>
      </c>
      <c r="J697" s="188" t="s">
        <v>4885</v>
      </c>
      <c r="K697" s="188" t="s">
        <v>4885</v>
      </c>
      <c r="L697" s="64" t="s">
        <v>4885</v>
      </c>
      <c r="M697" s="188" t="s">
        <v>3014</v>
      </c>
      <c r="N697" s="61" t="s">
        <v>3055</v>
      </c>
      <c r="O697" s="61" t="s">
        <v>2830</v>
      </c>
      <c r="P697" s="320"/>
      <c r="Q697" s="61" t="s">
        <v>831</v>
      </c>
      <c r="R697" s="61" t="s">
        <v>1809</v>
      </c>
      <c r="S697" s="253" t="s">
        <v>3092</v>
      </c>
      <c r="T697" s="82">
        <v>0.02</v>
      </c>
      <c r="U697" s="298">
        <f t="shared" si="32"/>
        <v>2.2727272727272727E-4</v>
      </c>
      <c r="V697" s="298">
        <f t="shared" si="33"/>
        <v>4.0000000000000001E-3</v>
      </c>
      <c r="W697" s="205">
        <f t="shared" si="31"/>
        <v>0</v>
      </c>
      <c r="X697" s="83">
        <v>43101</v>
      </c>
      <c r="Y697" s="81">
        <v>43465</v>
      </c>
      <c r="Z697" s="81"/>
      <c r="AA697" s="61" t="s">
        <v>1465</v>
      </c>
      <c r="AB697" s="61" t="s">
        <v>1466</v>
      </c>
      <c r="AC697" s="210">
        <v>5475</v>
      </c>
      <c r="AD697" s="221"/>
      <c r="AE697" s="221"/>
      <c r="AF697" s="221"/>
      <c r="AG697" s="221"/>
      <c r="AH697" s="221"/>
      <c r="AI697" s="221"/>
      <c r="AJ697" s="221"/>
      <c r="AK697" s="221"/>
      <c r="AL697" s="221"/>
      <c r="AM697" s="221"/>
      <c r="AN697" s="221"/>
      <c r="AO697" s="221"/>
      <c r="AP697" s="227"/>
    </row>
    <row r="698" spans="1:42" hidden="1">
      <c r="A698" s="60">
        <v>697</v>
      </c>
      <c r="B698" s="75" t="s">
        <v>1744</v>
      </c>
      <c r="C698" s="189" t="s">
        <v>2957</v>
      </c>
      <c r="D698" s="65" t="s">
        <v>1395</v>
      </c>
      <c r="E698" s="188" t="s">
        <v>2962</v>
      </c>
      <c r="F698" s="188" t="s">
        <v>1729</v>
      </c>
      <c r="G698" s="188" t="s">
        <v>2987</v>
      </c>
      <c r="H698" s="64" t="s">
        <v>2532</v>
      </c>
      <c r="I698" s="188" t="s">
        <v>1395</v>
      </c>
      <c r="J698" s="188" t="s">
        <v>4885</v>
      </c>
      <c r="K698" s="188" t="s">
        <v>4885</v>
      </c>
      <c r="L698" s="64" t="s">
        <v>4885</v>
      </c>
      <c r="M698" s="188" t="s">
        <v>3014</v>
      </c>
      <c r="N698" s="61" t="s">
        <v>3055</v>
      </c>
      <c r="O698" s="61" t="s">
        <v>2830</v>
      </c>
      <c r="P698" s="320"/>
      <c r="Q698" s="61" t="s">
        <v>831</v>
      </c>
      <c r="R698" s="61" t="s">
        <v>1464</v>
      </c>
      <c r="S698" s="253" t="s">
        <v>3093</v>
      </c>
      <c r="T698" s="86">
        <v>0</v>
      </c>
      <c r="U698" s="298">
        <f t="shared" si="32"/>
        <v>0</v>
      </c>
      <c r="V698" s="298">
        <f t="shared" si="33"/>
        <v>0</v>
      </c>
      <c r="W698" s="205">
        <f t="shared" si="31"/>
        <v>0</v>
      </c>
      <c r="X698" s="83">
        <v>43101</v>
      </c>
      <c r="Y698" s="81">
        <v>43465</v>
      </c>
      <c r="Z698" s="75"/>
      <c r="AA698" s="61" t="s">
        <v>1465</v>
      </c>
      <c r="AB698" s="61" t="s">
        <v>1466</v>
      </c>
      <c r="AC698" s="210">
        <v>100</v>
      </c>
      <c r="AD698" s="221"/>
      <c r="AE698" s="221"/>
      <c r="AF698" s="221"/>
      <c r="AG698" s="221"/>
      <c r="AH698" s="221"/>
      <c r="AI698" s="221"/>
      <c r="AJ698" s="221"/>
      <c r="AK698" s="221"/>
      <c r="AL698" s="221"/>
      <c r="AM698" s="221"/>
      <c r="AN698" s="221"/>
      <c r="AO698" s="221"/>
      <c r="AP698" s="227"/>
    </row>
    <row r="699" spans="1:42">
      <c r="A699" s="60">
        <v>698</v>
      </c>
      <c r="B699" s="75" t="s">
        <v>1810</v>
      </c>
      <c r="C699" s="189" t="s">
        <v>4955</v>
      </c>
      <c r="D699" s="75" t="s">
        <v>835</v>
      </c>
      <c r="E699" s="188" t="s">
        <v>2963</v>
      </c>
      <c r="F699" s="188" t="s">
        <v>4918</v>
      </c>
      <c r="G699" s="188" t="s">
        <v>2987</v>
      </c>
      <c r="H699" s="64" t="s">
        <v>2995</v>
      </c>
      <c r="I699" s="188"/>
      <c r="J699" s="188" t="s">
        <v>4887</v>
      </c>
      <c r="K699" s="188" t="s">
        <v>4893</v>
      </c>
      <c r="L699" s="64" t="s">
        <v>3395</v>
      </c>
      <c r="M699" s="188" t="s">
        <v>3017</v>
      </c>
      <c r="N699" s="61" t="s">
        <v>3046</v>
      </c>
      <c r="O699" s="61" t="s">
        <v>5027</v>
      </c>
      <c r="P699" s="320"/>
      <c r="Q699" s="61" t="s">
        <v>1811</v>
      </c>
      <c r="R699" s="61" t="s">
        <v>1812</v>
      </c>
      <c r="S699" s="253" t="s">
        <v>3089</v>
      </c>
      <c r="T699" s="219">
        <v>0.02</v>
      </c>
      <c r="U699" s="298">
        <f t="shared" si="32"/>
        <v>2.2727272727272727E-4</v>
      </c>
      <c r="V699" s="298">
        <f>T699/11</f>
        <v>1.8181818181818182E-3</v>
      </c>
      <c r="W699" s="205">
        <f t="shared" si="31"/>
        <v>0.02</v>
      </c>
      <c r="X699" s="200">
        <v>43101</v>
      </c>
      <c r="Y699" s="81">
        <v>43465</v>
      </c>
      <c r="Z699" s="81"/>
      <c r="AA699" s="61" t="s">
        <v>831</v>
      </c>
      <c r="AB699" s="61" t="s">
        <v>1813</v>
      </c>
      <c r="AC699" s="210"/>
      <c r="AD699" s="221">
        <v>0.1</v>
      </c>
      <c r="AE699" s="221">
        <v>0.1</v>
      </c>
      <c r="AF699" s="221">
        <v>0.1</v>
      </c>
      <c r="AG699" s="221">
        <v>0.1</v>
      </c>
      <c r="AH699" s="221">
        <v>0.1</v>
      </c>
      <c r="AI699" s="221">
        <v>0.1</v>
      </c>
      <c r="AJ699" s="221">
        <v>0.1</v>
      </c>
      <c r="AK699" s="221">
        <v>0.1</v>
      </c>
      <c r="AL699" s="221">
        <v>0.05</v>
      </c>
      <c r="AM699" s="221">
        <v>0.05</v>
      </c>
      <c r="AN699" s="221">
        <v>0.05</v>
      </c>
      <c r="AO699" s="221">
        <v>0.05</v>
      </c>
      <c r="AP699" s="61"/>
    </row>
    <row r="700" spans="1:42">
      <c r="A700" s="60">
        <v>699</v>
      </c>
      <c r="B700" s="75" t="s">
        <v>1810</v>
      </c>
      <c r="C700" s="189" t="s">
        <v>4955</v>
      </c>
      <c r="D700" s="75" t="s">
        <v>835</v>
      </c>
      <c r="E700" s="188" t="s">
        <v>2963</v>
      </c>
      <c r="F700" s="188" t="s">
        <v>4918</v>
      </c>
      <c r="G700" s="188" t="s">
        <v>2987</v>
      </c>
      <c r="H700" s="64" t="s">
        <v>2995</v>
      </c>
      <c r="I700" s="188"/>
      <c r="J700" s="188" t="s">
        <v>4887</v>
      </c>
      <c r="K700" s="188" t="s">
        <v>4893</v>
      </c>
      <c r="L700" s="64" t="s">
        <v>3395</v>
      </c>
      <c r="M700" s="188" t="s">
        <v>3017</v>
      </c>
      <c r="N700" s="61" t="s">
        <v>3046</v>
      </c>
      <c r="O700" s="61" t="s">
        <v>5027</v>
      </c>
      <c r="P700" s="320"/>
      <c r="Q700" s="61" t="s">
        <v>1811</v>
      </c>
      <c r="R700" s="61" t="s">
        <v>1814</v>
      </c>
      <c r="S700" s="253" t="s">
        <v>3090</v>
      </c>
      <c r="T700" s="219">
        <v>0.03</v>
      </c>
      <c r="U700" s="298">
        <f t="shared" si="32"/>
        <v>3.4090909090909088E-4</v>
      </c>
      <c r="V700" s="298">
        <f t="shared" ref="V700:V745" si="34">T700/11</f>
        <v>2.7272727272727271E-3</v>
      </c>
      <c r="W700" s="205">
        <f t="shared" si="31"/>
        <v>2.9999999999999992E-2</v>
      </c>
      <c r="X700" s="200">
        <v>43101</v>
      </c>
      <c r="Y700" s="81">
        <v>43465</v>
      </c>
      <c r="Z700" s="81"/>
      <c r="AA700" s="61" t="s">
        <v>831</v>
      </c>
      <c r="AB700" s="61" t="s">
        <v>1813</v>
      </c>
      <c r="AC700" s="210"/>
      <c r="AD700" s="221">
        <v>0.08</v>
      </c>
      <c r="AE700" s="221">
        <v>0.08</v>
      </c>
      <c r="AF700" s="221">
        <v>0.08</v>
      </c>
      <c r="AG700" s="221">
        <v>0.1</v>
      </c>
      <c r="AH700" s="221">
        <v>0.08</v>
      </c>
      <c r="AI700" s="221">
        <v>0.08</v>
      </c>
      <c r="AJ700" s="221">
        <v>0.1</v>
      </c>
      <c r="AK700" s="221">
        <v>0.08</v>
      </c>
      <c r="AL700" s="221">
        <v>0.08</v>
      </c>
      <c r="AM700" s="221">
        <v>0.08</v>
      </c>
      <c r="AN700" s="221">
        <v>0.08</v>
      </c>
      <c r="AO700" s="221">
        <v>0.08</v>
      </c>
      <c r="AP700" s="61"/>
    </row>
    <row r="701" spans="1:42">
      <c r="A701" s="60">
        <v>700</v>
      </c>
      <c r="B701" s="75" t="s">
        <v>1810</v>
      </c>
      <c r="C701" s="189" t="s">
        <v>4955</v>
      </c>
      <c r="D701" s="75" t="s">
        <v>835</v>
      </c>
      <c r="E701" s="188" t="s">
        <v>2963</v>
      </c>
      <c r="F701" s="188" t="s">
        <v>4918</v>
      </c>
      <c r="G701" s="188" t="s">
        <v>2987</v>
      </c>
      <c r="H701" s="64" t="s">
        <v>2995</v>
      </c>
      <c r="I701" s="188"/>
      <c r="J701" s="188" t="s">
        <v>4887</v>
      </c>
      <c r="K701" s="188" t="s">
        <v>4893</v>
      </c>
      <c r="L701" s="64" t="s">
        <v>3395</v>
      </c>
      <c r="M701" s="188" t="s">
        <v>3017</v>
      </c>
      <c r="N701" s="61" t="s">
        <v>3046</v>
      </c>
      <c r="O701" s="61" t="s">
        <v>5027</v>
      </c>
      <c r="P701" s="320"/>
      <c r="Q701" s="61" t="s">
        <v>1811</v>
      </c>
      <c r="R701" s="61" t="s">
        <v>1815</v>
      </c>
      <c r="S701" s="253" t="s">
        <v>3091</v>
      </c>
      <c r="T701" s="219">
        <v>0.05</v>
      </c>
      <c r="U701" s="298">
        <f t="shared" si="32"/>
        <v>5.6818181818181826E-4</v>
      </c>
      <c r="V701" s="298">
        <f t="shared" si="34"/>
        <v>4.5454545454545461E-3</v>
      </c>
      <c r="W701" s="205">
        <f t="shared" si="31"/>
        <v>4.9999999999999989E-2</v>
      </c>
      <c r="X701" s="200">
        <v>43101</v>
      </c>
      <c r="Y701" s="81">
        <v>43465</v>
      </c>
      <c r="Z701" s="81"/>
      <c r="AA701" s="61" t="s">
        <v>831</v>
      </c>
      <c r="AB701" s="61" t="s">
        <v>1813</v>
      </c>
      <c r="AC701" s="210"/>
      <c r="AD701" s="221">
        <v>0.08</v>
      </c>
      <c r="AE701" s="221">
        <v>0.08</v>
      </c>
      <c r="AF701" s="221">
        <v>0.1</v>
      </c>
      <c r="AG701" s="221">
        <v>0.1</v>
      </c>
      <c r="AH701" s="221">
        <v>0.1</v>
      </c>
      <c r="AI701" s="221">
        <v>0.1</v>
      </c>
      <c r="AJ701" s="221">
        <v>0.1</v>
      </c>
      <c r="AK701" s="221">
        <v>0.08</v>
      </c>
      <c r="AL701" s="221">
        <v>0.08</v>
      </c>
      <c r="AM701" s="221">
        <v>0.08</v>
      </c>
      <c r="AN701" s="221">
        <v>0.08</v>
      </c>
      <c r="AO701" s="221">
        <v>0.02</v>
      </c>
      <c r="AP701" s="61"/>
    </row>
    <row r="702" spans="1:42">
      <c r="A702" s="60">
        <v>701</v>
      </c>
      <c r="B702" s="75" t="s">
        <v>1810</v>
      </c>
      <c r="C702" s="189" t="s">
        <v>4955</v>
      </c>
      <c r="D702" s="75" t="s">
        <v>835</v>
      </c>
      <c r="E702" s="188" t="s">
        <v>2963</v>
      </c>
      <c r="F702" s="188" t="s">
        <v>4918</v>
      </c>
      <c r="G702" s="188" t="s">
        <v>2987</v>
      </c>
      <c r="H702" s="64" t="s">
        <v>2995</v>
      </c>
      <c r="I702" s="188"/>
      <c r="J702" s="188" t="s">
        <v>4887</v>
      </c>
      <c r="K702" s="188" t="s">
        <v>4893</v>
      </c>
      <c r="L702" s="64" t="s">
        <v>3395</v>
      </c>
      <c r="M702" s="188" t="s">
        <v>3017</v>
      </c>
      <c r="N702" s="61" t="s">
        <v>3046</v>
      </c>
      <c r="O702" s="61" t="s">
        <v>5027</v>
      </c>
      <c r="P702" s="320"/>
      <c r="Q702" s="61" t="s">
        <v>1811</v>
      </c>
      <c r="R702" s="61" t="s">
        <v>1816</v>
      </c>
      <c r="S702" s="253" t="s">
        <v>3092</v>
      </c>
      <c r="T702" s="219">
        <v>0.02</v>
      </c>
      <c r="U702" s="298">
        <f t="shared" si="32"/>
        <v>2.2727272727272727E-4</v>
      </c>
      <c r="V702" s="298">
        <f t="shared" si="34"/>
        <v>1.8181818181818182E-3</v>
      </c>
      <c r="W702" s="205">
        <f t="shared" si="31"/>
        <v>1.9999999999999997E-2</v>
      </c>
      <c r="X702" s="200">
        <v>43132</v>
      </c>
      <c r="Y702" s="81">
        <v>43131</v>
      </c>
      <c r="Z702" s="81"/>
      <c r="AA702" s="61" t="s">
        <v>831</v>
      </c>
      <c r="AB702" s="61" t="s">
        <v>1813</v>
      </c>
      <c r="AC702" s="210"/>
      <c r="AD702" s="221">
        <v>0.08</v>
      </c>
      <c r="AE702" s="221">
        <v>0.08</v>
      </c>
      <c r="AF702" s="221">
        <v>0.08</v>
      </c>
      <c r="AG702" s="221">
        <v>0.1</v>
      </c>
      <c r="AH702" s="221">
        <v>0.08</v>
      </c>
      <c r="AI702" s="221">
        <v>0.08</v>
      </c>
      <c r="AJ702" s="221">
        <v>0.08</v>
      </c>
      <c r="AK702" s="221">
        <v>0.08</v>
      </c>
      <c r="AL702" s="221">
        <v>0.08</v>
      </c>
      <c r="AM702" s="221">
        <v>0.08</v>
      </c>
      <c r="AN702" s="221">
        <v>0.08</v>
      </c>
      <c r="AO702" s="221">
        <v>0.1</v>
      </c>
      <c r="AP702" s="61"/>
    </row>
    <row r="703" spans="1:42">
      <c r="A703" s="60">
        <v>702</v>
      </c>
      <c r="B703" s="75" t="s">
        <v>1810</v>
      </c>
      <c r="C703" s="189" t="s">
        <v>4955</v>
      </c>
      <c r="D703" s="75" t="s">
        <v>835</v>
      </c>
      <c r="E703" s="188" t="s">
        <v>2963</v>
      </c>
      <c r="F703" s="188" t="s">
        <v>4918</v>
      </c>
      <c r="G703" s="188" t="s">
        <v>2987</v>
      </c>
      <c r="H703" s="64" t="s">
        <v>2995</v>
      </c>
      <c r="I703" s="188"/>
      <c r="J703" s="188" t="s">
        <v>4887</v>
      </c>
      <c r="K703" s="188" t="s">
        <v>4893</v>
      </c>
      <c r="L703" s="64" t="s">
        <v>3395</v>
      </c>
      <c r="M703" s="188" t="s">
        <v>3017</v>
      </c>
      <c r="N703" s="61" t="s">
        <v>3046</v>
      </c>
      <c r="O703" s="61" t="s">
        <v>5027</v>
      </c>
      <c r="P703" s="320"/>
      <c r="Q703" s="61" t="s">
        <v>1811</v>
      </c>
      <c r="R703" s="61" t="s">
        <v>832</v>
      </c>
      <c r="S703" s="253" t="s">
        <v>3093</v>
      </c>
      <c r="T703" s="219">
        <v>0.03</v>
      </c>
      <c r="U703" s="298">
        <f t="shared" si="32"/>
        <v>3.4090909090909088E-4</v>
      </c>
      <c r="V703" s="298">
        <f t="shared" si="34"/>
        <v>2.7272727272727271E-3</v>
      </c>
      <c r="W703" s="205">
        <f t="shared" si="31"/>
        <v>0.03</v>
      </c>
      <c r="X703" s="81">
        <v>43435</v>
      </c>
      <c r="Y703" s="81">
        <v>43465</v>
      </c>
      <c r="Z703" s="81"/>
      <c r="AA703" s="61" t="s">
        <v>833</v>
      </c>
      <c r="AB703" s="61" t="s">
        <v>1813</v>
      </c>
      <c r="AC703" s="210"/>
      <c r="AD703" s="222"/>
      <c r="AE703" s="222"/>
      <c r="AF703" s="222"/>
      <c r="AG703" s="222"/>
      <c r="AH703" s="222"/>
      <c r="AI703" s="222"/>
      <c r="AJ703" s="222"/>
      <c r="AK703" s="222"/>
      <c r="AL703" s="222"/>
      <c r="AM703" s="222"/>
      <c r="AN703" s="222"/>
      <c r="AO703" s="221">
        <v>1</v>
      </c>
      <c r="AP703" s="61"/>
    </row>
    <row r="704" spans="1:42">
      <c r="A704" s="60">
        <v>703</v>
      </c>
      <c r="B704" s="75" t="s">
        <v>1810</v>
      </c>
      <c r="C704" s="189" t="s">
        <v>4955</v>
      </c>
      <c r="D704" s="75" t="s">
        <v>835</v>
      </c>
      <c r="E704" s="188" t="s">
        <v>2963</v>
      </c>
      <c r="F704" s="188" t="s">
        <v>4918</v>
      </c>
      <c r="G704" s="188" t="s">
        <v>2987</v>
      </c>
      <c r="H704" s="64" t="s">
        <v>2995</v>
      </c>
      <c r="I704" s="188"/>
      <c r="J704" s="188" t="s">
        <v>4887</v>
      </c>
      <c r="K704" s="188" t="s">
        <v>4893</v>
      </c>
      <c r="L704" s="64" t="s">
        <v>3395</v>
      </c>
      <c r="M704" s="188" t="s">
        <v>3017</v>
      </c>
      <c r="N704" s="61" t="s">
        <v>3054</v>
      </c>
      <c r="O704" s="61" t="s">
        <v>2730</v>
      </c>
      <c r="P704" s="320"/>
      <c r="Q704" s="61" t="s">
        <v>1811</v>
      </c>
      <c r="R704" s="61" t="s">
        <v>1817</v>
      </c>
      <c r="S704" s="253" t="s">
        <v>3089</v>
      </c>
      <c r="T704" s="219">
        <v>0.03</v>
      </c>
      <c r="U704" s="298">
        <f t="shared" si="32"/>
        <v>3.4090909090909088E-4</v>
      </c>
      <c r="V704" s="298">
        <f t="shared" si="34"/>
        <v>2.7272727272727271E-3</v>
      </c>
      <c r="W704" s="205">
        <f t="shared" si="31"/>
        <v>0.03</v>
      </c>
      <c r="X704" s="200">
        <v>43101</v>
      </c>
      <c r="Y704" s="81">
        <v>43101</v>
      </c>
      <c r="Z704" s="81"/>
      <c r="AA704" s="61" t="s">
        <v>1818</v>
      </c>
      <c r="AB704" s="61" t="s">
        <v>1813</v>
      </c>
      <c r="AC704" s="210"/>
      <c r="AD704" s="221">
        <v>1</v>
      </c>
      <c r="AE704" s="222"/>
      <c r="AF704" s="222"/>
      <c r="AG704" s="222"/>
      <c r="AH704" s="222"/>
      <c r="AI704" s="222"/>
      <c r="AJ704" s="222"/>
      <c r="AK704" s="222"/>
      <c r="AL704" s="222"/>
      <c r="AM704" s="222"/>
      <c r="AN704" s="222"/>
      <c r="AO704" s="222"/>
      <c r="AP704" s="61"/>
    </row>
    <row r="705" spans="1:42">
      <c r="A705" s="60">
        <v>704</v>
      </c>
      <c r="B705" s="75" t="s">
        <v>1810</v>
      </c>
      <c r="C705" s="189" t="s">
        <v>4955</v>
      </c>
      <c r="D705" s="75" t="s">
        <v>835</v>
      </c>
      <c r="E705" s="188" t="s">
        <v>2963</v>
      </c>
      <c r="F705" s="188" t="s">
        <v>4918</v>
      </c>
      <c r="G705" s="188" t="s">
        <v>2987</v>
      </c>
      <c r="H705" s="64" t="s">
        <v>2995</v>
      </c>
      <c r="I705" s="188"/>
      <c r="J705" s="188" t="s">
        <v>4887</v>
      </c>
      <c r="K705" s="188" t="s">
        <v>4893</v>
      </c>
      <c r="L705" s="64" t="s">
        <v>3395</v>
      </c>
      <c r="M705" s="188" t="s">
        <v>3017</v>
      </c>
      <c r="N705" s="61" t="s">
        <v>3054</v>
      </c>
      <c r="O705" s="61" t="s">
        <v>2730</v>
      </c>
      <c r="P705" s="320"/>
      <c r="Q705" s="61" t="s">
        <v>1811</v>
      </c>
      <c r="R705" s="61" t="s">
        <v>1819</v>
      </c>
      <c r="S705" s="253" t="s">
        <v>3090</v>
      </c>
      <c r="T705" s="219">
        <v>0.04</v>
      </c>
      <c r="U705" s="298">
        <f t="shared" si="32"/>
        <v>4.5454545454545455E-4</v>
      </c>
      <c r="V705" s="298">
        <f t="shared" si="34"/>
        <v>3.6363636363636364E-3</v>
      </c>
      <c r="W705" s="205">
        <f t="shared" si="31"/>
        <v>0.04</v>
      </c>
      <c r="X705" s="200">
        <v>43132</v>
      </c>
      <c r="Y705" s="354" t="s">
        <v>5067</v>
      </c>
      <c r="Z705" s="81"/>
      <c r="AA705" s="61" t="s">
        <v>1820</v>
      </c>
      <c r="AB705" s="61" t="s">
        <v>1813</v>
      </c>
      <c r="AC705" s="210"/>
      <c r="AD705" s="222"/>
      <c r="AE705" s="221">
        <v>0.3</v>
      </c>
      <c r="AF705" s="221">
        <v>0.3</v>
      </c>
      <c r="AG705" s="221">
        <v>0.4</v>
      </c>
      <c r="AH705" s="222"/>
      <c r="AI705" s="222"/>
      <c r="AJ705" s="222"/>
      <c r="AK705" s="222"/>
      <c r="AL705" s="222"/>
      <c r="AM705" s="222"/>
      <c r="AN705" s="222"/>
      <c r="AO705" s="222"/>
      <c r="AP705" s="61"/>
    </row>
    <row r="706" spans="1:42">
      <c r="A706" s="60">
        <v>705</v>
      </c>
      <c r="B706" s="75" t="s">
        <v>1810</v>
      </c>
      <c r="C706" s="189" t="s">
        <v>4955</v>
      </c>
      <c r="D706" s="75" t="s">
        <v>835</v>
      </c>
      <c r="E706" s="188" t="s">
        <v>2963</v>
      </c>
      <c r="F706" s="188" t="s">
        <v>4918</v>
      </c>
      <c r="G706" s="188" t="s">
        <v>2987</v>
      </c>
      <c r="H706" s="64" t="s">
        <v>2995</v>
      </c>
      <c r="I706" s="188"/>
      <c r="J706" s="188" t="s">
        <v>4887</v>
      </c>
      <c r="K706" s="188" t="s">
        <v>4893</v>
      </c>
      <c r="L706" s="64" t="s">
        <v>3395</v>
      </c>
      <c r="M706" s="188" t="s">
        <v>3017</v>
      </c>
      <c r="N706" s="61" t="s">
        <v>3054</v>
      </c>
      <c r="O706" s="61" t="s">
        <v>2730</v>
      </c>
      <c r="P706" s="320"/>
      <c r="Q706" s="61" t="s">
        <v>1811</v>
      </c>
      <c r="R706" s="61" t="s">
        <v>1821</v>
      </c>
      <c r="S706" s="253" t="s">
        <v>3091</v>
      </c>
      <c r="T706" s="219">
        <v>0.03</v>
      </c>
      <c r="U706" s="298">
        <f t="shared" si="32"/>
        <v>3.4090909090909088E-4</v>
      </c>
      <c r="V706" s="298">
        <f t="shared" si="34"/>
        <v>2.7272727272727271E-3</v>
      </c>
      <c r="W706" s="205">
        <f t="shared" ref="W706:W769" si="35">(SUM(AD706:AO706)*T706)</f>
        <v>0.03</v>
      </c>
      <c r="X706" s="200">
        <v>43221</v>
      </c>
      <c r="Y706" s="81">
        <v>43343</v>
      </c>
      <c r="Z706" s="81"/>
      <c r="AA706" s="61" t="s">
        <v>1822</v>
      </c>
      <c r="AB706" s="61" t="s">
        <v>1813</v>
      </c>
      <c r="AC706" s="210"/>
      <c r="AD706" s="222"/>
      <c r="AE706" s="222"/>
      <c r="AF706" s="222"/>
      <c r="AG706" s="222"/>
      <c r="AH706" s="221">
        <v>0.25</v>
      </c>
      <c r="AI706" s="221">
        <v>0.25</v>
      </c>
      <c r="AJ706" s="221">
        <v>0.25</v>
      </c>
      <c r="AK706" s="221">
        <v>0.25</v>
      </c>
      <c r="AL706" s="222"/>
      <c r="AM706" s="222"/>
      <c r="AN706" s="222"/>
      <c r="AO706" s="222"/>
      <c r="AP706" s="61"/>
    </row>
    <row r="707" spans="1:42">
      <c r="A707" s="60">
        <v>706</v>
      </c>
      <c r="B707" s="75" t="s">
        <v>1810</v>
      </c>
      <c r="C707" s="189" t="s">
        <v>4955</v>
      </c>
      <c r="D707" s="75" t="s">
        <v>835</v>
      </c>
      <c r="E707" s="188" t="s">
        <v>2963</v>
      </c>
      <c r="F707" s="188" t="s">
        <v>4918</v>
      </c>
      <c r="G707" s="188" t="s">
        <v>2987</v>
      </c>
      <c r="H707" s="64" t="s">
        <v>2995</v>
      </c>
      <c r="I707" s="188"/>
      <c r="J707" s="188" t="s">
        <v>4887</v>
      </c>
      <c r="K707" s="188" t="s">
        <v>4893</v>
      </c>
      <c r="L707" s="64" t="s">
        <v>3395</v>
      </c>
      <c r="M707" s="188" t="s">
        <v>3017</v>
      </c>
      <c r="N707" s="61" t="s">
        <v>3054</v>
      </c>
      <c r="O707" s="61" t="s">
        <v>2730</v>
      </c>
      <c r="P707" s="320"/>
      <c r="Q707" s="61" t="s">
        <v>1811</v>
      </c>
      <c r="R707" s="61" t="s">
        <v>1823</v>
      </c>
      <c r="S707" s="253" t="s">
        <v>3092</v>
      </c>
      <c r="T707" s="219">
        <v>0.02</v>
      </c>
      <c r="U707" s="298">
        <f t="shared" ref="U707:U752" si="36">T707/88</f>
        <v>2.2727272727272727E-4</v>
      </c>
      <c r="V707" s="298">
        <f t="shared" si="34"/>
        <v>1.8181818181818182E-3</v>
      </c>
      <c r="W707" s="205">
        <f t="shared" si="35"/>
        <v>0.02</v>
      </c>
      <c r="X707" s="200">
        <v>43344</v>
      </c>
      <c r="Y707" s="81">
        <v>43465</v>
      </c>
      <c r="Z707" s="81"/>
      <c r="AA707" s="61" t="s">
        <v>1824</v>
      </c>
      <c r="AB707" s="61" t="s">
        <v>1813</v>
      </c>
      <c r="AC707" s="210"/>
      <c r="AD707" s="222"/>
      <c r="AE707" s="222"/>
      <c r="AF707" s="222"/>
      <c r="AG707" s="222"/>
      <c r="AH707" s="222"/>
      <c r="AI707" s="222"/>
      <c r="AJ707" s="222"/>
      <c r="AK707" s="222"/>
      <c r="AL707" s="221">
        <v>0.25</v>
      </c>
      <c r="AM707" s="221">
        <v>0.25</v>
      </c>
      <c r="AN707" s="221">
        <v>0.25</v>
      </c>
      <c r="AO707" s="221">
        <v>0.25</v>
      </c>
      <c r="AP707" s="61"/>
    </row>
    <row r="708" spans="1:42">
      <c r="A708" s="60">
        <v>707</v>
      </c>
      <c r="B708" s="75" t="s">
        <v>1810</v>
      </c>
      <c r="C708" s="189" t="s">
        <v>4955</v>
      </c>
      <c r="D708" s="75" t="s">
        <v>835</v>
      </c>
      <c r="E708" s="188" t="s">
        <v>2963</v>
      </c>
      <c r="F708" s="188" t="s">
        <v>4918</v>
      </c>
      <c r="G708" s="188" t="s">
        <v>2987</v>
      </c>
      <c r="H708" s="64" t="s">
        <v>2995</v>
      </c>
      <c r="I708" s="188"/>
      <c r="J708" s="188" t="s">
        <v>4887</v>
      </c>
      <c r="K708" s="188" t="s">
        <v>4893</v>
      </c>
      <c r="L708" s="64" t="s">
        <v>3395</v>
      </c>
      <c r="M708" s="188" t="s">
        <v>3017</v>
      </c>
      <c r="N708" s="61" t="s">
        <v>3054</v>
      </c>
      <c r="O708" s="61" t="s">
        <v>2730</v>
      </c>
      <c r="P708" s="320"/>
      <c r="Q708" s="61" t="s">
        <v>1811</v>
      </c>
      <c r="R708" s="61" t="s">
        <v>857</v>
      </c>
      <c r="S708" s="253" t="s">
        <v>3093</v>
      </c>
      <c r="T708" s="219">
        <v>0.03</v>
      </c>
      <c r="U708" s="298">
        <f t="shared" si="36"/>
        <v>3.4090909090909088E-4</v>
      </c>
      <c r="V708" s="298">
        <f t="shared" si="34"/>
        <v>2.7272727272727271E-3</v>
      </c>
      <c r="W708" s="205">
        <f t="shared" si="35"/>
        <v>0.03</v>
      </c>
      <c r="X708" s="200">
        <v>43435</v>
      </c>
      <c r="Y708" s="81">
        <v>43465</v>
      </c>
      <c r="Z708" s="81"/>
      <c r="AA708" s="61" t="s">
        <v>833</v>
      </c>
      <c r="AB708" s="61" t="s">
        <v>1813</v>
      </c>
      <c r="AC708" s="210"/>
      <c r="AD708" s="222"/>
      <c r="AE708" s="222"/>
      <c r="AF708" s="222"/>
      <c r="AG708" s="222"/>
      <c r="AH708" s="222"/>
      <c r="AI708" s="222"/>
      <c r="AJ708" s="222"/>
      <c r="AK708" s="222"/>
      <c r="AL708" s="222"/>
      <c r="AM708" s="222"/>
      <c r="AN708" s="222"/>
      <c r="AO708" s="221">
        <v>1</v>
      </c>
      <c r="AP708" s="61"/>
    </row>
    <row r="709" spans="1:42">
      <c r="A709" s="60">
        <v>708</v>
      </c>
      <c r="B709" s="75" t="s">
        <v>1810</v>
      </c>
      <c r="C709" s="189" t="s">
        <v>4955</v>
      </c>
      <c r="D709" s="75" t="s">
        <v>835</v>
      </c>
      <c r="E709" s="188" t="s">
        <v>2963</v>
      </c>
      <c r="F709" s="188" t="s">
        <v>4918</v>
      </c>
      <c r="G709" s="188" t="s">
        <v>2987</v>
      </c>
      <c r="H709" s="64" t="s">
        <v>2995</v>
      </c>
      <c r="I709" s="188"/>
      <c r="J709" s="188" t="s">
        <v>4888</v>
      </c>
      <c r="K709" s="188" t="s">
        <v>4897</v>
      </c>
      <c r="L709" s="64" t="s">
        <v>2997</v>
      </c>
      <c r="M709" s="188" t="s">
        <v>3017</v>
      </c>
      <c r="N709" s="61" t="s">
        <v>3055</v>
      </c>
      <c r="O709" s="61" t="s">
        <v>2719</v>
      </c>
      <c r="P709" s="320"/>
      <c r="Q709" s="61" t="s">
        <v>1811</v>
      </c>
      <c r="R709" s="61" t="s">
        <v>1817</v>
      </c>
      <c r="S709" s="253" t="s">
        <v>3089</v>
      </c>
      <c r="T709" s="219">
        <v>0.02</v>
      </c>
      <c r="U709" s="298">
        <f t="shared" si="36"/>
        <v>2.2727272727272727E-4</v>
      </c>
      <c r="V709" s="298">
        <f t="shared" si="34"/>
        <v>1.8181818181818182E-3</v>
      </c>
      <c r="W709" s="205">
        <f t="shared" si="35"/>
        <v>0.02</v>
      </c>
      <c r="X709" s="200">
        <v>43132</v>
      </c>
      <c r="Y709" s="81">
        <v>43190</v>
      </c>
      <c r="Z709" s="81"/>
      <c r="AA709" s="61" t="s">
        <v>1818</v>
      </c>
      <c r="AB709" s="61" t="s">
        <v>1813</v>
      </c>
      <c r="AC709" s="210"/>
      <c r="AD709" s="226"/>
      <c r="AE709" s="221">
        <v>0</v>
      </c>
      <c r="AF709" s="221">
        <v>0.2</v>
      </c>
      <c r="AG709" s="222">
        <v>0.1</v>
      </c>
      <c r="AH709" s="222">
        <v>0.3</v>
      </c>
      <c r="AI709" s="222">
        <v>0.1</v>
      </c>
      <c r="AJ709" s="222">
        <v>0.3</v>
      </c>
      <c r="AK709" s="210"/>
      <c r="AL709" s="210"/>
      <c r="AM709" s="210"/>
      <c r="AN709" s="210"/>
      <c r="AO709" s="210"/>
      <c r="AP709" s="210"/>
    </row>
    <row r="710" spans="1:42">
      <c r="A710" s="60">
        <v>709</v>
      </c>
      <c r="B710" s="75" t="s">
        <v>1810</v>
      </c>
      <c r="C710" s="189" t="s">
        <v>4955</v>
      </c>
      <c r="D710" s="75" t="s">
        <v>835</v>
      </c>
      <c r="E710" s="188" t="s">
        <v>2963</v>
      </c>
      <c r="F710" s="188" t="s">
        <v>4918</v>
      </c>
      <c r="G710" s="188" t="s">
        <v>2987</v>
      </c>
      <c r="H710" s="64" t="s">
        <v>2995</v>
      </c>
      <c r="I710" s="188"/>
      <c r="J710" s="188" t="s">
        <v>4888</v>
      </c>
      <c r="K710" s="188" t="s">
        <v>4897</v>
      </c>
      <c r="L710" s="64" t="s">
        <v>2997</v>
      </c>
      <c r="M710" s="188" t="s">
        <v>3017</v>
      </c>
      <c r="N710" s="61" t="s">
        <v>3055</v>
      </c>
      <c r="O710" s="61" t="s">
        <v>2719</v>
      </c>
      <c r="P710" s="320"/>
      <c r="Q710" s="61" t="s">
        <v>1811</v>
      </c>
      <c r="R710" s="61" t="s">
        <v>1825</v>
      </c>
      <c r="S710" s="253" t="s">
        <v>3090</v>
      </c>
      <c r="T710" s="219">
        <v>0.02</v>
      </c>
      <c r="U710" s="298">
        <f t="shared" si="36"/>
        <v>2.2727272727272727E-4</v>
      </c>
      <c r="V710" s="298">
        <f t="shared" si="34"/>
        <v>1.8181818181818182E-3</v>
      </c>
      <c r="W710" s="205">
        <f t="shared" si="35"/>
        <v>0.02</v>
      </c>
      <c r="X710" s="81">
        <v>43132</v>
      </c>
      <c r="Y710" s="81">
        <v>43465</v>
      </c>
      <c r="Z710" s="81"/>
      <c r="AA710" s="61" t="s">
        <v>1826</v>
      </c>
      <c r="AB710" s="61" t="s">
        <v>1813</v>
      </c>
      <c r="AC710" s="210"/>
      <c r="AD710" s="221">
        <v>0.1</v>
      </c>
      <c r="AE710" s="221">
        <v>0.1</v>
      </c>
      <c r="AF710" s="221">
        <v>0.1</v>
      </c>
      <c r="AG710" s="221">
        <v>0.1</v>
      </c>
      <c r="AH710" s="221">
        <v>0.1</v>
      </c>
      <c r="AI710" s="221">
        <v>0.1</v>
      </c>
      <c r="AJ710" s="221">
        <v>0.1</v>
      </c>
      <c r="AK710" s="221">
        <v>0.08</v>
      </c>
      <c r="AL710" s="221">
        <v>0.06</v>
      </c>
      <c r="AM710" s="221">
        <v>0.06</v>
      </c>
      <c r="AN710" s="221">
        <v>0.05</v>
      </c>
      <c r="AO710" s="221">
        <v>0.05</v>
      </c>
      <c r="AP710" s="61"/>
    </row>
    <row r="711" spans="1:42">
      <c r="A711" s="60">
        <v>710</v>
      </c>
      <c r="B711" s="75" t="s">
        <v>1810</v>
      </c>
      <c r="C711" s="189" t="s">
        <v>4955</v>
      </c>
      <c r="D711" s="75" t="s">
        <v>835</v>
      </c>
      <c r="E711" s="188" t="s">
        <v>2963</v>
      </c>
      <c r="F711" s="188" t="s">
        <v>4918</v>
      </c>
      <c r="G711" s="188" t="s">
        <v>2987</v>
      </c>
      <c r="H711" s="64" t="s">
        <v>2995</v>
      </c>
      <c r="I711" s="188"/>
      <c r="J711" s="188" t="s">
        <v>4888</v>
      </c>
      <c r="K711" s="188" t="s">
        <v>4897</v>
      </c>
      <c r="L711" s="64" t="s">
        <v>2997</v>
      </c>
      <c r="M711" s="188" t="s">
        <v>3017</v>
      </c>
      <c r="N711" s="61" t="s">
        <v>3055</v>
      </c>
      <c r="O711" s="61" t="s">
        <v>2719</v>
      </c>
      <c r="P711" s="320"/>
      <c r="Q711" s="61" t="s">
        <v>1811</v>
      </c>
      <c r="R711" s="61" t="s">
        <v>1827</v>
      </c>
      <c r="S711" s="253" t="s">
        <v>3091</v>
      </c>
      <c r="T711" s="219">
        <v>0.02</v>
      </c>
      <c r="U711" s="298">
        <f t="shared" si="36"/>
        <v>2.2727272727272727E-4</v>
      </c>
      <c r="V711" s="298">
        <f t="shared" si="34"/>
        <v>1.8181818181818182E-3</v>
      </c>
      <c r="W711" s="205">
        <f t="shared" si="35"/>
        <v>1.9999999999999997E-2</v>
      </c>
      <c r="X711" s="81">
        <v>43134</v>
      </c>
      <c r="Y711" s="81">
        <v>43190</v>
      </c>
      <c r="Z711" s="81"/>
      <c r="AA711" s="61" t="s">
        <v>831</v>
      </c>
      <c r="AB711" s="61" t="s">
        <v>1813</v>
      </c>
      <c r="AC711" s="210"/>
      <c r="AD711" s="226"/>
      <c r="AE711" s="221">
        <v>0</v>
      </c>
      <c r="AF711" s="221">
        <v>0</v>
      </c>
      <c r="AG711" s="222"/>
      <c r="AH711" s="221">
        <v>0.2</v>
      </c>
      <c r="AI711" s="221">
        <v>0.2</v>
      </c>
      <c r="AJ711" s="221">
        <v>0.1</v>
      </c>
      <c r="AK711" s="222"/>
      <c r="AL711" s="221">
        <v>0.2</v>
      </c>
      <c r="AM711" s="221">
        <v>0.2</v>
      </c>
      <c r="AN711" s="221">
        <v>0.1</v>
      </c>
      <c r="AO711" s="222"/>
      <c r="AP711" s="61"/>
    </row>
    <row r="712" spans="1:42">
      <c r="A712" s="60">
        <v>711</v>
      </c>
      <c r="B712" s="75" t="s">
        <v>1810</v>
      </c>
      <c r="C712" s="189" t="s">
        <v>4955</v>
      </c>
      <c r="D712" s="75" t="s">
        <v>835</v>
      </c>
      <c r="E712" s="188" t="s">
        <v>2963</v>
      </c>
      <c r="F712" s="188" t="s">
        <v>4918</v>
      </c>
      <c r="G712" s="188" t="s">
        <v>2987</v>
      </c>
      <c r="H712" s="64" t="s">
        <v>2995</v>
      </c>
      <c r="I712" s="188"/>
      <c r="J712" s="188" t="s">
        <v>4888</v>
      </c>
      <c r="K712" s="188" t="s">
        <v>4897</v>
      </c>
      <c r="L712" s="64" t="s">
        <v>2997</v>
      </c>
      <c r="M712" s="188" t="s">
        <v>3017</v>
      </c>
      <c r="N712" s="61" t="s">
        <v>3055</v>
      </c>
      <c r="O712" s="61" t="s">
        <v>2719</v>
      </c>
      <c r="P712" s="320"/>
      <c r="Q712" s="61" t="s">
        <v>1811</v>
      </c>
      <c r="R712" s="61" t="s">
        <v>1828</v>
      </c>
      <c r="S712" s="253" t="s">
        <v>3092</v>
      </c>
      <c r="T712" s="219">
        <v>0.02</v>
      </c>
      <c r="U712" s="298">
        <f t="shared" si="36"/>
        <v>2.2727272727272727E-4</v>
      </c>
      <c r="V712" s="298">
        <f t="shared" si="34"/>
        <v>1.8181818181818182E-3</v>
      </c>
      <c r="W712" s="205">
        <f t="shared" si="35"/>
        <v>1.9999999999999997E-2</v>
      </c>
      <c r="X712" s="81">
        <v>43221</v>
      </c>
      <c r="Y712" s="81">
        <v>43343</v>
      </c>
      <c r="Z712" s="81"/>
      <c r="AA712" s="61" t="s">
        <v>831</v>
      </c>
      <c r="AB712" s="61" t="s">
        <v>1813</v>
      </c>
      <c r="AC712" s="210"/>
      <c r="AD712" s="226"/>
      <c r="AE712" s="226"/>
      <c r="AF712" s="226"/>
      <c r="AG712" s="222"/>
      <c r="AH712" s="221">
        <v>0.2</v>
      </c>
      <c r="AI712" s="221">
        <v>0.2</v>
      </c>
      <c r="AJ712" s="221">
        <v>0.1</v>
      </c>
      <c r="AK712" s="222"/>
      <c r="AL712" s="221">
        <v>0.2</v>
      </c>
      <c r="AM712" s="221">
        <v>0.2</v>
      </c>
      <c r="AN712" s="221">
        <v>0.1</v>
      </c>
      <c r="AO712" s="222"/>
    </row>
    <row r="713" spans="1:42">
      <c r="A713" s="60">
        <v>712</v>
      </c>
      <c r="B713" s="75" t="s">
        <v>1810</v>
      </c>
      <c r="C713" s="189" t="s">
        <v>4955</v>
      </c>
      <c r="D713" s="75" t="s">
        <v>835</v>
      </c>
      <c r="E713" s="188" t="s">
        <v>2963</v>
      </c>
      <c r="F713" s="188" t="s">
        <v>4918</v>
      </c>
      <c r="G713" s="188" t="s">
        <v>2987</v>
      </c>
      <c r="H713" s="64" t="s">
        <v>2995</v>
      </c>
      <c r="I713" s="188"/>
      <c r="J713" s="188" t="s">
        <v>4888</v>
      </c>
      <c r="K713" s="188" t="s">
        <v>4897</v>
      </c>
      <c r="L713" s="64" t="s">
        <v>2997</v>
      </c>
      <c r="M713" s="188" t="s">
        <v>3017</v>
      </c>
      <c r="N713" s="61" t="s">
        <v>3055</v>
      </c>
      <c r="O713" s="61" t="s">
        <v>2719</v>
      </c>
      <c r="P713" s="320"/>
      <c r="Q713" s="61" t="s">
        <v>1811</v>
      </c>
      <c r="R713" s="61" t="s">
        <v>857</v>
      </c>
      <c r="S713" s="253" t="s">
        <v>3093</v>
      </c>
      <c r="T713" s="219">
        <v>0.02</v>
      </c>
      <c r="U713" s="298">
        <f t="shared" si="36"/>
        <v>2.2727272727272727E-4</v>
      </c>
      <c r="V713" s="298">
        <f t="shared" si="34"/>
        <v>1.8181818181818182E-3</v>
      </c>
      <c r="W713" s="205">
        <f t="shared" si="35"/>
        <v>0.02</v>
      </c>
      <c r="X713" s="81">
        <v>43344</v>
      </c>
      <c r="Y713" s="81">
        <v>43465</v>
      </c>
      <c r="Z713" s="81"/>
      <c r="AA713" s="61" t="s">
        <v>833</v>
      </c>
      <c r="AB713" s="61" t="s">
        <v>1813</v>
      </c>
      <c r="AC713" s="210"/>
      <c r="AD713" s="222"/>
      <c r="AE713" s="222"/>
      <c r="AF713" s="222"/>
      <c r="AG713" s="222"/>
      <c r="AH713" s="222"/>
      <c r="AI713" s="222"/>
      <c r="AJ713" s="222"/>
      <c r="AK713" s="222"/>
      <c r="AL713" s="222"/>
      <c r="AM713" s="222"/>
      <c r="AN713" s="222"/>
      <c r="AO713" s="221">
        <v>1</v>
      </c>
      <c r="AP713" s="61"/>
    </row>
    <row r="714" spans="1:42">
      <c r="A714" s="60">
        <v>713</v>
      </c>
      <c r="B714" s="75" t="s">
        <v>1810</v>
      </c>
      <c r="C714" s="189" t="s">
        <v>4955</v>
      </c>
      <c r="D714" s="75" t="s">
        <v>835</v>
      </c>
      <c r="E714" s="188" t="s">
        <v>2963</v>
      </c>
      <c r="F714" s="188" t="s">
        <v>4918</v>
      </c>
      <c r="G714" s="188" t="s">
        <v>2987</v>
      </c>
      <c r="H714" s="64" t="s">
        <v>2995</v>
      </c>
      <c r="I714" s="188"/>
      <c r="J714" s="188" t="s">
        <v>4887</v>
      </c>
      <c r="K714" s="188" t="s">
        <v>4893</v>
      </c>
      <c r="L714" s="64" t="s">
        <v>2982</v>
      </c>
      <c r="M714" s="188" t="s">
        <v>3017</v>
      </c>
      <c r="N714" s="61" t="s">
        <v>3056</v>
      </c>
      <c r="O714" s="61" t="s">
        <v>1829</v>
      </c>
      <c r="P714" s="320"/>
      <c r="Q714" s="61" t="s">
        <v>1811</v>
      </c>
      <c r="R714" s="61" t="s">
        <v>1830</v>
      </c>
      <c r="S714" s="253" t="s">
        <v>3089</v>
      </c>
      <c r="T714" s="219">
        <v>0.04</v>
      </c>
      <c r="U714" s="298">
        <f t="shared" si="36"/>
        <v>4.5454545454545455E-4</v>
      </c>
      <c r="V714" s="298">
        <f t="shared" si="34"/>
        <v>3.6363636363636364E-3</v>
      </c>
      <c r="W714" s="205">
        <f t="shared" si="35"/>
        <v>0.04</v>
      </c>
      <c r="X714" s="81">
        <v>43160</v>
      </c>
      <c r="Y714" s="81">
        <v>43465</v>
      </c>
      <c r="Z714" s="81"/>
      <c r="AA714" s="61" t="s">
        <v>1831</v>
      </c>
      <c r="AB714" s="61" t="s">
        <v>1813</v>
      </c>
      <c r="AC714" s="210"/>
      <c r="AD714" s="222"/>
      <c r="AE714" s="222"/>
      <c r="AF714" s="221">
        <v>0</v>
      </c>
      <c r="AG714" s="221">
        <v>0.1</v>
      </c>
      <c r="AH714" s="221">
        <v>0.1</v>
      </c>
      <c r="AI714" s="221">
        <v>0.1</v>
      </c>
      <c r="AJ714" s="221">
        <v>0.1</v>
      </c>
      <c r="AK714" s="221">
        <v>0.1</v>
      </c>
      <c r="AL714" s="221">
        <v>0.15</v>
      </c>
      <c r="AM714" s="221">
        <v>0.15</v>
      </c>
      <c r="AN714" s="221">
        <v>0.1</v>
      </c>
      <c r="AO714" s="221">
        <v>0.1</v>
      </c>
      <c r="AP714" s="61"/>
    </row>
    <row r="715" spans="1:42">
      <c r="A715" s="60">
        <v>714</v>
      </c>
      <c r="B715" s="75" t="s">
        <v>1810</v>
      </c>
      <c r="C715" s="189" t="s">
        <v>4955</v>
      </c>
      <c r="D715" s="75" t="s">
        <v>835</v>
      </c>
      <c r="E715" s="188" t="s">
        <v>2963</v>
      </c>
      <c r="F715" s="188" t="s">
        <v>4918</v>
      </c>
      <c r="G715" s="188" t="s">
        <v>2987</v>
      </c>
      <c r="H715" s="64" t="s">
        <v>2995</v>
      </c>
      <c r="I715" s="188"/>
      <c r="J715" s="188" t="s">
        <v>4887</v>
      </c>
      <c r="K715" s="188" t="s">
        <v>4893</v>
      </c>
      <c r="L715" s="64" t="s">
        <v>2982</v>
      </c>
      <c r="M715" s="188" t="s">
        <v>3017</v>
      </c>
      <c r="N715" s="61" t="s">
        <v>3056</v>
      </c>
      <c r="O715" s="61" t="s">
        <v>1829</v>
      </c>
      <c r="P715" s="320"/>
      <c r="Q715" s="61" t="s">
        <v>1811</v>
      </c>
      <c r="R715" s="61" t="s">
        <v>1815</v>
      </c>
      <c r="S715" s="253" t="s">
        <v>3090</v>
      </c>
      <c r="T715" s="219">
        <v>0.03</v>
      </c>
      <c r="U715" s="298">
        <f t="shared" si="36"/>
        <v>3.4090909090909088E-4</v>
      </c>
      <c r="V715" s="298">
        <f t="shared" si="34"/>
        <v>2.7272727272727271E-3</v>
      </c>
      <c r="W715" s="205">
        <f t="shared" si="35"/>
        <v>0.03</v>
      </c>
      <c r="X715" s="81">
        <v>43160</v>
      </c>
      <c r="Y715" s="81">
        <v>43465</v>
      </c>
      <c r="Z715" s="81"/>
      <c r="AA715" s="61" t="s">
        <v>831</v>
      </c>
      <c r="AB715" s="61" t="s">
        <v>1813</v>
      </c>
      <c r="AC715" s="210"/>
      <c r="AD715" s="222"/>
      <c r="AE715" s="222"/>
      <c r="AF715" s="221">
        <v>0</v>
      </c>
      <c r="AG715" s="221">
        <v>0</v>
      </c>
      <c r="AH715" s="221">
        <v>0.1</v>
      </c>
      <c r="AI715" s="221">
        <v>0.1</v>
      </c>
      <c r="AJ715" s="221">
        <v>0.1</v>
      </c>
      <c r="AK715" s="221">
        <v>0.1</v>
      </c>
      <c r="AL715" s="221">
        <v>0.15</v>
      </c>
      <c r="AM715" s="221">
        <v>0.15</v>
      </c>
      <c r="AN715" s="221">
        <v>0.15</v>
      </c>
      <c r="AO715" s="221">
        <v>0.15</v>
      </c>
      <c r="AP715" s="61"/>
    </row>
    <row r="716" spans="1:42">
      <c r="A716" s="60">
        <v>715</v>
      </c>
      <c r="B716" s="75" t="s">
        <v>1810</v>
      </c>
      <c r="C716" s="189" t="s">
        <v>4955</v>
      </c>
      <c r="D716" s="75" t="s">
        <v>835</v>
      </c>
      <c r="E716" s="188" t="s">
        <v>2963</v>
      </c>
      <c r="F716" s="188" t="s">
        <v>4918</v>
      </c>
      <c r="G716" s="188" t="s">
        <v>2987</v>
      </c>
      <c r="H716" s="64" t="s">
        <v>2995</v>
      </c>
      <c r="I716" s="188"/>
      <c r="J716" s="188" t="s">
        <v>4887</v>
      </c>
      <c r="K716" s="188" t="s">
        <v>4893</v>
      </c>
      <c r="L716" s="64" t="s">
        <v>2982</v>
      </c>
      <c r="M716" s="188" t="s">
        <v>3017</v>
      </c>
      <c r="N716" s="61" t="s">
        <v>3056</v>
      </c>
      <c r="O716" s="61" t="s">
        <v>1829</v>
      </c>
      <c r="P716" s="320"/>
      <c r="Q716" s="61" t="s">
        <v>1811</v>
      </c>
      <c r="R716" s="61" t="s">
        <v>1832</v>
      </c>
      <c r="S716" s="253" t="s">
        <v>3091</v>
      </c>
      <c r="T716" s="219">
        <v>0.05</v>
      </c>
      <c r="U716" s="298">
        <f t="shared" si="36"/>
        <v>5.6818181818181826E-4</v>
      </c>
      <c r="V716" s="298">
        <f t="shared" si="34"/>
        <v>4.5454545454545461E-3</v>
      </c>
      <c r="W716" s="205">
        <f t="shared" si="35"/>
        <v>0.05</v>
      </c>
      <c r="X716" s="81">
        <v>43160</v>
      </c>
      <c r="Y716" s="81">
        <v>43435</v>
      </c>
      <c r="Z716" s="81"/>
      <c r="AA716" s="61" t="s">
        <v>1833</v>
      </c>
      <c r="AB716" s="61" t="s">
        <v>1813</v>
      </c>
      <c r="AC716" s="210"/>
      <c r="AD716" s="222"/>
      <c r="AE716" s="222"/>
      <c r="AF716" s="221">
        <v>0</v>
      </c>
      <c r="AG716" s="221">
        <v>0</v>
      </c>
      <c r="AH716" s="221"/>
      <c r="AI716" s="221"/>
      <c r="AJ716" s="221">
        <v>0.15</v>
      </c>
      <c r="AK716" s="221">
        <v>0.15</v>
      </c>
      <c r="AL716" s="221">
        <v>0.15</v>
      </c>
      <c r="AM716" s="221">
        <v>0.15</v>
      </c>
      <c r="AN716" s="221">
        <v>0.2</v>
      </c>
      <c r="AO716" s="221">
        <v>0.2</v>
      </c>
      <c r="AP716" s="61"/>
    </row>
    <row r="717" spans="1:42">
      <c r="A717" s="60">
        <v>716</v>
      </c>
      <c r="B717" s="75" t="s">
        <v>1810</v>
      </c>
      <c r="C717" s="189" t="s">
        <v>4955</v>
      </c>
      <c r="D717" s="75" t="s">
        <v>835</v>
      </c>
      <c r="E717" s="188" t="s">
        <v>2963</v>
      </c>
      <c r="F717" s="188" t="s">
        <v>4918</v>
      </c>
      <c r="G717" s="188" t="s">
        <v>2987</v>
      </c>
      <c r="H717" s="64" t="s">
        <v>2995</v>
      </c>
      <c r="I717" s="188"/>
      <c r="J717" s="188" t="s">
        <v>4887</v>
      </c>
      <c r="K717" s="188" t="s">
        <v>4893</v>
      </c>
      <c r="L717" s="64" t="s">
        <v>2982</v>
      </c>
      <c r="M717" s="188" t="s">
        <v>3017</v>
      </c>
      <c r="N717" s="61" t="s">
        <v>3056</v>
      </c>
      <c r="O717" s="61" t="s">
        <v>1829</v>
      </c>
      <c r="P717" s="320"/>
      <c r="Q717" s="61" t="s">
        <v>1811</v>
      </c>
      <c r="R717" s="61" t="s">
        <v>857</v>
      </c>
      <c r="S717" s="253" t="s">
        <v>3092</v>
      </c>
      <c r="T717" s="219">
        <v>0.03</v>
      </c>
      <c r="U717" s="298">
        <f t="shared" si="36"/>
        <v>3.4090909090909088E-4</v>
      </c>
      <c r="V717" s="298">
        <f t="shared" si="34"/>
        <v>2.7272727272727271E-3</v>
      </c>
      <c r="W717" s="205">
        <f t="shared" si="35"/>
        <v>0.03</v>
      </c>
      <c r="X717" s="81">
        <v>43435</v>
      </c>
      <c r="Y717" s="81">
        <v>43465</v>
      </c>
      <c r="Z717" s="81"/>
      <c r="AA717" s="61" t="s">
        <v>833</v>
      </c>
      <c r="AB717" s="61" t="s">
        <v>1813</v>
      </c>
      <c r="AC717" s="210"/>
      <c r="AD717" s="222"/>
      <c r="AE717" s="222"/>
      <c r="AF717" s="222"/>
      <c r="AG717" s="222"/>
      <c r="AH717" s="222"/>
      <c r="AI717" s="222"/>
      <c r="AJ717" s="222"/>
      <c r="AK717" s="222"/>
      <c r="AL717" s="222"/>
      <c r="AM717" s="222"/>
      <c r="AN717" s="222"/>
      <c r="AO717" s="221">
        <v>1</v>
      </c>
      <c r="AP717" s="61"/>
    </row>
    <row r="718" spans="1:42">
      <c r="B718" s="352" t="s">
        <v>1810</v>
      </c>
      <c r="C718" s="352" t="s">
        <v>4955</v>
      </c>
      <c r="D718" s="352" t="s">
        <v>835</v>
      </c>
      <c r="E718" s="353" t="s">
        <v>2963</v>
      </c>
      <c r="F718" s="353" t="s">
        <v>4918</v>
      </c>
      <c r="G718" s="353" t="s">
        <v>2987</v>
      </c>
      <c r="H718" s="353" t="s">
        <v>2995</v>
      </c>
      <c r="I718" s="353"/>
      <c r="J718" s="353"/>
      <c r="K718" s="353"/>
      <c r="L718" s="353"/>
      <c r="M718" s="353" t="s">
        <v>3017</v>
      </c>
      <c r="N718" s="341" t="s">
        <v>3057</v>
      </c>
      <c r="O718" s="341" t="s">
        <v>1840</v>
      </c>
      <c r="P718" s="253"/>
      <c r="Q718" s="253" t="s">
        <v>1811</v>
      </c>
      <c r="R718" s="341" t="s">
        <v>1815</v>
      </c>
      <c r="S718" s="341" t="s">
        <v>3089</v>
      </c>
      <c r="T718" s="346">
        <v>0.06</v>
      </c>
      <c r="U718" s="298">
        <f t="shared" si="36"/>
        <v>6.8181818181818176E-4</v>
      </c>
      <c r="V718" s="298">
        <f t="shared" si="34"/>
        <v>5.4545454545454541E-3</v>
      </c>
      <c r="W718" s="205">
        <f t="shared" si="35"/>
        <v>0.06</v>
      </c>
      <c r="X718" s="347">
        <v>43160</v>
      </c>
      <c r="Y718" s="348" t="s">
        <v>5061</v>
      </c>
      <c r="Z718" s="349"/>
      <c r="AA718" s="341" t="s">
        <v>831</v>
      </c>
      <c r="AB718" s="253" t="s">
        <v>1813</v>
      </c>
      <c r="AC718" s="350"/>
      <c r="AD718" s="345"/>
      <c r="AE718" s="345"/>
      <c r="AF718" s="326">
        <v>0</v>
      </c>
      <c r="AG718" s="326">
        <v>0.1</v>
      </c>
      <c r="AH718" s="326">
        <v>0</v>
      </c>
      <c r="AI718" s="326">
        <v>0.1</v>
      </c>
      <c r="AJ718" s="326">
        <v>0.15</v>
      </c>
      <c r="AK718" s="326">
        <v>0.15</v>
      </c>
      <c r="AL718" s="326">
        <v>0.15</v>
      </c>
      <c r="AM718" s="345">
        <v>0.15</v>
      </c>
      <c r="AN718" s="345">
        <v>0.1</v>
      </c>
      <c r="AO718" s="345">
        <v>0.1</v>
      </c>
      <c r="AP718" s="320"/>
    </row>
    <row r="719" spans="1:42">
      <c r="B719" s="352" t="s">
        <v>1810</v>
      </c>
      <c r="C719" s="352" t="s">
        <v>4955</v>
      </c>
      <c r="D719" s="352" t="s">
        <v>835</v>
      </c>
      <c r="E719" s="353" t="s">
        <v>2963</v>
      </c>
      <c r="F719" s="353" t="s">
        <v>4918</v>
      </c>
      <c r="G719" s="353" t="s">
        <v>2987</v>
      </c>
      <c r="H719" s="353" t="s">
        <v>2995</v>
      </c>
      <c r="I719" s="353"/>
      <c r="J719" s="353"/>
      <c r="K719" s="353"/>
      <c r="L719" s="353"/>
      <c r="M719" s="353" t="s">
        <v>3017</v>
      </c>
      <c r="N719" s="341" t="s">
        <v>3057</v>
      </c>
      <c r="O719" s="341" t="s">
        <v>1840</v>
      </c>
      <c r="P719" s="253"/>
      <c r="Q719" s="253" t="s">
        <v>1811</v>
      </c>
      <c r="R719" s="341" t="s">
        <v>1832</v>
      </c>
      <c r="S719" s="341" t="s">
        <v>3090</v>
      </c>
      <c r="T719" s="346">
        <v>0.04</v>
      </c>
      <c r="U719" s="298">
        <f t="shared" si="36"/>
        <v>4.5454545454545455E-4</v>
      </c>
      <c r="V719" s="298">
        <f t="shared" si="34"/>
        <v>3.6363636363636364E-3</v>
      </c>
      <c r="W719" s="205">
        <f t="shared" si="35"/>
        <v>0.04</v>
      </c>
      <c r="X719" s="347">
        <v>43160</v>
      </c>
      <c r="Y719" s="349">
        <v>43403</v>
      </c>
      <c r="Z719" s="349"/>
      <c r="AA719" s="341" t="s">
        <v>1836</v>
      </c>
      <c r="AB719" s="253" t="s">
        <v>1813</v>
      </c>
      <c r="AC719" s="350"/>
      <c r="AD719" s="345"/>
      <c r="AE719" s="345"/>
      <c r="AF719" s="326">
        <v>0</v>
      </c>
      <c r="AG719" s="326">
        <v>0</v>
      </c>
      <c r="AH719" s="326"/>
      <c r="AI719" s="326"/>
      <c r="AJ719" s="326"/>
      <c r="AK719" s="326">
        <v>0.2</v>
      </c>
      <c r="AL719" s="326">
        <v>0.2</v>
      </c>
      <c r="AM719" s="326">
        <v>0.2</v>
      </c>
      <c r="AN719" s="345">
        <v>0.2</v>
      </c>
      <c r="AO719" s="345">
        <v>0.2</v>
      </c>
      <c r="AP719" s="320"/>
    </row>
    <row r="720" spans="1:42">
      <c r="B720" s="352" t="s">
        <v>1810</v>
      </c>
      <c r="C720" s="352" t="s">
        <v>4955</v>
      </c>
      <c r="D720" s="352" t="s">
        <v>835</v>
      </c>
      <c r="E720" s="353" t="s">
        <v>2963</v>
      </c>
      <c r="F720" s="353" t="s">
        <v>4918</v>
      </c>
      <c r="G720" s="353" t="s">
        <v>2987</v>
      </c>
      <c r="H720" s="353" t="s">
        <v>2995</v>
      </c>
      <c r="I720" s="353"/>
      <c r="J720" s="353"/>
      <c r="K720" s="353"/>
      <c r="L720" s="353"/>
      <c r="M720" s="353" t="s">
        <v>3017</v>
      </c>
      <c r="N720" s="341" t="s">
        <v>3057</v>
      </c>
      <c r="O720" s="341" t="s">
        <v>1840</v>
      </c>
      <c r="P720" s="253"/>
      <c r="Q720" s="253" t="s">
        <v>1811</v>
      </c>
      <c r="R720" s="341" t="s">
        <v>5062</v>
      </c>
      <c r="S720" s="341" t="s">
        <v>3091</v>
      </c>
      <c r="T720" s="346">
        <v>0.02</v>
      </c>
      <c r="U720" s="298">
        <f t="shared" si="36"/>
        <v>2.2727272727272727E-4</v>
      </c>
      <c r="V720" s="298">
        <f t="shared" si="34"/>
        <v>1.8181818181818182E-3</v>
      </c>
      <c r="W720" s="205">
        <f t="shared" si="35"/>
        <v>0.02</v>
      </c>
      <c r="X720" s="347">
        <v>43405</v>
      </c>
      <c r="Y720" s="351" t="s">
        <v>5063</v>
      </c>
      <c r="Z720" s="349"/>
      <c r="AA720" s="341" t="s">
        <v>5064</v>
      </c>
      <c r="AB720" s="253" t="s">
        <v>1813</v>
      </c>
      <c r="AC720" s="350"/>
      <c r="AD720" s="345"/>
      <c r="AE720" s="345"/>
      <c r="AF720" s="326">
        <v>0</v>
      </c>
      <c r="AG720" s="326">
        <v>0</v>
      </c>
      <c r="AH720" s="326"/>
      <c r="AI720" s="326"/>
      <c r="AJ720" s="326"/>
      <c r="AK720" s="326"/>
      <c r="AL720" s="326">
        <v>0.1</v>
      </c>
      <c r="AM720" s="326">
        <v>0.3</v>
      </c>
      <c r="AN720" s="326">
        <v>0.3</v>
      </c>
      <c r="AO720" s="345">
        <v>0.3</v>
      </c>
      <c r="AP720" s="320"/>
    </row>
    <row r="721" spans="1:42">
      <c r="B721" s="352" t="s">
        <v>1810</v>
      </c>
      <c r="C721" s="352" t="s">
        <v>4955</v>
      </c>
      <c r="D721" s="352" t="s">
        <v>835</v>
      </c>
      <c r="E721" s="353" t="s">
        <v>2963</v>
      </c>
      <c r="F721" s="353" t="s">
        <v>4918</v>
      </c>
      <c r="G721" s="353" t="s">
        <v>2987</v>
      </c>
      <c r="H721" s="353" t="s">
        <v>2995</v>
      </c>
      <c r="I721" s="353"/>
      <c r="J721" s="353"/>
      <c r="K721" s="353"/>
      <c r="L721" s="353"/>
      <c r="M721" s="353" t="s">
        <v>3017</v>
      </c>
      <c r="N721" s="341" t="s">
        <v>3057</v>
      </c>
      <c r="O721" s="341" t="s">
        <v>1840</v>
      </c>
      <c r="P721" s="253"/>
      <c r="Q721" s="253" t="s">
        <v>1811</v>
      </c>
      <c r="R721" s="341" t="s">
        <v>857</v>
      </c>
      <c r="S721" s="341" t="s">
        <v>3092</v>
      </c>
      <c r="T721" s="346">
        <v>0.03</v>
      </c>
      <c r="U721" s="298">
        <f t="shared" si="36"/>
        <v>3.4090909090909088E-4</v>
      </c>
      <c r="V721" s="298">
        <f t="shared" si="34"/>
        <v>2.7272727272727271E-3</v>
      </c>
      <c r="W721" s="205">
        <f t="shared" si="35"/>
        <v>0.03</v>
      </c>
      <c r="X721" s="347">
        <v>43435</v>
      </c>
      <c r="Y721" s="349">
        <v>43465</v>
      </c>
      <c r="Z721" s="349"/>
      <c r="AA721" s="341" t="s">
        <v>930</v>
      </c>
      <c r="AB721" s="253" t="s">
        <v>1813</v>
      </c>
      <c r="AC721" s="350"/>
      <c r="AD721" s="345"/>
      <c r="AE721" s="345"/>
      <c r="AF721" s="345"/>
      <c r="AG721" s="345"/>
      <c r="AH721" s="345"/>
      <c r="AI721" s="345"/>
      <c r="AJ721" s="345"/>
      <c r="AK721" s="345"/>
      <c r="AL721" s="345"/>
      <c r="AM721" s="345"/>
      <c r="AN721" s="345"/>
      <c r="AO721" s="326">
        <v>1</v>
      </c>
      <c r="AP721" s="320"/>
    </row>
    <row r="722" spans="1:42">
      <c r="A722" s="60">
        <v>728</v>
      </c>
      <c r="B722" s="75" t="s">
        <v>1810</v>
      </c>
      <c r="C722" s="189" t="s">
        <v>4955</v>
      </c>
      <c r="D722" s="75" t="s">
        <v>835</v>
      </c>
      <c r="E722" s="188" t="s">
        <v>2963</v>
      </c>
      <c r="F722" s="188" t="s">
        <v>4918</v>
      </c>
      <c r="G722" s="188" t="s">
        <v>2987</v>
      </c>
      <c r="H722" s="64" t="s">
        <v>2995</v>
      </c>
      <c r="I722" s="188"/>
      <c r="J722" s="188" t="s">
        <v>4887</v>
      </c>
      <c r="K722" s="188" t="s">
        <v>4893</v>
      </c>
      <c r="L722" s="64" t="s">
        <v>2979</v>
      </c>
      <c r="M722" s="188" t="s">
        <v>3017</v>
      </c>
      <c r="N722" s="227" t="s">
        <v>3048</v>
      </c>
      <c r="O722" s="61" t="s">
        <v>2724</v>
      </c>
      <c r="P722" s="320"/>
      <c r="Q722" s="61" t="s">
        <v>1811</v>
      </c>
      <c r="R722" s="61" t="s">
        <v>1815</v>
      </c>
      <c r="S722" s="253" t="s">
        <v>3089</v>
      </c>
      <c r="T722" s="219">
        <v>0.04</v>
      </c>
      <c r="U722" s="298">
        <f t="shared" si="36"/>
        <v>4.5454545454545455E-4</v>
      </c>
      <c r="V722" s="298">
        <f t="shared" si="34"/>
        <v>3.6363636363636364E-3</v>
      </c>
      <c r="W722" s="205">
        <f t="shared" si="35"/>
        <v>0.04</v>
      </c>
      <c r="X722" s="200">
        <v>43160</v>
      </c>
      <c r="Y722" s="81">
        <v>43403</v>
      </c>
      <c r="Z722" s="81"/>
      <c r="AA722" s="61" t="s">
        <v>831</v>
      </c>
      <c r="AB722" s="61" t="s">
        <v>1813</v>
      </c>
      <c r="AC722" s="210"/>
      <c r="AD722" s="226"/>
      <c r="AE722" s="226"/>
      <c r="AF722" s="221">
        <v>0</v>
      </c>
      <c r="AG722" s="221">
        <v>0</v>
      </c>
      <c r="AH722" s="221">
        <v>0</v>
      </c>
      <c r="AI722" s="226"/>
      <c r="AJ722" s="226">
        <v>0.25</v>
      </c>
      <c r="AK722" s="221">
        <v>0.25</v>
      </c>
      <c r="AL722" s="221">
        <v>0.25</v>
      </c>
      <c r="AM722" s="221">
        <v>0.25</v>
      </c>
      <c r="AN722" s="226"/>
      <c r="AO722" s="226"/>
      <c r="AP722" s="61"/>
    </row>
    <row r="723" spans="1:42">
      <c r="A723" s="60">
        <v>729</v>
      </c>
      <c r="B723" s="75" t="s">
        <v>1810</v>
      </c>
      <c r="C723" s="189" t="s">
        <v>4955</v>
      </c>
      <c r="D723" s="75" t="s">
        <v>835</v>
      </c>
      <c r="E723" s="188" t="s">
        <v>2963</v>
      </c>
      <c r="F723" s="188" t="s">
        <v>4918</v>
      </c>
      <c r="G723" s="188" t="s">
        <v>2987</v>
      </c>
      <c r="H723" s="64" t="s">
        <v>2995</v>
      </c>
      <c r="I723" s="188"/>
      <c r="J723" s="188" t="s">
        <v>4887</v>
      </c>
      <c r="K723" s="188" t="s">
        <v>4893</v>
      </c>
      <c r="L723" s="64" t="s">
        <v>2979</v>
      </c>
      <c r="M723" s="188" t="s">
        <v>3017</v>
      </c>
      <c r="N723" s="227" t="s">
        <v>3048</v>
      </c>
      <c r="O723" s="61" t="s">
        <v>2724</v>
      </c>
      <c r="P723" s="320"/>
      <c r="Q723" s="61" t="s">
        <v>1811</v>
      </c>
      <c r="R723" s="61" t="s">
        <v>1835</v>
      </c>
      <c r="S723" s="253" t="s">
        <v>3090</v>
      </c>
      <c r="T723" s="219">
        <v>0.03</v>
      </c>
      <c r="U723" s="298">
        <f t="shared" si="36"/>
        <v>3.4090909090909088E-4</v>
      </c>
      <c r="V723" s="298">
        <f t="shared" si="34"/>
        <v>2.7272727272727271E-3</v>
      </c>
      <c r="W723" s="205">
        <f t="shared" si="35"/>
        <v>0.03</v>
      </c>
      <c r="X723" s="200">
        <v>43160</v>
      </c>
      <c r="Y723" s="81">
        <v>43434</v>
      </c>
      <c r="Z723" s="81"/>
      <c r="AA723" s="61" t="s">
        <v>1836</v>
      </c>
      <c r="AB723" s="61" t="s">
        <v>1813</v>
      </c>
      <c r="AC723" s="210"/>
      <c r="AD723" s="226"/>
      <c r="AE723" s="226"/>
      <c r="AF723" s="221">
        <v>0</v>
      </c>
      <c r="AG723" s="221">
        <v>0</v>
      </c>
      <c r="AH723" s="221">
        <v>0</v>
      </c>
      <c r="AI723" s="226"/>
      <c r="AJ723" s="226">
        <v>0.2</v>
      </c>
      <c r="AK723" s="221">
        <v>0.2</v>
      </c>
      <c r="AL723" s="221">
        <v>0.2</v>
      </c>
      <c r="AM723" s="221">
        <v>0.2</v>
      </c>
      <c r="AN723" s="221">
        <v>0.2</v>
      </c>
      <c r="AO723" s="226"/>
      <c r="AP723" s="61"/>
    </row>
    <row r="724" spans="1:42">
      <c r="A724" s="60">
        <v>730</v>
      </c>
      <c r="B724" s="75" t="s">
        <v>1810</v>
      </c>
      <c r="C724" s="189" t="s">
        <v>4955</v>
      </c>
      <c r="D724" s="75" t="s">
        <v>835</v>
      </c>
      <c r="E724" s="188" t="s">
        <v>2963</v>
      </c>
      <c r="F724" s="188" t="s">
        <v>4918</v>
      </c>
      <c r="G724" s="188" t="s">
        <v>2987</v>
      </c>
      <c r="H724" s="64" t="s">
        <v>2995</v>
      </c>
      <c r="I724" s="188"/>
      <c r="J724" s="188" t="s">
        <v>4887</v>
      </c>
      <c r="K724" s="188" t="s">
        <v>4893</v>
      </c>
      <c r="L724" s="64" t="s">
        <v>2979</v>
      </c>
      <c r="M724" s="188" t="s">
        <v>3017</v>
      </c>
      <c r="N724" s="227" t="s">
        <v>3048</v>
      </c>
      <c r="O724" s="61" t="s">
        <v>2724</v>
      </c>
      <c r="P724" s="320"/>
      <c r="Q724" s="61" t="s">
        <v>1811</v>
      </c>
      <c r="R724" s="61" t="s">
        <v>1837</v>
      </c>
      <c r="S724" s="253" t="s">
        <v>3091</v>
      </c>
      <c r="T724" s="219">
        <v>0.03</v>
      </c>
      <c r="U724" s="298">
        <f t="shared" si="36"/>
        <v>3.4090909090909088E-4</v>
      </c>
      <c r="V724" s="298">
        <f t="shared" si="34"/>
        <v>2.7272727272727271E-3</v>
      </c>
      <c r="W724" s="205">
        <f t="shared" si="35"/>
        <v>0.03</v>
      </c>
      <c r="X724" s="200">
        <v>43435</v>
      </c>
      <c r="Y724" s="81">
        <v>43465</v>
      </c>
      <c r="Z724" s="81"/>
      <c r="AA724" s="61" t="s">
        <v>833</v>
      </c>
      <c r="AB724" s="61" t="s">
        <v>1813</v>
      </c>
      <c r="AC724" s="210"/>
      <c r="AD724" s="226"/>
      <c r="AE724" s="226"/>
      <c r="AF724" s="226"/>
      <c r="AG724" s="226"/>
      <c r="AH724" s="226"/>
      <c r="AI724" s="226"/>
      <c r="AJ724" s="226"/>
      <c r="AK724" s="226"/>
      <c r="AL724" s="226"/>
      <c r="AM724" s="226"/>
      <c r="AN724" s="226"/>
      <c r="AO724" s="221">
        <v>1</v>
      </c>
      <c r="AP724" s="61"/>
    </row>
    <row r="725" spans="1:42">
      <c r="A725" s="60">
        <v>735</v>
      </c>
      <c r="B725" s="75" t="s">
        <v>1810</v>
      </c>
      <c r="C725" s="189" t="s">
        <v>4955</v>
      </c>
      <c r="D725" s="75" t="s">
        <v>835</v>
      </c>
      <c r="E725" s="188" t="s">
        <v>2963</v>
      </c>
      <c r="F725" s="188" t="s">
        <v>4918</v>
      </c>
      <c r="G725" s="188" t="s">
        <v>2987</v>
      </c>
      <c r="H725" s="64" t="s">
        <v>2995</v>
      </c>
      <c r="I725" s="188"/>
      <c r="J725" s="188" t="s">
        <v>4887</v>
      </c>
      <c r="K725" s="188" t="s">
        <v>4945</v>
      </c>
      <c r="L725" s="64" t="s">
        <v>4944</v>
      </c>
      <c r="M725" s="188" t="s">
        <v>3017</v>
      </c>
      <c r="N725" s="64" t="s">
        <v>3058</v>
      </c>
      <c r="O725" s="320" t="s">
        <v>5042</v>
      </c>
      <c r="P725" s="320"/>
      <c r="Q725" s="320" t="s">
        <v>5043</v>
      </c>
      <c r="R725" s="320" t="s">
        <v>5044</v>
      </c>
      <c r="S725" s="253" t="s">
        <v>3089</v>
      </c>
      <c r="T725" s="219">
        <v>0.1</v>
      </c>
      <c r="U725" s="298">
        <f t="shared" si="36"/>
        <v>1.1363636363636365E-3</v>
      </c>
      <c r="V725" s="298">
        <f t="shared" si="34"/>
        <v>9.0909090909090922E-3</v>
      </c>
      <c r="W725" s="205">
        <f t="shared" si="35"/>
        <v>0.1</v>
      </c>
      <c r="X725" s="200">
        <v>43101</v>
      </c>
      <c r="Y725" s="198">
        <v>43281</v>
      </c>
      <c r="Z725" s="81"/>
      <c r="AA725" s="61" t="s">
        <v>1843</v>
      </c>
      <c r="AB725" s="61" t="s">
        <v>1813</v>
      </c>
      <c r="AC725" s="210"/>
      <c r="AD725" s="221">
        <v>0.15</v>
      </c>
      <c r="AE725" s="221">
        <v>0.15</v>
      </c>
      <c r="AF725" s="221">
        <v>0.2</v>
      </c>
      <c r="AG725" s="221">
        <v>0.3</v>
      </c>
      <c r="AH725" s="221"/>
      <c r="AI725" s="221"/>
      <c r="AJ725" s="222"/>
      <c r="AK725" s="222"/>
      <c r="AL725" s="222">
        <v>0.1</v>
      </c>
      <c r="AM725" s="222">
        <v>0.1</v>
      </c>
      <c r="AN725" s="222"/>
      <c r="AO725" s="222"/>
      <c r="AP725" s="61"/>
    </row>
    <row r="726" spans="1:42">
      <c r="A726" s="60">
        <v>738</v>
      </c>
      <c r="B726" s="75" t="s">
        <v>1810</v>
      </c>
      <c r="C726" s="189" t="s">
        <v>4955</v>
      </c>
      <c r="D726" s="75" t="s">
        <v>835</v>
      </c>
      <c r="E726" s="188" t="s">
        <v>2963</v>
      </c>
      <c r="F726" s="188" t="s">
        <v>4918</v>
      </c>
      <c r="G726" s="188" t="s">
        <v>2987</v>
      </c>
      <c r="H726" s="64" t="s">
        <v>2995</v>
      </c>
      <c r="I726" s="188"/>
      <c r="J726" s="188" t="s">
        <v>4887</v>
      </c>
      <c r="K726" s="188" t="s">
        <v>4945</v>
      </c>
      <c r="L726" s="64" t="s">
        <v>4944</v>
      </c>
      <c r="M726" s="188" t="s">
        <v>3017</v>
      </c>
      <c r="N726" s="64" t="s">
        <v>3059</v>
      </c>
      <c r="O726" s="61" t="s">
        <v>5045</v>
      </c>
      <c r="P726" s="320"/>
      <c r="Q726" s="61" t="s">
        <v>1022</v>
      </c>
      <c r="R726" s="61" t="s">
        <v>1290</v>
      </c>
      <c r="S726" s="253" t="s">
        <v>3089</v>
      </c>
      <c r="T726" s="219">
        <v>0.1</v>
      </c>
      <c r="U726" s="298">
        <f t="shared" si="36"/>
        <v>1.1363636363636365E-3</v>
      </c>
      <c r="V726" s="298">
        <f t="shared" si="34"/>
        <v>9.0909090909090922E-3</v>
      </c>
      <c r="W726" s="205">
        <f t="shared" si="35"/>
        <v>0.1</v>
      </c>
      <c r="X726" s="200">
        <v>43191</v>
      </c>
      <c r="Y726" s="197">
        <v>43373</v>
      </c>
      <c r="Z726" s="81"/>
      <c r="AA726" s="61" t="s">
        <v>1846</v>
      </c>
      <c r="AB726" s="61" t="s">
        <v>1813</v>
      </c>
      <c r="AC726" s="210"/>
      <c r="AD726" s="222"/>
      <c r="AE726" s="222"/>
      <c r="AF726" s="222"/>
      <c r="AG726" s="221">
        <v>0.25</v>
      </c>
      <c r="AH726" s="221"/>
      <c r="AI726" s="221"/>
      <c r="AJ726" s="221"/>
      <c r="AK726" s="221">
        <v>0.25</v>
      </c>
      <c r="AL726" s="221">
        <v>0.25</v>
      </c>
      <c r="AM726" s="222">
        <v>0.25</v>
      </c>
      <c r="AN726" s="222"/>
      <c r="AO726" s="222"/>
      <c r="AP726" s="61"/>
    </row>
    <row r="727" spans="1:42">
      <c r="A727" s="60">
        <v>741</v>
      </c>
      <c r="B727" s="75" t="s">
        <v>1810</v>
      </c>
      <c r="C727" s="189" t="s">
        <v>4955</v>
      </c>
      <c r="D727" s="75" t="s">
        <v>835</v>
      </c>
      <c r="E727" s="188" t="s">
        <v>2963</v>
      </c>
      <c r="F727" s="188" t="s">
        <v>4919</v>
      </c>
      <c r="G727" s="188" t="s">
        <v>2987</v>
      </c>
      <c r="H727" s="64" t="s">
        <v>2996</v>
      </c>
      <c r="I727" s="188"/>
      <c r="J727" s="188" t="s">
        <v>4887</v>
      </c>
      <c r="K727" s="188" t="s">
        <v>4893</v>
      </c>
      <c r="L727" s="64" t="s">
        <v>3395</v>
      </c>
      <c r="M727" s="188" t="s">
        <v>3018</v>
      </c>
      <c r="N727" s="61" t="s">
        <v>3046</v>
      </c>
      <c r="O727" s="61" t="s">
        <v>1847</v>
      </c>
      <c r="P727" s="320"/>
      <c r="Q727" s="61" t="s">
        <v>1848</v>
      </c>
      <c r="R727" s="61" t="s">
        <v>1849</v>
      </c>
      <c r="S727" s="253" t="s">
        <v>3089</v>
      </c>
      <c r="T727" s="219">
        <v>0.15</v>
      </c>
      <c r="U727" s="298">
        <f t="shared" si="36"/>
        <v>1.7045454545454545E-3</v>
      </c>
      <c r="V727" s="298">
        <f t="shared" si="34"/>
        <v>1.3636363636363636E-2</v>
      </c>
      <c r="W727" s="205">
        <f t="shared" si="35"/>
        <v>0.14999999999999997</v>
      </c>
      <c r="X727" s="200">
        <v>43132</v>
      </c>
      <c r="Y727" s="81">
        <v>43465</v>
      </c>
      <c r="Z727" s="81"/>
      <c r="AA727" s="61" t="s">
        <v>831</v>
      </c>
      <c r="AB727" s="61" t="s">
        <v>1850</v>
      </c>
      <c r="AC727" s="210"/>
      <c r="AD727" s="221">
        <v>0.08</v>
      </c>
      <c r="AE727" s="221">
        <v>0.08</v>
      </c>
      <c r="AF727" s="221">
        <v>0.08</v>
      </c>
      <c r="AG727" s="221">
        <v>0.08</v>
      </c>
      <c r="AH727" s="221">
        <v>0.08</v>
      </c>
      <c r="AI727" s="221">
        <v>0.08</v>
      </c>
      <c r="AJ727" s="221">
        <v>0.08</v>
      </c>
      <c r="AK727" s="221">
        <v>0.08</v>
      </c>
      <c r="AL727" s="221">
        <v>0.08</v>
      </c>
      <c r="AM727" s="221">
        <v>0.08</v>
      </c>
      <c r="AN727" s="221">
        <v>0.1</v>
      </c>
      <c r="AO727" s="221">
        <v>0.1</v>
      </c>
      <c r="AP727" s="61"/>
    </row>
    <row r="728" spans="1:42">
      <c r="A728" s="60">
        <v>742</v>
      </c>
      <c r="B728" s="75" t="s">
        <v>1810</v>
      </c>
      <c r="C728" s="189" t="s">
        <v>4955</v>
      </c>
      <c r="D728" s="75" t="s">
        <v>835</v>
      </c>
      <c r="E728" s="188" t="s">
        <v>2963</v>
      </c>
      <c r="F728" s="188" t="s">
        <v>4919</v>
      </c>
      <c r="G728" s="188" t="s">
        <v>2987</v>
      </c>
      <c r="H728" s="64" t="s">
        <v>2996</v>
      </c>
      <c r="I728" s="188"/>
      <c r="J728" s="188" t="s">
        <v>4887</v>
      </c>
      <c r="K728" s="188" t="s">
        <v>4893</v>
      </c>
      <c r="L728" s="64" t="s">
        <v>3395</v>
      </c>
      <c r="M728" s="188" t="s">
        <v>3018</v>
      </c>
      <c r="N728" s="61" t="s">
        <v>3046</v>
      </c>
      <c r="O728" s="61" t="s">
        <v>1847</v>
      </c>
      <c r="P728" s="320"/>
      <c r="Q728" s="61" t="s">
        <v>1848</v>
      </c>
      <c r="R728" s="61" t="s">
        <v>1851</v>
      </c>
      <c r="S728" s="253" t="s">
        <v>3090</v>
      </c>
      <c r="T728" s="219">
        <v>0.1</v>
      </c>
      <c r="U728" s="298">
        <f t="shared" si="36"/>
        <v>1.1363636363636365E-3</v>
      </c>
      <c r="V728" s="298">
        <f t="shared" si="34"/>
        <v>9.0909090909090922E-3</v>
      </c>
      <c r="W728" s="205">
        <f t="shared" si="35"/>
        <v>0.1</v>
      </c>
      <c r="X728" s="200">
        <v>43132</v>
      </c>
      <c r="Y728" s="81">
        <v>43465</v>
      </c>
      <c r="Z728" s="81"/>
      <c r="AA728" s="61" t="s">
        <v>831</v>
      </c>
      <c r="AB728" s="61" t="s">
        <v>1850</v>
      </c>
      <c r="AC728" s="210"/>
      <c r="AD728" s="222"/>
      <c r="AE728" s="222"/>
      <c r="AF728" s="221">
        <v>0.25</v>
      </c>
      <c r="AG728" s="222"/>
      <c r="AH728" s="222"/>
      <c r="AI728" s="221">
        <v>0.25</v>
      </c>
      <c r="AJ728" s="222"/>
      <c r="AK728" s="222"/>
      <c r="AL728" s="221">
        <v>0.25</v>
      </c>
      <c r="AM728" s="222"/>
      <c r="AN728" s="222"/>
      <c r="AO728" s="221">
        <v>0.25</v>
      </c>
      <c r="AP728" s="61"/>
    </row>
    <row r="729" spans="1:42">
      <c r="A729" s="60">
        <v>743</v>
      </c>
      <c r="B729" s="75" t="s">
        <v>1810</v>
      </c>
      <c r="C729" s="189" t="s">
        <v>4955</v>
      </c>
      <c r="D729" s="75" t="s">
        <v>835</v>
      </c>
      <c r="E729" s="188" t="s">
        <v>2963</v>
      </c>
      <c r="F729" s="188" t="s">
        <v>4919</v>
      </c>
      <c r="G729" s="188" t="s">
        <v>2987</v>
      </c>
      <c r="H729" s="64" t="s">
        <v>2996</v>
      </c>
      <c r="I729" s="188"/>
      <c r="J729" s="188" t="s">
        <v>4887</v>
      </c>
      <c r="K729" s="188" t="s">
        <v>4893</v>
      </c>
      <c r="L729" s="64" t="s">
        <v>3395</v>
      </c>
      <c r="M729" s="188" t="s">
        <v>3018</v>
      </c>
      <c r="N729" s="61" t="s">
        <v>3046</v>
      </c>
      <c r="O729" s="61" t="s">
        <v>1847</v>
      </c>
      <c r="P729" s="320"/>
      <c r="Q729" s="61" t="s">
        <v>1848</v>
      </c>
      <c r="R729" s="61" t="s">
        <v>930</v>
      </c>
      <c r="S729" s="253" t="s">
        <v>3091</v>
      </c>
      <c r="T729" s="219">
        <v>0.05</v>
      </c>
      <c r="U729" s="298">
        <f t="shared" si="36"/>
        <v>5.6818181818181826E-4</v>
      </c>
      <c r="V729" s="298">
        <f t="shared" si="34"/>
        <v>4.5454545454545461E-3</v>
      </c>
      <c r="W729" s="205">
        <f t="shared" si="35"/>
        <v>0.05</v>
      </c>
      <c r="X729" s="200">
        <v>43435</v>
      </c>
      <c r="Y729" s="81">
        <v>43465</v>
      </c>
      <c r="Z729" s="81"/>
      <c r="AA729" s="61" t="s">
        <v>833</v>
      </c>
      <c r="AB729" s="61" t="s">
        <v>1850</v>
      </c>
      <c r="AC729" s="210"/>
      <c r="AD729" s="222"/>
      <c r="AE729" s="222"/>
      <c r="AF729" s="222"/>
      <c r="AG729" s="222"/>
      <c r="AH729" s="222"/>
      <c r="AI729" s="222"/>
      <c r="AJ729" s="222"/>
      <c r="AK729" s="222"/>
      <c r="AL729" s="222"/>
      <c r="AM729" s="222"/>
      <c r="AN729" s="222"/>
      <c r="AO729" s="221">
        <v>1</v>
      </c>
      <c r="AP729" s="61"/>
    </row>
    <row r="730" spans="1:42">
      <c r="A730" s="60">
        <v>744</v>
      </c>
      <c r="B730" s="75" t="s">
        <v>1810</v>
      </c>
      <c r="C730" s="189" t="s">
        <v>4955</v>
      </c>
      <c r="D730" s="75" t="s">
        <v>835</v>
      </c>
      <c r="E730" s="188" t="s">
        <v>2963</v>
      </c>
      <c r="F730" s="188" t="s">
        <v>4919</v>
      </c>
      <c r="G730" s="188" t="s">
        <v>2987</v>
      </c>
      <c r="H730" s="64" t="s">
        <v>2996</v>
      </c>
      <c r="I730" s="188"/>
      <c r="J730" s="188" t="s">
        <v>4887</v>
      </c>
      <c r="K730" s="188" t="s">
        <v>4893</v>
      </c>
      <c r="L730" s="64" t="s">
        <v>2982</v>
      </c>
      <c r="M730" s="188" t="s">
        <v>3018</v>
      </c>
      <c r="N730" s="61" t="s">
        <v>3054</v>
      </c>
      <c r="O730" s="61" t="s">
        <v>1852</v>
      </c>
      <c r="P730" s="320"/>
      <c r="Q730" s="61" t="s">
        <v>1853</v>
      </c>
      <c r="R730" s="61" t="s">
        <v>1849</v>
      </c>
      <c r="S730" s="253" t="s">
        <v>3089</v>
      </c>
      <c r="T730" s="219">
        <v>0.1</v>
      </c>
      <c r="U730" s="298">
        <f t="shared" si="36"/>
        <v>1.1363636363636365E-3</v>
      </c>
      <c r="V730" s="298">
        <f t="shared" si="34"/>
        <v>9.0909090909090922E-3</v>
      </c>
      <c r="W730" s="205">
        <f t="shared" si="35"/>
        <v>0.1</v>
      </c>
      <c r="X730" s="200">
        <v>43252</v>
      </c>
      <c r="Y730" s="81">
        <v>43465</v>
      </c>
      <c r="Z730" s="81"/>
      <c r="AA730" s="61" t="s">
        <v>831</v>
      </c>
      <c r="AB730" s="61" t="s">
        <v>1850</v>
      </c>
      <c r="AC730" s="210"/>
      <c r="AD730" s="222"/>
      <c r="AE730" s="222"/>
      <c r="AF730" s="222"/>
      <c r="AG730" s="222"/>
      <c r="AH730" s="222"/>
      <c r="AI730" s="221">
        <v>0.1</v>
      </c>
      <c r="AJ730" s="221">
        <v>0.15</v>
      </c>
      <c r="AK730" s="221">
        <v>0.15</v>
      </c>
      <c r="AL730" s="221">
        <v>0.15</v>
      </c>
      <c r="AM730" s="221">
        <v>0.15</v>
      </c>
      <c r="AN730" s="221">
        <v>0.15</v>
      </c>
      <c r="AO730" s="221">
        <v>0.15</v>
      </c>
      <c r="AP730" s="61"/>
    </row>
    <row r="731" spans="1:42">
      <c r="A731" s="60">
        <v>745</v>
      </c>
      <c r="B731" s="75" t="s">
        <v>1810</v>
      </c>
      <c r="C731" s="189" t="s">
        <v>4955</v>
      </c>
      <c r="D731" s="75" t="s">
        <v>835</v>
      </c>
      <c r="E731" s="188" t="s">
        <v>2963</v>
      </c>
      <c r="F731" s="188" t="s">
        <v>4919</v>
      </c>
      <c r="G731" s="188" t="s">
        <v>2987</v>
      </c>
      <c r="H731" s="64" t="s">
        <v>2996</v>
      </c>
      <c r="I731" s="188"/>
      <c r="J731" s="188" t="s">
        <v>4887</v>
      </c>
      <c r="K731" s="188" t="s">
        <v>4893</v>
      </c>
      <c r="L731" s="64" t="s">
        <v>2982</v>
      </c>
      <c r="M731" s="188" t="s">
        <v>3018</v>
      </c>
      <c r="N731" s="61" t="s">
        <v>3054</v>
      </c>
      <c r="O731" s="61" t="s">
        <v>1852</v>
      </c>
      <c r="P731" s="320"/>
      <c r="Q731" s="61" t="s">
        <v>1853</v>
      </c>
      <c r="R731" s="61" t="s">
        <v>1851</v>
      </c>
      <c r="S731" s="253" t="s">
        <v>3090</v>
      </c>
      <c r="T731" s="219">
        <v>0.05</v>
      </c>
      <c r="U731" s="298">
        <f t="shared" si="36"/>
        <v>5.6818181818181826E-4</v>
      </c>
      <c r="V731" s="298">
        <f t="shared" si="34"/>
        <v>4.5454545454545461E-3</v>
      </c>
      <c r="W731" s="205">
        <f t="shared" si="35"/>
        <v>0.05</v>
      </c>
      <c r="X731" s="200">
        <v>43252</v>
      </c>
      <c r="Y731" s="81">
        <v>43465</v>
      </c>
      <c r="Z731" s="81"/>
      <c r="AA731" s="61" t="s">
        <v>831</v>
      </c>
      <c r="AB731" s="61" t="s">
        <v>1850</v>
      </c>
      <c r="AC731" s="210"/>
      <c r="AD731" s="222"/>
      <c r="AE731" s="222"/>
      <c r="AF731" s="222"/>
      <c r="AG731" s="222"/>
      <c r="AH731" s="222"/>
      <c r="AI731" s="221">
        <v>0.3</v>
      </c>
      <c r="AJ731" s="222"/>
      <c r="AK731" s="222"/>
      <c r="AL731" s="221">
        <v>0.4</v>
      </c>
      <c r="AM731" s="222"/>
      <c r="AN731" s="222"/>
      <c r="AO731" s="221">
        <v>0.3</v>
      </c>
      <c r="AP731" s="61"/>
    </row>
    <row r="732" spans="1:42">
      <c r="A732" s="60">
        <v>746</v>
      </c>
      <c r="B732" s="75" t="s">
        <v>1810</v>
      </c>
      <c r="C732" s="189" t="s">
        <v>4955</v>
      </c>
      <c r="D732" s="75" t="s">
        <v>835</v>
      </c>
      <c r="E732" s="188" t="s">
        <v>2963</v>
      </c>
      <c r="F732" s="188" t="s">
        <v>4919</v>
      </c>
      <c r="G732" s="188" t="s">
        <v>2987</v>
      </c>
      <c r="H732" s="64" t="s">
        <v>2996</v>
      </c>
      <c r="I732" s="188"/>
      <c r="J732" s="188" t="s">
        <v>4887</v>
      </c>
      <c r="K732" s="188" t="s">
        <v>4893</v>
      </c>
      <c r="L732" s="64" t="s">
        <v>2982</v>
      </c>
      <c r="M732" s="188" t="s">
        <v>3018</v>
      </c>
      <c r="N732" s="61" t="s">
        <v>3054</v>
      </c>
      <c r="O732" s="61" t="s">
        <v>1852</v>
      </c>
      <c r="P732" s="320"/>
      <c r="Q732" s="61" t="s">
        <v>1853</v>
      </c>
      <c r="R732" s="61" t="s">
        <v>930</v>
      </c>
      <c r="S732" s="253" t="s">
        <v>3091</v>
      </c>
      <c r="T732" s="219">
        <v>0.03</v>
      </c>
      <c r="U732" s="298">
        <f t="shared" si="36"/>
        <v>3.4090909090909088E-4</v>
      </c>
      <c r="V732" s="298">
        <f t="shared" si="34"/>
        <v>2.7272727272727271E-3</v>
      </c>
      <c r="W732" s="205">
        <f t="shared" si="35"/>
        <v>0.03</v>
      </c>
      <c r="X732" s="200">
        <v>43435</v>
      </c>
      <c r="Y732" s="81">
        <v>43465</v>
      </c>
      <c r="Z732" s="81"/>
      <c r="AA732" s="61" t="s">
        <v>833</v>
      </c>
      <c r="AB732" s="61" t="s">
        <v>1850</v>
      </c>
      <c r="AC732" s="210"/>
      <c r="AD732" s="222"/>
      <c r="AE732" s="222"/>
      <c r="AF732" s="222"/>
      <c r="AG732" s="222"/>
      <c r="AH732" s="222"/>
      <c r="AI732" s="222"/>
      <c r="AJ732" s="222"/>
      <c r="AK732" s="222"/>
      <c r="AL732" s="222"/>
      <c r="AM732" s="222"/>
      <c r="AN732" s="222"/>
      <c r="AO732" s="221">
        <v>1</v>
      </c>
      <c r="AP732" s="61"/>
    </row>
    <row r="733" spans="1:42">
      <c r="A733" s="60">
        <v>750</v>
      </c>
      <c r="B733" s="75" t="s">
        <v>1810</v>
      </c>
      <c r="C733" s="189" t="s">
        <v>4955</v>
      </c>
      <c r="D733" s="75" t="s">
        <v>835</v>
      </c>
      <c r="E733" s="188" t="s">
        <v>2963</v>
      </c>
      <c r="F733" s="188" t="s">
        <v>4919</v>
      </c>
      <c r="G733" s="188" t="s">
        <v>2987</v>
      </c>
      <c r="H733" s="64" t="s">
        <v>2996</v>
      </c>
      <c r="I733" s="188"/>
      <c r="J733" s="188" t="s">
        <v>4887</v>
      </c>
      <c r="K733" s="188" t="s">
        <v>4893</v>
      </c>
      <c r="L733" s="64" t="s">
        <v>2997</v>
      </c>
      <c r="M733" s="188" t="s">
        <v>3018</v>
      </c>
      <c r="N733" s="61" t="s">
        <v>3055</v>
      </c>
      <c r="O733" s="61" t="s">
        <v>1855</v>
      </c>
      <c r="P733" s="320"/>
      <c r="Q733" s="61" t="s">
        <v>1856</v>
      </c>
      <c r="R733" s="61" t="s">
        <v>1857</v>
      </c>
      <c r="S733" s="253" t="s">
        <v>3089</v>
      </c>
      <c r="T733" s="219">
        <v>0.05</v>
      </c>
      <c r="U733" s="298">
        <f t="shared" si="36"/>
        <v>5.6818181818181826E-4</v>
      </c>
      <c r="V733" s="298">
        <f t="shared" si="34"/>
        <v>4.5454545454545461E-3</v>
      </c>
      <c r="W733" s="205">
        <f t="shared" si="35"/>
        <v>0.05</v>
      </c>
      <c r="X733" s="200">
        <v>43221</v>
      </c>
      <c r="Y733" s="81">
        <v>43465</v>
      </c>
      <c r="Z733" s="81"/>
      <c r="AA733" s="61" t="s">
        <v>831</v>
      </c>
      <c r="AB733" s="61" t="s">
        <v>1850</v>
      </c>
      <c r="AC733" s="210"/>
      <c r="AD733" s="222"/>
      <c r="AE733" s="222"/>
      <c r="AF733" s="222"/>
      <c r="AG733" s="222"/>
      <c r="AH733" s="221">
        <v>0.1</v>
      </c>
      <c r="AI733" s="221">
        <v>0.15</v>
      </c>
      <c r="AJ733" s="221">
        <v>0.15</v>
      </c>
      <c r="AK733" s="221">
        <v>0.15</v>
      </c>
      <c r="AL733" s="221">
        <v>0.15</v>
      </c>
      <c r="AM733" s="221">
        <v>0.15</v>
      </c>
      <c r="AN733" s="221">
        <v>0.1</v>
      </c>
      <c r="AO733" s="221">
        <v>0.05</v>
      </c>
      <c r="AP733" s="61"/>
    </row>
    <row r="734" spans="1:42">
      <c r="A734" s="60">
        <v>751</v>
      </c>
      <c r="B734" s="75" t="s">
        <v>1810</v>
      </c>
      <c r="C734" s="189" t="s">
        <v>4955</v>
      </c>
      <c r="D734" s="75" t="s">
        <v>835</v>
      </c>
      <c r="E734" s="188" t="s">
        <v>2963</v>
      </c>
      <c r="F734" s="188" t="s">
        <v>4919</v>
      </c>
      <c r="G734" s="188" t="s">
        <v>2987</v>
      </c>
      <c r="H734" s="64" t="s">
        <v>2996</v>
      </c>
      <c r="I734" s="188"/>
      <c r="J734" s="188" t="s">
        <v>4887</v>
      </c>
      <c r="K734" s="188" t="s">
        <v>4893</v>
      </c>
      <c r="L734" s="64" t="s">
        <v>2997</v>
      </c>
      <c r="M734" s="188" t="s">
        <v>3018</v>
      </c>
      <c r="N734" s="61" t="s">
        <v>3055</v>
      </c>
      <c r="O734" s="61" t="s">
        <v>1855</v>
      </c>
      <c r="P734" s="320"/>
      <c r="Q734" s="61" t="s">
        <v>1856</v>
      </c>
      <c r="R734" s="61" t="s">
        <v>1858</v>
      </c>
      <c r="S734" s="253" t="s">
        <v>3090</v>
      </c>
      <c r="T734" s="219">
        <v>0.05</v>
      </c>
      <c r="U734" s="298">
        <f t="shared" si="36"/>
        <v>5.6818181818181826E-4</v>
      </c>
      <c r="V734" s="298">
        <f t="shared" si="34"/>
        <v>4.5454545454545461E-3</v>
      </c>
      <c r="W734" s="205">
        <f t="shared" si="35"/>
        <v>0.05</v>
      </c>
      <c r="X734" s="200">
        <v>43282</v>
      </c>
      <c r="Y734" s="81">
        <v>43465</v>
      </c>
      <c r="Z734" s="81"/>
      <c r="AA734" s="61" t="s">
        <v>831</v>
      </c>
      <c r="AB734" s="61" t="s">
        <v>1850</v>
      </c>
      <c r="AC734" s="210"/>
      <c r="AD734" s="222"/>
      <c r="AE734" s="222"/>
      <c r="AF734" s="222"/>
      <c r="AG734" s="222"/>
      <c r="AH734" s="222"/>
      <c r="AI734" s="222"/>
      <c r="AJ734" s="221">
        <v>0.3</v>
      </c>
      <c r="AK734" s="222"/>
      <c r="AL734" s="222">
        <v>0.2</v>
      </c>
      <c r="AM734" s="222"/>
      <c r="AN734" s="222"/>
      <c r="AO734" s="221">
        <v>0.5</v>
      </c>
      <c r="AP734" s="61"/>
    </row>
    <row r="735" spans="1:42">
      <c r="A735" s="60">
        <v>752</v>
      </c>
      <c r="B735" s="75" t="s">
        <v>1810</v>
      </c>
      <c r="C735" s="189" t="s">
        <v>4955</v>
      </c>
      <c r="D735" s="75" t="s">
        <v>835</v>
      </c>
      <c r="E735" s="188" t="s">
        <v>2963</v>
      </c>
      <c r="F735" s="188" t="s">
        <v>4919</v>
      </c>
      <c r="G735" s="188" t="s">
        <v>2987</v>
      </c>
      <c r="H735" s="64" t="s">
        <v>2996</v>
      </c>
      <c r="I735" s="188"/>
      <c r="J735" s="188" t="s">
        <v>4887</v>
      </c>
      <c r="K735" s="188" t="s">
        <v>4893</v>
      </c>
      <c r="L735" s="64" t="s">
        <v>2997</v>
      </c>
      <c r="M735" s="188" t="s">
        <v>3018</v>
      </c>
      <c r="N735" s="61" t="s">
        <v>3055</v>
      </c>
      <c r="O735" s="61" t="s">
        <v>1855</v>
      </c>
      <c r="P735" s="320"/>
      <c r="Q735" s="61" t="s">
        <v>1856</v>
      </c>
      <c r="R735" s="61" t="s">
        <v>1859</v>
      </c>
      <c r="S735" s="253" t="s">
        <v>3091</v>
      </c>
      <c r="T735" s="219">
        <v>0.03</v>
      </c>
      <c r="U735" s="298">
        <f t="shared" si="36"/>
        <v>3.4090909090909088E-4</v>
      </c>
      <c r="V735" s="298">
        <f t="shared" si="34"/>
        <v>2.7272727272727271E-3</v>
      </c>
      <c r="W735" s="205">
        <f t="shared" si="35"/>
        <v>0.03</v>
      </c>
      <c r="X735" s="200">
        <v>43374</v>
      </c>
      <c r="Y735" s="81">
        <v>43465</v>
      </c>
      <c r="Z735" s="81"/>
      <c r="AA735" s="61" t="s">
        <v>831</v>
      </c>
      <c r="AB735" s="61" t="s">
        <v>1850</v>
      </c>
      <c r="AC735" s="210"/>
      <c r="AD735" s="222"/>
      <c r="AE735" s="222"/>
      <c r="AF735" s="222"/>
      <c r="AG735" s="222"/>
      <c r="AH735" s="222"/>
      <c r="AI735" s="222"/>
      <c r="AJ735" s="222"/>
      <c r="AK735" s="221">
        <v>0.3</v>
      </c>
      <c r="AL735" s="221">
        <v>0.4</v>
      </c>
      <c r="AM735" s="222"/>
      <c r="AN735" s="222"/>
      <c r="AO735" s="221">
        <v>0.3</v>
      </c>
      <c r="AP735" s="61"/>
    </row>
    <row r="736" spans="1:42">
      <c r="A736" s="60">
        <v>753</v>
      </c>
      <c r="B736" s="75" t="s">
        <v>1810</v>
      </c>
      <c r="C736" s="189" t="s">
        <v>4955</v>
      </c>
      <c r="D736" s="75" t="s">
        <v>835</v>
      </c>
      <c r="E736" s="188" t="s">
        <v>2963</v>
      </c>
      <c r="F736" s="188" t="s">
        <v>4919</v>
      </c>
      <c r="G736" s="188" t="s">
        <v>2987</v>
      </c>
      <c r="H736" s="64" t="s">
        <v>2996</v>
      </c>
      <c r="I736" s="188"/>
      <c r="J736" s="188" t="s">
        <v>4887</v>
      </c>
      <c r="K736" s="188" t="s">
        <v>4893</v>
      </c>
      <c r="L736" s="64" t="s">
        <v>2997</v>
      </c>
      <c r="M736" s="188" t="s">
        <v>3018</v>
      </c>
      <c r="N736" s="61" t="s">
        <v>3055</v>
      </c>
      <c r="O736" s="61" t="s">
        <v>1855</v>
      </c>
      <c r="P736" s="320"/>
      <c r="Q736" s="61" t="s">
        <v>1856</v>
      </c>
      <c r="R736" s="61" t="s">
        <v>930</v>
      </c>
      <c r="S736" s="253" t="s">
        <v>3092</v>
      </c>
      <c r="T736" s="219">
        <v>0.02</v>
      </c>
      <c r="U736" s="298">
        <f t="shared" si="36"/>
        <v>2.2727272727272727E-4</v>
      </c>
      <c r="V736" s="298">
        <f t="shared" si="34"/>
        <v>1.8181818181818182E-3</v>
      </c>
      <c r="W736" s="205">
        <f t="shared" si="35"/>
        <v>0.02</v>
      </c>
      <c r="X736" s="81">
        <v>43435</v>
      </c>
      <c r="Y736" s="81">
        <v>43465</v>
      </c>
      <c r="Z736" s="81"/>
      <c r="AA736" s="61" t="s">
        <v>833</v>
      </c>
      <c r="AB736" s="61" t="s">
        <v>1850</v>
      </c>
      <c r="AC736" s="210"/>
      <c r="AD736" s="222"/>
      <c r="AE736" s="222"/>
      <c r="AF736" s="222"/>
      <c r="AG736" s="222"/>
      <c r="AH736" s="222"/>
      <c r="AI736" s="222"/>
      <c r="AJ736" s="222"/>
      <c r="AK736" s="222"/>
      <c r="AL736" s="222"/>
      <c r="AM736" s="222"/>
      <c r="AN736" s="222"/>
      <c r="AO736" s="221">
        <v>1</v>
      </c>
      <c r="AP736" s="61"/>
    </row>
    <row r="737" spans="1:42">
      <c r="A737" s="60">
        <v>754</v>
      </c>
      <c r="B737" s="75" t="s">
        <v>1810</v>
      </c>
      <c r="C737" s="189" t="s">
        <v>4955</v>
      </c>
      <c r="D737" s="75" t="s">
        <v>835</v>
      </c>
      <c r="E737" s="188" t="s">
        <v>2963</v>
      </c>
      <c r="F737" s="188" t="s">
        <v>4919</v>
      </c>
      <c r="G737" s="188" t="s">
        <v>2987</v>
      </c>
      <c r="H737" s="64" t="s">
        <v>2996</v>
      </c>
      <c r="I737" s="188"/>
      <c r="J737" s="188" t="s">
        <v>4888</v>
      </c>
      <c r="K737" s="188" t="s">
        <v>4897</v>
      </c>
      <c r="L737" s="64" t="s">
        <v>2997</v>
      </c>
      <c r="M737" s="188" t="s">
        <v>3018</v>
      </c>
      <c r="N737" s="61" t="s">
        <v>3056</v>
      </c>
      <c r="O737" s="61" t="s">
        <v>1860</v>
      </c>
      <c r="P737" s="320"/>
      <c r="Q737" s="61" t="s">
        <v>1861</v>
      </c>
      <c r="R737" s="61" t="s">
        <v>1857</v>
      </c>
      <c r="S737" s="253" t="s">
        <v>3089</v>
      </c>
      <c r="T737" s="219">
        <v>0.05</v>
      </c>
      <c r="U737" s="298">
        <f t="shared" si="36"/>
        <v>5.6818181818181826E-4</v>
      </c>
      <c r="V737" s="298">
        <f t="shared" si="34"/>
        <v>4.5454545454545461E-3</v>
      </c>
      <c r="W737" s="205">
        <f t="shared" si="35"/>
        <v>0.05</v>
      </c>
      <c r="X737" s="200">
        <v>43191</v>
      </c>
      <c r="Y737" s="81">
        <v>43465</v>
      </c>
      <c r="Z737" s="81"/>
      <c r="AA737" s="61" t="s">
        <v>831</v>
      </c>
      <c r="AB737" s="61" t="s">
        <v>1850</v>
      </c>
      <c r="AC737" s="210"/>
      <c r="AD737" s="222"/>
      <c r="AE737" s="222"/>
      <c r="AF737" s="222"/>
      <c r="AG737" s="221">
        <v>0.5</v>
      </c>
      <c r="AH737" s="221">
        <v>0.5</v>
      </c>
      <c r="AI737" s="222"/>
      <c r="AJ737" s="222"/>
      <c r="AK737" s="222"/>
      <c r="AL737" s="222"/>
      <c r="AM737" s="222"/>
      <c r="AN737" s="222"/>
      <c r="AO737" s="222"/>
      <c r="AP737" s="61"/>
    </row>
    <row r="738" spans="1:42">
      <c r="A738" s="60">
        <v>755</v>
      </c>
      <c r="B738" s="75" t="s">
        <v>1810</v>
      </c>
      <c r="C738" s="189" t="s">
        <v>4955</v>
      </c>
      <c r="D738" s="75" t="s">
        <v>835</v>
      </c>
      <c r="E738" s="188" t="s">
        <v>2963</v>
      </c>
      <c r="F738" s="188" t="s">
        <v>4919</v>
      </c>
      <c r="G738" s="188" t="s">
        <v>2987</v>
      </c>
      <c r="H738" s="64" t="s">
        <v>2996</v>
      </c>
      <c r="I738" s="188"/>
      <c r="J738" s="188" t="s">
        <v>4888</v>
      </c>
      <c r="K738" s="188" t="s">
        <v>4897</v>
      </c>
      <c r="L738" s="64" t="s">
        <v>2997</v>
      </c>
      <c r="M738" s="188" t="s">
        <v>3018</v>
      </c>
      <c r="N738" s="61" t="s">
        <v>3056</v>
      </c>
      <c r="O738" s="61" t="s">
        <v>1860</v>
      </c>
      <c r="P738" s="320"/>
      <c r="Q738" s="61" t="s">
        <v>1861</v>
      </c>
      <c r="R738" s="61" t="s">
        <v>1862</v>
      </c>
      <c r="S738" s="253" t="s">
        <v>3090</v>
      </c>
      <c r="T738" s="219">
        <v>0.05</v>
      </c>
      <c r="U738" s="298">
        <f t="shared" si="36"/>
        <v>5.6818181818181826E-4</v>
      </c>
      <c r="V738" s="298">
        <f t="shared" si="34"/>
        <v>4.5454545454545461E-3</v>
      </c>
      <c r="W738" s="205">
        <f t="shared" si="35"/>
        <v>0.05</v>
      </c>
      <c r="X738" s="200">
        <v>43222</v>
      </c>
      <c r="Y738" s="81">
        <v>43465</v>
      </c>
      <c r="Z738" s="81"/>
      <c r="AA738" s="61" t="s">
        <v>831</v>
      </c>
      <c r="AB738" s="61" t="s">
        <v>1850</v>
      </c>
      <c r="AC738" s="210"/>
      <c r="AD738" s="222"/>
      <c r="AE738" s="222"/>
      <c r="AF738" s="222"/>
      <c r="AG738" s="221">
        <v>0.25</v>
      </c>
      <c r="AH738" s="221">
        <v>0.25</v>
      </c>
      <c r="AI738" s="222"/>
      <c r="AJ738" s="221">
        <v>0.25</v>
      </c>
      <c r="AK738" s="221">
        <v>0.25</v>
      </c>
      <c r="AL738" s="222"/>
      <c r="AM738" s="222"/>
      <c r="AN738" s="222"/>
      <c r="AO738" s="222"/>
      <c r="AP738" s="61"/>
    </row>
    <row r="739" spans="1:42">
      <c r="A739" s="60">
        <v>756</v>
      </c>
      <c r="B739" s="75" t="s">
        <v>1810</v>
      </c>
      <c r="C739" s="189" t="s">
        <v>4955</v>
      </c>
      <c r="D739" s="75" t="s">
        <v>835</v>
      </c>
      <c r="E739" s="188" t="s">
        <v>2963</v>
      </c>
      <c r="F739" s="188" t="s">
        <v>4919</v>
      </c>
      <c r="G739" s="188" t="s">
        <v>2987</v>
      </c>
      <c r="H739" s="64" t="s">
        <v>2996</v>
      </c>
      <c r="I739" s="188"/>
      <c r="J739" s="188" t="s">
        <v>4888</v>
      </c>
      <c r="K739" s="188" t="s">
        <v>4897</v>
      </c>
      <c r="L739" s="64" t="s">
        <v>2997</v>
      </c>
      <c r="M739" s="188" t="s">
        <v>3018</v>
      </c>
      <c r="N739" s="61" t="s">
        <v>3056</v>
      </c>
      <c r="O739" s="61" t="s">
        <v>1860</v>
      </c>
      <c r="P739" s="320"/>
      <c r="Q739" s="61" t="s">
        <v>1861</v>
      </c>
      <c r="R739" s="61" t="s">
        <v>1863</v>
      </c>
      <c r="S739" s="253" t="s">
        <v>3091</v>
      </c>
      <c r="T739" s="219">
        <v>0.03</v>
      </c>
      <c r="U739" s="298">
        <f t="shared" si="36"/>
        <v>3.4090909090909088E-4</v>
      </c>
      <c r="V739" s="298">
        <f t="shared" si="34"/>
        <v>2.7272727272727271E-3</v>
      </c>
      <c r="W739" s="205">
        <f t="shared" si="35"/>
        <v>0.03</v>
      </c>
      <c r="X739" s="200">
        <v>43253</v>
      </c>
      <c r="Y739" s="81">
        <v>43465</v>
      </c>
      <c r="Z739" s="81"/>
      <c r="AA739" s="61" t="s">
        <v>831</v>
      </c>
      <c r="AB739" s="61" t="s">
        <v>1850</v>
      </c>
      <c r="AC739" s="210"/>
      <c r="AD739" s="222"/>
      <c r="AE739" s="222"/>
      <c r="AF739" s="222"/>
      <c r="AG739" s="222"/>
      <c r="AH739" s="221">
        <v>0.5</v>
      </c>
      <c r="AI739" s="222"/>
      <c r="AJ739" s="222"/>
      <c r="AK739" s="221">
        <v>0.5</v>
      </c>
      <c r="AL739" s="222"/>
      <c r="AM739" s="222"/>
      <c r="AN739" s="222"/>
      <c r="AO739" s="222"/>
      <c r="AP739" s="61"/>
    </row>
    <row r="740" spans="1:42">
      <c r="A740" s="60">
        <v>757</v>
      </c>
      <c r="B740" s="75" t="s">
        <v>1810</v>
      </c>
      <c r="C740" s="189" t="s">
        <v>4955</v>
      </c>
      <c r="D740" s="75" t="s">
        <v>835</v>
      </c>
      <c r="E740" s="188" t="s">
        <v>2963</v>
      </c>
      <c r="F740" s="188" t="s">
        <v>4919</v>
      </c>
      <c r="G740" s="188" t="s">
        <v>2987</v>
      </c>
      <c r="H740" s="64" t="s">
        <v>2996</v>
      </c>
      <c r="I740" s="188"/>
      <c r="J740" s="188" t="s">
        <v>4888</v>
      </c>
      <c r="K740" s="188" t="s">
        <v>4897</v>
      </c>
      <c r="L740" s="64" t="s">
        <v>2997</v>
      </c>
      <c r="M740" s="188" t="s">
        <v>3018</v>
      </c>
      <c r="N740" s="61" t="s">
        <v>3056</v>
      </c>
      <c r="O740" s="61" t="s">
        <v>1860</v>
      </c>
      <c r="P740" s="320"/>
      <c r="Q740" s="61" t="s">
        <v>1861</v>
      </c>
      <c r="R740" s="61" t="s">
        <v>1859</v>
      </c>
      <c r="S740" s="253" t="s">
        <v>3092</v>
      </c>
      <c r="T740" s="219">
        <v>0.02</v>
      </c>
      <c r="U740" s="298">
        <f t="shared" si="36"/>
        <v>2.2727272727272727E-4</v>
      </c>
      <c r="V740" s="298">
        <f t="shared" si="34"/>
        <v>1.8181818181818182E-3</v>
      </c>
      <c r="W740" s="205">
        <f t="shared" si="35"/>
        <v>0.02</v>
      </c>
      <c r="X740" s="200">
        <v>43284</v>
      </c>
      <c r="Y740" s="81">
        <v>43465</v>
      </c>
      <c r="Z740" s="81"/>
      <c r="AA740" s="61" t="s">
        <v>831</v>
      </c>
      <c r="AB740" s="61" t="s">
        <v>1850</v>
      </c>
      <c r="AC740" s="210"/>
      <c r="AD740" s="222"/>
      <c r="AE740" s="222"/>
      <c r="AF740" s="222"/>
      <c r="AG740" s="222"/>
      <c r="AH740" s="222"/>
      <c r="AI740" s="221">
        <v>0.5</v>
      </c>
      <c r="AJ740" s="222"/>
      <c r="AK740" s="222"/>
      <c r="AL740" s="221">
        <v>0.5</v>
      </c>
      <c r="AM740" s="222"/>
      <c r="AN740" s="222"/>
      <c r="AO740" s="222"/>
      <c r="AP740" s="61"/>
    </row>
    <row r="741" spans="1:42">
      <c r="A741" s="60">
        <v>758</v>
      </c>
      <c r="B741" s="75" t="s">
        <v>1810</v>
      </c>
      <c r="C741" s="189" t="s">
        <v>4955</v>
      </c>
      <c r="D741" s="75" t="s">
        <v>835</v>
      </c>
      <c r="E741" s="188" t="s">
        <v>2963</v>
      </c>
      <c r="F741" s="188" t="s">
        <v>4919</v>
      </c>
      <c r="G741" s="188" t="s">
        <v>2987</v>
      </c>
      <c r="H741" s="64" t="s">
        <v>2996</v>
      </c>
      <c r="I741" s="188"/>
      <c r="J741" s="188" t="s">
        <v>4888</v>
      </c>
      <c r="K741" s="188" t="s">
        <v>4897</v>
      </c>
      <c r="L741" s="64" t="s">
        <v>2997</v>
      </c>
      <c r="M741" s="188" t="s">
        <v>3018</v>
      </c>
      <c r="N741" s="61" t="s">
        <v>3056</v>
      </c>
      <c r="O741" s="61" t="s">
        <v>1860</v>
      </c>
      <c r="P741" s="320"/>
      <c r="Q741" s="61" t="s">
        <v>1861</v>
      </c>
      <c r="R741" s="61" t="s">
        <v>930</v>
      </c>
      <c r="S741" s="253" t="s">
        <v>3093</v>
      </c>
      <c r="T741" s="219">
        <v>0.02</v>
      </c>
      <c r="U741" s="298">
        <f t="shared" si="36"/>
        <v>2.2727272727272727E-4</v>
      </c>
      <c r="V741" s="298">
        <f t="shared" si="34"/>
        <v>1.8181818181818182E-3</v>
      </c>
      <c r="W741" s="205">
        <f t="shared" si="35"/>
        <v>0.02</v>
      </c>
      <c r="X741" s="81">
        <v>43435</v>
      </c>
      <c r="Y741" s="81">
        <v>43465</v>
      </c>
      <c r="Z741" s="81"/>
      <c r="AA741" s="61" t="s">
        <v>833</v>
      </c>
      <c r="AB741" s="61" t="s">
        <v>1850</v>
      </c>
      <c r="AC741" s="210"/>
      <c r="AD741" s="222"/>
      <c r="AE741" s="222"/>
      <c r="AF741" s="222"/>
      <c r="AG741" s="222"/>
      <c r="AH741" s="222"/>
      <c r="AI741" s="222"/>
      <c r="AJ741" s="222"/>
      <c r="AK741" s="222"/>
      <c r="AL741" s="222"/>
      <c r="AM741" s="222"/>
      <c r="AN741" s="222"/>
      <c r="AO741" s="221">
        <v>1</v>
      </c>
      <c r="AP741" s="61"/>
    </row>
    <row r="742" spans="1:42">
      <c r="A742" s="60">
        <v>759</v>
      </c>
      <c r="B742" s="75" t="s">
        <v>1810</v>
      </c>
      <c r="C742" s="189" t="s">
        <v>4955</v>
      </c>
      <c r="D742" s="75" t="s">
        <v>835</v>
      </c>
      <c r="E742" s="188" t="s">
        <v>2963</v>
      </c>
      <c r="F742" s="188" t="s">
        <v>4919</v>
      </c>
      <c r="G742" s="188" t="s">
        <v>2987</v>
      </c>
      <c r="H742" s="64" t="s">
        <v>2996</v>
      </c>
      <c r="I742" s="188"/>
      <c r="J742" s="188" t="s">
        <v>4887</v>
      </c>
      <c r="K742" s="188" t="s">
        <v>4893</v>
      </c>
      <c r="L742" s="64" t="s">
        <v>2979</v>
      </c>
      <c r="M742" s="188" t="s">
        <v>3018</v>
      </c>
      <c r="N742" s="61" t="s">
        <v>3057</v>
      </c>
      <c r="O742" s="61" t="s">
        <v>1864</v>
      </c>
      <c r="P742" s="320"/>
      <c r="Q742" s="61" t="s">
        <v>1865</v>
      </c>
      <c r="R742" s="61" t="s">
        <v>1857</v>
      </c>
      <c r="S742" s="253" t="s">
        <v>3089</v>
      </c>
      <c r="T742" s="219">
        <v>0.05</v>
      </c>
      <c r="U742" s="298">
        <f t="shared" si="36"/>
        <v>5.6818181818181826E-4</v>
      </c>
      <c r="V742" s="298">
        <f t="shared" si="34"/>
        <v>4.5454545454545461E-3</v>
      </c>
      <c r="W742" s="205">
        <f t="shared" si="35"/>
        <v>4.9999999999999996E-2</v>
      </c>
      <c r="X742" s="200">
        <v>43132</v>
      </c>
      <c r="Y742" s="81">
        <v>43465</v>
      </c>
      <c r="Z742" s="81"/>
      <c r="AA742" s="61" t="s">
        <v>831</v>
      </c>
      <c r="AB742" s="61" t="s">
        <v>1850</v>
      </c>
      <c r="AC742" s="210"/>
      <c r="AD742" s="221">
        <v>0.3</v>
      </c>
      <c r="AE742" s="221">
        <v>0.35</v>
      </c>
      <c r="AF742" s="221">
        <v>0.35</v>
      </c>
      <c r="AG742" s="222"/>
      <c r="AH742" s="222"/>
      <c r="AI742" s="222"/>
      <c r="AJ742" s="222"/>
      <c r="AK742" s="222"/>
      <c r="AL742" s="222"/>
      <c r="AM742" s="222"/>
      <c r="AN742" s="222"/>
      <c r="AO742" s="222"/>
      <c r="AP742" s="61"/>
    </row>
    <row r="743" spans="1:42">
      <c r="A743" s="60">
        <v>760</v>
      </c>
      <c r="B743" s="75" t="s">
        <v>1810</v>
      </c>
      <c r="C743" s="189" t="s">
        <v>4955</v>
      </c>
      <c r="D743" s="75" t="s">
        <v>835</v>
      </c>
      <c r="E743" s="188" t="s">
        <v>2963</v>
      </c>
      <c r="F743" s="188" t="s">
        <v>4919</v>
      </c>
      <c r="G743" s="188" t="s">
        <v>2987</v>
      </c>
      <c r="H743" s="64" t="s">
        <v>2996</v>
      </c>
      <c r="I743" s="188"/>
      <c r="J743" s="188" t="s">
        <v>4887</v>
      </c>
      <c r="K743" s="188" t="s">
        <v>4893</v>
      </c>
      <c r="L743" s="64" t="s">
        <v>2979</v>
      </c>
      <c r="M743" s="188" t="s">
        <v>3018</v>
      </c>
      <c r="N743" s="61" t="s">
        <v>3057</v>
      </c>
      <c r="O743" s="61" t="s">
        <v>1864</v>
      </c>
      <c r="P743" s="320"/>
      <c r="Q743" s="61" t="s">
        <v>1865</v>
      </c>
      <c r="R743" s="61" t="s">
        <v>1866</v>
      </c>
      <c r="S743" s="253" t="s">
        <v>3090</v>
      </c>
      <c r="T743" s="219">
        <v>0.05</v>
      </c>
      <c r="U743" s="298">
        <f t="shared" si="36"/>
        <v>5.6818181818181826E-4</v>
      </c>
      <c r="V743" s="298">
        <f t="shared" si="34"/>
        <v>4.5454545454545461E-3</v>
      </c>
      <c r="W743" s="205">
        <f t="shared" si="35"/>
        <v>0.05</v>
      </c>
      <c r="X743" s="200">
        <v>43160</v>
      </c>
      <c r="Y743" s="81">
        <v>43465</v>
      </c>
      <c r="Z743" s="81"/>
      <c r="AA743" s="61" t="s">
        <v>831</v>
      </c>
      <c r="AB743" s="61" t="s">
        <v>1850</v>
      </c>
      <c r="AC743" s="210"/>
      <c r="AD743" s="222"/>
      <c r="AE743" s="222"/>
      <c r="AF743" s="222"/>
      <c r="AG743" s="221">
        <v>0.1</v>
      </c>
      <c r="AH743" s="221">
        <v>0.15</v>
      </c>
      <c r="AI743" s="221">
        <v>0.15</v>
      </c>
      <c r="AJ743" s="221">
        <v>0.15</v>
      </c>
      <c r="AK743" s="221">
        <v>0.15</v>
      </c>
      <c r="AL743" s="221">
        <v>0.15</v>
      </c>
      <c r="AM743" s="221">
        <v>0.15</v>
      </c>
      <c r="AN743" s="222"/>
      <c r="AO743" s="222"/>
      <c r="AP743" s="61"/>
    </row>
    <row r="744" spans="1:42">
      <c r="A744" s="60">
        <v>761</v>
      </c>
      <c r="B744" s="75" t="s">
        <v>1810</v>
      </c>
      <c r="C744" s="189" t="s">
        <v>4955</v>
      </c>
      <c r="D744" s="75" t="s">
        <v>835</v>
      </c>
      <c r="E744" s="188" t="s">
        <v>2963</v>
      </c>
      <c r="F744" s="188" t="s">
        <v>4919</v>
      </c>
      <c r="G744" s="188" t="s">
        <v>2987</v>
      </c>
      <c r="H744" s="64" t="s">
        <v>2996</v>
      </c>
      <c r="I744" s="188"/>
      <c r="J744" s="188" t="s">
        <v>4887</v>
      </c>
      <c r="K744" s="188" t="s">
        <v>4893</v>
      </c>
      <c r="L744" s="64" t="s">
        <v>2979</v>
      </c>
      <c r="M744" s="188" t="s">
        <v>3018</v>
      </c>
      <c r="N744" s="61" t="s">
        <v>3057</v>
      </c>
      <c r="O744" s="61" t="s">
        <v>1864</v>
      </c>
      <c r="P744" s="320"/>
      <c r="Q744" s="61" t="s">
        <v>1865</v>
      </c>
      <c r="R744" s="61" t="s">
        <v>1859</v>
      </c>
      <c r="S744" s="253" t="s">
        <v>3091</v>
      </c>
      <c r="T744" s="219">
        <v>0.05</v>
      </c>
      <c r="U744" s="298">
        <f t="shared" si="36"/>
        <v>5.6818181818181826E-4</v>
      </c>
      <c r="V744" s="298">
        <f t="shared" si="34"/>
        <v>4.5454545454545461E-3</v>
      </c>
      <c r="W744" s="205">
        <f t="shared" si="35"/>
        <v>0.05</v>
      </c>
      <c r="X744" s="200">
        <v>43160</v>
      </c>
      <c r="Y744" s="81">
        <v>43465</v>
      </c>
      <c r="Z744" s="81"/>
      <c r="AA744" s="61" t="s">
        <v>831</v>
      </c>
      <c r="AB744" s="61" t="s">
        <v>1850</v>
      </c>
      <c r="AC744" s="210"/>
      <c r="AD744" s="222"/>
      <c r="AE744" s="222"/>
      <c r="AF744" s="222"/>
      <c r="AG744" s="222"/>
      <c r="AH744" s="221">
        <v>0.1</v>
      </c>
      <c r="AI744" s="221">
        <v>0.15</v>
      </c>
      <c r="AJ744" s="221">
        <v>0.15</v>
      </c>
      <c r="AK744" s="221">
        <v>0.15</v>
      </c>
      <c r="AL744" s="221">
        <v>0.15</v>
      </c>
      <c r="AM744" s="221">
        <v>0.15</v>
      </c>
      <c r="AN744" s="221">
        <v>0.15</v>
      </c>
      <c r="AO744" s="222"/>
      <c r="AP744" s="61"/>
    </row>
    <row r="745" spans="1:42">
      <c r="A745" s="60">
        <v>762</v>
      </c>
      <c r="B745" s="75" t="s">
        <v>1810</v>
      </c>
      <c r="C745" s="189" t="s">
        <v>4955</v>
      </c>
      <c r="D745" s="75" t="s">
        <v>835</v>
      </c>
      <c r="E745" s="188" t="s">
        <v>2963</v>
      </c>
      <c r="F745" s="188" t="s">
        <v>4919</v>
      </c>
      <c r="G745" s="188" t="s">
        <v>2987</v>
      </c>
      <c r="H745" s="64" t="s">
        <v>2996</v>
      </c>
      <c r="I745" s="188"/>
      <c r="J745" s="188" t="s">
        <v>4887</v>
      </c>
      <c r="K745" s="188" t="s">
        <v>4893</v>
      </c>
      <c r="L745" s="64" t="s">
        <v>2979</v>
      </c>
      <c r="M745" s="188" t="s">
        <v>3018</v>
      </c>
      <c r="N745" s="61" t="s">
        <v>3057</v>
      </c>
      <c r="O745" s="61" t="s">
        <v>1864</v>
      </c>
      <c r="P745" s="320"/>
      <c r="Q745" s="61" t="s">
        <v>1865</v>
      </c>
      <c r="R745" s="61" t="s">
        <v>930</v>
      </c>
      <c r="S745" s="253" t="s">
        <v>3092</v>
      </c>
      <c r="T745" s="219">
        <v>0.05</v>
      </c>
      <c r="U745" s="298">
        <f t="shared" si="36"/>
        <v>5.6818181818181826E-4</v>
      </c>
      <c r="V745" s="298">
        <f t="shared" si="34"/>
        <v>4.5454545454545461E-3</v>
      </c>
      <c r="W745" s="205">
        <f t="shared" si="35"/>
        <v>0.05</v>
      </c>
      <c r="X745" s="200">
        <v>43435</v>
      </c>
      <c r="Y745" s="81">
        <v>43465</v>
      </c>
      <c r="Z745" s="81"/>
      <c r="AA745" s="61" t="s">
        <v>833</v>
      </c>
      <c r="AB745" s="61" t="s">
        <v>1850</v>
      </c>
      <c r="AC745" s="210"/>
      <c r="AD745" s="222"/>
      <c r="AE745" s="222"/>
      <c r="AF745" s="222"/>
      <c r="AG745" s="222"/>
      <c r="AH745" s="222"/>
      <c r="AI745" s="222"/>
      <c r="AJ745" s="222"/>
      <c r="AK745" s="222"/>
      <c r="AL745" s="222"/>
      <c r="AM745" s="222"/>
      <c r="AN745" s="222"/>
      <c r="AO745" s="221">
        <v>1</v>
      </c>
      <c r="AP745" s="61"/>
    </row>
    <row r="746" spans="1:42">
      <c r="A746" s="60">
        <v>763</v>
      </c>
      <c r="B746" s="75" t="s">
        <v>1810</v>
      </c>
      <c r="C746" s="189" t="s">
        <v>4955</v>
      </c>
      <c r="D746" s="64" t="s">
        <v>1593</v>
      </c>
      <c r="E746" s="188" t="s">
        <v>2964</v>
      </c>
      <c r="F746" s="188" t="s">
        <v>1605</v>
      </c>
      <c r="G746" s="188" t="s">
        <v>2987</v>
      </c>
      <c r="H746" s="64" t="s">
        <v>2561</v>
      </c>
      <c r="I746" s="188"/>
      <c r="J746" s="188" t="s">
        <v>4887</v>
      </c>
      <c r="K746" s="188" t="s">
        <v>4892</v>
      </c>
      <c r="L746" s="64" t="s">
        <v>3000</v>
      </c>
      <c r="M746" s="188" t="s">
        <v>3022</v>
      </c>
      <c r="N746" s="61" t="s">
        <v>3046</v>
      </c>
      <c r="O746" s="61" t="s">
        <v>1867</v>
      </c>
      <c r="P746" s="320"/>
      <c r="Q746" s="61" t="s">
        <v>1710</v>
      </c>
      <c r="R746" s="61" t="s">
        <v>1868</v>
      </c>
      <c r="S746" s="253" t="s">
        <v>3089</v>
      </c>
      <c r="T746" s="219">
        <v>0.02</v>
      </c>
      <c r="U746" s="298">
        <f t="shared" si="36"/>
        <v>2.2727272727272727E-4</v>
      </c>
      <c r="V746" s="298">
        <f t="shared" ref="V746:V810" si="37">T746/11</f>
        <v>1.8181818181818182E-3</v>
      </c>
      <c r="W746" s="205">
        <f t="shared" si="35"/>
        <v>0.02</v>
      </c>
      <c r="X746" s="200">
        <v>43101</v>
      </c>
      <c r="Y746" s="81">
        <v>43465</v>
      </c>
      <c r="Z746" s="81"/>
      <c r="AA746" s="61" t="s">
        <v>831</v>
      </c>
      <c r="AB746" s="61" t="s">
        <v>1869</v>
      </c>
      <c r="AC746" s="210"/>
      <c r="AD746" s="221">
        <v>0.2</v>
      </c>
      <c r="AE746" s="221">
        <v>0.6</v>
      </c>
      <c r="AF746" s="221">
        <v>0.2</v>
      </c>
      <c r="AG746" s="222"/>
      <c r="AH746" s="222"/>
      <c r="AI746" s="222"/>
      <c r="AJ746" s="222"/>
      <c r="AK746" s="222"/>
      <c r="AL746" s="222"/>
      <c r="AM746" s="222"/>
      <c r="AN746" s="222"/>
      <c r="AO746" s="222"/>
      <c r="AP746" s="61"/>
    </row>
    <row r="747" spans="1:42">
      <c r="A747" s="60">
        <v>764</v>
      </c>
      <c r="B747" s="75" t="s">
        <v>1810</v>
      </c>
      <c r="C747" s="189" t="s">
        <v>4955</v>
      </c>
      <c r="D747" s="64" t="s">
        <v>1593</v>
      </c>
      <c r="E747" s="188" t="s">
        <v>2964</v>
      </c>
      <c r="F747" s="188" t="s">
        <v>1605</v>
      </c>
      <c r="G747" s="188" t="s">
        <v>2987</v>
      </c>
      <c r="H747" s="64" t="s">
        <v>2561</v>
      </c>
      <c r="I747" s="188"/>
      <c r="J747" s="188" t="s">
        <v>4887</v>
      </c>
      <c r="K747" s="188" t="s">
        <v>4892</v>
      </c>
      <c r="L747" s="64" t="s">
        <v>3000</v>
      </c>
      <c r="M747" s="188" t="s">
        <v>3022</v>
      </c>
      <c r="N747" s="61" t="s">
        <v>3046</v>
      </c>
      <c r="O747" s="61" t="s">
        <v>1867</v>
      </c>
      <c r="P747" s="320"/>
      <c r="Q747" s="61" t="s">
        <v>1710</v>
      </c>
      <c r="R747" s="61" t="s">
        <v>1870</v>
      </c>
      <c r="S747" s="253" t="s">
        <v>3090</v>
      </c>
      <c r="T747" s="219">
        <v>0.08</v>
      </c>
      <c r="U747" s="298">
        <f t="shared" si="36"/>
        <v>9.0909090909090909E-4</v>
      </c>
      <c r="V747" s="298">
        <f t="shared" si="37"/>
        <v>7.2727272727272727E-3</v>
      </c>
      <c r="W747" s="205">
        <f t="shared" si="35"/>
        <v>7.9999999999999988E-2</v>
      </c>
      <c r="X747" s="200">
        <v>43101</v>
      </c>
      <c r="Y747" s="81">
        <v>43465</v>
      </c>
      <c r="Z747" s="81"/>
      <c r="AA747" s="61" t="s">
        <v>831</v>
      </c>
      <c r="AB747" s="61" t="s">
        <v>1869</v>
      </c>
      <c r="AC747" s="210"/>
      <c r="AD747" s="221">
        <v>0.1</v>
      </c>
      <c r="AE747" s="221">
        <v>0.1</v>
      </c>
      <c r="AF747" s="221">
        <v>0.1</v>
      </c>
      <c r="AG747" s="221">
        <v>0.1</v>
      </c>
      <c r="AH747" s="221">
        <v>0.1</v>
      </c>
      <c r="AI747" s="221">
        <v>0.1</v>
      </c>
      <c r="AJ747" s="221">
        <v>0.1</v>
      </c>
      <c r="AK747" s="221">
        <v>0.1</v>
      </c>
      <c r="AL747" s="221">
        <v>0.1</v>
      </c>
      <c r="AM747" s="221">
        <v>0.1</v>
      </c>
      <c r="AN747" s="222"/>
      <c r="AO747" s="222"/>
      <c r="AP747" s="61"/>
    </row>
    <row r="748" spans="1:42">
      <c r="A748" s="60">
        <v>765</v>
      </c>
      <c r="B748" s="75" t="s">
        <v>1810</v>
      </c>
      <c r="C748" s="189" t="s">
        <v>4955</v>
      </c>
      <c r="D748" s="64" t="s">
        <v>1593</v>
      </c>
      <c r="E748" s="188" t="s">
        <v>2964</v>
      </c>
      <c r="F748" s="188" t="s">
        <v>1605</v>
      </c>
      <c r="G748" s="188" t="s">
        <v>2987</v>
      </c>
      <c r="H748" s="64" t="s">
        <v>2561</v>
      </c>
      <c r="I748" s="188"/>
      <c r="J748" s="188" t="s">
        <v>4887</v>
      </c>
      <c r="K748" s="188" t="s">
        <v>4892</v>
      </c>
      <c r="L748" s="64" t="s">
        <v>3000</v>
      </c>
      <c r="M748" s="188" t="s">
        <v>3022</v>
      </c>
      <c r="N748" s="61" t="s">
        <v>3046</v>
      </c>
      <c r="O748" s="61" t="s">
        <v>1867</v>
      </c>
      <c r="P748" s="320"/>
      <c r="Q748" s="61" t="s">
        <v>1710</v>
      </c>
      <c r="R748" s="61" t="s">
        <v>1871</v>
      </c>
      <c r="S748" s="253" t="s">
        <v>3091</v>
      </c>
      <c r="T748" s="219">
        <v>0.03</v>
      </c>
      <c r="U748" s="298">
        <f t="shared" si="36"/>
        <v>3.4090909090909088E-4</v>
      </c>
      <c r="V748" s="298">
        <f t="shared" si="37"/>
        <v>2.7272727272727271E-3</v>
      </c>
      <c r="W748" s="205">
        <f t="shared" si="35"/>
        <v>2.9999999999999995E-2</v>
      </c>
      <c r="X748" s="200">
        <v>43101</v>
      </c>
      <c r="Y748" s="81">
        <v>43465</v>
      </c>
      <c r="Z748" s="81"/>
      <c r="AA748" s="61" t="s">
        <v>831</v>
      </c>
      <c r="AB748" s="61" t="s">
        <v>1869</v>
      </c>
      <c r="AC748" s="210"/>
      <c r="AD748" s="221">
        <v>0</v>
      </c>
      <c r="AE748" s="221">
        <v>0</v>
      </c>
      <c r="AF748" s="221">
        <v>0</v>
      </c>
      <c r="AG748" s="221">
        <v>0</v>
      </c>
      <c r="AH748" s="221">
        <v>0.1</v>
      </c>
      <c r="AI748" s="221">
        <v>0.3</v>
      </c>
      <c r="AJ748" s="221">
        <v>0.1</v>
      </c>
      <c r="AK748" s="221">
        <v>0.1</v>
      </c>
      <c r="AL748" s="221">
        <v>0.1</v>
      </c>
      <c r="AM748" s="221">
        <v>0.1</v>
      </c>
      <c r="AN748" s="221">
        <v>0.1</v>
      </c>
      <c r="AO748" s="222">
        <v>0.1</v>
      </c>
      <c r="AP748" s="61"/>
    </row>
    <row r="749" spans="1:42">
      <c r="A749" s="60">
        <v>766</v>
      </c>
      <c r="B749" s="75" t="s">
        <v>1810</v>
      </c>
      <c r="C749" s="189" t="s">
        <v>4955</v>
      </c>
      <c r="D749" s="64" t="s">
        <v>1593</v>
      </c>
      <c r="E749" s="188" t="s">
        <v>2964</v>
      </c>
      <c r="F749" s="188" t="s">
        <v>1605</v>
      </c>
      <c r="G749" s="188" t="s">
        <v>2987</v>
      </c>
      <c r="H749" s="64" t="s">
        <v>2561</v>
      </c>
      <c r="I749" s="188"/>
      <c r="J749" s="188" t="s">
        <v>4887</v>
      </c>
      <c r="K749" s="188" t="s">
        <v>4892</v>
      </c>
      <c r="L749" s="64" t="s">
        <v>3000</v>
      </c>
      <c r="M749" s="188" t="s">
        <v>3022</v>
      </c>
      <c r="N749" s="61" t="s">
        <v>3046</v>
      </c>
      <c r="O749" s="61" t="s">
        <v>1867</v>
      </c>
      <c r="P749" s="320"/>
      <c r="Q749" s="61" t="s">
        <v>1710</v>
      </c>
      <c r="R749" s="61" t="s">
        <v>857</v>
      </c>
      <c r="S749" s="253" t="s">
        <v>3092</v>
      </c>
      <c r="T749" s="219">
        <v>0.02</v>
      </c>
      <c r="U749" s="298">
        <f t="shared" si="36"/>
        <v>2.2727272727272727E-4</v>
      </c>
      <c r="V749" s="298">
        <f t="shared" si="37"/>
        <v>1.8181818181818182E-3</v>
      </c>
      <c r="W749" s="205">
        <f t="shared" si="35"/>
        <v>0.02</v>
      </c>
      <c r="X749" s="200">
        <v>43101</v>
      </c>
      <c r="Y749" s="81">
        <v>43465</v>
      </c>
      <c r="Z749" s="81"/>
      <c r="AA749" s="61" t="s">
        <v>833</v>
      </c>
      <c r="AB749" s="61" t="s">
        <v>1872</v>
      </c>
      <c r="AC749" s="210"/>
      <c r="AD749" s="222"/>
      <c r="AE749" s="222"/>
      <c r="AF749" s="222"/>
      <c r="AG749" s="222"/>
      <c r="AH749" s="222"/>
      <c r="AI749" s="222"/>
      <c r="AJ749" s="222"/>
      <c r="AK749" s="222"/>
      <c r="AL749" s="222"/>
      <c r="AM749" s="222"/>
      <c r="AN749" s="221">
        <v>0.5</v>
      </c>
      <c r="AO749" s="221">
        <v>0.5</v>
      </c>
      <c r="AP749" s="61"/>
    </row>
    <row r="750" spans="1:42">
      <c r="A750" s="60">
        <v>767</v>
      </c>
      <c r="B750" s="75" t="s">
        <v>1810</v>
      </c>
      <c r="C750" s="189" t="s">
        <v>4955</v>
      </c>
      <c r="D750" s="64" t="s">
        <v>1593</v>
      </c>
      <c r="E750" s="188" t="s">
        <v>2964</v>
      </c>
      <c r="F750" s="188" t="s">
        <v>1605</v>
      </c>
      <c r="G750" s="188" t="s">
        <v>2987</v>
      </c>
      <c r="H750" s="64" t="s">
        <v>2561</v>
      </c>
      <c r="I750" s="188"/>
      <c r="J750" s="188" t="s">
        <v>4887</v>
      </c>
      <c r="K750" s="188" t="s">
        <v>4892</v>
      </c>
      <c r="L750" s="64" t="s">
        <v>2997</v>
      </c>
      <c r="M750" s="188" t="s">
        <v>3022</v>
      </c>
      <c r="N750" s="61" t="s">
        <v>3054</v>
      </c>
      <c r="O750" s="61" t="s">
        <v>1873</v>
      </c>
      <c r="P750" s="320"/>
      <c r="Q750" s="61" t="s">
        <v>1710</v>
      </c>
      <c r="R750" s="61" t="s">
        <v>1868</v>
      </c>
      <c r="S750" s="253" t="s">
        <v>3089</v>
      </c>
      <c r="T750" s="219">
        <v>0.02</v>
      </c>
      <c r="U750" s="298">
        <f t="shared" si="36"/>
        <v>2.2727272727272727E-4</v>
      </c>
      <c r="V750" s="298">
        <f t="shared" si="37"/>
        <v>1.8181818181818182E-3</v>
      </c>
      <c r="W750" s="205">
        <f t="shared" si="35"/>
        <v>0.02</v>
      </c>
      <c r="X750" s="200">
        <v>43101</v>
      </c>
      <c r="Y750" s="81">
        <v>43465</v>
      </c>
      <c r="Z750" s="81"/>
      <c r="AA750" s="61" t="s">
        <v>831</v>
      </c>
      <c r="AB750" s="61" t="s">
        <v>1869</v>
      </c>
      <c r="AC750" s="210"/>
      <c r="AD750" s="221">
        <v>0.1</v>
      </c>
      <c r="AE750" s="221">
        <v>0.5</v>
      </c>
      <c r="AF750" s="221">
        <v>0.4</v>
      </c>
      <c r="AG750" s="222"/>
      <c r="AH750" s="222"/>
      <c r="AI750" s="222"/>
      <c r="AJ750" s="222"/>
      <c r="AK750" s="222"/>
      <c r="AL750" s="222"/>
      <c r="AM750" s="222"/>
      <c r="AN750" s="222"/>
      <c r="AO750" s="222"/>
      <c r="AP750" s="61"/>
    </row>
    <row r="751" spans="1:42">
      <c r="A751" s="60">
        <v>768</v>
      </c>
      <c r="B751" s="75" t="s">
        <v>1810</v>
      </c>
      <c r="C751" s="189" t="s">
        <v>4955</v>
      </c>
      <c r="D751" s="64" t="s">
        <v>1593</v>
      </c>
      <c r="E751" s="188" t="s">
        <v>2964</v>
      </c>
      <c r="F751" s="188" t="s">
        <v>1605</v>
      </c>
      <c r="G751" s="188" t="s">
        <v>2987</v>
      </c>
      <c r="H751" s="64" t="s">
        <v>2561</v>
      </c>
      <c r="I751" s="188"/>
      <c r="J751" s="188" t="s">
        <v>4887</v>
      </c>
      <c r="K751" s="188" t="s">
        <v>4892</v>
      </c>
      <c r="L751" s="64" t="s">
        <v>2997</v>
      </c>
      <c r="M751" s="188" t="s">
        <v>3022</v>
      </c>
      <c r="N751" s="61" t="s">
        <v>3054</v>
      </c>
      <c r="O751" s="61" t="s">
        <v>1873</v>
      </c>
      <c r="P751" s="320"/>
      <c r="Q751" s="61" t="s">
        <v>1710</v>
      </c>
      <c r="R751" s="61" t="s">
        <v>1870</v>
      </c>
      <c r="S751" s="253" t="s">
        <v>3090</v>
      </c>
      <c r="T751" s="219">
        <v>0.08</v>
      </c>
      <c r="U751" s="298">
        <f t="shared" si="36"/>
        <v>9.0909090909090909E-4</v>
      </c>
      <c r="V751" s="298">
        <f t="shared" si="37"/>
        <v>7.2727272727272727E-3</v>
      </c>
      <c r="W751" s="205">
        <f t="shared" si="35"/>
        <v>7.9999999999999988E-2</v>
      </c>
      <c r="X751" s="200">
        <v>43101</v>
      </c>
      <c r="Y751" s="81">
        <v>43465</v>
      </c>
      <c r="Z751" s="81"/>
      <c r="AA751" s="61" t="s">
        <v>831</v>
      </c>
      <c r="AB751" s="61" t="s">
        <v>1869</v>
      </c>
      <c r="AC751" s="210"/>
      <c r="AD751" s="221">
        <v>0.1</v>
      </c>
      <c r="AE751" s="221">
        <v>0.1</v>
      </c>
      <c r="AF751" s="221">
        <v>0.1</v>
      </c>
      <c r="AG751" s="221">
        <v>0.1</v>
      </c>
      <c r="AH751" s="221">
        <v>0.1</v>
      </c>
      <c r="AI751" s="221">
        <v>0.1</v>
      </c>
      <c r="AJ751" s="221">
        <v>0.1</v>
      </c>
      <c r="AK751" s="221">
        <v>0.1</v>
      </c>
      <c r="AL751" s="221">
        <v>0.1</v>
      </c>
      <c r="AM751" s="221">
        <v>0.1</v>
      </c>
      <c r="AN751" s="222"/>
      <c r="AO751" s="222"/>
      <c r="AP751" s="61"/>
    </row>
    <row r="752" spans="1:42">
      <c r="A752" s="60">
        <v>769</v>
      </c>
      <c r="B752" s="75" t="s">
        <v>1810</v>
      </c>
      <c r="C752" s="189" t="s">
        <v>4955</v>
      </c>
      <c r="D752" s="64" t="s">
        <v>1593</v>
      </c>
      <c r="E752" s="188" t="s">
        <v>2964</v>
      </c>
      <c r="F752" s="188" t="s">
        <v>1605</v>
      </c>
      <c r="G752" s="188" t="s">
        <v>2987</v>
      </c>
      <c r="H752" s="64" t="s">
        <v>2561</v>
      </c>
      <c r="I752" s="188"/>
      <c r="J752" s="188" t="s">
        <v>4887</v>
      </c>
      <c r="K752" s="188" t="s">
        <v>4892</v>
      </c>
      <c r="L752" s="64" t="s">
        <v>2997</v>
      </c>
      <c r="M752" s="188" t="s">
        <v>3022</v>
      </c>
      <c r="N752" s="61" t="s">
        <v>3054</v>
      </c>
      <c r="O752" s="61" t="s">
        <v>1873</v>
      </c>
      <c r="P752" s="320"/>
      <c r="Q752" s="61" t="s">
        <v>1710</v>
      </c>
      <c r="R752" s="61" t="s">
        <v>1871</v>
      </c>
      <c r="S752" s="253" t="s">
        <v>3091</v>
      </c>
      <c r="T752" s="219">
        <v>0.03</v>
      </c>
      <c r="U752" s="298">
        <f t="shared" si="36"/>
        <v>3.4090909090909088E-4</v>
      </c>
      <c r="V752" s="298">
        <f t="shared" si="37"/>
        <v>2.7272727272727271E-3</v>
      </c>
      <c r="W752" s="205">
        <f t="shared" si="35"/>
        <v>0.03</v>
      </c>
      <c r="X752" s="200">
        <v>43101</v>
      </c>
      <c r="Y752" s="81">
        <v>43465</v>
      </c>
      <c r="Z752" s="81"/>
      <c r="AA752" s="61" t="s">
        <v>831</v>
      </c>
      <c r="AB752" s="61" t="s">
        <v>1869</v>
      </c>
      <c r="AC752" s="210"/>
      <c r="AD752" s="222"/>
      <c r="AE752" s="222"/>
      <c r="AF752" s="222"/>
      <c r="AG752" s="221">
        <v>0</v>
      </c>
      <c r="AH752" s="221">
        <v>0.1</v>
      </c>
      <c r="AI752" s="221">
        <v>0.3</v>
      </c>
      <c r="AJ752" s="221">
        <v>0.1</v>
      </c>
      <c r="AK752" s="221">
        <v>0.1</v>
      </c>
      <c r="AL752" s="221">
        <v>0.1</v>
      </c>
      <c r="AM752" s="221">
        <v>0.1</v>
      </c>
      <c r="AN752" s="222">
        <v>0.2</v>
      </c>
      <c r="AO752" s="222"/>
      <c r="AP752" s="61"/>
    </row>
    <row r="753" spans="1:42">
      <c r="A753" s="60">
        <v>770</v>
      </c>
      <c r="B753" s="75" t="s">
        <v>1810</v>
      </c>
      <c r="C753" s="189" t="s">
        <v>4955</v>
      </c>
      <c r="D753" s="64" t="s">
        <v>1593</v>
      </c>
      <c r="E753" s="188" t="s">
        <v>2964</v>
      </c>
      <c r="F753" s="188" t="s">
        <v>1605</v>
      </c>
      <c r="G753" s="188" t="s">
        <v>2987</v>
      </c>
      <c r="H753" s="64" t="s">
        <v>2561</v>
      </c>
      <c r="I753" s="188"/>
      <c r="J753" s="188" t="s">
        <v>4887</v>
      </c>
      <c r="K753" s="188" t="s">
        <v>4892</v>
      </c>
      <c r="L753" s="64" t="s">
        <v>2997</v>
      </c>
      <c r="M753" s="188" t="s">
        <v>3022</v>
      </c>
      <c r="N753" s="61" t="s">
        <v>3054</v>
      </c>
      <c r="O753" s="61" t="s">
        <v>1873</v>
      </c>
      <c r="P753" s="320"/>
      <c r="Q753" s="61" t="s">
        <v>1710</v>
      </c>
      <c r="R753" s="61" t="s">
        <v>857</v>
      </c>
      <c r="S753" s="253" t="s">
        <v>3092</v>
      </c>
      <c r="T753" s="219">
        <v>0.02</v>
      </c>
      <c r="U753" s="298">
        <f t="shared" ref="U753:U817" si="38">T753/88</f>
        <v>2.2727272727272727E-4</v>
      </c>
      <c r="V753" s="298">
        <f t="shared" si="37"/>
        <v>1.8181818181818182E-3</v>
      </c>
      <c r="W753" s="205">
        <f t="shared" si="35"/>
        <v>0.02</v>
      </c>
      <c r="X753" s="200">
        <v>43101</v>
      </c>
      <c r="Y753" s="81">
        <v>43465</v>
      </c>
      <c r="Z753" s="81"/>
      <c r="AA753" s="61" t="s">
        <v>833</v>
      </c>
      <c r="AB753" s="61" t="s">
        <v>1872</v>
      </c>
      <c r="AC753" s="210"/>
      <c r="AD753" s="222"/>
      <c r="AE753" s="222"/>
      <c r="AF753" s="222"/>
      <c r="AG753" s="222"/>
      <c r="AH753" s="222"/>
      <c r="AI753" s="222"/>
      <c r="AJ753" s="222"/>
      <c r="AK753" s="222"/>
      <c r="AL753" s="222"/>
      <c r="AM753" s="222"/>
      <c r="AN753" s="221">
        <v>0.5</v>
      </c>
      <c r="AO753" s="221">
        <v>0.5</v>
      </c>
      <c r="AP753" s="61"/>
    </row>
    <row r="754" spans="1:42">
      <c r="A754" s="60">
        <v>771</v>
      </c>
      <c r="B754" s="75" t="s">
        <v>1810</v>
      </c>
      <c r="C754" s="189" t="s">
        <v>4955</v>
      </c>
      <c r="D754" s="64" t="s">
        <v>1593</v>
      </c>
      <c r="E754" s="188" t="s">
        <v>2964</v>
      </c>
      <c r="F754" s="188" t="s">
        <v>1605</v>
      </c>
      <c r="G754" s="188" t="s">
        <v>2987</v>
      </c>
      <c r="H754" s="64" t="s">
        <v>2561</v>
      </c>
      <c r="I754" s="188"/>
      <c r="J754" s="188" t="s">
        <v>4887</v>
      </c>
      <c r="K754" s="188" t="s">
        <v>4893</v>
      </c>
      <c r="L754" s="64" t="s">
        <v>3395</v>
      </c>
      <c r="M754" s="188" t="s">
        <v>3022</v>
      </c>
      <c r="N754" s="61" t="s">
        <v>3055</v>
      </c>
      <c r="O754" s="61" t="s">
        <v>1874</v>
      </c>
      <c r="P754" s="320"/>
      <c r="Q754" s="61" t="s">
        <v>1710</v>
      </c>
      <c r="R754" s="61" t="s">
        <v>1868</v>
      </c>
      <c r="S754" s="253" t="s">
        <v>3089</v>
      </c>
      <c r="T754" s="219">
        <v>0.02</v>
      </c>
      <c r="U754" s="298">
        <f t="shared" si="38"/>
        <v>2.2727272727272727E-4</v>
      </c>
      <c r="V754" s="298">
        <f t="shared" si="37"/>
        <v>1.8181818181818182E-3</v>
      </c>
      <c r="W754" s="205">
        <f t="shared" si="35"/>
        <v>0.02</v>
      </c>
      <c r="X754" s="200">
        <v>43101</v>
      </c>
      <c r="Y754" s="81">
        <v>43465</v>
      </c>
      <c r="Z754" s="81"/>
      <c r="AA754" s="61" t="s">
        <v>831</v>
      </c>
      <c r="AB754" s="61" t="s">
        <v>1875</v>
      </c>
      <c r="AC754" s="210"/>
      <c r="AD754" s="221">
        <v>0</v>
      </c>
      <c r="AE754" s="221">
        <v>0</v>
      </c>
      <c r="AF754" s="221">
        <v>0</v>
      </c>
      <c r="AG754" s="222"/>
      <c r="AH754" s="222"/>
      <c r="AI754" s="222"/>
      <c r="AJ754" s="222">
        <v>1</v>
      </c>
      <c r="AK754" s="222"/>
      <c r="AL754" s="222"/>
      <c r="AM754" s="222"/>
      <c r="AN754" s="222"/>
      <c r="AO754" s="222"/>
      <c r="AP754" s="61"/>
    </row>
    <row r="755" spans="1:42">
      <c r="A755" s="60">
        <v>772</v>
      </c>
      <c r="B755" s="75" t="s">
        <v>1810</v>
      </c>
      <c r="C755" s="189" t="s">
        <v>4955</v>
      </c>
      <c r="D755" s="64" t="s">
        <v>1593</v>
      </c>
      <c r="E755" s="188" t="s">
        <v>2964</v>
      </c>
      <c r="F755" s="188" t="s">
        <v>1605</v>
      </c>
      <c r="G755" s="188" t="s">
        <v>2987</v>
      </c>
      <c r="H755" s="64" t="s">
        <v>2561</v>
      </c>
      <c r="I755" s="188"/>
      <c r="J755" s="188" t="s">
        <v>4887</v>
      </c>
      <c r="K755" s="188" t="s">
        <v>4893</v>
      </c>
      <c r="L755" s="64" t="s">
        <v>3395</v>
      </c>
      <c r="M755" s="188" t="s">
        <v>3022</v>
      </c>
      <c r="N755" s="61" t="s">
        <v>3055</v>
      </c>
      <c r="O755" s="61" t="s">
        <v>1874</v>
      </c>
      <c r="P755" s="320"/>
      <c r="Q755" s="61" t="s">
        <v>1710</v>
      </c>
      <c r="R755" s="61" t="s">
        <v>1870</v>
      </c>
      <c r="S755" s="253" t="s">
        <v>3090</v>
      </c>
      <c r="T755" s="219">
        <v>0.04</v>
      </c>
      <c r="U755" s="298">
        <f t="shared" si="38"/>
        <v>4.5454545454545455E-4</v>
      </c>
      <c r="V755" s="298">
        <f t="shared" si="37"/>
        <v>3.6363636363636364E-3</v>
      </c>
      <c r="W755" s="205">
        <f t="shared" si="35"/>
        <v>0.04</v>
      </c>
      <c r="X755" s="200">
        <v>43101</v>
      </c>
      <c r="Y755" s="81">
        <v>43465</v>
      </c>
      <c r="Z755" s="81"/>
      <c r="AA755" s="61" t="s">
        <v>831</v>
      </c>
      <c r="AB755" s="61" t="s">
        <v>1875</v>
      </c>
      <c r="AC755" s="210"/>
      <c r="AD755" s="222"/>
      <c r="AE755" s="221">
        <v>0</v>
      </c>
      <c r="AF755" s="221">
        <v>0</v>
      </c>
      <c r="AG755" s="221">
        <v>0</v>
      </c>
      <c r="AH755" s="221"/>
      <c r="AI755" s="221"/>
      <c r="AJ755" s="222">
        <v>0.2</v>
      </c>
      <c r="AK755" s="222">
        <v>0.2</v>
      </c>
      <c r="AL755" s="222">
        <v>0.2</v>
      </c>
      <c r="AM755" s="222">
        <v>0.2</v>
      </c>
      <c r="AN755" s="222">
        <v>0.2</v>
      </c>
      <c r="AO755" s="222"/>
      <c r="AP755" s="61"/>
    </row>
    <row r="756" spans="1:42">
      <c r="A756" s="60">
        <v>773</v>
      </c>
      <c r="B756" s="75" t="s">
        <v>1810</v>
      </c>
      <c r="C756" s="189" t="s">
        <v>4955</v>
      </c>
      <c r="D756" s="64" t="s">
        <v>1593</v>
      </c>
      <c r="E756" s="188" t="s">
        <v>2964</v>
      </c>
      <c r="F756" s="188" t="s">
        <v>1605</v>
      </c>
      <c r="G756" s="188" t="s">
        <v>2987</v>
      </c>
      <c r="H756" s="64" t="s">
        <v>2561</v>
      </c>
      <c r="I756" s="188"/>
      <c r="J756" s="188" t="s">
        <v>4887</v>
      </c>
      <c r="K756" s="188" t="s">
        <v>4893</v>
      </c>
      <c r="L756" s="64" t="s">
        <v>3395</v>
      </c>
      <c r="M756" s="188" t="s">
        <v>3022</v>
      </c>
      <c r="N756" s="61" t="s">
        <v>3055</v>
      </c>
      <c r="O756" s="61" t="s">
        <v>1874</v>
      </c>
      <c r="P756" s="320"/>
      <c r="Q756" s="61" t="s">
        <v>1710</v>
      </c>
      <c r="R756" s="61" t="s">
        <v>1871</v>
      </c>
      <c r="S756" s="253" t="s">
        <v>3091</v>
      </c>
      <c r="T756" s="219">
        <v>0.02</v>
      </c>
      <c r="U756" s="298">
        <f t="shared" si="38"/>
        <v>2.2727272727272727E-4</v>
      </c>
      <c r="V756" s="298">
        <f t="shared" si="37"/>
        <v>1.8181818181818182E-3</v>
      </c>
      <c r="W756" s="205">
        <f t="shared" si="35"/>
        <v>0.02</v>
      </c>
      <c r="X756" s="200">
        <v>43101</v>
      </c>
      <c r="Y756" s="81">
        <v>43465</v>
      </c>
      <c r="Z756" s="81"/>
      <c r="AA756" s="61" t="s">
        <v>831</v>
      </c>
      <c r="AB756" s="61" t="s">
        <v>1875</v>
      </c>
      <c r="AC756" s="210"/>
      <c r="AD756" s="222"/>
      <c r="AE756" s="222"/>
      <c r="AF756" s="222"/>
      <c r="AG756" s="222"/>
      <c r="AH756" s="221"/>
      <c r="AI756" s="221"/>
      <c r="AJ756" s="222"/>
      <c r="AK756" s="222"/>
      <c r="AL756" s="222"/>
      <c r="AM756" s="222">
        <v>0.5</v>
      </c>
      <c r="AN756" s="222">
        <v>0.5</v>
      </c>
      <c r="AO756" s="222"/>
      <c r="AP756" s="61"/>
    </row>
    <row r="757" spans="1:42">
      <c r="A757" s="60">
        <v>774</v>
      </c>
      <c r="B757" s="75" t="s">
        <v>1810</v>
      </c>
      <c r="C757" s="189" t="s">
        <v>4955</v>
      </c>
      <c r="D757" s="64" t="s">
        <v>1593</v>
      </c>
      <c r="E757" s="188" t="s">
        <v>2964</v>
      </c>
      <c r="F757" s="188" t="s">
        <v>1605</v>
      </c>
      <c r="G757" s="188" t="s">
        <v>2987</v>
      </c>
      <c r="H757" s="64" t="s">
        <v>2561</v>
      </c>
      <c r="I757" s="188"/>
      <c r="J757" s="188" t="s">
        <v>4887</v>
      </c>
      <c r="K757" s="188" t="s">
        <v>4893</v>
      </c>
      <c r="L757" s="64" t="s">
        <v>3395</v>
      </c>
      <c r="M757" s="188" t="s">
        <v>3022</v>
      </c>
      <c r="N757" s="61" t="s">
        <v>3055</v>
      </c>
      <c r="O757" s="61" t="s">
        <v>1874</v>
      </c>
      <c r="P757" s="320"/>
      <c r="Q757" s="61" t="s">
        <v>1710</v>
      </c>
      <c r="R757" s="61" t="s">
        <v>857</v>
      </c>
      <c r="S757" s="253" t="s">
        <v>3092</v>
      </c>
      <c r="T757" s="219">
        <v>0.02</v>
      </c>
      <c r="U757" s="298">
        <f t="shared" si="38"/>
        <v>2.2727272727272727E-4</v>
      </c>
      <c r="V757" s="298">
        <f t="shared" si="37"/>
        <v>1.8181818181818182E-3</v>
      </c>
      <c r="W757" s="205">
        <f t="shared" si="35"/>
        <v>0.02</v>
      </c>
      <c r="X757" s="200">
        <v>43101</v>
      </c>
      <c r="Y757" s="81">
        <v>43465</v>
      </c>
      <c r="Z757" s="81"/>
      <c r="AA757" s="61" t="s">
        <v>833</v>
      </c>
      <c r="AB757" s="61" t="s">
        <v>1872</v>
      </c>
      <c r="AC757" s="210"/>
      <c r="AD757" s="222"/>
      <c r="AE757" s="222"/>
      <c r="AF757" s="222"/>
      <c r="AG757" s="222"/>
      <c r="AH757" s="222"/>
      <c r="AI757" s="222"/>
      <c r="AJ757" s="221"/>
      <c r="AK757" s="221"/>
      <c r="AL757" s="222"/>
      <c r="AM757" s="222"/>
      <c r="AN757" s="222"/>
      <c r="AO757" s="222">
        <v>1</v>
      </c>
      <c r="AP757" s="61"/>
    </row>
    <row r="758" spans="1:42">
      <c r="A758" s="60">
        <v>775</v>
      </c>
      <c r="B758" s="75" t="s">
        <v>1810</v>
      </c>
      <c r="C758" s="189" t="s">
        <v>4955</v>
      </c>
      <c r="D758" s="64" t="s">
        <v>1593</v>
      </c>
      <c r="E758" s="188" t="s">
        <v>2964</v>
      </c>
      <c r="F758" s="188" t="s">
        <v>1605</v>
      </c>
      <c r="G758" s="188" t="s">
        <v>2987</v>
      </c>
      <c r="H758" s="64" t="s">
        <v>2561</v>
      </c>
      <c r="I758" s="188"/>
      <c r="J758" s="188" t="s">
        <v>4887</v>
      </c>
      <c r="K758" s="188" t="s">
        <v>4892</v>
      </c>
      <c r="L758" s="64" t="s">
        <v>2982</v>
      </c>
      <c r="M758" s="188" t="s">
        <v>3022</v>
      </c>
      <c r="N758" s="61" t="s">
        <v>3056</v>
      </c>
      <c r="O758" s="61" t="s">
        <v>1876</v>
      </c>
      <c r="P758" s="320"/>
      <c r="Q758" s="61" t="s">
        <v>1710</v>
      </c>
      <c r="R758" s="61" t="s">
        <v>1870</v>
      </c>
      <c r="S758" s="253" t="s">
        <v>3089</v>
      </c>
      <c r="T758" s="219">
        <v>0.05</v>
      </c>
      <c r="U758" s="298">
        <f t="shared" si="38"/>
        <v>5.6818181818181826E-4</v>
      </c>
      <c r="V758" s="298">
        <f t="shared" si="37"/>
        <v>4.5454545454545461E-3</v>
      </c>
      <c r="W758" s="205">
        <f t="shared" si="35"/>
        <v>4.9999999999999989E-2</v>
      </c>
      <c r="X758" s="200">
        <v>43101</v>
      </c>
      <c r="Y758" s="81">
        <v>43465</v>
      </c>
      <c r="Z758" s="81"/>
      <c r="AA758" s="61" t="s">
        <v>831</v>
      </c>
      <c r="AB758" s="61" t="s">
        <v>1869</v>
      </c>
      <c r="AC758" s="210"/>
      <c r="AD758" s="221">
        <v>0.08</v>
      </c>
      <c r="AE758" s="221">
        <v>0.08</v>
      </c>
      <c r="AF758" s="221">
        <v>0.1</v>
      </c>
      <c r="AG758" s="221">
        <v>0.1</v>
      </c>
      <c r="AH758" s="221">
        <v>0.1</v>
      </c>
      <c r="AI758" s="221">
        <v>0.1</v>
      </c>
      <c r="AJ758" s="221">
        <v>0.1</v>
      </c>
      <c r="AK758" s="221">
        <v>0.1</v>
      </c>
      <c r="AL758" s="221">
        <v>0.08</v>
      </c>
      <c r="AM758" s="221">
        <v>0.08</v>
      </c>
      <c r="AN758" s="221">
        <v>0.08</v>
      </c>
      <c r="AO758" s="222"/>
      <c r="AP758" s="61"/>
    </row>
    <row r="759" spans="1:42">
      <c r="A759" s="60">
        <v>776</v>
      </c>
      <c r="B759" s="75" t="s">
        <v>1810</v>
      </c>
      <c r="C759" s="189" t="s">
        <v>4955</v>
      </c>
      <c r="D759" s="64" t="s">
        <v>1593</v>
      </c>
      <c r="E759" s="188" t="s">
        <v>2964</v>
      </c>
      <c r="F759" s="188" t="s">
        <v>1605</v>
      </c>
      <c r="G759" s="188" t="s">
        <v>2987</v>
      </c>
      <c r="H759" s="64" t="s">
        <v>2561</v>
      </c>
      <c r="I759" s="188"/>
      <c r="J759" s="188" t="s">
        <v>4887</v>
      </c>
      <c r="K759" s="188" t="s">
        <v>4892</v>
      </c>
      <c r="L759" s="64" t="s">
        <v>2982</v>
      </c>
      <c r="M759" s="188" t="s">
        <v>3022</v>
      </c>
      <c r="N759" s="61" t="s">
        <v>3056</v>
      </c>
      <c r="O759" s="61" t="s">
        <v>1876</v>
      </c>
      <c r="P759" s="320"/>
      <c r="Q759" s="61" t="s">
        <v>1710</v>
      </c>
      <c r="R759" s="61" t="s">
        <v>1871</v>
      </c>
      <c r="S759" s="253" t="s">
        <v>3090</v>
      </c>
      <c r="T759" s="219">
        <v>0.03</v>
      </c>
      <c r="U759" s="298">
        <f t="shared" si="38"/>
        <v>3.4090909090909088E-4</v>
      </c>
      <c r="V759" s="298">
        <f t="shared" si="37"/>
        <v>2.7272727272727271E-3</v>
      </c>
      <c r="W759" s="205">
        <f t="shared" si="35"/>
        <v>2.9999999999999992E-2</v>
      </c>
      <c r="X759" s="200">
        <v>43101</v>
      </c>
      <c r="Y759" s="81">
        <v>43465</v>
      </c>
      <c r="Z759" s="81"/>
      <c r="AA759" s="61" t="s">
        <v>831</v>
      </c>
      <c r="AB759" s="61" t="s">
        <v>1869</v>
      </c>
      <c r="AC759" s="210"/>
      <c r="AD759" s="221">
        <v>0.08</v>
      </c>
      <c r="AE759" s="221">
        <v>0.08</v>
      </c>
      <c r="AF759" s="221">
        <v>0.1</v>
      </c>
      <c r="AG759" s="221">
        <v>0.1</v>
      </c>
      <c r="AH759" s="221">
        <v>0.1</v>
      </c>
      <c r="AI759" s="221">
        <v>0.1</v>
      </c>
      <c r="AJ759" s="221">
        <v>0.1</v>
      </c>
      <c r="AK759" s="221">
        <v>0.08</v>
      </c>
      <c r="AL759" s="221">
        <v>0.08</v>
      </c>
      <c r="AM759" s="221">
        <v>0.08</v>
      </c>
      <c r="AN759" s="221">
        <v>0.1</v>
      </c>
      <c r="AO759" s="222"/>
      <c r="AP759" s="61"/>
    </row>
    <row r="760" spans="1:42">
      <c r="A760" s="60">
        <v>777</v>
      </c>
      <c r="B760" s="75" t="s">
        <v>1810</v>
      </c>
      <c r="C760" s="189" t="s">
        <v>4955</v>
      </c>
      <c r="D760" s="64" t="s">
        <v>1593</v>
      </c>
      <c r="E760" s="188" t="s">
        <v>2964</v>
      </c>
      <c r="F760" s="188" t="s">
        <v>1605</v>
      </c>
      <c r="G760" s="188" t="s">
        <v>2987</v>
      </c>
      <c r="H760" s="64" t="s">
        <v>2561</v>
      </c>
      <c r="I760" s="188"/>
      <c r="J760" s="188" t="s">
        <v>4887</v>
      </c>
      <c r="K760" s="188" t="s">
        <v>4892</v>
      </c>
      <c r="L760" s="64" t="s">
        <v>2982</v>
      </c>
      <c r="M760" s="188" t="s">
        <v>3022</v>
      </c>
      <c r="N760" s="61" t="s">
        <v>3056</v>
      </c>
      <c r="O760" s="61" t="s">
        <v>1876</v>
      </c>
      <c r="P760" s="320"/>
      <c r="Q760" s="61" t="s">
        <v>1710</v>
      </c>
      <c r="R760" s="61" t="s">
        <v>857</v>
      </c>
      <c r="S760" s="253" t="s">
        <v>3091</v>
      </c>
      <c r="T760" s="219">
        <v>0.02</v>
      </c>
      <c r="U760" s="298">
        <f t="shared" si="38"/>
        <v>2.2727272727272727E-4</v>
      </c>
      <c r="V760" s="298">
        <f t="shared" si="37"/>
        <v>1.8181818181818182E-3</v>
      </c>
      <c r="W760" s="205">
        <f t="shared" si="35"/>
        <v>0.02</v>
      </c>
      <c r="X760" s="200">
        <v>43101</v>
      </c>
      <c r="Y760" s="81">
        <v>43465</v>
      </c>
      <c r="Z760" s="81"/>
      <c r="AA760" s="61" t="s">
        <v>833</v>
      </c>
      <c r="AB760" s="61" t="s">
        <v>1872</v>
      </c>
      <c r="AC760" s="210"/>
      <c r="AD760" s="226"/>
      <c r="AE760" s="226"/>
      <c r="AF760" s="226"/>
      <c r="AG760" s="226"/>
      <c r="AH760" s="226"/>
      <c r="AI760" s="226"/>
      <c r="AJ760" s="226"/>
      <c r="AK760" s="226"/>
      <c r="AL760" s="226"/>
      <c r="AM760" s="221">
        <v>0.5</v>
      </c>
      <c r="AN760" s="221"/>
      <c r="AO760" s="222">
        <v>0.5</v>
      </c>
      <c r="AP760" s="61"/>
    </row>
    <row r="761" spans="1:42">
      <c r="A761" s="60">
        <v>778</v>
      </c>
      <c r="B761" s="75" t="s">
        <v>1810</v>
      </c>
      <c r="C761" s="189" t="s">
        <v>4955</v>
      </c>
      <c r="D761" s="64" t="s">
        <v>1593</v>
      </c>
      <c r="E761" s="188" t="s">
        <v>2964</v>
      </c>
      <c r="F761" s="188" t="s">
        <v>1605</v>
      </c>
      <c r="G761" s="188" t="s">
        <v>2987</v>
      </c>
      <c r="H761" s="64" t="s">
        <v>2561</v>
      </c>
      <c r="I761" s="188"/>
      <c r="J761" s="188" t="s">
        <v>4887</v>
      </c>
      <c r="K761" s="188" t="s">
        <v>4892</v>
      </c>
      <c r="L761" s="64" t="s">
        <v>2982</v>
      </c>
      <c r="M761" s="188" t="s">
        <v>3022</v>
      </c>
      <c r="N761" s="61" t="s">
        <v>3057</v>
      </c>
      <c r="O761" s="61" t="s">
        <v>1877</v>
      </c>
      <c r="P761" s="320"/>
      <c r="Q761" s="61" t="s">
        <v>1710</v>
      </c>
      <c r="R761" s="61" t="s">
        <v>1870</v>
      </c>
      <c r="S761" s="253" t="s">
        <v>3089</v>
      </c>
      <c r="T761" s="219">
        <v>0.02</v>
      </c>
      <c r="U761" s="298">
        <f t="shared" si="38"/>
        <v>2.2727272727272727E-4</v>
      </c>
      <c r="V761" s="298">
        <f t="shared" si="37"/>
        <v>1.8181818181818182E-3</v>
      </c>
      <c r="W761" s="205">
        <f t="shared" si="35"/>
        <v>1.9999999999999997E-2</v>
      </c>
      <c r="X761" s="200">
        <v>43101</v>
      </c>
      <c r="Y761" s="81">
        <v>43465</v>
      </c>
      <c r="Z761" s="81"/>
      <c r="AA761" s="61" t="s">
        <v>831</v>
      </c>
      <c r="AB761" s="61" t="s">
        <v>1869</v>
      </c>
      <c r="AC761" s="210"/>
      <c r="AD761" s="221">
        <v>0.08</v>
      </c>
      <c r="AE761" s="221">
        <v>0.08</v>
      </c>
      <c r="AF761" s="221">
        <v>0.1</v>
      </c>
      <c r="AG761" s="221">
        <v>0.1</v>
      </c>
      <c r="AH761" s="221">
        <v>0.1</v>
      </c>
      <c r="AI761" s="221">
        <v>0.1</v>
      </c>
      <c r="AJ761" s="221">
        <v>0.1</v>
      </c>
      <c r="AK761" s="221">
        <v>0.08</v>
      </c>
      <c r="AL761" s="221">
        <v>0.08</v>
      </c>
      <c r="AM761" s="221">
        <v>0.08</v>
      </c>
      <c r="AN761" s="221">
        <v>0.1</v>
      </c>
      <c r="AO761" s="222"/>
      <c r="AP761" s="61"/>
    </row>
    <row r="762" spans="1:42">
      <c r="A762" s="60">
        <v>779</v>
      </c>
      <c r="B762" s="75" t="s">
        <v>1810</v>
      </c>
      <c r="C762" s="189" t="s">
        <v>4955</v>
      </c>
      <c r="D762" s="64" t="s">
        <v>1593</v>
      </c>
      <c r="E762" s="188" t="s">
        <v>2964</v>
      </c>
      <c r="F762" s="188" t="s">
        <v>1605</v>
      </c>
      <c r="G762" s="188" t="s">
        <v>2987</v>
      </c>
      <c r="H762" s="64" t="s">
        <v>2561</v>
      </c>
      <c r="I762" s="188"/>
      <c r="J762" s="188" t="s">
        <v>4887</v>
      </c>
      <c r="K762" s="188" t="s">
        <v>4892</v>
      </c>
      <c r="L762" s="64" t="s">
        <v>2982</v>
      </c>
      <c r="M762" s="188" t="s">
        <v>3022</v>
      </c>
      <c r="N762" s="61" t="s">
        <v>3057</v>
      </c>
      <c r="O762" s="61" t="s">
        <v>1877</v>
      </c>
      <c r="P762" s="320"/>
      <c r="Q762" s="61" t="s">
        <v>1710</v>
      </c>
      <c r="R762" s="61" t="s">
        <v>1871</v>
      </c>
      <c r="S762" s="253" t="s">
        <v>3090</v>
      </c>
      <c r="T762" s="219">
        <v>0.02</v>
      </c>
      <c r="U762" s="298">
        <f t="shared" si="38"/>
        <v>2.2727272727272727E-4</v>
      </c>
      <c r="V762" s="298">
        <f t="shared" si="37"/>
        <v>1.8181818181818182E-3</v>
      </c>
      <c r="W762" s="205">
        <f t="shared" si="35"/>
        <v>0.02</v>
      </c>
      <c r="X762" s="200">
        <v>43101</v>
      </c>
      <c r="Y762" s="81">
        <v>43465</v>
      </c>
      <c r="Z762" s="81"/>
      <c r="AA762" s="61" t="s">
        <v>831</v>
      </c>
      <c r="AB762" s="61" t="s">
        <v>1869</v>
      </c>
      <c r="AC762" s="210"/>
      <c r="AD762" s="221">
        <v>0</v>
      </c>
      <c r="AE762" s="221">
        <v>0</v>
      </c>
      <c r="AF762" s="221">
        <v>0</v>
      </c>
      <c r="AG762" s="221">
        <v>0</v>
      </c>
      <c r="AH762" s="221">
        <v>0.15</v>
      </c>
      <c r="AI762" s="221">
        <v>0.15</v>
      </c>
      <c r="AJ762" s="221">
        <v>0.15</v>
      </c>
      <c r="AK762" s="221">
        <v>0.15</v>
      </c>
      <c r="AL762" s="221">
        <v>0.15</v>
      </c>
      <c r="AM762" s="221">
        <v>0.15</v>
      </c>
      <c r="AN762" s="221">
        <v>0.1</v>
      </c>
      <c r="AO762" s="222"/>
      <c r="AP762" s="61"/>
    </row>
    <row r="763" spans="1:42">
      <c r="A763" s="60">
        <v>780</v>
      </c>
      <c r="B763" s="75" t="s">
        <v>1810</v>
      </c>
      <c r="C763" s="189" t="s">
        <v>4955</v>
      </c>
      <c r="D763" s="64" t="s">
        <v>1593</v>
      </c>
      <c r="E763" s="188" t="s">
        <v>2964</v>
      </c>
      <c r="F763" s="188" t="s">
        <v>1605</v>
      </c>
      <c r="G763" s="188" t="s">
        <v>2987</v>
      </c>
      <c r="H763" s="64" t="s">
        <v>2561</v>
      </c>
      <c r="I763" s="188"/>
      <c r="J763" s="188" t="s">
        <v>4887</v>
      </c>
      <c r="K763" s="188" t="s">
        <v>4892</v>
      </c>
      <c r="L763" s="64" t="s">
        <v>2982</v>
      </c>
      <c r="M763" s="188" t="s">
        <v>3022</v>
      </c>
      <c r="N763" s="61" t="s">
        <v>3057</v>
      </c>
      <c r="O763" s="61" t="s">
        <v>1877</v>
      </c>
      <c r="P763" s="320"/>
      <c r="Q763" s="61" t="s">
        <v>1710</v>
      </c>
      <c r="R763" s="61" t="s">
        <v>857</v>
      </c>
      <c r="S763" s="253" t="s">
        <v>3091</v>
      </c>
      <c r="T763" s="219">
        <v>0.01</v>
      </c>
      <c r="U763" s="298">
        <f t="shared" si="38"/>
        <v>1.1363636363636364E-4</v>
      </c>
      <c r="V763" s="298">
        <f t="shared" si="37"/>
        <v>9.0909090909090909E-4</v>
      </c>
      <c r="W763" s="205">
        <f t="shared" si="35"/>
        <v>0.01</v>
      </c>
      <c r="X763" s="200">
        <v>43101</v>
      </c>
      <c r="Y763" s="81">
        <v>43465</v>
      </c>
      <c r="Z763" s="81"/>
      <c r="AA763" s="61" t="s">
        <v>833</v>
      </c>
      <c r="AB763" s="61" t="s">
        <v>1872</v>
      </c>
      <c r="AC763" s="210"/>
      <c r="AD763" s="222"/>
      <c r="AE763" s="222"/>
      <c r="AF763" s="222"/>
      <c r="AG763" s="222"/>
      <c r="AH763" s="222"/>
      <c r="AI763" s="222"/>
      <c r="AJ763" s="222"/>
      <c r="AK763" s="222"/>
      <c r="AL763" s="222"/>
      <c r="AM763" s="222"/>
      <c r="AN763" s="221">
        <v>0.5</v>
      </c>
      <c r="AO763" s="221">
        <v>0.5</v>
      </c>
      <c r="AP763" s="61"/>
    </row>
    <row r="764" spans="1:42">
      <c r="A764" s="60">
        <v>781</v>
      </c>
      <c r="B764" s="75" t="s">
        <v>1810</v>
      </c>
      <c r="C764" s="189" t="s">
        <v>4955</v>
      </c>
      <c r="D764" s="64" t="s">
        <v>1593</v>
      </c>
      <c r="E764" s="188" t="s">
        <v>2964</v>
      </c>
      <c r="F764" s="188" t="s">
        <v>1605</v>
      </c>
      <c r="G764" s="188" t="s">
        <v>2987</v>
      </c>
      <c r="H764" s="64" t="s">
        <v>2561</v>
      </c>
      <c r="I764" s="188"/>
      <c r="J764" s="188" t="s">
        <v>4887</v>
      </c>
      <c r="K764" s="188" t="s">
        <v>4892</v>
      </c>
      <c r="L764" s="64" t="s">
        <v>2982</v>
      </c>
      <c r="M764" s="188" t="s">
        <v>3022</v>
      </c>
      <c r="N764" s="61" t="s">
        <v>3048</v>
      </c>
      <c r="O764" s="61" t="s">
        <v>1878</v>
      </c>
      <c r="P764" s="320"/>
      <c r="Q764" s="61" t="s">
        <v>1710</v>
      </c>
      <c r="R764" s="61" t="s">
        <v>1870</v>
      </c>
      <c r="S764" s="253" t="s">
        <v>3089</v>
      </c>
      <c r="T764" s="219">
        <v>0.05</v>
      </c>
      <c r="U764" s="298">
        <f t="shared" si="38"/>
        <v>5.6818181818181826E-4</v>
      </c>
      <c r="V764" s="298">
        <f t="shared" si="37"/>
        <v>4.5454545454545461E-3</v>
      </c>
      <c r="W764" s="205">
        <f t="shared" si="35"/>
        <v>4.9999999999999989E-2</v>
      </c>
      <c r="X764" s="200">
        <v>43101</v>
      </c>
      <c r="Y764" s="81">
        <v>43465</v>
      </c>
      <c r="Z764" s="81"/>
      <c r="AA764" s="61" t="s">
        <v>831</v>
      </c>
      <c r="AB764" s="61" t="s">
        <v>1869</v>
      </c>
      <c r="AC764" s="210"/>
      <c r="AD764" s="221">
        <v>0.08</v>
      </c>
      <c r="AE764" s="221">
        <v>0.08</v>
      </c>
      <c r="AF764" s="221">
        <v>0.1</v>
      </c>
      <c r="AG764" s="221">
        <v>0.1</v>
      </c>
      <c r="AH764" s="221">
        <v>0.1</v>
      </c>
      <c r="AI764" s="221">
        <v>0.1</v>
      </c>
      <c r="AJ764" s="221">
        <v>0.1</v>
      </c>
      <c r="AK764" s="221">
        <v>0.08</v>
      </c>
      <c r="AL764" s="221">
        <v>0.08</v>
      </c>
      <c r="AM764" s="221">
        <v>0.08</v>
      </c>
      <c r="AN764" s="221">
        <v>0.1</v>
      </c>
      <c r="AO764" s="222"/>
      <c r="AP764" s="61"/>
    </row>
    <row r="765" spans="1:42">
      <c r="A765" s="60">
        <v>782</v>
      </c>
      <c r="B765" s="75" t="s">
        <v>1810</v>
      </c>
      <c r="C765" s="189" t="s">
        <v>4955</v>
      </c>
      <c r="D765" s="64" t="s">
        <v>1593</v>
      </c>
      <c r="E765" s="188" t="s">
        <v>2964</v>
      </c>
      <c r="F765" s="188" t="s">
        <v>1605</v>
      </c>
      <c r="G765" s="188" t="s">
        <v>2987</v>
      </c>
      <c r="H765" s="64" t="s">
        <v>2561</v>
      </c>
      <c r="I765" s="188"/>
      <c r="J765" s="188" t="s">
        <v>4887</v>
      </c>
      <c r="K765" s="188" t="s">
        <v>4892</v>
      </c>
      <c r="L765" s="64" t="s">
        <v>2982</v>
      </c>
      <c r="M765" s="188" t="s">
        <v>3022</v>
      </c>
      <c r="N765" s="61" t="s">
        <v>3048</v>
      </c>
      <c r="O765" s="61" t="s">
        <v>1878</v>
      </c>
      <c r="P765" s="320"/>
      <c r="Q765" s="61" t="s">
        <v>1710</v>
      </c>
      <c r="R765" s="61" t="s">
        <v>1871</v>
      </c>
      <c r="S765" s="253" t="s">
        <v>3090</v>
      </c>
      <c r="T765" s="219">
        <v>0.03</v>
      </c>
      <c r="U765" s="298">
        <f t="shared" si="38"/>
        <v>3.4090909090909088E-4</v>
      </c>
      <c r="V765" s="298">
        <f t="shared" si="37"/>
        <v>2.7272727272727271E-3</v>
      </c>
      <c r="W765" s="205">
        <f t="shared" si="35"/>
        <v>0.03</v>
      </c>
      <c r="X765" s="200">
        <v>43101</v>
      </c>
      <c r="Y765" s="81">
        <v>43465</v>
      </c>
      <c r="Z765" s="81"/>
      <c r="AA765" s="61" t="s">
        <v>831</v>
      </c>
      <c r="AB765" s="61" t="s">
        <v>1869</v>
      </c>
      <c r="AC765" s="210"/>
      <c r="AD765" s="226"/>
      <c r="AE765" s="221">
        <v>0</v>
      </c>
      <c r="AF765" s="221">
        <v>0</v>
      </c>
      <c r="AG765" s="226"/>
      <c r="AH765" s="226"/>
      <c r="AI765" s="221">
        <v>0.3</v>
      </c>
      <c r="AJ765" s="221">
        <v>0.3</v>
      </c>
      <c r="AK765" s="221">
        <v>0.4</v>
      </c>
      <c r="AL765" s="226"/>
      <c r="AM765" s="226"/>
      <c r="AN765" s="226"/>
      <c r="AO765" s="222"/>
      <c r="AP765" s="61"/>
    </row>
    <row r="766" spans="1:42">
      <c r="A766" s="60">
        <v>783</v>
      </c>
      <c r="B766" s="75" t="s">
        <v>1810</v>
      </c>
      <c r="C766" s="189" t="s">
        <v>4955</v>
      </c>
      <c r="D766" s="64" t="s">
        <v>1593</v>
      </c>
      <c r="E766" s="188" t="s">
        <v>2964</v>
      </c>
      <c r="F766" s="188" t="s">
        <v>1605</v>
      </c>
      <c r="G766" s="188" t="s">
        <v>2987</v>
      </c>
      <c r="H766" s="64" t="s">
        <v>2561</v>
      </c>
      <c r="I766" s="188"/>
      <c r="J766" s="188" t="s">
        <v>4887</v>
      </c>
      <c r="K766" s="188" t="s">
        <v>4892</v>
      </c>
      <c r="L766" s="64" t="s">
        <v>2982</v>
      </c>
      <c r="M766" s="188" t="s">
        <v>3022</v>
      </c>
      <c r="N766" s="61" t="s">
        <v>3048</v>
      </c>
      <c r="O766" s="61" t="s">
        <v>1878</v>
      </c>
      <c r="P766" s="320"/>
      <c r="Q766" s="61" t="s">
        <v>1710</v>
      </c>
      <c r="R766" s="61" t="s">
        <v>857</v>
      </c>
      <c r="S766" s="253" t="s">
        <v>3091</v>
      </c>
      <c r="T766" s="219">
        <v>0.02</v>
      </c>
      <c r="U766" s="298">
        <f t="shared" si="38"/>
        <v>2.2727272727272727E-4</v>
      </c>
      <c r="V766" s="298">
        <f t="shared" si="37"/>
        <v>1.8181818181818182E-3</v>
      </c>
      <c r="W766" s="205">
        <f t="shared" si="35"/>
        <v>0.02</v>
      </c>
      <c r="X766" s="200">
        <v>43101</v>
      </c>
      <c r="Y766" s="81">
        <v>43465</v>
      </c>
      <c r="Z766" s="81"/>
      <c r="AA766" s="61" t="s">
        <v>833</v>
      </c>
      <c r="AB766" s="61" t="s">
        <v>1872</v>
      </c>
      <c r="AC766" s="210"/>
      <c r="AD766" s="222"/>
      <c r="AE766" s="226"/>
      <c r="AF766" s="226"/>
      <c r="AG766" s="226"/>
      <c r="AH766" s="226"/>
      <c r="AI766" s="226"/>
      <c r="AJ766" s="226"/>
      <c r="AK766" s="226"/>
      <c r="AL766" s="222"/>
      <c r="AM766" s="222"/>
      <c r="AN766" s="221">
        <v>0.5</v>
      </c>
      <c r="AO766" s="221">
        <v>0.5</v>
      </c>
      <c r="AP766" s="61"/>
    </row>
    <row r="767" spans="1:42">
      <c r="A767" s="60">
        <v>784</v>
      </c>
      <c r="B767" s="75" t="s">
        <v>1810</v>
      </c>
      <c r="C767" s="189" t="s">
        <v>4955</v>
      </c>
      <c r="D767" s="64" t="s">
        <v>1593</v>
      </c>
      <c r="E767" s="188" t="s">
        <v>2964</v>
      </c>
      <c r="F767" s="188" t="s">
        <v>1605</v>
      </c>
      <c r="G767" s="188" t="s">
        <v>2987</v>
      </c>
      <c r="H767" s="64" t="s">
        <v>2561</v>
      </c>
      <c r="I767" s="188"/>
      <c r="J767" s="188" t="s">
        <v>4887</v>
      </c>
      <c r="K767" s="188" t="s">
        <v>4893</v>
      </c>
      <c r="L767" s="64" t="s">
        <v>4944</v>
      </c>
      <c r="M767" s="188" t="s">
        <v>3022</v>
      </c>
      <c r="N767" s="61" t="s">
        <v>3058</v>
      </c>
      <c r="O767" s="61" t="s">
        <v>1879</v>
      </c>
      <c r="P767" s="320"/>
      <c r="Q767" s="61" t="s">
        <v>1710</v>
      </c>
      <c r="R767" s="61" t="s">
        <v>1880</v>
      </c>
      <c r="S767" s="253" t="s">
        <v>3089</v>
      </c>
      <c r="T767" s="219">
        <v>0.04</v>
      </c>
      <c r="U767" s="298">
        <f t="shared" si="38"/>
        <v>4.5454545454545455E-4</v>
      </c>
      <c r="V767" s="298">
        <f t="shared" si="37"/>
        <v>3.6363636363636364E-3</v>
      </c>
      <c r="W767" s="205">
        <f t="shared" si="35"/>
        <v>0.04</v>
      </c>
      <c r="X767" s="200">
        <v>43101</v>
      </c>
      <c r="Y767" s="81">
        <v>43465</v>
      </c>
      <c r="Z767" s="81"/>
      <c r="AA767" s="61" t="s">
        <v>1881</v>
      </c>
      <c r="AB767" s="61" t="s">
        <v>1872</v>
      </c>
      <c r="AC767" s="210"/>
      <c r="AD767" s="222"/>
      <c r="AE767" s="222"/>
      <c r="AF767" s="221">
        <v>0.45</v>
      </c>
      <c r="AG767" s="221">
        <v>0.45</v>
      </c>
      <c r="AH767" s="221">
        <v>0.1</v>
      </c>
      <c r="AI767" s="222"/>
      <c r="AJ767" s="222"/>
      <c r="AK767" s="222"/>
      <c r="AL767" s="222"/>
      <c r="AM767" s="222"/>
      <c r="AN767" s="222"/>
      <c r="AO767" s="222"/>
      <c r="AP767" s="61"/>
    </row>
    <row r="768" spans="1:42">
      <c r="A768" s="60">
        <v>785</v>
      </c>
      <c r="B768" s="75" t="s">
        <v>1810</v>
      </c>
      <c r="C768" s="189" t="s">
        <v>4955</v>
      </c>
      <c r="D768" s="64" t="s">
        <v>1593</v>
      </c>
      <c r="E768" s="188" t="s">
        <v>2964</v>
      </c>
      <c r="F768" s="188" t="s">
        <v>1605</v>
      </c>
      <c r="G768" s="188" t="s">
        <v>2987</v>
      </c>
      <c r="H768" s="64" t="s">
        <v>2561</v>
      </c>
      <c r="I768" s="188"/>
      <c r="J768" s="188" t="s">
        <v>4887</v>
      </c>
      <c r="K768" s="188" t="s">
        <v>4893</v>
      </c>
      <c r="L768" s="64" t="s">
        <v>4944</v>
      </c>
      <c r="M768" s="188" t="s">
        <v>3022</v>
      </c>
      <c r="N768" s="61" t="s">
        <v>3058</v>
      </c>
      <c r="O768" s="61" t="s">
        <v>1879</v>
      </c>
      <c r="P768" s="320"/>
      <c r="Q768" s="61" t="s">
        <v>1710</v>
      </c>
      <c r="R768" s="61" t="s">
        <v>1882</v>
      </c>
      <c r="S768" s="253" t="s">
        <v>3090</v>
      </c>
      <c r="T768" s="219">
        <v>0.04</v>
      </c>
      <c r="U768" s="298">
        <f t="shared" si="38"/>
        <v>4.5454545454545455E-4</v>
      </c>
      <c r="V768" s="298">
        <f t="shared" si="37"/>
        <v>3.6363636363636364E-3</v>
      </c>
      <c r="W768" s="205">
        <f t="shared" si="35"/>
        <v>0.04</v>
      </c>
      <c r="X768" s="200">
        <v>43101</v>
      </c>
      <c r="Y768" s="81">
        <v>43465</v>
      </c>
      <c r="Z768" s="81"/>
      <c r="AA768" s="61" t="s">
        <v>1881</v>
      </c>
      <c r="AB768" s="61" t="s">
        <v>1872</v>
      </c>
      <c r="AC768" s="210"/>
      <c r="AD768" s="222"/>
      <c r="AE768" s="222"/>
      <c r="AF768" s="222"/>
      <c r="AG768" s="222"/>
      <c r="AH768" s="222"/>
      <c r="AI768" s="222"/>
      <c r="AJ768" s="222"/>
      <c r="AK768" s="221">
        <v>0.3</v>
      </c>
      <c r="AL768" s="221">
        <v>0.4</v>
      </c>
      <c r="AM768" s="221">
        <v>0.3</v>
      </c>
      <c r="AN768" s="222"/>
      <c r="AO768" s="222"/>
      <c r="AP768" s="61"/>
    </row>
    <row r="769" spans="1:42">
      <c r="A769" s="60">
        <v>786</v>
      </c>
      <c r="B769" s="75" t="s">
        <v>1810</v>
      </c>
      <c r="C769" s="189" t="s">
        <v>4955</v>
      </c>
      <c r="D769" s="64" t="s">
        <v>1593</v>
      </c>
      <c r="E769" s="188" t="s">
        <v>2964</v>
      </c>
      <c r="F769" s="188" t="s">
        <v>1605</v>
      </c>
      <c r="G769" s="188" t="s">
        <v>2987</v>
      </c>
      <c r="H769" s="64" t="s">
        <v>2561</v>
      </c>
      <c r="I769" s="188"/>
      <c r="J769" s="188" t="s">
        <v>4887</v>
      </c>
      <c r="K769" s="188" t="s">
        <v>4893</v>
      </c>
      <c r="L769" s="64" t="s">
        <v>4944</v>
      </c>
      <c r="M769" s="188" t="s">
        <v>3022</v>
      </c>
      <c r="N769" s="61" t="s">
        <v>3058</v>
      </c>
      <c r="O769" s="61" t="s">
        <v>1879</v>
      </c>
      <c r="P769" s="320"/>
      <c r="Q769" s="61" t="s">
        <v>1710</v>
      </c>
      <c r="R769" s="61" t="s">
        <v>1883</v>
      </c>
      <c r="S769" s="253" t="s">
        <v>3091</v>
      </c>
      <c r="T769" s="219">
        <v>0.02</v>
      </c>
      <c r="U769" s="298">
        <f t="shared" si="38"/>
        <v>2.2727272727272727E-4</v>
      </c>
      <c r="V769" s="298">
        <f t="shared" si="37"/>
        <v>1.8181818181818182E-3</v>
      </c>
      <c r="W769" s="205">
        <f t="shared" si="35"/>
        <v>0.02</v>
      </c>
      <c r="X769" s="200">
        <v>43101</v>
      </c>
      <c r="Y769" s="81">
        <v>43465</v>
      </c>
      <c r="Z769" s="81"/>
      <c r="AA769" s="61" t="s">
        <v>833</v>
      </c>
      <c r="AB769" s="61" t="s">
        <v>1872</v>
      </c>
      <c r="AC769" s="210"/>
      <c r="AD769" s="222"/>
      <c r="AE769" s="222"/>
      <c r="AF769" s="221">
        <v>0.3</v>
      </c>
      <c r="AG769" s="221">
        <v>0.4</v>
      </c>
      <c r="AH769" s="221"/>
      <c r="AI769" s="222"/>
      <c r="AJ769" s="222"/>
      <c r="AK769" s="221"/>
      <c r="AL769" s="221"/>
      <c r="AM769" s="221"/>
      <c r="AN769" s="221">
        <v>0.3</v>
      </c>
      <c r="AO769" s="221"/>
      <c r="AP769" s="61"/>
    </row>
    <row r="770" spans="1:42">
      <c r="A770" s="60">
        <v>787</v>
      </c>
      <c r="B770" s="75" t="s">
        <v>1810</v>
      </c>
      <c r="C770" s="189" t="s">
        <v>4955</v>
      </c>
      <c r="D770" s="64" t="s">
        <v>1593</v>
      </c>
      <c r="E770" s="188" t="s">
        <v>2964</v>
      </c>
      <c r="F770" s="188" t="s">
        <v>1605</v>
      </c>
      <c r="G770" s="188" t="s">
        <v>2987</v>
      </c>
      <c r="H770" s="64" t="s">
        <v>2561</v>
      </c>
      <c r="I770" s="188"/>
      <c r="J770" s="188" t="s">
        <v>4887</v>
      </c>
      <c r="K770" s="188" t="s">
        <v>4893</v>
      </c>
      <c r="L770" s="64" t="s">
        <v>4944</v>
      </c>
      <c r="M770" s="188" t="s">
        <v>3022</v>
      </c>
      <c r="N770" s="61" t="s">
        <v>3059</v>
      </c>
      <c r="O770" s="61" t="s">
        <v>1884</v>
      </c>
      <c r="P770" s="320"/>
      <c r="Q770" s="61" t="s">
        <v>1710</v>
      </c>
      <c r="R770" s="61" t="s">
        <v>1882</v>
      </c>
      <c r="S770" s="253" t="s">
        <v>3089</v>
      </c>
      <c r="T770" s="219">
        <v>0.04</v>
      </c>
      <c r="U770" s="298">
        <f t="shared" si="38"/>
        <v>4.5454545454545455E-4</v>
      </c>
      <c r="V770" s="298">
        <f t="shared" si="37"/>
        <v>3.6363636363636364E-3</v>
      </c>
      <c r="W770" s="205">
        <f t="shared" ref="W770:W833" si="39">(SUM(AD770:AO770)*T770)</f>
        <v>0.04</v>
      </c>
      <c r="X770" s="200">
        <v>43101</v>
      </c>
      <c r="Y770" s="81">
        <v>43465</v>
      </c>
      <c r="Z770" s="81"/>
      <c r="AA770" s="61" t="s">
        <v>1881</v>
      </c>
      <c r="AB770" s="61" t="s">
        <v>1872</v>
      </c>
      <c r="AC770" s="206"/>
      <c r="AD770" s="222"/>
      <c r="AE770" s="222"/>
      <c r="AF770" s="222"/>
      <c r="AG770" s="222"/>
      <c r="AH770" s="221">
        <v>0.2</v>
      </c>
      <c r="AI770" s="221">
        <v>0.2</v>
      </c>
      <c r="AJ770" s="222"/>
      <c r="AK770" s="221">
        <v>0.2</v>
      </c>
      <c r="AL770" s="221">
        <v>0.2</v>
      </c>
      <c r="AM770" s="222"/>
      <c r="AN770" s="221">
        <v>0.2</v>
      </c>
      <c r="AO770" s="222"/>
      <c r="AP770" s="61"/>
    </row>
    <row r="771" spans="1:42">
      <c r="A771" s="60">
        <v>788</v>
      </c>
      <c r="B771" s="75" t="s">
        <v>1810</v>
      </c>
      <c r="C771" s="189" t="s">
        <v>4955</v>
      </c>
      <c r="D771" s="64" t="s">
        <v>1593</v>
      </c>
      <c r="E771" s="188" t="s">
        <v>2964</v>
      </c>
      <c r="F771" s="188" t="s">
        <v>1605</v>
      </c>
      <c r="G771" s="188" t="s">
        <v>2987</v>
      </c>
      <c r="H771" s="64" t="s">
        <v>2561</v>
      </c>
      <c r="I771" s="188"/>
      <c r="J771" s="188" t="s">
        <v>4887</v>
      </c>
      <c r="K771" s="188" t="s">
        <v>4893</v>
      </c>
      <c r="L771" s="64" t="s">
        <v>4944</v>
      </c>
      <c r="M771" s="188" t="s">
        <v>3022</v>
      </c>
      <c r="N771" s="61" t="s">
        <v>3059</v>
      </c>
      <c r="O771" s="61" t="s">
        <v>1884</v>
      </c>
      <c r="P771" s="320"/>
      <c r="Q771" s="61" t="s">
        <v>1710</v>
      </c>
      <c r="R771" s="61" t="s">
        <v>1883</v>
      </c>
      <c r="S771" s="253" t="s">
        <v>3090</v>
      </c>
      <c r="T771" s="219">
        <v>0.01</v>
      </c>
      <c r="U771" s="298">
        <f t="shared" si="38"/>
        <v>1.1363636363636364E-4</v>
      </c>
      <c r="V771" s="298">
        <f t="shared" si="37"/>
        <v>9.0909090909090909E-4</v>
      </c>
      <c r="W771" s="205">
        <f t="shared" si="39"/>
        <v>0.01</v>
      </c>
      <c r="X771" s="200">
        <v>43101</v>
      </c>
      <c r="Y771" s="81">
        <v>43465</v>
      </c>
      <c r="Z771" s="81"/>
      <c r="AA771" s="61" t="s">
        <v>833</v>
      </c>
      <c r="AB771" s="61" t="s">
        <v>1872</v>
      </c>
      <c r="AC771" s="206"/>
      <c r="AD771" s="222"/>
      <c r="AE771" s="222"/>
      <c r="AF771" s="222"/>
      <c r="AG771" s="222"/>
      <c r="AH771" s="221">
        <v>0.2</v>
      </c>
      <c r="AI771" s="221">
        <v>0.2</v>
      </c>
      <c r="AJ771" s="222"/>
      <c r="AK771" s="221">
        <v>0.2</v>
      </c>
      <c r="AL771" s="221">
        <v>0.2</v>
      </c>
      <c r="AM771" s="222"/>
      <c r="AN771" s="221">
        <v>0.1</v>
      </c>
      <c r="AO771" s="221">
        <v>0.1</v>
      </c>
      <c r="AP771" s="61"/>
    </row>
    <row r="772" spans="1:42">
      <c r="A772" s="60">
        <v>789</v>
      </c>
      <c r="B772" s="75" t="s">
        <v>1810</v>
      </c>
      <c r="C772" s="189" t="s">
        <v>4955</v>
      </c>
      <c r="D772" s="64" t="s">
        <v>1593</v>
      </c>
      <c r="E772" s="188" t="s">
        <v>2964</v>
      </c>
      <c r="F772" s="188" t="s">
        <v>1605</v>
      </c>
      <c r="G772" s="188" t="s">
        <v>2987</v>
      </c>
      <c r="H772" s="64" t="s">
        <v>2561</v>
      </c>
      <c r="I772" s="188"/>
      <c r="J772" s="188" t="s">
        <v>4887</v>
      </c>
      <c r="K772" s="188" t="s">
        <v>4893</v>
      </c>
      <c r="L772" s="64" t="s">
        <v>3395</v>
      </c>
      <c r="M772" s="188" t="s">
        <v>3022</v>
      </c>
      <c r="N772" s="64" t="s">
        <v>3060</v>
      </c>
      <c r="O772" s="61" t="s">
        <v>5035</v>
      </c>
      <c r="P772" s="320" t="s">
        <v>5034</v>
      </c>
      <c r="Q772" s="61" t="s">
        <v>1710</v>
      </c>
      <c r="R772" s="203" t="s">
        <v>1886</v>
      </c>
      <c r="S772" s="253" t="s">
        <v>3089</v>
      </c>
      <c r="T772" s="219">
        <v>0.01</v>
      </c>
      <c r="U772" s="298">
        <f t="shared" si="38"/>
        <v>1.1363636363636364E-4</v>
      </c>
      <c r="V772" s="298">
        <f t="shared" si="37"/>
        <v>9.0909090909090909E-4</v>
      </c>
      <c r="W772" s="205">
        <f t="shared" si="39"/>
        <v>6.0000000000000001E-3</v>
      </c>
      <c r="X772" s="200">
        <v>43101</v>
      </c>
      <c r="Y772" s="81">
        <v>43465</v>
      </c>
      <c r="Z772" s="81"/>
      <c r="AA772" s="61" t="s">
        <v>1887</v>
      </c>
      <c r="AB772" s="61" t="s">
        <v>1869</v>
      </c>
      <c r="AC772" s="210"/>
      <c r="AD772" s="222"/>
      <c r="AE772" s="221"/>
      <c r="AF772" s="221">
        <v>0.3</v>
      </c>
      <c r="AG772" s="221"/>
      <c r="AH772" s="221">
        <v>0.1</v>
      </c>
      <c r="AI772" s="221">
        <v>0.1</v>
      </c>
      <c r="AJ772" s="221">
        <v>0.1</v>
      </c>
      <c r="AK772" s="221"/>
      <c r="AL772" s="221"/>
      <c r="AM772" s="221"/>
      <c r="AN772" s="221"/>
      <c r="AO772" s="222"/>
      <c r="AP772" s="270" t="s">
        <v>5074</v>
      </c>
    </row>
    <row r="773" spans="1:42">
      <c r="A773" s="60">
        <v>789</v>
      </c>
      <c r="B773" s="75" t="s">
        <v>1810</v>
      </c>
      <c r="C773" s="189" t="s">
        <v>4955</v>
      </c>
      <c r="D773" s="64" t="s">
        <v>1593</v>
      </c>
      <c r="E773" s="188" t="s">
        <v>2964</v>
      </c>
      <c r="F773" s="188" t="s">
        <v>1605</v>
      </c>
      <c r="G773" s="188" t="s">
        <v>2987</v>
      </c>
      <c r="H773" s="64" t="s">
        <v>2561</v>
      </c>
      <c r="I773" s="188"/>
      <c r="J773" s="188" t="s">
        <v>4887</v>
      </c>
      <c r="K773" s="188" t="s">
        <v>4893</v>
      </c>
      <c r="L773" s="64" t="s">
        <v>3395</v>
      </c>
      <c r="M773" s="188" t="s">
        <v>3022</v>
      </c>
      <c r="N773" s="64" t="s">
        <v>3060</v>
      </c>
      <c r="O773" s="61" t="s">
        <v>5035</v>
      </c>
      <c r="P773" s="320" t="s">
        <v>5034</v>
      </c>
      <c r="Q773" s="61" t="s">
        <v>1710</v>
      </c>
      <c r="R773" s="203" t="s">
        <v>5041</v>
      </c>
      <c r="S773" s="341" t="s">
        <v>3090</v>
      </c>
      <c r="T773" s="321">
        <v>0.02</v>
      </c>
      <c r="U773" s="298">
        <f t="shared" si="38"/>
        <v>2.2727272727272727E-4</v>
      </c>
      <c r="V773" s="298">
        <f t="shared" ref="V773:V785" si="40">T773/11</f>
        <v>1.8181818181818182E-3</v>
      </c>
      <c r="W773" s="205">
        <f t="shared" si="39"/>
        <v>0.02</v>
      </c>
      <c r="X773" s="200">
        <v>43101</v>
      </c>
      <c r="Y773" s="81">
        <v>43465</v>
      </c>
      <c r="Z773" s="323"/>
      <c r="AA773" s="61" t="s">
        <v>1888</v>
      </c>
      <c r="AB773" s="61" t="s">
        <v>1872</v>
      </c>
      <c r="AC773" s="324"/>
      <c r="AD773" s="325"/>
      <c r="AE773" s="222"/>
      <c r="AF773" s="221"/>
      <c r="AG773" s="222">
        <v>1</v>
      </c>
      <c r="AH773" s="222"/>
      <c r="AI773" s="221"/>
      <c r="AJ773" s="222"/>
      <c r="AK773" s="222"/>
      <c r="AL773" s="221"/>
      <c r="AM773" s="221"/>
      <c r="AN773" s="222"/>
      <c r="AO773" s="222"/>
      <c r="AP773" s="320"/>
    </row>
    <row r="774" spans="1:42">
      <c r="A774" s="60">
        <v>789</v>
      </c>
      <c r="B774" s="75" t="s">
        <v>1810</v>
      </c>
      <c r="C774" s="189" t="s">
        <v>4955</v>
      </c>
      <c r="D774" s="64" t="s">
        <v>1593</v>
      </c>
      <c r="E774" s="188" t="s">
        <v>2964</v>
      </c>
      <c r="F774" s="188" t="s">
        <v>1605</v>
      </c>
      <c r="G774" s="188" t="s">
        <v>2987</v>
      </c>
      <c r="H774" s="64" t="s">
        <v>2561</v>
      </c>
      <c r="I774" s="188"/>
      <c r="J774" s="188" t="s">
        <v>4887</v>
      </c>
      <c r="K774" s="188" t="s">
        <v>4893</v>
      </c>
      <c r="L774" s="64" t="s">
        <v>3395</v>
      </c>
      <c r="M774" s="188" t="s">
        <v>3022</v>
      </c>
      <c r="N774" s="64" t="s">
        <v>3060</v>
      </c>
      <c r="O774" s="61" t="s">
        <v>5035</v>
      </c>
      <c r="P774" s="320" t="s">
        <v>5034</v>
      </c>
      <c r="Q774" s="61" t="s">
        <v>1710</v>
      </c>
      <c r="R774" s="203" t="s">
        <v>1883</v>
      </c>
      <c r="S774" s="341" t="s">
        <v>3091</v>
      </c>
      <c r="T774" s="321">
        <v>0.01</v>
      </c>
      <c r="U774" s="298">
        <f t="shared" si="38"/>
        <v>1.1363636363636364E-4</v>
      </c>
      <c r="V774" s="298">
        <f t="shared" si="40"/>
        <v>9.0909090909090909E-4</v>
      </c>
      <c r="W774" s="205">
        <f t="shared" si="39"/>
        <v>0.01</v>
      </c>
      <c r="X774" s="200">
        <v>43101</v>
      </c>
      <c r="Y774" s="81">
        <v>43465</v>
      </c>
      <c r="Z774" s="323"/>
      <c r="AA774" s="61" t="s">
        <v>833</v>
      </c>
      <c r="AB774" s="61" t="s">
        <v>1872</v>
      </c>
      <c r="AC774" s="324"/>
      <c r="AD774" s="325"/>
      <c r="AE774" s="221"/>
      <c r="AF774" s="221"/>
      <c r="AG774" s="221"/>
      <c r="AH774" s="221">
        <v>1</v>
      </c>
      <c r="AI774" s="221"/>
      <c r="AJ774" s="221"/>
      <c r="AK774" s="221"/>
      <c r="AL774" s="221"/>
      <c r="AM774" s="221"/>
      <c r="AN774" s="221"/>
      <c r="AO774" s="221"/>
      <c r="AP774" s="320"/>
    </row>
    <row r="775" spans="1:42">
      <c r="A775" s="60">
        <v>790</v>
      </c>
      <c r="B775" s="75" t="s">
        <v>1810</v>
      </c>
      <c r="C775" s="189" t="s">
        <v>4955</v>
      </c>
      <c r="D775" s="64" t="s">
        <v>1593</v>
      </c>
      <c r="E775" s="188" t="s">
        <v>2964</v>
      </c>
      <c r="F775" s="188" t="s">
        <v>1605</v>
      </c>
      <c r="G775" s="188" t="s">
        <v>2987</v>
      </c>
      <c r="H775" s="64" t="s">
        <v>2561</v>
      </c>
      <c r="I775" s="188"/>
      <c r="J775" s="188" t="s">
        <v>4887</v>
      </c>
      <c r="K775" s="188" t="s">
        <v>4893</v>
      </c>
      <c r="L775" s="64" t="s">
        <v>2985</v>
      </c>
      <c r="M775" s="188" t="s">
        <v>3022</v>
      </c>
      <c r="N775" s="64" t="s">
        <v>3060</v>
      </c>
      <c r="O775" s="61" t="s">
        <v>5036</v>
      </c>
      <c r="P775" s="320" t="s">
        <v>5034</v>
      </c>
      <c r="Q775" s="61" t="s">
        <v>1710</v>
      </c>
      <c r="R775" s="203" t="s">
        <v>1886</v>
      </c>
      <c r="S775" s="341" t="s">
        <v>3092</v>
      </c>
      <c r="T775" s="219">
        <v>0.01</v>
      </c>
      <c r="U775" s="298">
        <f t="shared" si="38"/>
        <v>1.1363636363636364E-4</v>
      </c>
      <c r="V775" s="298">
        <f t="shared" si="40"/>
        <v>9.0909090909090909E-4</v>
      </c>
      <c r="W775" s="205">
        <f t="shared" si="39"/>
        <v>0</v>
      </c>
      <c r="X775" s="200">
        <v>43101</v>
      </c>
      <c r="Y775" s="81">
        <v>43465</v>
      </c>
      <c r="Z775" s="81"/>
      <c r="AA775" s="61" t="s">
        <v>1887</v>
      </c>
      <c r="AB775" s="61" t="s">
        <v>1869</v>
      </c>
      <c r="AC775" s="210"/>
      <c r="AD775" s="222"/>
      <c r="AE775" s="221"/>
      <c r="AF775" s="221"/>
      <c r="AG775" s="221"/>
      <c r="AH775" s="221"/>
      <c r="AI775" s="221"/>
      <c r="AJ775" s="221"/>
      <c r="AK775" s="221"/>
      <c r="AL775" s="221"/>
      <c r="AM775" s="221"/>
      <c r="AN775" s="221"/>
      <c r="AO775" s="222"/>
      <c r="AP775" s="270" t="s">
        <v>5075</v>
      </c>
    </row>
    <row r="776" spans="1:42">
      <c r="A776" s="60">
        <v>790</v>
      </c>
      <c r="B776" s="75" t="s">
        <v>1810</v>
      </c>
      <c r="C776" s="189" t="s">
        <v>4955</v>
      </c>
      <c r="D776" s="64" t="s">
        <v>1593</v>
      </c>
      <c r="E776" s="188" t="s">
        <v>2964</v>
      </c>
      <c r="F776" s="188" t="s">
        <v>1605</v>
      </c>
      <c r="G776" s="188" t="s">
        <v>2987</v>
      </c>
      <c r="H776" s="64" t="s">
        <v>2561</v>
      </c>
      <c r="I776" s="188"/>
      <c r="J776" s="188" t="s">
        <v>4887</v>
      </c>
      <c r="K776" s="188" t="s">
        <v>4893</v>
      </c>
      <c r="L776" s="64" t="s">
        <v>2985</v>
      </c>
      <c r="M776" s="188" t="s">
        <v>3022</v>
      </c>
      <c r="N776" s="64" t="s">
        <v>3060</v>
      </c>
      <c r="O776" s="61" t="s">
        <v>5036</v>
      </c>
      <c r="P776" s="320" t="s">
        <v>5034</v>
      </c>
      <c r="Q776" s="61" t="s">
        <v>1710</v>
      </c>
      <c r="R776" s="203" t="s">
        <v>5041</v>
      </c>
      <c r="S776" s="341" t="s">
        <v>3093</v>
      </c>
      <c r="T776" s="321">
        <v>0.02</v>
      </c>
      <c r="U776" s="298">
        <f t="shared" si="38"/>
        <v>2.2727272727272727E-4</v>
      </c>
      <c r="V776" s="298">
        <f t="shared" si="40"/>
        <v>1.8181818181818182E-3</v>
      </c>
      <c r="W776" s="205">
        <f t="shared" si="39"/>
        <v>0</v>
      </c>
      <c r="X776" s="200">
        <v>43101</v>
      </c>
      <c r="Y776" s="81">
        <v>43465</v>
      </c>
      <c r="Z776" s="323"/>
      <c r="AA776" s="61" t="s">
        <v>1888</v>
      </c>
      <c r="AB776" s="61" t="s">
        <v>1872</v>
      </c>
      <c r="AC776" s="324"/>
      <c r="AD776" s="325"/>
      <c r="AE776" s="222"/>
      <c r="AF776" s="221"/>
      <c r="AG776" s="222"/>
      <c r="AH776" s="222"/>
      <c r="AI776" s="221"/>
      <c r="AJ776" s="222"/>
      <c r="AK776" s="222"/>
      <c r="AL776" s="221"/>
      <c r="AM776" s="221"/>
      <c r="AN776" s="222"/>
      <c r="AO776" s="222"/>
      <c r="AP776" s="320"/>
    </row>
    <row r="777" spans="1:42">
      <c r="A777" s="60">
        <v>790</v>
      </c>
      <c r="B777" s="75" t="s">
        <v>1810</v>
      </c>
      <c r="C777" s="189" t="s">
        <v>4955</v>
      </c>
      <c r="D777" s="64" t="s">
        <v>1593</v>
      </c>
      <c r="E777" s="188" t="s">
        <v>2964</v>
      </c>
      <c r="F777" s="188" t="s">
        <v>1605</v>
      </c>
      <c r="G777" s="188" t="s">
        <v>2987</v>
      </c>
      <c r="H777" s="64" t="s">
        <v>2561</v>
      </c>
      <c r="I777" s="188"/>
      <c r="J777" s="188" t="s">
        <v>4887</v>
      </c>
      <c r="K777" s="188" t="s">
        <v>4893</v>
      </c>
      <c r="L777" s="64" t="s">
        <v>2985</v>
      </c>
      <c r="M777" s="188" t="s">
        <v>3022</v>
      </c>
      <c r="N777" s="64" t="s">
        <v>3060</v>
      </c>
      <c r="O777" s="61" t="s">
        <v>5036</v>
      </c>
      <c r="P777" s="320" t="s">
        <v>5034</v>
      </c>
      <c r="Q777" s="61" t="s">
        <v>1710</v>
      </c>
      <c r="R777" s="203" t="s">
        <v>1883</v>
      </c>
      <c r="S777" s="341" t="s">
        <v>3094</v>
      </c>
      <c r="T777" s="321">
        <v>0.01</v>
      </c>
      <c r="U777" s="298">
        <f t="shared" si="38"/>
        <v>1.1363636363636364E-4</v>
      </c>
      <c r="V777" s="298">
        <f t="shared" si="40"/>
        <v>9.0909090909090909E-4</v>
      </c>
      <c r="W777" s="205">
        <f t="shared" si="39"/>
        <v>0</v>
      </c>
      <c r="X777" s="200">
        <v>43101</v>
      </c>
      <c r="Y777" s="81">
        <v>43465</v>
      </c>
      <c r="Z777" s="323"/>
      <c r="AA777" s="61" t="s">
        <v>833</v>
      </c>
      <c r="AB777" s="61" t="s">
        <v>1872</v>
      </c>
      <c r="AC777" s="324"/>
      <c r="AD777" s="325"/>
      <c r="AE777" s="221"/>
      <c r="AF777" s="221"/>
      <c r="AG777" s="221"/>
      <c r="AH777" s="221"/>
      <c r="AI777" s="221"/>
      <c r="AJ777" s="221"/>
      <c r="AK777" s="221"/>
      <c r="AL777" s="221"/>
      <c r="AM777" s="221"/>
      <c r="AN777" s="221"/>
      <c r="AO777" s="221"/>
      <c r="AP777" s="320"/>
    </row>
    <row r="778" spans="1:42">
      <c r="A778" s="60">
        <v>791</v>
      </c>
      <c r="B778" s="75" t="s">
        <v>1810</v>
      </c>
      <c r="C778" s="189" t="s">
        <v>4955</v>
      </c>
      <c r="D778" s="64" t="s">
        <v>1593</v>
      </c>
      <c r="E778" s="188" t="s">
        <v>2964</v>
      </c>
      <c r="F778" s="188" t="s">
        <v>1605</v>
      </c>
      <c r="G778" s="188" t="s">
        <v>2987</v>
      </c>
      <c r="H778" s="64" t="s">
        <v>2561</v>
      </c>
      <c r="I778" s="188"/>
      <c r="J778" s="188" t="s">
        <v>4887</v>
      </c>
      <c r="K778" s="188" t="s">
        <v>4893</v>
      </c>
      <c r="L778" s="188" t="s">
        <v>2979</v>
      </c>
      <c r="M778" s="188" t="s">
        <v>3022</v>
      </c>
      <c r="N778" s="64" t="s">
        <v>3060</v>
      </c>
      <c r="O778" s="61" t="s">
        <v>5037</v>
      </c>
      <c r="P778" s="320" t="s">
        <v>5034</v>
      </c>
      <c r="Q778" s="61" t="s">
        <v>1710</v>
      </c>
      <c r="R778" s="203" t="s">
        <v>5041</v>
      </c>
      <c r="S778" s="341" t="s">
        <v>3095</v>
      </c>
      <c r="T778" s="321">
        <v>0.02</v>
      </c>
      <c r="U778" s="298">
        <f t="shared" si="38"/>
        <v>2.2727272727272727E-4</v>
      </c>
      <c r="V778" s="298">
        <f t="shared" si="40"/>
        <v>1.8181818181818182E-3</v>
      </c>
      <c r="W778" s="205">
        <f t="shared" si="39"/>
        <v>0.02</v>
      </c>
      <c r="X778" s="200">
        <v>43101</v>
      </c>
      <c r="Y778" s="81">
        <v>43465</v>
      </c>
      <c r="Z778" s="323"/>
      <c r="AA778" s="61" t="s">
        <v>1888</v>
      </c>
      <c r="AB778" s="61" t="s">
        <v>1872</v>
      </c>
      <c r="AC778" s="324"/>
      <c r="AD778" s="325"/>
      <c r="AE778" s="222"/>
      <c r="AF778" s="221"/>
      <c r="AG778" s="222"/>
      <c r="AH778" s="222"/>
      <c r="AI778" s="221"/>
      <c r="AJ778" s="222"/>
      <c r="AK778" s="222"/>
      <c r="AL778" s="221">
        <v>0.5</v>
      </c>
      <c r="AM778" s="221">
        <v>0.5</v>
      </c>
      <c r="AN778" s="222"/>
      <c r="AO778" s="222"/>
      <c r="AP778" s="320"/>
    </row>
    <row r="779" spans="1:42">
      <c r="A779" s="60">
        <v>791</v>
      </c>
      <c r="B779" s="75" t="s">
        <v>1810</v>
      </c>
      <c r="C779" s="189" t="s">
        <v>4955</v>
      </c>
      <c r="D779" s="64" t="s">
        <v>1593</v>
      </c>
      <c r="E779" s="188" t="s">
        <v>2964</v>
      </c>
      <c r="F779" s="188" t="s">
        <v>1605</v>
      </c>
      <c r="G779" s="188" t="s">
        <v>2987</v>
      </c>
      <c r="H779" s="64" t="s">
        <v>2561</v>
      </c>
      <c r="I779" s="188"/>
      <c r="J779" s="188" t="s">
        <v>4887</v>
      </c>
      <c r="K779" s="188" t="s">
        <v>4893</v>
      </c>
      <c r="L779" s="188" t="s">
        <v>2979</v>
      </c>
      <c r="M779" s="188" t="s">
        <v>3022</v>
      </c>
      <c r="N779" s="64" t="s">
        <v>3060</v>
      </c>
      <c r="O779" s="61" t="s">
        <v>5037</v>
      </c>
      <c r="P779" s="320" t="s">
        <v>5034</v>
      </c>
      <c r="Q779" s="61" t="s">
        <v>1710</v>
      </c>
      <c r="R779" s="203" t="s">
        <v>1883</v>
      </c>
      <c r="S779" s="341" t="s">
        <v>3096</v>
      </c>
      <c r="T779" s="321">
        <v>0</v>
      </c>
      <c r="U779" s="298">
        <f t="shared" si="38"/>
        <v>0</v>
      </c>
      <c r="V779" s="298">
        <f t="shared" si="40"/>
        <v>0</v>
      </c>
      <c r="W779" s="205">
        <f t="shared" si="39"/>
        <v>0</v>
      </c>
      <c r="X779" s="200">
        <v>43101</v>
      </c>
      <c r="Y779" s="81">
        <v>43465</v>
      </c>
      <c r="Z779" s="323"/>
      <c r="AA779" s="61" t="s">
        <v>833</v>
      </c>
      <c r="AB779" s="61" t="s">
        <v>1872</v>
      </c>
      <c r="AC779" s="324"/>
      <c r="AD779" s="325"/>
      <c r="AE779" s="221"/>
      <c r="AF779" s="221"/>
      <c r="AG779" s="221"/>
      <c r="AH779" s="221"/>
      <c r="AI779" s="221"/>
      <c r="AJ779" s="221"/>
      <c r="AK779" s="221"/>
      <c r="AL779" s="221"/>
      <c r="AM779" s="221"/>
      <c r="AN779" s="221">
        <v>1</v>
      </c>
      <c r="AO779" s="221"/>
      <c r="AP779" s="320"/>
    </row>
    <row r="780" spans="1:42">
      <c r="A780" s="60">
        <v>792</v>
      </c>
      <c r="B780" s="75" t="s">
        <v>1810</v>
      </c>
      <c r="C780" s="189" t="s">
        <v>4955</v>
      </c>
      <c r="D780" s="64" t="s">
        <v>1593</v>
      </c>
      <c r="E780" s="188" t="s">
        <v>2964</v>
      </c>
      <c r="F780" s="188" t="s">
        <v>1605</v>
      </c>
      <c r="G780" s="188" t="s">
        <v>2987</v>
      </c>
      <c r="H780" s="64" t="s">
        <v>2561</v>
      </c>
      <c r="I780" s="188"/>
      <c r="J780" s="188" t="s">
        <v>4887</v>
      </c>
      <c r="K780" s="188" t="s">
        <v>4893</v>
      </c>
      <c r="L780" s="64" t="s">
        <v>4050</v>
      </c>
      <c r="M780" s="188" t="s">
        <v>3022</v>
      </c>
      <c r="N780" s="64" t="s">
        <v>3047</v>
      </c>
      <c r="O780" s="61" t="s">
        <v>5038</v>
      </c>
      <c r="P780" s="320" t="s">
        <v>5033</v>
      </c>
      <c r="Q780" s="61" t="s">
        <v>1710</v>
      </c>
      <c r="R780" s="203" t="s">
        <v>1886</v>
      </c>
      <c r="S780" s="253" t="s">
        <v>3089</v>
      </c>
      <c r="T780" s="219">
        <v>0.02</v>
      </c>
      <c r="U780" s="298">
        <f t="shared" si="38"/>
        <v>2.2727272727272727E-4</v>
      </c>
      <c r="V780" s="298">
        <f t="shared" si="40"/>
        <v>1.8181818181818182E-3</v>
      </c>
      <c r="W780" s="205">
        <f t="shared" si="39"/>
        <v>0.02</v>
      </c>
      <c r="X780" s="200">
        <v>43101</v>
      </c>
      <c r="Y780" s="81">
        <v>43465</v>
      </c>
      <c r="Z780" s="81"/>
      <c r="AA780" s="61" t="s">
        <v>1887</v>
      </c>
      <c r="AB780" s="61" t="s">
        <v>1869</v>
      </c>
      <c r="AC780" s="210"/>
      <c r="AD780" s="222"/>
      <c r="AE780" s="221">
        <v>0</v>
      </c>
      <c r="AF780" s="221">
        <v>0</v>
      </c>
      <c r="AG780" s="221">
        <v>0</v>
      </c>
      <c r="AH780" s="221"/>
      <c r="AI780" s="221"/>
      <c r="AJ780" s="221"/>
      <c r="AK780" s="221">
        <v>1</v>
      </c>
      <c r="AL780" s="221"/>
      <c r="AM780" s="221"/>
      <c r="AN780" s="221"/>
      <c r="AO780" s="222"/>
      <c r="AP780" s="357"/>
    </row>
    <row r="781" spans="1:42">
      <c r="A781" s="60">
        <v>792</v>
      </c>
      <c r="B781" s="75" t="s">
        <v>1810</v>
      </c>
      <c r="C781" s="189" t="s">
        <v>4955</v>
      </c>
      <c r="D781" s="64" t="s">
        <v>1593</v>
      </c>
      <c r="E781" s="188" t="s">
        <v>2964</v>
      </c>
      <c r="F781" s="188" t="s">
        <v>1605</v>
      </c>
      <c r="G781" s="188" t="s">
        <v>2987</v>
      </c>
      <c r="H781" s="64" t="s">
        <v>2561</v>
      </c>
      <c r="I781" s="188"/>
      <c r="J781" s="188" t="s">
        <v>4887</v>
      </c>
      <c r="K781" s="188" t="s">
        <v>4893</v>
      </c>
      <c r="L781" s="64" t="s">
        <v>4050</v>
      </c>
      <c r="M781" s="188" t="s">
        <v>3022</v>
      </c>
      <c r="N781" s="64" t="s">
        <v>3047</v>
      </c>
      <c r="O781" s="61" t="s">
        <v>5038</v>
      </c>
      <c r="P781" s="320" t="s">
        <v>5033</v>
      </c>
      <c r="Q781" s="61" t="s">
        <v>1710</v>
      </c>
      <c r="R781" s="203" t="s">
        <v>5041</v>
      </c>
      <c r="S781" s="341" t="s">
        <v>3090</v>
      </c>
      <c r="T781" s="321">
        <v>0.02</v>
      </c>
      <c r="U781" s="298">
        <f t="shared" si="38"/>
        <v>2.2727272727272727E-4</v>
      </c>
      <c r="V781" s="298">
        <f t="shared" si="40"/>
        <v>1.8181818181818182E-3</v>
      </c>
      <c r="W781" s="205">
        <f t="shared" si="39"/>
        <v>0.02</v>
      </c>
      <c r="X781" s="200">
        <v>43101</v>
      </c>
      <c r="Y781" s="81">
        <v>43465</v>
      </c>
      <c r="Z781" s="323"/>
      <c r="AA781" s="61" t="s">
        <v>1888</v>
      </c>
      <c r="AB781" s="61" t="s">
        <v>1872</v>
      </c>
      <c r="AC781" s="324"/>
      <c r="AD781" s="325"/>
      <c r="AE781" s="222"/>
      <c r="AF781" s="221">
        <v>1</v>
      </c>
      <c r="AG781" s="222"/>
      <c r="AH781" s="222"/>
      <c r="AI781" s="221"/>
      <c r="AJ781" s="222"/>
      <c r="AK781" s="222"/>
      <c r="AL781" s="221"/>
      <c r="AM781" s="221"/>
      <c r="AN781" s="222"/>
      <c r="AO781" s="222"/>
      <c r="AP781" s="320"/>
    </row>
    <row r="782" spans="1:42">
      <c r="A782" s="60">
        <v>793</v>
      </c>
      <c r="B782" s="75" t="s">
        <v>1810</v>
      </c>
      <c r="C782" s="189" t="s">
        <v>4955</v>
      </c>
      <c r="D782" s="64" t="s">
        <v>1593</v>
      </c>
      <c r="E782" s="188" t="s">
        <v>2964</v>
      </c>
      <c r="F782" s="188" t="s">
        <v>1605</v>
      </c>
      <c r="G782" s="188" t="s">
        <v>2987</v>
      </c>
      <c r="H782" s="64" t="s">
        <v>2561</v>
      </c>
      <c r="I782" s="188"/>
      <c r="J782" s="188" t="s">
        <v>4887</v>
      </c>
      <c r="K782" s="188" t="s">
        <v>4893</v>
      </c>
      <c r="L782" s="64" t="s">
        <v>4050</v>
      </c>
      <c r="M782" s="188" t="s">
        <v>3022</v>
      </c>
      <c r="N782" s="64" t="s">
        <v>3047</v>
      </c>
      <c r="O782" s="61" t="s">
        <v>5038</v>
      </c>
      <c r="P782" s="320" t="s">
        <v>5033</v>
      </c>
      <c r="Q782" s="61" t="s">
        <v>1710</v>
      </c>
      <c r="R782" s="203" t="s">
        <v>1883</v>
      </c>
      <c r="S782" s="341" t="s">
        <v>3091</v>
      </c>
      <c r="T782" s="321">
        <v>0.01</v>
      </c>
      <c r="U782" s="298">
        <f t="shared" si="38"/>
        <v>1.1363636363636364E-4</v>
      </c>
      <c r="V782" s="298">
        <f t="shared" si="40"/>
        <v>9.0909090909090909E-4</v>
      </c>
      <c r="W782" s="205">
        <f t="shared" si="39"/>
        <v>0.01</v>
      </c>
      <c r="X782" s="200">
        <v>43101</v>
      </c>
      <c r="Y782" s="81">
        <v>43465</v>
      </c>
      <c r="Z782" s="323"/>
      <c r="AA782" s="61" t="s">
        <v>833</v>
      </c>
      <c r="AB782" s="61" t="s">
        <v>1872</v>
      </c>
      <c r="AC782" s="324"/>
      <c r="AD782" s="325"/>
      <c r="AE782" s="221"/>
      <c r="AF782" s="221"/>
      <c r="AG782" s="221"/>
      <c r="AH782" s="221"/>
      <c r="AI782" s="221"/>
      <c r="AJ782" s="221"/>
      <c r="AK782" s="221"/>
      <c r="AL782" s="221"/>
      <c r="AM782" s="221"/>
      <c r="AN782" s="221"/>
      <c r="AO782" s="221">
        <v>1</v>
      </c>
      <c r="AP782" s="320"/>
    </row>
    <row r="783" spans="1:42">
      <c r="A783" s="60">
        <v>793</v>
      </c>
      <c r="B783" s="75" t="s">
        <v>1810</v>
      </c>
      <c r="C783" s="189" t="s">
        <v>4955</v>
      </c>
      <c r="D783" s="64" t="s">
        <v>1593</v>
      </c>
      <c r="E783" s="188" t="s">
        <v>2964</v>
      </c>
      <c r="F783" s="188" t="s">
        <v>1605</v>
      </c>
      <c r="G783" s="188" t="s">
        <v>2987</v>
      </c>
      <c r="H783" s="64" t="s">
        <v>2561</v>
      </c>
      <c r="I783" s="188"/>
      <c r="J783" s="188" t="s">
        <v>4887</v>
      </c>
      <c r="K783" s="188" t="s">
        <v>4893</v>
      </c>
      <c r="L783" s="64" t="s">
        <v>2979</v>
      </c>
      <c r="M783" s="188" t="s">
        <v>3022</v>
      </c>
      <c r="N783" s="64" t="s">
        <v>3047</v>
      </c>
      <c r="O783" s="61" t="s">
        <v>5039</v>
      </c>
      <c r="P783" s="320" t="s">
        <v>5033</v>
      </c>
      <c r="Q783" s="61" t="s">
        <v>1710</v>
      </c>
      <c r="R783" s="203" t="s">
        <v>1886</v>
      </c>
      <c r="S783" s="341" t="s">
        <v>3092</v>
      </c>
      <c r="T783" s="219">
        <v>0.02</v>
      </c>
      <c r="U783" s="298">
        <f t="shared" si="38"/>
        <v>2.2727272727272727E-4</v>
      </c>
      <c r="V783" s="298">
        <f t="shared" si="40"/>
        <v>1.8181818181818182E-3</v>
      </c>
      <c r="W783" s="205">
        <f t="shared" si="39"/>
        <v>0.02</v>
      </c>
      <c r="X783" s="200">
        <v>43101</v>
      </c>
      <c r="Y783" s="81">
        <v>43465</v>
      </c>
      <c r="Z783" s="81"/>
      <c r="AA783" s="61" t="s">
        <v>1887</v>
      </c>
      <c r="AB783" s="61" t="s">
        <v>1869</v>
      </c>
      <c r="AC783" s="210"/>
      <c r="AD783" s="222"/>
      <c r="AE783" s="221"/>
      <c r="AF783" s="221"/>
      <c r="AG783" s="221"/>
      <c r="AH783" s="221"/>
      <c r="AI783" s="221"/>
      <c r="AJ783" s="221"/>
      <c r="AK783" s="221">
        <v>0.25</v>
      </c>
      <c r="AL783" s="221">
        <v>0.5</v>
      </c>
      <c r="AM783" s="221">
        <v>0.25</v>
      </c>
      <c r="AN783" s="221"/>
      <c r="AO783" s="222"/>
      <c r="AP783" s="61"/>
    </row>
    <row r="784" spans="1:42">
      <c r="A784" s="60">
        <v>793</v>
      </c>
      <c r="B784" s="75" t="s">
        <v>1810</v>
      </c>
      <c r="C784" s="189" t="s">
        <v>4955</v>
      </c>
      <c r="D784" s="64" t="s">
        <v>1593</v>
      </c>
      <c r="E784" s="188" t="s">
        <v>2964</v>
      </c>
      <c r="F784" s="188" t="s">
        <v>1605</v>
      </c>
      <c r="G784" s="188" t="s">
        <v>2987</v>
      </c>
      <c r="H784" s="64" t="s">
        <v>2561</v>
      </c>
      <c r="I784" s="188"/>
      <c r="J784" s="188" t="s">
        <v>4887</v>
      </c>
      <c r="K784" s="188" t="s">
        <v>4893</v>
      </c>
      <c r="L784" s="64" t="s">
        <v>2979</v>
      </c>
      <c r="M784" s="188" t="s">
        <v>3022</v>
      </c>
      <c r="N784" s="64" t="s">
        <v>3047</v>
      </c>
      <c r="O784" s="61" t="s">
        <v>5039</v>
      </c>
      <c r="P784" s="320" t="s">
        <v>5033</v>
      </c>
      <c r="Q784" s="61" t="s">
        <v>1710</v>
      </c>
      <c r="R784" s="203" t="s">
        <v>5041</v>
      </c>
      <c r="S784" s="341" t="s">
        <v>3093</v>
      </c>
      <c r="T784" s="321">
        <v>0.02</v>
      </c>
      <c r="U784" s="298">
        <f t="shared" si="38"/>
        <v>2.2727272727272727E-4</v>
      </c>
      <c r="V784" s="298">
        <f t="shared" si="40"/>
        <v>1.8181818181818182E-3</v>
      </c>
      <c r="W784" s="205">
        <f t="shared" si="39"/>
        <v>0.02</v>
      </c>
      <c r="X784" s="200">
        <v>43101</v>
      </c>
      <c r="Y784" s="81">
        <v>43465</v>
      </c>
      <c r="Z784" s="323"/>
      <c r="AA784" s="61" t="s">
        <v>1888</v>
      </c>
      <c r="AB784" s="61" t="s">
        <v>1872</v>
      </c>
      <c r="AC784" s="324"/>
      <c r="AD784" s="325"/>
      <c r="AE784" s="222"/>
      <c r="AF784" s="221"/>
      <c r="AG784" s="222"/>
      <c r="AH784" s="222"/>
      <c r="AI784" s="221"/>
      <c r="AJ784" s="222"/>
      <c r="AK784" s="222">
        <v>0.25</v>
      </c>
      <c r="AL784" s="221">
        <v>0.5</v>
      </c>
      <c r="AM784" s="221">
        <v>0.25</v>
      </c>
      <c r="AN784" s="222"/>
      <c r="AO784" s="222"/>
      <c r="AP784" s="320"/>
    </row>
    <row r="785" spans="1:42">
      <c r="A785" s="60">
        <v>794</v>
      </c>
      <c r="B785" s="75" t="s">
        <v>1810</v>
      </c>
      <c r="C785" s="189" t="s">
        <v>4955</v>
      </c>
      <c r="D785" s="64" t="s">
        <v>1593</v>
      </c>
      <c r="E785" s="188" t="s">
        <v>2964</v>
      </c>
      <c r="F785" s="188" t="s">
        <v>1605</v>
      </c>
      <c r="G785" s="188" t="s">
        <v>2987</v>
      </c>
      <c r="H785" s="64" t="s">
        <v>2561</v>
      </c>
      <c r="I785" s="188"/>
      <c r="J785" s="188" t="s">
        <v>4887</v>
      </c>
      <c r="K785" s="188" t="s">
        <v>4893</v>
      </c>
      <c r="L785" s="64" t="s">
        <v>2979</v>
      </c>
      <c r="M785" s="188" t="s">
        <v>3022</v>
      </c>
      <c r="N785" s="64" t="s">
        <v>3047</v>
      </c>
      <c r="O785" s="61" t="s">
        <v>5039</v>
      </c>
      <c r="P785" s="320" t="s">
        <v>5033</v>
      </c>
      <c r="Q785" s="61" t="s">
        <v>1710</v>
      </c>
      <c r="R785" s="203" t="s">
        <v>1883</v>
      </c>
      <c r="S785" s="341" t="s">
        <v>3094</v>
      </c>
      <c r="T785" s="219">
        <v>0.01</v>
      </c>
      <c r="U785" s="298">
        <f t="shared" si="38"/>
        <v>1.1363636363636364E-4</v>
      </c>
      <c r="V785" s="298">
        <f t="shared" si="40"/>
        <v>9.0909090909090909E-4</v>
      </c>
      <c r="W785" s="205">
        <f t="shared" si="39"/>
        <v>0.01</v>
      </c>
      <c r="X785" s="200">
        <v>43101</v>
      </c>
      <c r="Y785" s="81">
        <v>43465</v>
      </c>
      <c r="Z785" s="81"/>
      <c r="AA785" s="61" t="s">
        <v>833</v>
      </c>
      <c r="AB785" s="61" t="s">
        <v>1872</v>
      </c>
      <c r="AC785" s="210"/>
      <c r="AD785" s="325"/>
      <c r="AE785" s="221"/>
      <c r="AF785" s="221"/>
      <c r="AG785" s="221"/>
      <c r="AH785" s="221"/>
      <c r="AI785" s="221"/>
      <c r="AJ785" s="221"/>
      <c r="AK785" s="221"/>
      <c r="AL785" s="221"/>
      <c r="AM785" s="221"/>
      <c r="AN785" s="221"/>
      <c r="AO785" s="221">
        <v>1</v>
      </c>
      <c r="AP785" s="61"/>
    </row>
    <row r="786" spans="1:42">
      <c r="A786" s="60">
        <v>795</v>
      </c>
      <c r="B786" s="75" t="s">
        <v>1810</v>
      </c>
      <c r="C786" s="189" t="s">
        <v>4955</v>
      </c>
      <c r="D786" s="75" t="s">
        <v>835</v>
      </c>
      <c r="E786" s="188" t="s">
        <v>2963</v>
      </c>
      <c r="F786" s="188" t="s">
        <v>4921</v>
      </c>
      <c r="G786" s="188" t="s">
        <v>2987</v>
      </c>
      <c r="H786" s="64" t="s">
        <v>2997</v>
      </c>
      <c r="I786" s="188"/>
      <c r="J786" s="188" t="s">
        <v>4887</v>
      </c>
      <c r="K786" s="188" t="s">
        <v>4892</v>
      </c>
      <c r="L786" s="64" t="s">
        <v>2997</v>
      </c>
      <c r="M786" s="188" t="s">
        <v>3006</v>
      </c>
      <c r="N786" s="61" t="s">
        <v>3046</v>
      </c>
      <c r="O786" s="61" t="s">
        <v>2831</v>
      </c>
      <c r="P786" s="320"/>
      <c r="Q786" s="61" t="s">
        <v>1890</v>
      </c>
      <c r="R786" s="61" t="s">
        <v>1891</v>
      </c>
      <c r="S786" s="253" t="s">
        <v>3089</v>
      </c>
      <c r="T786" s="219">
        <v>0.05</v>
      </c>
      <c r="U786" s="298">
        <f t="shared" si="38"/>
        <v>5.6818181818181826E-4</v>
      </c>
      <c r="V786" s="298">
        <f t="shared" si="37"/>
        <v>4.5454545454545461E-3</v>
      </c>
      <c r="W786" s="205">
        <f t="shared" si="39"/>
        <v>0.05</v>
      </c>
      <c r="X786" s="200">
        <v>43132</v>
      </c>
      <c r="Y786" s="81">
        <v>43190</v>
      </c>
      <c r="Z786" s="81"/>
      <c r="AA786" s="61" t="s">
        <v>1892</v>
      </c>
      <c r="AB786" s="61" t="s">
        <v>5068</v>
      </c>
      <c r="AC786" s="210"/>
      <c r="AD786" s="240"/>
      <c r="AE786" s="240"/>
      <c r="AF786" s="240"/>
      <c r="AG786" s="240"/>
      <c r="AH786" s="241"/>
      <c r="AI786" s="241"/>
      <c r="AJ786" s="240"/>
      <c r="AK786" s="240"/>
      <c r="AL786" s="240"/>
      <c r="AM786" s="240"/>
      <c r="AN786" s="240">
        <v>1</v>
      </c>
      <c r="AO786" s="240"/>
      <c r="AP786" s="61"/>
    </row>
    <row r="787" spans="1:42">
      <c r="A787" s="60">
        <v>796</v>
      </c>
      <c r="B787" s="75" t="s">
        <v>1810</v>
      </c>
      <c r="C787" s="189" t="s">
        <v>4955</v>
      </c>
      <c r="D787" s="75" t="s">
        <v>835</v>
      </c>
      <c r="E787" s="188" t="s">
        <v>2963</v>
      </c>
      <c r="F787" s="188" t="s">
        <v>4921</v>
      </c>
      <c r="G787" s="188" t="s">
        <v>2987</v>
      </c>
      <c r="H787" s="64" t="s">
        <v>2997</v>
      </c>
      <c r="I787" s="188"/>
      <c r="J787" s="188" t="s">
        <v>4887</v>
      </c>
      <c r="K787" s="188" t="s">
        <v>4892</v>
      </c>
      <c r="L787" s="64" t="s">
        <v>2997</v>
      </c>
      <c r="M787" s="188" t="s">
        <v>3006</v>
      </c>
      <c r="N787" s="61" t="s">
        <v>3046</v>
      </c>
      <c r="O787" s="61" t="s">
        <v>2831</v>
      </c>
      <c r="P787" s="320"/>
      <c r="Q787" s="61" t="s">
        <v>1890</v>
      </c>
      <c r="R787" s="61" t="s">
        <v>1752</v>
      </c>
      <c r="S787" s="253" t="s">
        <v>3090</v>
      </c>
      <c r="T787" s="219">
        <v>0.05</v>
      </c>
      <c r="U787" s="298">
        <f t="shared" si="38"/>
        <v>5.6818181818181826E-4</v>
      </c>
      <c r="V787" s="298">
        <f t="shared" si="37"/>
        <v>4.5454545454545461E-3</v>
      </c>
      <c r="W787" s="205">
        <f t="shared" si="39"/>
        <v>0</v>
      </c>
      <c r="X787" s="200">
        <v>43191</v>
      </c>
      <c r="Y787" s="81">
        <v>43251</v>
      </c>
      <c r="Z787" s="81"/>
      <c r="AA787" s="61" t="s">
        <v>831</v>
      </c>
      <c r="AB787" s="61" t="s">
        <v>5068</v>
      </c>
      <c r="AC787" s="210"/>
      <c r="AD787" s="226"/>
      <c r="AE787" s="226"/>
      <c r="AF787" s="226"/>
      <c r="AG787" s="226"/>
      <c r="AH787" s="226"/>
      <c r="AI787" s="226"/>
      <c r="AJ787" s="221"/>
      <c r="AK787" s="226"/>
      <c r="AL787" s="226"/>
      <c r="AM787" s="226"/>
      <c r="AN787" s="226"/>
      <c r="AO787" s="226"/>
      <c r="AP787" s="61"/>
    </row>
    <row r="788" spans="1:42">
      <c r="A788" s="60">
        <v>797</v>
      </c>
      <c r="B788" s="75" t="s">
        <v>1810</v>
      </c>
      <c r="C788" s="189" t="s">
        <v>4955</v>
      </c>
      <c r="D788" s="75" t="s">
        <v>835</v>
      </c>
      <c r="E788" s="188" t="s">
        <v>2963</v>
      </c>
      <c r="F788" s="188" t="s">
        <v>4921</v>
      </c>
      <c r="G788" s="188" t="s">
        <v>2987</v>
      </c>
      <c r="H788" s="64" t="s">
        <v>2997</v>
      </c>
      <c r="I788" s="188"/>
      <c r="J788" s="188" t="s">
        <v>4887</v>
      </c>
      <c r="K788" s="188" t="s">
        <v>4892</v>
      </c>
      <c r="L788" s="64" t="s">
        <v>2997</v>
      </c>
      <c r="M788" s="188" t="s">
        <v>3006</v>
      </c>
      <c r="N788" s="61" t="s">
        <v>3046</v>
      </c>
      <c r="O788" s="61" t="s">
        <v>2831</v>
      </c>
      <c r="P788" s="320"/>
      <c r="Q788" s="61" t="s">
        <v>1890</v>
      </c>
      <c r="R788" s="61" t="s">
        <v>1893</v>
      </c>
      <c r="S788" s="253" t="s">
        <v>3091</v>
      </c>
      <c r="T788" s="219">
        <v>0.05</v>
      </c>
      <c r="U788" s="298">
        <f t="shared" si="38"/>
        <v>5.6818181818181826E-4</v>
      </c>
      <c r="V788" s="298">
        <f t="shared" si="37"/>
        <v>4.5454545454545461E-3</v>
      </c>
      <c r="W788" s="205">
        <f t="shared" si="39"/>
        <v>0</v>
      </c>
      <c r="X788" s="200">
        <v>43191</v>
      </c>
      <c r="Y788" s="81">
        <v>43465</v>
      </c>
      <c r="Z788" s="81"/>
      <c r="AA788" s="61" t="s">
        <v>831</v>
      </c>
      <c r="AB788" s="61" t="s">
        <v>5068</v>
      </c>
      <c r="AC788" s="210"/>
      <c r="AD788" s="240"/>
      <c r="AE788" s="240"/>
      <c r="AF788" s="240"/>
      <c r="AG788" s="226"/>
      <c r="AH788" s="226"/>
      <c r="AI788" s="240"/>
      <c r="AJ788" s="241"/>
      <c r="AK788" s="241"/>
      <c r="AL788" s="241"/>
      <c r="AM788" s="241"/>
      <c r="AN788" s="241"/>
      <c r="AO788" s="241"/>
      <c r="AP788" s="61"/>
    </row>
    <row r="789" spans="1:42">
      <c r="A789" s="60">
        <v>799</v>
      </c>
      <c r="B789" s="75" t="s">
        <v>1810</v>
      </c>
      <c r="C789" s="189" t="s">
        <v>4955</v>
      </c>
      <c r="D789" s="75" t="s">
        <v>835</v>
      </c>
      <c r="E789" s="188" t="s">
        <v>2963</v>
      </c>
      <c r="F789" s="188" t="s">
        <v>4921</v>
      </c>
      <c r="G789" s="188" t="s">
        <v>2987</v>
      </c>
      <c r="H789" s="64" t="s">
        <v>2997</v>
      </c>
      <c r="I789" s="188"/>
      <c r="J789" s="188" t="s">
        <v>4887</v>
      </c>
      <c r="K789" s="188" t="s">
        <v>4892</v>
      </c>
      <c r="L789" s="64" t="s">
        <v>2997</v>
      </c>
      <c r="M789" s="188" t="s">
        <v>3006</v>
      </c>
      <c r="N789" s="61" t="s">
        <v>3046</v>
      </c>
      <c r="O789" s="61" t="s">
        <v>2831</v>
      </c>
      <c r="P789" s="320"/>
      <c r="Q789" s="61" t="s">
        <v>1890</v>
      </c>
      <c r="R789" s="61" t="s">
        <v>1721</v>
      </c>
      <c r="S789" s="253" t="s">
        <v>3092</v>
      </c>
      <c r="T789" s="219">
        <v>0.05</v>
      </c>
      <c r="U789" s="298">
        <f t="shared" si="38"/>
        <v>5.6818181818181826E-4</v>
      </c>
      <c r="V789" s="298">
        <f t="shared" si="37"/>
        <v>4.5454545454545461E-3</v>
      </c>
      <c r="W789" s="205">
        <f t="shared" si="39"/>
        <v>0.05</v>
      </c>
      <c r="X789" s="200">
        <v>43435</v>
      </c>
      <c r="Y789" s="81">
        <v>43465</v>
      </c>
      <c r="Z789" s="81"/>
      <c r="AA789" s="61" t="s">
        <v>1487</v>
      </c>
      <c r="AB789" s="61" t="s">
        <v>5068</v>
      </c>
      <c r="AC789" s="210"/>
      <c r="AD789" s="222"/>
      <c r="AE789" s="222"/>
      <c r="AF789" s="222"/>
      <c r="AG789" s="222"/>
      <c r="AH789" s="222"/>
      <c r="AI789" s="222"/>
      <c r="AJ789" s="222"/>
      <c r="AK789" s="222"/>
      <c r="AL789" s="222"/>
      <c r="AM789" s="222"/>
      <c r="AN789" s="222"/>
      <c r="AO789" s="221">
        <v>1</v>
      </c>
      <c r="AP789" s="61"/>
    </row>
    <row r="790" spans="1:42">
      <c r="A790" s="60">
        <v>800</v>
      </c>
      <c r="B790" s="75" t="s">
        <v>1810</v>
      </c>
      <c r="C790" s="189" t="s">
        <v>4955</v>
      </c>
      <c r="D790" s="75" t="s">
        <v>835</v>
      </c>
      <c r="E790" s="188" t="s">
        <v>2963</v>
      </c>
      <c r="F790" s="188" t="s">
        <v>4921</v>
      </c>
      <c r="G790" s="188" t="s">
        <v>2987</v>
      </c>
      <c r="H790" s="64" t="s">
        <v>2997</v>
      </c>
      <c r="I790" s="188"/>
      <c r="J790" s="188" t="s">
        <v>4888</v>
      </c>
      <c r="K790" s="188" t="s">
        <v>4897</v>
      </c>
      <c r="L790" s="64" t="s">
        <v>2997</v>
      </c>
      <c r="M790" s="188" t="s">
        <v>3006</v>
      </c>
      <c r="N790" s="61" t="s">
        <v>3054</v>
      </c>
      <c r="O790" s="61" t="s">
        <v>2832</v>
      </c>
      <c r="P790" s="320"/>
      <c r="Q790" s="61" t="s">
        <v>1894</v>
      </c>
      <c r="R790" s="61" t="s">
        <v>1895</v>
      </c>
      <c r="S790" s="253" t="s">
        <v>3089</v>
      </c>
      <c r="T790" s="219">
        <v>0.05</v>
      </c>
      <c r="U790" s="298">
        <f t="shared" si="38"/>
        <v>5.6818181818181826E-4</v>
      </c>
      <c r="V790" s="298">
        <f t="shared" si="37"/>
        <v>4.5454545454545461E-3</v>
      </c>
      <c r="W790" s="205">
        <f t="shared" si="39"/>
        <v>0.05</v>
      </c>
      <c r="X790" s="200">
        <v>43101</v>
      </c>
      <c r="Y790" s="81">
        <v>43159</v>
      </c>
      <c r="Z790" s="81"/>
      <c r="AA790" s="61" t="s">
        <v>1892</v>
      </c>
      <c r="AB790" s="61" t="s">
        <v>5068</v>
      </c>
      <c r="AC790" s="210"/>
      <c r="AD790" s="226"/>
      <c r="AE790" s="221">
        <v>0.25</v>
      </c>
      <c r="AF790" s="221">
        <v>0.25</v>
      </c>
      <c r="AG790" s="226">
        <v>0.5</v>
      </c>
      <c r="AH790" s="222"/>
      <c r="AI790" s="222"/>
      <c r="AJ790" s="222"/>
      <c r="AK790" s="222"/>
      <c r="AL790" s="222"/>
      <c r="AM790" s="222"/>
      <c r="AN790" s="222"/>
      <c r="AO790" s="222"/>
      <c r="AP790" s="61"/>
    </row>
    <row r="791" spans="1:42">
      <c r="A791" s="60">
        <v>801</v>
      </c>
      <c r="B791" s="75" t="s">
        <v>1810</v>
      </c>
      <c r="C791" s="189" t="s">
        <v>4955</v>
      </c>
      <c r="D791" s="75" t="s">
        <v>835</v>
      </c>
      <c r="E791" s="188" t="s">
        <v>2963</v>
      </c>
      <c r="F791" s="188" t="s">
        <v>4921</v>
      </c>
      <c r="G791" s="188" t="s">
        <v>2987</v>
      </c>
      <c r="H791" s="64" t="s">
        <v>2997</v>
      </c>
      <c r="I791" s="188"/>
      <c r="J791" s="188" t="s">
        <v>4888</v>
      </c>
      <c r="K791" s="188" t="s">
        <v>4897</v>
      </c>
      <c r="L791" s="64" t="s">
        <v>2997</v>
      </c>
      <c r="M791" s="188" t="s">
        <v>3006</v>
      </c>
      <c r="N791" s="61" t="s">
        <v>3054</v>
      </c>
      <c r="O791" s="61" t="s">
        <v>2832</v>
      </c>
      <c r="P791" s="320"/>
      <c r="Q791" s="61" t="s">
        <v>1894</v>
      </c>
      <c r="R791" s="61" t="s">
        <v>1896</v>
      </c>
      <c r="S791" s="253" t="s">
        <v>3090</v>
      </c>
      <c r="T791" s="219">
        <v>0.05</v>
      </c>
      <c r="U791" s="298">
        <f t="shared" si="38"/>
        <v>5.6818181818181826E-4</v>
      </c>
      <c r="V791" s="298">
        <f t="shared" si="37"/>
        <v>4.5454545454545461E-3</v>
      </c>
      <c r="W791" s="205">
        <f t="shared" si="39"/>
        <v>0.05</v>
      </c>
      <c r="X791" s="200">
        <v>43132</v>
      </c>
      <c r="Y791" s="193">
        <v>43434</v>
      </c>
      <c r="Z791" s="81"/>
      <c r="AA791" s="61" t="s">
        <v>1428</v>
      </c>
      <c r="AB791" s="61" t="s">
        <v>5068</v>
      </c>
      <c r="AC791" s="210"/>
      <c r="AD791" s="222"/>
      <c r="AE791" s="226"/>
      <c r="AF791" s="226"/>
      <c r="AG791" s="221">
        <v>0</v>
      </c>
      <c r="AH791" s="221">
        <v>0.2</v>
      </c>
      <c r="AI791" s="221">
        <v>0.1</v>
      </c>
      <c r="AJ791" s="221">
        <v>0.1</v>
      </c>
      <c r="AK791" s="221">
        <v>0.1</v>
      </c>
      <c r="AL791" s="221">
        <v>0.1</v>
      </c>
      <c r="AM791" s="221">
        <v>0.15</v>
      </c>
      <c r="AN791" s="221">
        <v>0.1</v>
      </c>
      <c r="AO791" s="222">
        <v>0.15</v>
      </c>
      <c r="AP791" s="61"/>
    </row>
    <row r="792" spans="1:42">
      <c r="A792" s="60">
        <v>802</v>
      </c>
      <c r="B792" s="75" t="s">
        <v>1810</v>
      </c>
      <c r="C792" s="189" t="s">
        <v>4955</v>
      </c>
      <c r="D792" s="75" t="s">
        <v>835</v>
      </c>
      <c r="E792" s="188" t="s">
        <v>2963</v>
      </c>
      <c r="F792" s="188" t="s">
        <v>4921</v>
      </c>
      <c r="G792" s="188" t="s">
        <v>2987</v>
      </c>
      <c r="H792" s="64" t="s">
        <v>2997</v>
      </c>
      <c r="I792" s="188"/>
      <c r="J792" s="188" t="s">
        <v>4888</v>
      </c>
      <c r="K792" s="188" t="s">
        <v>4897</v>
      </c>
      <c r="L792" s="64" t="s">
        <v>2997</v>
      </c>
      <c r="M792" s="188" t="s">
        <v>3006</v>
      </c>
      <c r="N792" s="61" t="s">
        <v>3054</v>
      </c>
      <c r="O792" s="61" t="s">
        <v>2832</v>
      </c>
      <c r="P792" s="320"/>
      <c r="Q792" s="61" t="s">
        <v>1894</v>
      </c>
      <c r="R792" s="61" t="s">
        <v>1897</v>
      </c>
      <c r="S792" s="253" t="s">
        <v>3091</v>
      </c>
      <c r="T792" s="219">
        <v>0.03</v>
      </c>
      <c r="U792" s="298">
        <f t="shared" si="38"/>
        <v>3.4090909090909088E-4</v>
      </c>
      <c r="V792" s="298">
        <f t="shared" si="37"/>
        <v>2.7272727272727271E-3</v>
      </c>
      <c r="W792" s="205">
        <f t="shared" si="39"/>
        <v>0.03</v>
      </c>
      <c r="X792" s="200">
        <v>43160</v>
      </c>
      <c r="Y792" s="81">
        <v>43434</v>
      </c>
      <c r="Z792" s="81"/>
      <c r="AA792" s="61" t="s">
        <v>1428</v>
      </c>
      <c r="AB792" s="61" t="s">
        <v>5068</v>
      </c>
      <c r="AC792" s="210"/>
      <c r="AD792" s="222"/>
      <c r="AE792" s="226"/>
      <c r="AF792" s="240"/>
      <c r="AG792" s="241">
        <v>0</v>
      </c>
      <c r="AH792" s="241">
        <v>0.2</v>
      </c>
      <c r="AI792" s="241">
        <v>0.1</v>
      </c>
      <c r="AJ792" s="241">
        <v>0.1</v>
      </c>
      <c r="AK792" s="241">
        <v>0.1</v>
      </c>
      <c r="AL792" s="241">
        <v>0.1</v>
      </c>
      <c r="AM792" s="221">
        <v>0.15</v>
      </c>
      <c r="AN792" s="221">
        <v>0.1</v>
      </c>
      <c r="AO792" s="222">
        <v>0.15</v>
      </c>
      <c r="AP792" s="61"/>
    </row>
    <row r="793" spans="1:42">
      <c r="A793" s="60">
        <v>803</v>
      </c>
      <c r="B793" s="75" t="s">
        <v>1810</v>
      </c>
      <c r="C793" s="189" t="s">
        <v>4955</v>
      </c>
      <c r="D793" s="75" t="s">
        <v>835</v>
      </c>
      <c r="E793" s="188" t="s">
        <v>2963</v>
      </c>
      <c r="F793" s="188" t="s">
        <v>4921</v>
      </c>
      <c r="G793" s="188" t="s">
        <v>2987</v>
      </c>
      <c r="H793" s="64" t="s">
        <v>2997</v>
      </c>
      <c r="I793" s="188"/>
      <c r="J793" s="188" t="s">
        <v>4888</v>
      </c>
      <c r="K793" s="188" t="s">
        <v>4897</v>
      </c>
      <c r="L793" s="64" t="s">
        <v>2997</v>
      </c>
      <c r="M793" s="188" t="s">
        <v>3006</v>
      </c>
      <c r="N793" s="61" t="s">
        <v>3054</v>
      </c>
      <c r="O793" s="61" t="s">
        <v>2832</v>
      </c>
      <c r="P793" s="320"/>
      <c r="Q793" s="61" t="s">
        <v>1894</v>
      </c>
      <c r="R793" s="61" t="s">
        <v>1898</v>
      </c>
      <c r="S793" s="253" t="s">
        <v>3092</v>
      </c>
      <c r="T793" s="219">
        <v>0.03</v>
      </c>
      <c r="U793" s="298">
        <f t="shared" si="38"/>
        <v>3.4090909090909088E-4</v>
      </c>
      <c r="V793" s="298">
        <f t="shared" si="37"/>
        <v>2.7272727272727271E-3</v>
      </c>
      <c r="W793" s="205">
        <f t="shared" si="39"/>
        <v>0.03</v>
      </c>
      <c r="X793" s="81">
        <v>43344</v>
      </c>
      <c r="Y793" s="81">
        <v>43434</v>
      </c>
      <c r="Z793" s="81"/>
      <c r="AA793" s="61" t="s">
        <v>1428</v>
      </c>
      <c r="AB793" s="61" t="s">
        <v>5068</v>
      </c>
      <c r="AC793" s="210"/>
      <c r="AD793" s="222"/>
      <c r="AE793" s="222"/>
      <c r="AF793" s="222"/>
      <c r="AG793" s="222"/>
      <c r="AH793" s="222"/>
      <c r="AI793" s="222"/>
      <c r="AJ793" s="222"/>
      <c r="AK793" s="222"/>
      <c r="AL793" s="240"/>
      <c r="AM793" s="240"/>
      <c r="AN793" s="241">
        <v>0.5</v>
      </c>
      <c r="AO793" s="241">
        <v>0.5</v>
      </c>
      <c r="AP793" s="61"/>
    </row>
    <row r="794" spans="1:42">
      <c r="A794" s="60">
        <v>804</v>
      </c>
      <c r="B794" s="75" t="s">
        <v>1810</v>
      </c>
      <c r="C794" s="189" t="s">
        <v>4955</v>
      </c>
      <c r="D794" s="75" t="s">
        <v>835</v>
      </c>
      <c r="E794" s="188" t="s">
        <v>2963</v>
      </c>
      <c r="F794" s="188" t="s">
        <v>4921</v>
      </c>
      <c r="G794" s="188" t="s">
        <v>2987</v>
      </c>
      <c r="H794" s="64" t="s">
        <v>2997</v>
      </c>
      <c r="I794" s="188"/>
      <c r="J794" s="188" t="s">
        <v>4888</v>
      </c>
      <c r="K794" s="188" t="s">
        <v>4897</v>
      </c>
      <c r="L794" s="64" t="s">
        <v>2997</v>
      </c>
      <c r="M794" s="188" t="s">
        <v>3006</v>
      </c>
      <c r="N794" s="61" t="s">
        <v>3054</v>
      </c>
      <c r="O794" s="61" t="s">
        <v>2832</v>
      </c>
      <c r="P794" s="320"/>
      <c r="Q794" s="61" t="s">
        <v>1894</v>
      </c>
      <c r="R794" s="61" t="s">
        <v>1899</v>
      </c>
      <c r="S794" s="253" t="s">
        <v>3093</v>
      </c>
      <c r="T794" s="219">
        <v>0.04</v>
      </c>
      <c r="U794" s="298">
        <f t="shared" si="38"/>
        <v>4.5454545454545455E-4</v>
      </c>
      <c r="V794" s="298">
        <f t="shared" si="37"/>
        <v>3.6363636363636364E-3</v>
      </c>
      <c r="W794" s="205">
        <f t="shared" si="39"/>
        <v>0.04</v>
      </c>
      <c r="X794" s="81">
        <v>43435</v>
      </c>
      <c r="Y794" s="81">
        <v>43465</v>
      </c>
      <c r="Z794" s="81"/>
      <c r="AA794" s="61" t="s">
        <v>1487</v>
      </c>
      <c r="AB794" s="61" t="s">
        <v>5068</v>
      </c>
      <c r="AC794" s="210"/>
      <c r="AD794" s="222"/>
      <c r="AE794" s="222"/>
      <c r="AF794" s="222"/>
      <c r="AG794" s="222"/>
      <c r="AH794" s="222"/>
      <c r="AI794" s="222"/>
      <c r="AJ794" s="222"/>
      <c r="AK794" s="222"/>
      <c r="AL794" s="222"/>
      <c r="AM794" s="222"/>
      <c r="AN794" s="222"/>
      <c r="AO794" s="241">
        <v>1</v>
      </c>
      <c r="AP794" s="61"/>
    </row>
    <row r="795" spans="1:42">
      <c r="A795" s="60">
        <v>805</v>
      </c>
      <c r="B795" s="75" t="s">
        <v>1810</v>
      </c>
      <c r="C795" s="189" t="s">
        <v>4955</v>
      </c>
      <c r="D795" s="75" t="s">
        <v>835</v>
      </c>
      <c r="E795" s="188" t="s">
        <v>2963</v>
      </c>
      <c r="F795" s="188" t="s">
        <v>4921</v>
      </c>
      <c r="G795" s="188" t="s">
        <v>2987</v>
      </c>
      <c r="H795" s="64" t="s">
        <v>2997</v>
      </c>
      <c r="I795" s="188"/>
      <c r="J795" s="188" t="s">
        <v>4887</v>
      </c>
      <c r="K795" s="188" t="s">
        <v>4893</v>
      </c>
      <c r="L795" s="64" t="s">
        <v>2997</v>
      </c>
      <c r="M795" s="188" t="s">
        <v>3006</v>
      </c>
      <c r="N795" s="61" t="s">
        <v>3055</v>
      </c>
      <c r="O795" s="61" t="s">
        <v>2833</v>
      </c>
      <c r="P795" s="320"/>
      <c r="Q795" s="61" t="s">
        <v>1900</v>
      </c>
      <c r="R795" s="219" t="s">
        <v>1901</v>
      </c>
      <c r="S795" s="253" t="s">
        <v>3089</v>
      </c>
      <c r="T795" s="219">
        <v>0.1</v>
      </c>
      <c r="U795" s="298">
        <f t="shared" si="38"/>
        <v>1.1363636363636365E-3</v>
      </c>
      <c r="V795" s="298">
        <f t="shared" si="37"/>
        <v>9.0909090909090922E-3</v>
      </c>
      <c r="W795" s="205">
        <f t="shared" si="39"/>
        <v>0.1</v>
      </c>
      <c r="X795" s="81">
        <v>43101</v>
      </c>
      <c r="Y795" s="81">
        <v>43465</v>
      </c>
      <c r="Z795" s="81"/>
      <c r="AA795" s="61" t="s">
        <v>1902</v>
      </c>
      <c r="AB795" s="61" t="s">
        <v>5068</v>
      </c>
      <c r="AC795" s="210"/>
      <c r="AD795" s="221">
        <v>0.15</v>
      </c>
      <c r="AE795" s="221">
        <v>0.15</v>
      </c>
      <c r="AF795" s="221">
        <v>0.15</v>
      </c>
      <c r="AG795" s="221">
        <v>0.15</v>
      </c>
      <c r="AH795" s="221">
        <v>0.1</v>
      </c>
      <c r="AI795" s="221">
        <v>0.1</v>
      </c>
      <c r="AJ795" s="221">
        <v>0.1</v>
      </c>
      <c r="AK795" s="221">
        <v>0.05</v>
      </c>
      <c r="AL795" s="221">
        <v>0.05</v>
      </c>
      <c r="AM795" s="221"/>
      <c r="AN795" s="221"/>
      <c r="AO795" s="221"/>
      <c r="AP795" s="61"/>
    </row>
    <row r="796" spans="1:42">
      <c r="A796" s="60">
        <v>806</v>
      </c>
      <c r="B796" s="75" t="s">
        <v>1810</v>
      </c>
      <c r="C796" s="189" t="s">
        <v>4955</v>
      </c>
      <c r="D796" s="75" t="s">
        <v>835</v>
      </c>
      <c r="E796" s="188" t="s">
        <v>2963</v>
      </c>
      <c r="F796" s="188" t="s">
        <v>4921</v>
      </c>
      <c r="G796" s="188" t="s">
        <v>2987</v>
      </c>
      <c r="H796" s="64" t="s">
        <v>2997</v>
      </c>
      <c r="I796" s="188"/>
      <c r="J796" s="188" t="s">
        <v>4888</v>
      </c>
      <c r="K796" s="188" t="s">
        <v>4897</v>
      </c>
      <c r="L796" s="64" t="s">
        <v>2997</v>
      </c>
      <c r="M796" s="188" t="s">
        <v>3006</v>
      </c>
      <c r="N796" s="61" t="s">
        <v>3056</v>
      </c>
      <c r="O796" s="61" t="s">
        <v>2834</v>
      </c>
      <c r="P796" s="320"/>
      <c r="Q796" s="61" t="s">
        <v>1903</v>
      </c>
      <c r="R796" s="61" t="s">
        <v>1901</v>
      </c>
      <c r="S796" s="253" t="s">
        <v>3089</v>
      </c>
      <c r="T796" s="219">
        <v>0.1</v>
      </c>
      <c r="U796" s="298">
        <f t="shared" si="38"/>
        <v>1.1363636363636365E-3</v>
      </c>
      <c r="V796" s="298">
        <f t="shared" si="37"/>
        <v>9.0909090909090922E-3</v>
      </c>
      <c r="W796" s="205">
        <f t="shared" si="39"/>
        <v>0.1</v>
      </c>
      <c r="X796" s="81">
        <v>43101</v>
      </c>
      <c r="Y796" s="81">
        <v>43465</v>
      </c>
      <c r="Z796" s="81"/>
      <c r="AA796" s="61" t="s">
        <v>1902</v>
      </c>
      <c r="AB796" s="61" t="s">
        <v>5068</v>
      </c>
      <c r="AC796" s="210"/>
      <c r="AD796" s="221">
        <v>0.15</v>
      </c>
      <c r="AE796" s="221">
        <v>0.15</v>
      </c>
      <c r="AF796" s="221">
        <v>0.15</v>
      </c>
      <c r="AG796" s="221">
        <v>0.15</v>
      </c>
      <c r="AH796" s="221">
        <v>0.1</v>
      </c>
      <c r="AI796" s="221">
        <v>0.1</v>
      </c>
      <c r="AJ796" s="221">
        <v>0.1</v>
      </c>
      <c r="AK796" s="221">
        <v>0.05</v>
      </c>
      <c r="AL796" s="221">
        <v>0.05</v>
      </c>
      <c r="AM796" s="221"/>
      <c r="AN796" s="221"/>
      <c r="AO796" s="221"/>
      <c r="AP796" s="61"/>
    </row>
    <row r="797" spans="1:42">
      <c r="A797" s="60">
        <v>807</v>
      </c>
      <c r="B797" s="75" t="s">
        <v>1810</v>
      </c>
      <c r="C797" s="189" t="s">
        <v>4955</v>
      </c>
      <c r="D797" s="75" t="s">
        <v>835</v>
      </c>
      <c r="E797" s="188" t="s">
        <v>2963</v>
      </c>
      <c r="F797" s="188" t="s">
        <v>4921</v>
      </c>
      <c r="G797" s="188" t="s">
        <v>2987</v>
      </c>
      <c r="H797" s="64" t="s">
        <v>2997</v>
      </c>
      <c r="I797" s="188"/>
      <c r="J797" s="188" t="s">
        <v>4889</v>
      </c>
      <c r="K797" s="188" t="s">
        <v>4894</v>
      </c>
      <c r="L797" s="64" t="s">
        <v>2997</v>
      </c>
      <c r="M797" s="188" t="s">
        <v>3006</v>
      </c>
      <c r="N797" s="61" t="s">
        <v>3057</v>
      </c>
      <c r="O797" s="61" t="s">
        <v>1904</v>
      </c>
      <c r="P797" s="320"/>
      <c r="Q797" s="61" t="s">
        <v>1905</v>
      </c>
      <c r="R797" s="61" t="s">
        <v>1893</v>
      </c>
      <c r="S797" s="253" t="s">
        <v>3089</v>
      </c>
      <c r="T797" s="219">
        <v>0.03</v>
      </c>
      <c r="U797" s="298">
        <f t="shared" si="38"/>
        <v>3.4090909090909088E-4</v>
      </c>
      <c r="V797" s="298">
        <f t="shared" si="37"/>
        <v>2.7272727272727271E-3</v>
      </c>
      <c r="W797" s="205">
        <f t="shared" si="39"/>
        <v>2.9999999999999988E-2</v>
      </c>
      <c r="X797" s="200">
        <v>43101</v>
      </c>
      <c r="Y797" s="81">
        <v>43465</v>
      </c>
      <c r="Z797" s="81"/>
      <c r="AA797" s="61" t="s">
        <v>831</v>
      </c>
      <c r="AB797" s="61" t="s">
        <v>5068</v>
      </c>
      <c r="AC797" s="210"/>
      <c r="AD797" s="221">
        <v>0.08</v>
      </c>
      <c r="AE797" s="221">
        <v>0.08</v>
      </c>
      <c r="AF797" s="221">
        <v>0.08</v>
      </c>
      <c r="AG797" s="221">
        <v>0.1</v>
      </c>
      <c r="AH797" s="221">
        <v>0.1</v>
      </c>
      <c r="AI797" s="221">
        <v>0.08</v>
      </c>
      <c r="AJ797" s="221">
        <v>0.08</v>
      </c>
      <c r="AK797" s="221">
        <v>0.08</v>
      </c>
      <c r="AL797" s="221">
        <v>0.08</v>
      </c>
      <c r="AM797" s="221">
        <v>0.08</v>
      </c>
      <c r="AN797" s="221">
        <v>0.08</v>
      </c>
      <c r="AO797" s="221">
        <v>0.08</v>
      </c>
      <c r="AP797" s="61"/>
    </row>
    <row r="798" spans="1:42">
      <c r="A798" s="60">
        <v>808</v>
      </c>
      <c r="B798" s="75" t="s">
        <v>1810</v>
      </c>
      <c r="C798" s="189" t="s">
        <v>4955</v>
      </c>
      <c r="D798" s="75" t="s">
        <v>835</v>
      </c>
      <c r="E798" s="188" t="s">
        <v>2963</v>
      </c>
      <c r="F798" s="188" t="s">
        <v>4921</v>
      </c>
      <c r="G798" s="188" t="s">
        <v>2987</v>
      </c>
      <c r="H798" s="64" t="s">
        <v>2997</v>
      </c>
      <c r="I798" s="188"/>
      <c r="J798" s="188" t="s">
        <v>4889</v>
      </c>
      <c r="K798" s="188" t="s">
        <v>4894</v>
      </c>
      <c r="L798" s="64" t="s">
        <v>2997</v>
      </c>
      <c r="M798" s="188" t="s">
        <v>3006</v>
      </c>
      <c r="N798" s="61" t="s">
        <v>3057</v>
      </c>
      <c r="O798" s="61" t="s">
        <v>1904</v>
      </c>
      <c r="P798" s="320"/>
      <c r="Q798" s="61" t="s">
        <v>1905</v>
      </c>
      <c r="R798" s="61" t="s">
        <v>1906</v>
      </c>
      <c r="S798" s="253" t="s">
        <v>3090</v>
      </c>
      <c r="T798" s="219">
        <v>0.03</v>
      </c>
      <c r="U798" s="298">
        <f t="shared" si="38"/>
        <v>3.4090909090909088E-4</v>
      </c>
      <c r="V798" s="298">
        <f t="shared" si="37"/>
        <v>2.7272727272727271E-3</v>
      </c>
      <c r="W798" s="205">
        <f t="shared" si="39"/>
        <v>2.9999999999999992E-2</v>
      </c>
      <c r="X798" s="200">
        <v>43101</v>
      </c>
      <c r="Y798" s="81">
        <v>43465</v>
      </c>
      <c r="Z798" s="81"/>
      <c r="AA798" s="61" t="s">
        <v>831</v>
      </c>
      <c r="AB798" s="61" t="s">
        <v>5068</v>
      </c>
      <c r="AC798" s="210"/>
      <c r="AD798" s="221">
        <v>0.08</v>
      </c>
      <c r="AE798" s="221">
        <v>0.08</v>
      </c>
      <c r="AF798" s="221">
        <v>0.08</v>
      </c>
      <c r="AG798" s="221">
        <v>0.09</v>
      </c>
      <c r="AH798" s="221">
        <v>0.08</v>
      </c>
      <c r="AI798" s="221">
        <v>0.08</v>
      </c>
      <c r="AJ798" s="221">
        <v>0.08</v>
      </c>
      <c r="AK798" s="221">
        <v>0.08</v>
      </c>
      <c r="AL798" s="221">
        <v>0.08</v>
      </c>
      <c r="AM798" s="221">
        <v>0.08</v>
      </c>
      <c r="AN798" s="221">
        <v>0.08</v>
      </c>
      <c r="AO798" s="221">
        <v>0.11</v>
      </c>
      <c r="AP798" s="61"/>
    </row>
    <row r="799" spans="1:42">
      <c r="A799" s="60">
        <v>809</v>
      </c>
      <c r="B799" s="75" t="s">
        <v>1810</v>
      </c>
      <c r="C799" s="189" t="s">
        <v>4955</v>
      </c>
      <c r="D799" s="75" t="s">
        <v>835</v>
      </c>
      <c r="E799" s="188" t="s">
        <v>2963</v>
      </c>
      <c r="F799" s="188" t="s">
        <v>4921</v>
      </c>
      <c r="G799" s="188" t="s">
        <v>2987</v>
      </c>
      <c r="H799" s="64" t="s">
        <v>2997</v>
      </c>
      <c r="I799" s="188"/>
      <c r="J799" s="188" t="s">
        <v>4889</v>
      </c>
      <c r="K799" s="188" t="s">
        <v>4894</v>
      </c>
      <c r="L799" s="64" t="s">
        <v>2997</v>
      </c>
      <c r="M799" s="188" t="s">
        <v>3006</v>
      </c>
      <c r="N799" s="61" t="s">
        <v>3057</v>
      </c>
      <c r="O799" s="61" t="s">
        <v>1904</v>
      </c>
      <c r="P799" s="320"/>
      <c r="Q799" s="61" t="s">
        <v>1905</v>
      </c>
      <c r="R799" s="61" t="s">
        <v>1899</v>
      </c>
      <c r="S799" s="253" t="s">
        <v>3091</v>
      </c>
      <c r="T799" s="219">
        <v>0.04</v>
      </c>
      <c r="U799" s="298">
        <f t="shared" si="38"/>
        <v>4.5454545454545455E-4</v>
      </c>
      <c r="V799" s="298">
        <f t="shared" si="37"/>
        <v>3.6363636363636364E-3</v>
      </c>
      <c r="W799" s="205">
        <f t="shared" si="39"/>
        <v>0.04</v>
      </c>
      <c r="X799" s="200">
        <v>43435</v>
      </c>
      <c r="Y799" s="81">
        <v>43465</v>
      </c>
      <c r="Z799" s="81"/>
      <c r="AA799" s="61" t="s">
        <v>834</v>
      </c>
      <c r="AB799" s="61" t="s">
        <v>5068</v>
      </c>
      <c r="AC799" s="210"/>
      <c r="AD799" s="226"/>
      <c r="AE799" s="226"/>
      <c r="AF799" s="226"/>
      <c r="AG799" s="226"/>
      <c r="AH799" s="226"/>
      <c r="AI799" s="226"/>
      <c r="AJ799" s="226"/>
      <c r="AK799" s="226"/>
      <c r="AL799" s="226"/>
      <c r="AM799" s="226"/>
      <c r="AN799" s="226"/>
      <c r="AO799" s="221">
        <v>1</v>
      </c>
      <c r="AP799" s="61"/>
    </row>
    <row r="800" spans="1:42">
      <c r="A800" s="60">
        <v>810</v>
      </c>
      <c r="B800" s="75" t="s">
        <v>1810</v>
      </c>
      <c r="C800" s="189" t="s">
        <v>4955</v>
      </c>
      <c r="D800" s="75" t="s">
        <v>835</v>
      </c>
      <c r="E800" s="188" t="s">
        <v>2963</v>
      </c>
      <c r="F800" s="188" t="s">
        <v>4921</v>
      </c>
      <c r="G800" s="188" t="s">
        <v>2987</v>
      </c>
      <c r="H800" s="64" t="s">
        <v>2997</v>
      </c>
      <c r="I800" s="188"/>
      <c r="J800" s="188" t="s">
        <v>4889</v>
      </c>
      <c r="K800" s="188" t="s">
        <v>4894</v>
      </c>
      <c r="L800" s="64" t="s">
        <v>2997</v>
      </c>
      <c r="M800" s="188" t="s">
        <v>3006</v>
      </c>
      <c r="N800" s="61" t="s">
        <v>3048</v>
      </c>
      <c r="O800" s="61" t="s">
        <v>2835</v>
      </c>
      <c r="P800" s="320"/>
      <c r="Q800" s="61" t="s">
        <v>1907</v>
      </c>
      <c r="R800" s="61" t="s">
        <v>1891</v>
      </c>
      <c r="S800" s="253" t="s">
        <v>3089</v>
      </c>
      <c r="T800" s="219">
        <v>0.05</v>
      </c>
      <c r="U800" s="298">
        <f t="shared" si="38"/>
        <v>5.6818181818181826E-4</v>
      </c>
      <c r="V800" s="298">
        <f t="shared" si="37"/>
        <v>4.5454545454545461E-3</v>
      </c>
      <c r="W800" s="205">
        <f t="shared" si="39"/>
        <v>0.05</v>
      </c>
      <c r="X800" s="200">
        <v>43132</v>
      </c>
      <c r="Y800" s="81">
        <v>43190</v>
      </c>
      <c r="Z800" s="81"/>
      <c r="AA800" s="61" t="s">
        <v>1892</v>
      </c>
      <c r="AB800" s="61" t="s">
        <v>5068</v>
      </c>
      <c r="AC800" s="210"/>
      <c r="AD800" s="226"/>
      <c r="AE800" s="226"/>
      <c r="AF800" s="221">
        <v>0</v>
      </c>
      <c r="AG800" s="221">
        <v>0.8</v>
      </c>
      <c r="AH800" s="226">
        <v>0.2</v>
      </c>
      <c r="AI800" s="226"/>
      <c r="AJ800" s="226"/>
      <c r="AK800" s="226"/>
      <c r="AL800" s="226"/>
      <c r="AM800" s="226"/>
      <c r="AN800" s="226"/>
      <c r="AO800" s="226"/>
      <c r="AP800" s="61"/>
    </row>
    <row r="801" spans="1:42">
      <c r="A801" s="60">
        <v>811</v>
      </c>
      <c r="B801" s="75" t="s">
        <v>1810</v>
      </c>
      <c r="C801" s="189" t="s">
        <v>4955</v>
      </c>
      <c r="D801" s="75" t="s">
        <v>835</v>
      </c>
      <c r="E801" s="188" t="s">
        <v>2963</v>
      </c>
      <c r="F801" s="188" t="s">
        <v>4921</v>
      </c>
      <c r="G801" s="188" t="s">
        <v>2987</v>
      </c>
      <c r="H801" s="64" t="s">
        <v>2997</v>
      </c>
      <c r="I801" s="188"/>
      <c r="J801" s="188" t="s">
        <v>4889</v>
      </c>
      <c r="K801" s="188" t="s">
        <v>4894</v>
      </c>
      <c r="L801" s="64" t="s">
        <v>2997</v>
      </c>
      <c r="M801" s="188" t="s">
        <v>3006</v>
      </c>
      <c r="N801" s="61" t="s">
        <v>3048</v>
      </c>
      <c r="O801" s="61" t="s">
        <v>2835</v>
      </c>
      <c r="P801" s="320"/>
      <c r="Q801" s="61" t="s">
        <v>1907</v>
      </c>
      <c r="R801" s="61" t="s">
        <v>1752</v>
      </c>
      <c r="S801" s="253" t="s">
        <v>3090</v>
      </c>
      <c r="T801" s="219">
        <v>0.05</v>
      </c>
      <c r="U801" s="298">
        <f t="shared" si="38"/>
        <v>5.6818181818181826E-4</v>
      </c>
      <c r="V801" s="298">
        <f t="shared" si="37"/>
        <v>4.5454545454545461E-3</v>
      </c>
      <c r="W801" s="205">
        <f t="shared" si="39"/>
        <v>0.05</v>
      </c>
      <c r="X801" s="200">
        <v>43191</v>
      </c>
      <c r="Y801" s="81">
        <v>43220</v>
      </c>
      <c r="Z801" s="81"/>
      <c r="AA801" s="61" t="s">
        <v>831</v>
      </c>
      <c r="AB801" s="61" t="s">
        <v>5068</v>
      </c>
      <c r="AC801" s="210"/>
      <c r="AD801" s="226"/>
      <c r="AE801" s="226"/>
      <c r="AF801" s="226"/>
      <c r="AG801" s="221">
        <v>0.4</v>
      </c>
      <c r="AH801" s="226">
        <v>0.6</v>
      </c>
      <c r="AI801" s="226"/>
      <c r="AJ801" s="226"/>
      <c r="AK801" s="226"/>
      <c r="AL801" s="226"/>
      <c r="AM801" s="226"/>
      <c r="AN801" s="226"/>
      <c r="AO801" s="226"/>
      <c r="AP801" s="61"/>
    </row>
    <row r="802" spans="1:42">
      <c r="A802" s="60">
        <v>812</v>
      </c>
      <c r="B802" s="75" t="s">
        <v>1810</v>
      </c>
      <c r="C802" s="189" t="s">
        <v>4955</v>
      </c>
      <c r="D802" s="75" t="s">
        <v>835</v>
      </c>
      <c r="E802" s="188" t="s">
        <v>2963</v>
      </c>
      <c r="F802" s="188" t="s">
        <v>4921</v>
      </c>
      <c r="G802" s="188" t="s">
        <v>2987</v>
      </c>
      <c r="H802" s="64" t="s">
        <v>2997</v>
      </c>
      <c r="I802" s="188"/>
      <c r="J802" s="188" t="s">
        <v>4889</v>
      </c>
      <c r="K802" s="188" t="s">
        <v>4894</v>
      </c>
      <c r="L802" s="64" t="s">
        <v>2997</v>
      </c>
      <c r="M802" s="188" t="s">
        <v>3006</v>
      </c>
      <c r="N802" s="61" t="s">
        <v>3048</v>
      </c>
      <c r="O802" s="61" t="s">
        <v>2835</v>
      </c>
      <c r="P802" s="320"/>
      <c r="Q802" s="61" t="s">
        <v>1907</v>
      </c>
      <c r="R802" s="61" t="s">
        <v>1893</v>
      </c>
      <c r="S802" s="253" t="s">
        <v>3091</v>
      </c>
      <c r="T802" s="219">
        <v>0.05</v>
      </c>
      <c r="U802" s="298">
        <f t="shared" si="38"/>
        <v>5.6818181818181826E-4</v>
      </c>
      <c r="V802" s="298">
        <f t="shared" si="37"/>
        <v>4.5454545454545461E-3</v>
      </c>
      <c r="W802" s="205">
        <f t="shared" si="39"/>
        <v>0.05</v>
      </c>
      <c r="X802" s="200">
        <v>43191</v>
      </c>
      <c r="Y802" s="81">
        <v>43465</v>
      </c>
      <c r="Z802" s="81"/>
      <c r="AA802" s="61" t="s">
        <v>831</v>
      </c>
      <c r="AB802" s="61" t="s">
        <v>5068</v>
      </c>
      <c r="AC802" s="210"/>
      <c r="AD802" s="226"/>
      <c r="AE802" s="226"/>
      <c r="AF802" s="226"/>
      <c r="AG802" s="221">
        <v>0</v>
      </c>
      <c r="AH802" s="221"/>
      <c r="AI802" s="221">
        <v>0.15</v>
      </c>
      <c r="AJ802" s="221">
        <v>0.15</v>
      </c>
      <c r="AK802" s="221">
        <v>0.15</v>
      </c>
      <c r="AL802" s="221">
        <v>0.15</v>
      </c>
      <c r="AM802" s="221">
        <v>0.15</v>
      </c>
      <c r="AN802" s="221">
        <v>0.15</v>
      </c>
      <c r="AO802" s="221">
        <v>0.1</v>
      </c>
      <c r="AP802" s="61"/>
    </row>
    <row r="803" spans="1:42">
      <c r="A803" s="60">
        <v>815</v>
      </c>
      <c r="B803" s="75" t="s">
        <v>1810</v>
      </c>
      <c r="C803" s="189" t="s">
        <v>4955</v>
      </c>
      <c r="D803" s="75" t="s">
        <v>835</v>
      </c>
      <c r="E803" s="188" t="s">
        <v>2963</v>
      </c>
      <c r="F803" s="188" t="s">
        <v>4921</v>
      </c>
      <c r="G803" s="188" t="s">
        <v>2987</v>
      </c>
      <c r="H803" s="64" t="s">
        <v>2997</v>
      </c>
      <c r="I803" s="188"/>
      <c r="J803" s="188" t="s">
        <v>4889</v>
      </c>
      <c r="K803" s="188" t="s">
        <v>4894</v>
      </c>
      <c r="L803" s="64" t="s">
        <v>2997</v>
      </c>
      <c r="M803" s="188" t="s">
        <v>3006</v>
      </c>
      <c r="N803" s="61" t="s">
        <v>3048</v>
      </c>
      <c r="O803" s="61" t="s">
        <v>2835</v>
      </c>
      <c r="P803" s="320"/>
      <c r="Q803" s="61" t="s">
        <v>1907</v>
      </c>
      <c r="R803" s="61" t="s">
        <v>1721</v>
      </c>
      <c r="S803" s="253" t="s">
        <v>3092</v>
      </c>
      <c r="T803" s="219">
        <v>0.05</v>
      </c>
      <c r="U803" s="298">
        <f t="shared" si="38"/>
        <v>5.6818181818181826E-4</v>
      </c>
      <c r="V803" s="298">
        <f t="shared" si="37"/>
        <v>4.5454545454545461E-3</v>
      </c>
      <c r="W803" s="205">
        <f t="shared" si="39"/>
        <v>0.05</v>
      </c>
      <c r="X803" s="200">
        <v>43435</v>
      </c>
      <c r="Y803" s="81">
        <v>43465</v>
      </c>
      <c r="Z803" s="81"/>
      <c r="AA803" s="61" t="s">
        <v>1487</v>
      </c>
      <c r="AB803" s="61" t="s">
        <v>5068</v>
      </c>
      <c r="AC803" s="210"/>
      <c r="AD803" s="222"/>
      <c r="AE803" s="222"/>
      <c r="AF803" s="222"/>
      <c r="AG803" s="222"/>
      <c r="AH803" s="222"/>
      <c r="AI803" s="222"/>
      <c r="AJ803" s="222"/>
      <c r="AK803" s="222"/>
      <c r="AL803" s="222"/>
      <c r="AM803" s="222"/>
      <c r="AN803" s="222"/>
      <c r="AO803" s="221">
        <v>1</v>
      </c>
      <c r="AP803" s="61"/>
    </row>
    <row r="804" spans="1:42">
      <c r="A804" s="60">
        <v>820</v>
      </c>
      <c r="B804" s="75" t="s">
        <v>1810</v>
      </c>
      <c r="C804" s="189" t="s">
        <v>4955</v>
      </c>
      <c r="D804" s="75" t="s">
        <v>835</v>
      </c>
      <c r="E804" s="188" t="s">
        <v>2963</v>
      </c>
      <c r="F804" s="188" t="s">
        <v>4921</v>
      </c>
      <c r="G804" s="188" t="s">
        <v>2987</v>
      </c>
      <c r="H804" s="64" t="s">
        <v>2997</v>
      </c>
      <c r="I804" s="188"/>
      <c r="J804" s="188" t="s">
        <v>4887</v>
      </c>
      <c r="K804" s="188" t="s">
        <v>4892</v>
      </c>
      <c r="L804" s="64" t="s">
        <v>2997</v>
      </c>
      <c r="M804" s="188" t="s">
        <v>3006</v>
      </c>
      <c r="N804" s="227" t="s">
        <v>3058</v>
      </c>
      <c r="O804" s="61" t="s">
        <v>1909</v>
      </c>
      <c r="P804" s="320"/>
      <c r="Q804" s="61" t="s">
        <v>1910</v>
      </c>
      <c r="R804" s="61" t="s">
        <v>1911</v>
      </c>
      <c r="S804" s="253" t="s">
        <v>3089</v>
      </c>
      <c r="T804" s="219">
        <v>0.02</v>
      </c>
      <c r="U804" s="298">
        <f t="shared" si="38"/>
        <v>2.2727272727272727E-4</v>
      </c>
      <c r="V804" s="298">
        <f t="shared" si="37"/>
        <v>1.8181818181818182E-3</v>
      </c>
      <c r="W804" s="205">
        <f t="shared" si="39"/>
        <v>0.02</v>
      </c>
      <c r="X804" s="200">
        <v>43132</v>
      </c>
      <c r="Y804" s="193">
        <v>43434</v>
      </c>
      <c r="Z804" s="81"/>
      <c r="AA804" s="61" t="s">
        <v>1908</v>
      </c>
      <c r="AB804" s="61" t="s">
        <v>5068</v>
      </c>
      <c r="AC804" s="210"/>
      <c r="AD804" s="226"/>
      <c r="AE804" s="221">
        <v>0.5</v>
      </c>
      <c r="AF804" s="221">
        <v>0.5</v>
      </c>
      <c r="AG804" s="226"/>
      <c r="AH804" s="226"/>
      <c r="AI804" s="226"/>
      <c r="AJ804" s="226"/>
      <c r="AK804" s="226"/>
      <c r="AL804" s="226"/>
      <c r="AM804" s="226"/>
      <c r="AN804" s="226"/>
      <c r="AO804" s="226"/>
      <c r="AP804" s="61"/>
    </row>
    <row r="805" spans="1:42">
      <c r="A805" s="60">
        <v>821</v>
      </c>
      <c r="B805" s="75" t="s">
        <v>1810</v>
      </c>
      <c r="C805" s="189" t="s">
        <v>4955</v>
      </c>
      <c r="D805" s="75" t="s">
        <v>835</v>
      </c>
      <c r="E805" s="188" t="s">
        <v>2963</v>
      </c>
      <c r="F805" s="188" t="s">
        <v>4921</v>
      </c>
      <c r="G805" s="188" t="s">
        <v>2987</v>
      </c>
      <c r="H805" s="64" t="s">
        <v>2997</v>
      </c>
      <c r="I805" s="188"/>
      <c r="J805" s="188" t="s">
        <v>4887</v>
      </c>
      <c r="K805" s="188" t="s">
        <v>4892</v>
      </c>
      <c r="L805" s="64" t="s">
        <v>2997</v>
      </c>
      <c r="M805" s="188" t="s">
        <v>3006</v>
      </c>
      <c r="N805" s="227" t="s">
        <v>3058</v>
      </c>
      <c r="O805" s="61" t="s">
        <v>1909</v>
      </c>
      <c r="P805" s="320"/>
      <c r="Q805" s="61" t="s">
        <v>1910</v>
      </c>
      <c r="R805" s="61" t="s">
        <v>1912</v>
      </c>
      <c r="S805" s="253" t="s">
        <v>3090</v>
      </c>
      <c r="T805" s="219">
        <v>0.02</v>
      </c>
      <c r="U805" s="298">
        <f t="shared" si="38"/>
        <v>2.2727272727272727E-4</v>
      </c>
      <c r="V805" s="298">
        <f t="shared" si="37"/>
        <v>1.8181818181818182E-3</v>
      </c>
      <c r="W805" s="205">
        <f t="shared" si="39"/>
        <v>0.02</v>
      </c>
      <c r="X805" s="200">
        <v>43160</v>
      </c>
      <c r="Y805" s="81">
        <v>43434</v>
      </c>
      <c r="Z805" s="81"/>
      <c r="AA805" s="61" t="s">
        <v>1908</v>
      </c>
      <c r="AB805" s="61" t="s">
        <v>5068</v>
      </c>
      <c r="AC805" s="210"/>
      <c r="AD805" s="226"/>
      <c r="AE805" s="226"/>
      <c r="AF805" s="226"/>
      <c r="AG805" s="221">
        <v>0.25</v>
      </c>
      <c r="AH805" s="221">
        <v>0.15</v>
      </c>
      <c r="AI805" s="221">
        <v>0.15</v>
      </c>
      <c r="AJ805" s="221">
        <v>0.15</v>
      </c>
      <c r="AK805" s="221">
        <v>0.1</v>
      </c>
      <c r="AL805" s="221">
        <v>0.1</v>
      </c>
      <c r="AM805" s="221">
        <v>0.05</v>
      </c>
      <c r="AN805" s="221">
        <v>0.05</v>
      </c>
      <c r="AO805" s="226"/>
      <c r="AP805" s="61"/>
    </row>
    <row r="806" spans="1:42">
      <c r="A806" s="60">
        <v>822</v>
      </c>
      <c r="B806" s="75" t="s">
        <v>1810</v>
      </c>
      <c r="C806" s="189" t="s">
        <v>4955</v>
      </c>
      <c r="D806" s="75" t="s">
        <v>835</v>
      </c>
      <c r="E806" s="188" t="s">
        <v>2963</v>
      </c>
      <c r="F806" s="188" t="s">
        <v>4921</v>
      </c>
      <c r="G806" s="188" t="s">
        <v>2987</v>
      </c>
      <c r="H806" s="64" t="s">
        <v>2997</v>
      </c>
      <c r="I806" s="188"/>
      <c r="J806" s="188" t="s">
        <v>4887</v>
      </c>
      <c r="K806" s="188" t="s">
        <v>4892</v>
      </c>
      <c r="L806" s="64" t="s">
        <v>2997</v>
      </c>
      <c r="M806" s="188" t="s">
        <v>3006</v>
      </c>
      <c r="N806" s="227" t="s">
        <v>3058</v>
      </c>
      <c r="O806" s="61" t="s">
        <v>1909</v>
      </c>
      <c r="P806" s="320"/>
      <c r="Q806" s="61" t="s">
        <v>1910</v>
      </c>
      <c r="R806" s="61" t="s">
        <v>1898</v>
      </c>
      <c r="S806" s="253" t="s">
        <v>3091</v>
      </c>
      <c r="T806" s="219">
        <v>0.02</v>
      </c>
      <c r="U806" s="298">
        <f t="shared" si="38"/>
        <v>2.2727272727272727E-4</v>
      </c>
      <c r="V806" s="298">
        <f t="shared" si="37"/>
        <v>1.8181818181818182E-3</v>
      </c>
      <c r="W806" s="205">
        <f t="shared" si="39"/>
        <v>0.02</v>
      </c>
      <c r="X806" s="200">
        <v>43405</v>
      </c>
      <c r="Y806" s="81">
        <v>43465</v>
      </c>
      <c r="Z806" s="81"/>
      <c r="AA806" s="61" t="s">
        <v>1908</v>
      </c>
      <c r="AB806" s="61" t="s">
        <v>5068</v>
      </c>
      <c r="AC806" s="210"/>
      <c r="AD806" s="226"/>
      <c r="AE806" s="226"/>
      <c r="AF806" s="226"/>
      <c r="AG806" s="226"/>
      <c r="AH806" s="226"/>
      <c r="AI806" s="226"/>
      <c r="AJ806" s="226"/>
      <c r="AK806" s="226"/>
      <c r="AL806" s="226"/>
      <c r="AM806" s="226"/>
      <c r="AN806" s="221">
        <v>0.5</v>
      </c>
      <c r="AO806" s="221">
        <v>0.5</v>
      </c>
      <c r="AP806" s="61"/>
    </row>
    <row r="807" spans="1:42">
      <c r="A807" s="60">
        <v>823</v>
      </c>
      <c r="B807" s="75" t="s">
        <v>1810</v>
      </c>
      <c r="C807" s="189" t="s">
        <v>4955</v>
      </c>
      <c r="D807" s="75" t="s">
        <v>835</v>
      </c>
      <c r="E807" s="188" t="s">
        <v>2963</v>
      </c>
      <c r="F807" s="188" t="s">
        <v>4921</v>
      </c>
      <c r="G807" s="188" t="s">
        <v>2987</v>
      </c>
      <c r="H807" s="64" t="s">
        <v>2997</v>
      </c>
      <c r="I807" s="188"/>
      <c r="J807" s="188" t="s">
        <v>4887</v>
      </c>
      <c r="K807" s="188" t="s">
        <v>4892</v>
      </c>
      <c r="L807" s="64" t="s">
        <v>2997</v>
      </c>
      <c r="M807" s="188" t="s">
        <v>3006</v>
      </c>
      <c r="N807" s="227" t="s">
        <v>3058</v>
      </c>
      <c r="O807" s="61" t="s">
        <v>1909</v>
      </c>
      <c r="P807" s="320"/>
      <c r="Q807" s="61" t="s">
        <v>1910</v>
      </c>
      <c r="R807" s="61" t="s">
        <v>1721</v>
      </c>
      <c r="S807" s="253" t="s">
        <v>3092</v>
      </c>
      <c r="T807" s="219">
        <v>0.04</v>
      </c>
      <c r="U807" s="298">
        <f t="shared" si="38"/>
        <v>4.5454545454545455E-4</v>
      </c>
      <c r="V807" s="298">
        <f t="shared" si="37"/>
        <v>3.6363636363636364E-3</v>
      </c>
      <c r="W807" s="205">
        <f t="shared" si="39"/>
        <v>0.04</v>
      </c>
      <c r="X807" s="200">
        <v>43435</v>
      </c>
      <c r="Y807" s="81">
        <v>43465</v>
      </c>
      <c r="Z807" s="81"/>
      <c r="AA807" s="61" t="s">
        <v>1487</v>
      </c>
      <c r="AB807" s="61" t="s">
        <v>5068</v>
      </c>
      <c r="AC807" s="210"/>
      <c r="AD807" s="222"/>
      <c r="AE807" s="222"/>
      <c r="AF807" s="222"/>
      <c r="AG807" s="222"/>
      <c r="AH807" s="222"/>
      <c r="AI807" s="222"/>
      <c r="AJ807" s="222"/>
      <c r="AK807" s="222"/>
      <c r="AL807" s="222"/>
      <c r="AM807" s="222"/>
      <c r="AN807" s="222"/>
      <c r="AO807" s="221">
        <v>1</v>
      </c>
      <c r="AP807" s="61"/>
    </row>
    <row r="808" spans="1:42">
      <c r="A808" s="60">
        <v>824</v>
      </c>
      <c r="B808" s="75" t="s">
        <v>1810</v>
      </c>
      <c r="C808" s="189" t="s">
        <v>4955</v>
      </c>
      <c r="D808" s="75" t="s">
        <v>835</v>
      </c>
      <c r="E808" s="188" t="s">
        <v>2963</v>
      </c>
      <c r="F808" s="188" t="s">
        <v>1913</v>
      </c>
      <c r="G808" s="188" t="s">
        <v>2971</v>
      </c>
      <c r="H808" s="64" t="s">
        <v>2982</v>
      </c>
      <c r="I808" s="188"/>
      <c r="J808" s="188" t="s">
        <v>4889</v>
      </c>
      <c r="K808" s="188" t="s">
        <v>4894</v>
      </c>
      <c r="L808" s="64" t="s">
        <v>2982</v>
      </c>
      <c r="M808" s="188" t="s">
        <v>3030</v>
      </c>
      <c r="N808" s="61" t="s">
        <v>3046</v>
      </c>
      <c r="O808" s="61" t="s">
        <v>2837</v>
      </c>
      <c r="P808" s="320"/>
      <c r="Q808" s="61" t="s">
        <v>1914</v>
      </c>
      <c r="R808" s="61" t="s">
        <v>1915</v>
      </c>
      <c r="S808" s="253" t="s">
        <v>3089</v>
      </c>
      <c r="T808" s="219">
        <v>0.1</v>
      </c>
      <c r="U808" s="298">
        <f t="shared" si="38"/>
        <v>1.1363636363636365E-3</v>
      </c>
      <c r="V808" s="298">
        <f t="shared" si="37"/>
        <v>9.0909090909090922E-3</v>
      </c>
      <c r="W808" s="205">
        <f t="shared" si="39"/>
        <v>0.1</v>
      </c>
      <c r="X808" s="200">
        <v>43101</v>
      </c>
      <c r="Y808" s="81">
        <v>43465</v>
      </c>
      <c r="Z808" s="81"/>
      <c r="AA808" s="61" t="s">
        <v>1916</v>
      </c>
      <c r="AB808" s="61" t="s">
        <v>5069</v>
      </c>
      <c r="AC808" s="210"/>
      <c r="AD808" s="222"/>
      <c r="AE808" s="222"/>
      <c r="AF808" s="221">
        <v>0.5</v>
      </c>
      <c r="AG808" s="222"/>
      <c r="AH808" s="222"/>
      <c r="AI808" s="222"/>
      <c r="AJ808" s="222"/>
      <c r="AK808" s="222"/>
      <c r="AL808" s="221">
        <v>0.5</v>
      </c>
      <c r="AM808" s="222"/>
      <c r="AN808" s="222"/>
      <c r="AO808" s="222"/>
      <c r="AP808" s="61"/>
    </row>
    <row r="809" spans="1:42">
      <c r="A809" s="60">
        <v>825</v>
      </c>
      <c r="B809" s="75" t="s">
        <v>1810</v>
      </c>
      <c r="C809" s="189" t="s">
        <v>4955</v>
      </c>
      <c r="D809" s="75" t="s">
        <v>835</v>
      </c>
      <c r="E809" s="188" t="s">
        <v>2963</v>
      </c>
      <c r="F809" s="188" t="s">
        <v>1913</v>
      </c>
      <c r="G809" s="188" t="s">
        <v>2971</v>
      </c>
      <c r="H809" s="64" t="s">
        <v>2982</v>
      </c>
      <c r="I809" s="188"/>
      <c r="J809" s="188" t="s">
        <v>4889</v>
      </c>
      <c r="K809" s="188" t="s">
        <v>4894</v>
      </c>
      <c r="L809" s="64" t="s">
        <v>2982</v>
      </c>
      <c r="M809" s="188" t="s">
        <v>3030</v>
      </c>
      <c r="N809" s="61" t="s">
        <v>3046</v>
      </c>
      <c r="O809" s="61" t="s">
        <v>2837</v>
      </c>
      <c r="P809" s="320"/>
      <c r="Q809" s="61" t="s">
        <v>1914</v>
      </c>
      <c r="R809" s="61" t="s">
        <v>1917</v>
      </c>
      <c r="S809" s="253" t="s">
        <v>3090</v>
      </c>
      <c r="T809" s="219">
        <v>0.05</v>
      </c>
      <c r="U809" s="298">
        <f t="shared" si="38"/>
        <v>5.6818181818181826E-4</v>
      </c>
      <c r="V809" s="298">
        <f t="shared" si="37"/>
        <v>4.5454545454545461E-3</v>
      </c>
      <c r="W809" s="205">
        <f t="shared" si="39"/>
        <v>4.9999999999999989E-2</v>
      </c>
      <c r="X809" s="200">
        <v>43101</v>
      </c>
      <c r="Y809" s="81">
        <v>43465</v>
      </c>
      <c r="Z809" s="81"/>
      <c r="AA809" s="61" t="s">
        <v>831</v>
      </c>
      <c r="AB809" s="61" t="s">
        <v>5069</v>
      </c>
      <c r="AC809" s="210"/>
      <c r="AD809" s="221">
        <v>0.1</v>
      </c>
      <c r="AE809" s="221">
        <v>0.08</v>
      </c>
      <c r="AF809" s="221">
        <v>0.08</v>
      </c>
      <c r="AG809" s="221">
        <v>0.08</v>
      </c>
      <c r="AH809" s="221">
        <v>0.08</v>
      </c>
      <c r="AI809" s="221">
        <v>0.08</v>
      </c>
      <c r="AJ809" s="221">
        <v>0.08</v>
      </c>
      <c r="AK809" s="221">
        <v>0.08</v>
      </c>
      <c r="AL809" s="221">
        <v>0.08</v>
      </c>
      <c r="AM809" s="221">
        <v>0.08</v>
      </c>
      <c r="AN809" s="221">
        <v>0.08</v>
      </c>
      <c r="AO809" s="221">
        <v>0.1</v>
      </c>
      <c r="AP809" s="61"/>
    </row>
    <row r="810" spans="1:42">
      <c r="A810" s="60">
        <v>826</v>
      </c>
      <c r="B810" s="75" t="s">
        <v>1810</v>
      </c>
      <c r="C810" s="189" t="s">
        <v>4955</v>
      </c>
      <c r="D810" s="75" t="s">
        <v>835</v>
      </c>
      <c r="E810" s="188" t="s">
        <v>2963</v>
      </c>
      <c r="F810" s="188" t="s">
        <v>1913</v>
      </c>
      <c r="G810" s="188" t="s">
        <v>2971</v>
      </c>
      <c r="H810" s="64" t="s">
        <v>2982</v>
      </c>
      <c r="I810" s="188"/>
      <c r="J810" s="188" t="s">
        <v>4889</v>
      </c>
      <c r="K810" s="188" t="s">
        <v>4894</v>
      </c>
      <c r="L810" s="64" t="s">
        <v>2982</v>
      </c>
      <c r="M810" s="188" t="s">
        <v>3030</v>
      </c>
      <c r="N810" s="61" t="s">
        <v>3046</v>
      </c>
      <c r="O810" s="61" t="s">
        <v>2837</v>
      </c>
      <c r="P810" s="320"/>
      <c r="Q810" s="61" t="s">
        <v>1914</v>
      </c>
      <c r="R810" s="61" t="s">
        <v>1918</v>
      </c>
      <c r="S810" s="253" t="s">
        <v>3091</v>
      </c>
      <c r="T810" s="219">
        <v>0.05</v>
      </c>
      <c r="U810" s="298">
        <f t="shared" si="38"/>
        <v>5.6818181818181826E-4</v>
      </c>
      <c r="V810" s="298">
        <f t="shared" si="37"/>
        <v>4.5454545454545461E-3</v>
      </c>
      <c r="W810" s="205">
        <f t="shared" si="39"/>
        <v>0.05</v>
      </c>
      <c r="X810" s="200">
        <v>43101</v>
      </c>
      <c r="Y810" s="81">
        <v>43465</v>
      </c>
      <c r="Z810" s="81"/>
      <c r="AA810" s="61" t="s">
        <v>1916</v>
      </c>
      <c r="AB810" s="61" t="s">
        <v>5069</v>
      </c>
      <c r="AC810" s="210"/>
      <c r="AD810" s="222"/>
      <c r="AE810" s="222"/>
      <c r="AF810" s="222"/>
      <c r="AG810" s="221">
        <v>0.3</v>
      </c>
      <c r="AH810" s="221">
        <v>0.2</v>
      </c>
      <c r="AI810" s="221">
        <v>0.2</v>
      </c>
      <c r="AJ810" s="222"/>
      <c r="AK810" s="222"/>
      <c r="AL810" s="222">
        <v>0.3</v>
      </c>
      <c r="AM810" s="222"/>
      <c r="AN810" s="222"/>
      <c r="AO810" s="222"/>
      <c r="AP810" s="61"/>
    </row>
    <row r="811" spans="1:42">
      <c r="A811" s="60">
        <v>827</v>
      </c>
      <c r="B811" s="75" t="s">
        <v>1810</v>
      </c>
      <c r="C811" s="189" t="s">
        <v>4955</v>
      </c>
      <c r="D811" s="75" t="s">
        <v>835</v>
      </c>
      <c r="E811" s="188" t="s">
        <v>2963</v>
      </c>
      <c r="F811" s="188" t="s">
        <v>1913</v>
      </c>
      <c r="G811" s="188" t="s">
        <v>2971</v>
      </c>
      <c r="H811" s="64" t="s">
        <v>2982</v>
      </c>
      <c r="I811" s="188"/>
      <c r="J811" s="188" t="s">
        <v>4889</v>
      </c>
      <c r="K811" s="188" t="s">
        <v>4894</v>
      </c>
      <c r="L811" s="64" t="s">
        <v>2982</v>
      </c>
      <c r="M811" s="188" t="s">
        <v>3030</v>
      </c>
      <c r="N811" s="61" t="s">
        <v>3046</v>
      </c>
      <c r="O811" s="61" t="s">
        <v>2837</v>
      </c>
      <c r="P811" s="320"/>
      <c r="Q811" s="61" t="s">
        <v>1914</v>
      </c>
      <c r="R811" s="61" t="s">
        <v>832</v>
      </c>
      <c r="S811" s="253" t="s">
        <v>3092</v>
      </c>
      <c r="T811" s="219">
        <v>0.1</v>
      </c>
      <c r="U811" s="298">
        <f t="shared" si="38"/>
        <v>1.1363636363636365E-3</v>
      </c>
      <c r="V811" s="298">
        <f t="shared" ref="V811:V870" si="41">T811/11</f>
        <v>9.0909090909090922E-3</v>
      </c>
      <c r="W811" s="205">
        <f t="shared" si="39"/>
        <v>0.1</v>
      </c>
      <c r="X811" s="81">
        <v>43131</v>
      </c>
      <c r="Y811" s="81">
        <v>43465</v>
      </c>
      <c r="Z811" s="81"/>
      <c r="AA811" s="61" t="s">
        <v>833</v>
      </c>
      <c r="AB811" s="61" t="s">
        <v>5069</v>
      </c>
      <c r="AC811" s="210"/>
      <c r="AD811" s="222"/>
      <c r="AE811" s="222"/>
      <c r="AF811" s="222"/>
      <c r="AG811" s="222"/>
      <c r="AH811" s="222"/>
      <c r="AI811" s="222"/>
      <c r="AJ811" s="222"/>
      <c r="AK811" s="222"/>
      <c r="AL811" s="222"/>
      <c r="AM811" s="222"/>
      <c r="AN811" s="221">
        <v>0.5</v>
      </c>
      <c r="AO811" s="221">
        <v>0.5</v>
      </c>
      <c r="AP811" s="61"/>
    </row>
    <row r="812" spans="1:42">
      <c r="A812" s="60">
        <v>828</v>
      </c>
      <c r="B812" s="75" t="s">
        <v>1810</v>
      </c>
      <c r="C812" s="189" t="s">
        <v>4955</v>
      </c>
      <c r="D812" s="75" t="s">
        <v>835</v>
      </c>
      <c r="E812" s="188" t="s">
        <v>2963</v>
      </c>
      <c r="F812" s="188" t="s">
        <v>1913</v>
      </c>
      <c r="G812" s="188" t="s">
        <v>2971</v>
      </c>
      <c r="H812" s="64" t="s">
        <v>2982</v>
      </c>
      <c r="I812" s="188"/>
      <c r="J812" s="188" t="s">
        <v>4887</v>
      </c>
      <c r="K812" s="188" t="s">
        <v>4892</v>
      </c>
      <c r="L812" s="64" t="s">
        <v>2982</v>
      </c>
      <c r="M812" s="188" t="s">
        <v>3030</v>
      </c>
      <c r="N812" s="61" t="s">
        <v>3054</v>
      </c>
      <c r="O812" s="61" t="s">
        <v>4884</v>
      </c>
      <c r="P812" s="320"/>
      <c r="Q812" s="61" t="s">
        <v>1919</v>
      </c>
      <c r="R812" s="61" t="s">
        <v>1920</v>
      </c>
      <c r="S812" s="253" t="s">
        <v>3089</v>
      </c>
      <c r="T812" s="219">
        <v>0.1</v>
      </c>
      <c r="U812" s="298">
        <f t="shared" si="38"/>
        <v>1.1363636363636365E-3</v>
      </c>
      <c r="V812" s="298">
        <f t="shared" si="41"/>
        <v>9.0909090909090922E-3</v>
      </c>
      <c r="W812" s="205">
        <f t="shared" si="39"/>
        <v>0.1</v>
      </c>
      <c r="X812" s="200">
        <v>43101</v>
      </c>
      <c r="Y812" s="81">
        <v>43465</v>
      </c>
      <c r="Z812" s="81"/>
      <c r="AA812" s="61" t="s">
        <v>1916</v>
      </c>
      <c r="AB812" s="61" t="s">
        <v>5069</v>
      </c>
      <c r="AC812" s="210"/>
      <c r="AD812" s="222"/>
      <c r="AE812" s="222"/>
      <c r="AF812" s="222"/>
      <c r="AG812" s="221">
        <v>0.5</v>
      </c>
      <c r="AH812" s="222"/>
      <c r="AI812" s="222"/>
      <c r="AJ812" s="222"/>
      <c r="AK812" s="222"/>
      <c r="AL812" s="222"/>
      <c r="AM812" s="221">
        <v>0.5</v>
      </c>
      <c r="AN812" s="222"/>
      <c r="AO812" s="222"/>
      <c r="AP812" s="61"/>
    </row>
    <row r="813" spans="1:42">
      <c r="A813" s="60">
        <v>829</v>
      </c>
      <c r="B813" s="75" t="s">
        <v>1810</v>
      </c>
      <c r="C813" s="189" t="s">
        <v>4955</v>
      </c>
      <c r="D813" s="75" t="s">
        <v>835</v>
      </c>
      <c r="E813" s="188" t="s">
        <v>2963</v>
      </c>
      <c r="F813" s="188" t="s">
        <v>1913</v>
      </c>
      <c r="G813" s="188" t="s">
        <v>2971</v>
      </c>
      <c r="H813" s="64" t="s">
        <v>2982</v>
      </c>
      <c r="I813" s="188"/>
      <c r="J813" s="188" t="s">
        <v>4887</v>
      </c>
      <c r="K813" s="188" t="s">
        <v>4892</v>
      </c>
      <c r="L813" s="64" t="s">
        <v>2982</v>
      </c>
      <c r="M813" s="188" t="s">
        <v>3030</v>
      </c>
      <c r="N813" s="61" t="s">
        <v>3054</v>
      </c>
      <c r="O813" s="61" t="s">
        <v>4884</v>
      </c>
      <c r="P813" s="320"/>
      <c r="Q813" s="61" t="s">
        <v>1919</v>
      </c>
      <c r="R813" s="61" t="s">
        <v>1921</v>
      </c>
      <c r="S813" s="253" t="s">
        <v>3090</v>
      </c>
      <c r="T813" s="219">
        <v>0.1</v>
      </c>
      <c r="U813" s="298">
        <f t="shared" si="38"/>
        <v>1.1363636363636365E-3</v>
      </c>
      <c r="V813" s="298">
        <f t="shared" si="41"/>
        <v>9.0909090909090922E-3</v>
      </c>
      <c r="W813" s="205">
        <f t="shared" si="39"/>
        <v>9.9999999999999992E-2</v>
      </c>
      <c r="X813" s="200">
        <v>43101</v>
      </c>
      <c r="Y813" s="81">
        <v>43465</v>
      </c>
      <c r="Z813" s="81"/>
      <c r="AA813" s="61" t="s">
        <v>831</v>
      </c>
      <c r="AB813" s="61" t="s">
        <v>5069</v>
      </c>
      <c r="AC813" s="210"/>
      <c r="AD813" s="221">
        <v>0.08</v>
      </c>
      <c r="AE813" s="221">
        <v>0.08</v>
      </c>
      <c r="AF813" s="221">
        <v>0.08</v>
      </c>
      <c r="AG813" s="221">
        <v>0.08</v>
      </c>
      <c r="AH813" s="221">
        <v>0.08</v>
      </c>
      <c r="AI813" s="221">
        <v>0.08</v>
      </c>
      <c r="AJ813" s="221">
        <v>0.08</v>
      </c>
      <c r="AK813" s="221">
        <v>0.08</v>
      </c>
      <c r="AL813" s="221">
        <v>0.1</v>
      </c>
      <c r="AM813" s="221">
        <v>0.1</v>
      </c>
      <c r="AN813" s="221">
        <v>0.08</v>
      </c>
      <c r="AO813" s="221">
        <v>0.08</v>
      </c>
      <c r="AP813" s="61"/>
    </row>
    <row r="814" spans="1:42">
      <c r="A814" s="60">
        <v>830</v>
      </c>
      <c r="B814" s="75" t="s">
        <v>1810</v>
      </c>
      <c r="C814" s="189" t="s">
        <v>4955</v>
      </c>
      <c r="D814" s="75" t="s">
        <v>835</v>
      </c>
      <c r="E814" s="188" t="s">
        <v>2963</v>
      </c>
      <c r="F814" s="188" t="s">
        <v>1913</v>
      </c>
      <c r="G814" s="188" t="s">
        <v>2971</v>
      </c>
      <c r="H814" s="64" t="s">
        <v>2982</v>
      </c>
      <c r="I814" s="188"/>
      <c r="J814" s="188" t="s">
        <v>4887</v>
      </c>
      <c r="K814" s="188" t="s">
        <v>4892</v>
      </c>
      <c r="L814" s="64" t="s">
        <v>2982</v>
      </c>
      <c r="M814" s="188" t="s">
        <v>3030</v>
      </c>
      <c r="N814" s="61" t="s">
        <v>3054</v>
      </c>
      <c r="O814" s="61" t="s">
        <v>4884</v>
      </c>
      <c r="P814" s="320"/>
      <c r="Q814" s="61" t="s">
        <v>1919</v>
      </c>
      <c r="R814" s="61" t="s">
        <v>1922</v>
      </c>
      <c r="S814" s="253" t="s">
        <v>3091</v>
      </c>
      <c r="T814" s="219">
        <v>0.1</v>
      </c>
      <c r="U814" s="298">
        <f t="shared" si="38"/>
        <v>1.1363636363636365E-3</v>
      </c>
      <c r="V814" s="298">
        <f t="shared" si="41"/>
        <v>9.0909090909090922E-3</v>
      </c>
      <c r="W814" s="205">
        <f t="shared" si="39"/>
        <v>0.1</v>
      </c>
      <c r="X814" s="200">
        <v>43101</v>
      </c>
      <c r="Y814" s="81">
        <v>43465</v>
      </c>
      <c r="Z814" s="81"/>
      <c r="AA814" s="61" t="s">
        <v>1916</v>
      </c>
      <c r="AB814" s="61" t="s">
        <v>5069</v>
      </c>
      <c r="AC814" s="210"/>
      <c r="AD814" s="222"/>
      <c r="AE814" s="222"/>
      <c r="AF814" s="221">
        <v>0.3</v>
      </c>
      <c r="AG814" s="222"/>
      <c r="AH814" s="222"/>
      <c r="AI814" s="221">
        <v>0.3</v>
      </c>
      <c r="AJ814" s="222"/>
      <c r="AK814" s="222"/>
      <c r="AL814" s="221">
        <v>0.4</v>
      </c>
      <c r="AM814" s="222"/>
      <c r="AN814" s="222"/>
      <c r="AO814" s="222"/>
      <c r="AP814" s="61"/>
    </row>
    <row r="815" spans="1:42">
      <c r="A815" s="60">
        <v>831</v>
      </c>
      <c r="B815" s="75" t="s">
        <v>1810</v>
      </c>
      <c r="C815" s="189" t="s">
        <v>4955</v>
      </c>
      <c r="D815" s="75" t="s">
        <v>835</v>
      </c>
      <c r="E815" s="188" t="s">
        <v>2963</v>
      </c>
      <c r="F815" s="188" t="s">
        <v>1913</v>
      </c>
      <c r="G815" s="188" t="s">
        <v>2971</v>
      </c>
      <c r="H815" s="64" t="s">
        <v>2982</v>
      </c>
      <c r="I815" s="188"/>
      <c r="J815" s="188" t="s">
        <v>4887</v>
      </c>
      <c r="K815" s="188" t="s">
        <v>4892</v>
      </c>
      <c r="L815" s="64" t="s">
        <v>2982</v>
      </c>
      <c r="M815" s="188" t="s">
        <v>3030</v>
      </c>
      <c r="N815" s="61" t="s">
        <v>3054</v>
      </c>
      <c r="O815" s="61" t="s">
        <v>4884</v>
      </c>
      <c r="P815" s="320"/>
      <c r="Q815" s="61" t="s">
        <v>1919</v>
      </c>
      <c r="R815" s="61" t="s">
        <v>832</v>
      </c>
      <c r="S815" s="253" t="s">
        <v>3092</v>
      </c>
      <c r="T815" s="219">
        <v>0.05</v>
      </c>
      <c r="U815" s="298">
        <f t="shared" si="38"/>
        <v>5.6818181818181826E-4</v>
      </c>
      <c r="V815" s="298">
        <f t="shared" si="41"/>
        <v>4.5454545454545461E-3</v>
      </c>
      <c r="W815" s="205">
        <f t="shared" si="39"/>
        <v>0.05</v>
      </c>
      <c r="X815" s="81">
        <v>43465</v>
      </c>
      <c r="Y815" s="81">
        <v>43465</v>
      </c>
      <c r="Z815" s="81"/>
      <c r="AA815" s="61" t="s">
        <v>833</v>
      </c>
      <c r="AB815" s="61" t="s">
        <v>5069</v>
      </c>
      <c r="AC815" s="210"/>
      <c r="AD815" s="222"/>
      <c r="AE815" s="222"/>
      <c r="AF815" s="222"/>
      <c r="AG815" s="222"/>
      <c r="AH815" s="222"/>
      <c r="AI815" s="222"/>
      <c r="AJ815" s="222"/>
      <c r="AK815" s="222"/>
      <c r="AL815" s="222"/>
      <c r="AM815" s="222"/>
      <c r="AN815" s="221">
        <v>0.5</v>
      </c>
      <c r="AO815" s="221">
        <v>0.5</v>
      </c>
      <c r="AP815" s="61"/>
    </row>
    <row r="816" spans="1:42">
      <c r="A816" s="60">
        <v>832</v>
      </c>
      <c r="B816" s="75" t="s">
        <v>1810</v>
      </c>
      <c r="C816" s="189" t="s">
        <v>4955</v>
      </c>
      <c r="D816" s="75" t="s">
        <v>835</v>
      </c>
      <c r="E816" s="188" t="s">
        <v>2963</v>
      </c>
      <c r="F816" s="188" t="s">
        <v>1913</v>
      </c>
      <c r="G816" s="188" t="s">
        <v>2971</v>
      </c>
      <c r="H816" s="64" t="s">
        <v>2982</v>
      </c>
      <c r="I816" s="188"/>
      <c r="J816" s="188" t="s">
        <v>4887</v>
      </c>
      <c r="K816" s="188" t="s">
        <v>4893</v>
      </c>
      <c r="L816" s="64" t="s">
        <v>2982</v>
      </c>
      <c r="M816" s="188" t="s">
        <v>3030</v>
      </c>
      <c r="N816" s="61" t="s">
        <v>3055</v>
      </c>
      <c r="O816" s="61" t="s">
        <v>2838</v>
      </c>
      <c r="P816" s="320"/>
      <c r="Q816" s="61" t="s">
        <v>1923</v>
      </c>
      <c r="R816" s="61" t="s">
        <v>1924</v>
      </c>
      <c r="S816" s="253" t="s">
        <v>3089</v>
      </c>
      <c r="T816" s="219">
        <v>0.1</v>
      </c>
      <c r="U816" s="298">
        <f t="shared" si="38"/>
        <v>1.1363636363636365E-3</v>
      </c>
      <c r="V816" s="298">
        <f t="shared" si="41"/>
        <v>9.0909090909090922E-3</v>
      </c>
      <c r="W816" s="205">
        <f t="shared" si="39"/>
        <v>0.1</v>
      </c>
      <c r="X816" s="200">
        <v>43101</v>
      </c>
      <c r="Y816" s="81">
        <v>43465</v>
      </c>
      <c r="Z816" s="81"/>
      <c r="AA816" s="61" t="s">
        <v>1916</v>
      </c>
      <c r="AB816" s="61" t="s">
        <v>5069</v>
      </c>
      <c r="AC816" s="210"/>
      <c r="AD816" s="222"/>
      <c r="AE816" s="221">
        <v>0.1</v>
      </c>
      <c r="AF816" s="221">
        <v>0.1</v>
      </c>
      <c r="AG816" s="221">
        <v>0.15</v>
      </c>
      <c r="AH816" s="221">
        <v>0.15</v>
      </c>
      <c r="AI816" s="222"/>
      <c r="AJ816" s="221">
        <v>0.15</v>
      </c>
      <c r="AK816" s="221">
        <v>0.15</v>
      </c>
      <c r="AL816" s="221">
        <v>0.1</v>
      </c>
      <c r="AM816" s="221">
        <v>0.1</v>
      </c>
      <c r="AN816" s="222"/>
      <c r="AO816" s="222"/>
      <c r="AP816" s="210"/>
    </row>
    <row r="817" spans="1:42">
      <c r="A817" s="60">
        <v>833</v>
      </c>
      <c r="B817" s="75" t="s">
        <v>1810</v>
      </c>
      <c r="C817" s="189" t="s">
        <v>4955</v>
      </c>
      <c r="D817" s="75" t="s">
        <v>835</v>
      </c>
      <c r="E817" s="188" t="s">
        <v>2963</v>
      </c>
      <c r="F817" s="188" t="s">
        <v>1913</v>
      </c>
      <c r="G817" s="188" t="s">
        <v>2971</v>
      </c>
      <c r="H817" s="64" t="s">
        <v>2982</v>
      </c>
      <c r="I817" s="188"/>
      <c r="J817" s="188" t="s">
        <v>4887</v>
      </c>
      <c r="K817" s="188" t="s">
        <v>4893</v>
      </c>
      <c r="L817" s="64" t="s">
        <v>2982</v>
      </c>
      <c r="M817" s="188" t="s">
        <v>3030</v>
      </c>
      <c r="N817" s="61" t="s">
        <v>3055</v>
      </c>
      <c r="O817" s="61" t="s">
        <v>2838</v>
      </c>
      <c r="P817" s="320"/>
      <c r="Q817" s="61" t="s">
        <v>1923</v>
      </c>
      <c r="R817" s="61" t="s">
        <v>1925</v>
      </c>
      <c r="S817" s="253" t="s">
        <v>3090</v>
      </c>
      <c r="T817" s="219">
        <v>0.1</v>
      </c>
      <c r="U817" s="298">
        <f t="shared" si="38"/>
        <v>1.1363636363636365E-3</v>
      </c>
      <c r="V817" s="298">
        <f t="shared" si="41"/>
        <v>9.0909090909090922E-3</v>
      </c>
      <c r="W817" s="205">
        <f t="shared" si="39"/>
        <v>9.9999999999999992E-2</v>
      </c>
      <c r="X817" s="200">
        <v>43101</v>
      </c>
      <c r="Y817" s="81">
        <v>43465</v>
      </c>
      <c r="Z817" s="81"/>
      <c r="AA817" s="61" t="s">
        <v>831</v>
      </c>
      <c r="AB817" s="61" t="s">
        <v>5069</v>
      </c>
      <c r="AC817" s="210"/>
      <c r="AD817" s="221">
        <v>0.08</v>
      </c>
      <c r="AE817" s="221">
        <v>0.08</v>
      </c>
      <c r="AF817" s="221">
        <v>0.08</v>
      </c>
      <c r="AG817" s="221">
        <v>0.08</v>
      </c>
      <c r="AH817" s="221">
        <v>0.08</v>
      </c>
      <c r="AI817" s="221">
        <v>0.08</v>
      </c>
      <c r="AJ817" s="221">
        <v>0.08</v>
      </c>
      <c r="AK817" s="221">
        <v>0.08</v>
      </c>
      <c r="AL817" s="221">
        <v>0.08</v>
      </c>
      <c r="AM817" s="221">
        <v>0.08</v>
      </c>
      <c r="AN817" s="221">
        <v>0.1</v>
      </c>
      <c r="AO817" s="221">
        <v>0.1</v>
      </c>
      <c r="AP817" s="61"/>
    </row>
    <row r="818" spans="1:42">
      <c r="A818" s="60">
        <v>834</v>
      </c>
      <c r="B818" s="75" t="s">
        <v>1810</v>
      </c>
      <c r="C818" s="189" t="s">
        <v>4955</v>
      </c>
      <c r="D818" s="75" t="s">
        <v>835</v>
      </c>
      <c r="E818" s="188" t="s">
        <v>2963</v>
      </c>
      <c r="F818" s="188" t="s">
        <v>1913</v>
      </c>
      <c r="G818" s="188" t="s">
        <v>2971</v>
      </c>
      <c r="H818" s="64" t="s">
        <v>2982</v>
      </c>
      <c r="I818" s="188"/>
      <c r="J818" s="188" t="s">
        <v>4887</v>
      </c>
      <c r="K818" s="188" t="s">
        <v>4893</v>
      </c>
      <c r="L818" s="64" t="s">
        <v>2982</v>
      </c>
      <c r="M818" s="188" t="s">
        <v>3030</v>
      </c>
      <c r="N818" s="61" t="s">
        <v>3055</v>
      </c>
      <c r="O818" s="61" t="s">
        <v>2838</v>
      </c>
      <c r="P818" s="320"/>
      <c r="Q818" s="61" t="s">
        <v>1923</v>
      </c>
      <c r="R818" s="61" t="s">
        <v>5046</v>
      </c>
      <c r="S818" s="253" t="s">
        <v>3091</v>
      </c>
      <c r="T818" s="219">
        <v>0.05</v>
      </c>
      <c r="U818" s="298">
        <f t="shared" ref="U818:U877" si="42">T818/88</f>
        <v>5.6818181818181826E-4</v>
      </c>
      <c r="V818" s="298">
        <f t="shared" si="41"/>
        <v>4.5454545454545461E-3</v>
      </c>
      <c r="W818" s="205">
        <f t="shared" si="39"/>
        <v>0.05</v>
      </c>
      <c r="X818" s="200">
        <v>43101</v>
      </c>
      <c r="Y818" s="81">
        <v>43465</v>
      </c>
      <c r="Z818" s="81"/>
      <c r="AA818" s="61" t="s">
        <v>1916</v>
      </c>
      <c r="AB818" s="61" t="s">
        <v>5069</v>
      </c>
      <c r="AC818" s="210"/>
      <c r="AD818" s="222"/>
      <c r="AE818" s="222"/>
      <c r="AF818" s="222"/>
      <c r="AG818" s="222"/>
      <c r="AH818" s="222"/>
      <c r="AI818" s="221">
        <v>0.15</v>
      </c>
      <c r="AJ818" s="221">
        <v>0.15</v>
      </c>
      <c r="AK818" s="221">
        <v>0.15</v>
      </c>
      <c r="AL818" s="221">
        <v>0.15</v>
      </c>
      <c r="AM818" s="221">
        <v>0.2</v>
      </c>
      <c r="AN818" s="221">
        <v>0.2</v>
      </c>
      <c r="AO818" s="222"/>
      <c r="AP818" s="61"/>
    </row>
    <row r="819" spans="1:42">
      <c r="A819" s="60">
        <v>835</v>
      </c>
      <c r="B819" s="75" t="s">
        <v>1810</v>
      </c>
      <c r="C819" s="189" t="s">
        <v>4955</v>
      </c>
      <c r="D819" s="75" t="s">
        <v>835</v>
      </c>
      <c r="E819" s="188" t="s">
        <v>2963</v>
      </c>
      <c r="F819" s="188" t="s">
        <v>1913</v>
      </c>
      <c r="G819" s="188" t="s">
        <v>2971</v>
      </c>
      <c r="H819" s="64" t="s">
        <v>2982</v>
      </c>
      <c r="I819" s="188"/>
      <c r="J819" s="188" t="s">
        <v>4887</v>
      </c>
      <c r="K819" s="188" t="s">
        <v>4893</v>
      </c>
      <c r="L819" s="64" t="s">
        <v>2982</v>
      </c>
      <c r="M819" s="188" t="s">
        <v>3030</v>
      </c>
      <c r="N819" s="61" t="s">
        <v>3055</v>
      </c>
      <c r="O819" s="61" t="s">
        <v>2838</v>
      </c>
      <c r="P819" s="320"/>
      <c r="Q819" s="61" t="s">
        <v>1923</v>
      </c>
      <c r="R819" s="219" t="s">
        <v>832</v>
      </c>
      <c r="S819" s="253" t="s">
        <v>3092</v>
      </c>
      <c r="T819" s="219">
        <v>0.05</v>
      </c>
      <c r="U819" s="298">
        <f t="shared" si="42"/>
        <v>5.6818181818181826E-4</v>
      </c>
      <c r="V819" s="298">
        <f t="shared" si="41"/>
        <v>4.5454545454545461E-3</v>
      </c>
      <c r="W819" s="205">
        <f t="shared" si="39"/>
        <v>0.05</v>
      </c>
      <c r="X819" s="81">
        <v>43465</v>
      </c>
      <c r="Y819" s="81">
        <v>43465</v>
      </c>
      <c r="Z819" s="81"/>
      <c r="AA819" s="61" t="s">
        <v>833</v>
      </c>
      <c r="AB819" s="61" t="s">
        <v>5069</v>
      </c>
      <c r="AC819" s="210"/>
      <c r="AD819" s="222"/>
      <c r="AE819" s="222"/>
      <c r="AF819" s="222"/>
      <c r="AG819" s="222"/>
      <c r="AH819" s="222"/>
      <c r="AI819" s="222"/>
      <c r="AJ819" s="222"/>
      <c r="AK819" s="222"/>
      <c r="AL819" s="222"/>
      <c r="AM819" s="222"/>
      <c r="AN819" s="221">
        <v>0.5</v>
      </c>
      <c r="AO819" s="221">
        <v>0.5</v>
      </c>
      <c r="AP819" s="61"/>
    </row>
    <row r="820" spans="1:42">
      <c r="A820" s="60">
        <v>835.1</v>
      </c>
      <c r="B820" s="75" t="s">
        <v>1810</v>
      </c>
      <c r="C820" s="189" t="s">
        <v>4955</v>
      </c>
      <c r="D820" s="75" t="s">
        <v>835</v>
      </c>
      <c r="E820" s="188" t="s">
        <v>2963</v>
      </c>
      <c r="F820" s="188" t="s">
        <v>1913</v>
      </c>
      <c r="G820" s="188" t="s">
        <v>2971</v>
      </c>
      <c r="H820" s="64" t="s">
        <v>2982</v>
      </c>
      <c r="I820" s="188"/>
      <c r="J820" s="188" t="s">
        <v>4887</v>
      </c>
      <c r="K820" s="188" t="s">
        <v>4893</v>
      </c>
      <c r="L820" s="64" t="s">
        <v>2982</v>
      </c>
      <c r="M820" s="188" t="s">
        <v>3030</v>
      </c>
      <c r="N820" s="61" t="s">
        <v>3055</v>
      </c>
      <c r="O820" s="61" t="s">
        <v>2838</v>
      </c>
      <c r="P820" s="320"/>
      <c r="Q820" s="320"/>
      <c r="R820" s="346" t="s">
        <v>5060</v>
      </c>
      <c r="S820" s="341" t="s">
        <v>3093</v>
      </c>
      <c r="T820" s="321">
        <v>0.05</v>
      </c>
      <c r="U820" s="298">
        <f t="shared" si="42"/>
        <v>5.6818181818181826E-4</v>
      </c>
      <c r="V820" s="298">
        <f t="shared" ref="V820" si="43">T820/11</f>
        <v>4.5454545454545461E-3</v>
      </c>
      <c r="W820" s="205">
        <f t="shared" si="39"/>
        <v>0.05</v>
      </c>
      <c r="X820" s="354">
        <v>43132</v>
      </c>
      <c r="Y820" s="81">
        <v>43465</v>
      </c>
      <c r="Z820" s="323"/>
      <c r="AA820" s="342" t="s">
        <v>5059</v>
      </c>
      <c r="AB820" s="61" t="s">
        <v>5069</v>
      </c>
      <c r="AC820" s="324"/>
      <c r="AD820" s="325"/>
      <c r="AE820" s="326">
        <v>0.08</v>
      </c>
      <c r="AF820" s="326">
        <v>0.08</v>
      </c>
      <c r="AG820" s="326">
        <v>0.08</v>
      </c>
      <c r="AH820" s="326">
        <v>0.08</v>
      </c>
      <c r="AI820" s="326">
        <v>0.08</v>
      </c>
      <c r="AJ820" s="326">
        <v>0.08</v>
      </c>
      <c r="AK820" s="326">
        <v>0.08</v>
      </c>
      <c r="AL820" s="326">
        <v>0.08</v>
      </c>
      <c r="AM820" s="326">
        <v>0.08</v>
      </c>
      <c r="AN820" s="326">
        <v>0.08</v>
      </c>
      <c r="AO820" s="326">
        <v>0.2</v>
      </c>
      <c r="AP820" s="320"/>
    </row>
    <row r="821" spans="1:42">
      <c r="A821" s="60">
        <v>836</v>
      </c>
      <c r="B821" s="75" t="s">
        <v>1810</v>
      </c>
      <c r="C821" s="189" t="s">
        <v>4955</v>
      </c>
      <c r="D821" s="75" t="s">
        <v>835</v>
      </c>
      <c r="E821" s="188" t="s">
        <v>2963</v>
      </c>
      <c r="F821" s="188" t="s">
        <v>1926</v>
      </c>
      <c r="G821" s="188" t="s">
        <v>2971</v>
      </c>
      <c r="H821" s="64" t="s">
        <v>1500</v>
      </c>
      <c r="I821" s="188"/>
      <c r="J821" s="188" t="s">
        <v>4887</v>
      </c>
      <c r="K821" s="188" t="s">
        <v>4893</v>
      </c>
      <c r="L821" s="64" t="s">
        <v>3360</v>
      </c>
      <c r="M821" s="188" t="s">
        <v>3035</v>
      </c>
      <c r="N821" s="61" t="s">
        <v>3046</v>
      </c>
      <c r="O821" s="61" t="s">
        <v>1927</v>
      </c>
      <c r="P821" s="320"/>
      <c r="Q821" s="61" t="s">
        <v>1928</v>
      </c>
      <c r="R821" s="61" t="s">
        <v>1929</v>
      </c>
      <c r="S821" s="253" t="s">
        <v>3089</v>
      </c>
      <c r="T821" s="219">
        <v>7.4999999999999997E-2</v>
      </c>
      <c r="U821" s="298">
        <f t="shared" si="42"/>
        <v>8.5227272727272723E-4</v>
      </c>
      <c r="V821" s="298">
        <f t="shared" si="41"/>
        <v>6.8181818181818179E-3</v>
      </c>
      <c r="W821" s="205">
        <f t="shared" si="39"/>
        <v>7.4999999999999983E-2</v>
      </c>
      <c r="X821" s="200">
        <v>43101</v>
      </c>
      <c r="Y821" s="81">
        <v>43465</v>
      </c>
      <c r="Z821" s="81"/>
      <c r="AA821" s="61" t="s">
        <v>831</v>
      </c>
      <c r="AB821" s="61" t="s">
        <v>1930</v>
      </c>
      <c r="AC821" s="210"/>
      <c r="AD821" s="221">
        <v>0.08</v>
      </c>
      <c r="AE821" s="221">
        <v>0.08</v>
      </c>
      <c r="AF821" s="221">
        <v>0.08</v>
      </c>
      <c r="AG821" s="221">
        <v>0.08</v>
      </c>
      <c r="AH821" s="221">
        <v>0.08</v>
      </c>
      <c r="AI821" s="221">
        <v>0.08</v>
      </c>
      <c r="AJ821" s="221">
        <v>0.08</v>
      </c>
      <c r="AK821" s="221">
        <v>0.08</v>
      </c>
      <c r="AL821" s="221">
        <v>0.08</v>
      </c>
      <c r="AM821" s="221">
        <v>0.08</v>
      </c>
      <c r="AN821" s="221">
        <v>0.08</v>
      </c>
      <c r="AO821" s="221">
        <v>0.12</v>
      </c>
      <c r="AP821" s="61"/>
    </row>
    <row r="822" spans="1:42">
      <c r="A822" s="60">
        <v>837</v>
      </c>
      <c r="B822" s="75" t="s">
        <v>1810</v>
      </c>
      <c r="C822" s="189" t="s">
        <v>4955</v>
      </c>
      <c r="D822" s="75" t="s">
        <v>835</v>
      </c>
      <c r="E822" s="188" t="s">
        <v>2963</v>
      </c>
      <c r="F822" s="188" t="s">
        <v>1926</v>
      </c>
      <c r="G822" s="188" t="s">
        <v>2971</v>
      </c>
      <c r="H822" s="64" t="s">
        <v>1500</v>
      </c>
      <c r="I822" s="188"/>
      <c r="J822" s="188" t="s">
        <v>4887</v>
      </c>
      <c r="K822" s="188" t="s">
        <v>4893</v>
      </c>
      <c r="L822" s="64" t="s">
        <v>3360</v>
      </c>
      <c r="M822" s="188" t="s">
        <v>3035</v>
      </c>
      <c r="N822" s="61" t="s">
        <v>3046</v>
      </c>
      <c r="O822" s="61" t="s">
        <v>1927</v>
      </c>
      <c r="P822" s="320"/>
      <c r="Q822" s="61" t="s">
        <v>1928</v>
      </c>
      <c r="R822" s="61" t="s">
        <v>1931</v>
      </c>
      <c r="S822" s="253" t="s">
        <v>3090</v>
      </c>
      <c r="T822" s="219">
        <v>0.17499999999999999</v>
      </c>
      <c r="U822" s="298">
        <f t="shared" si="42"/>
        <v>1.9886363636363634E-3</v>
      </c>
      <c r="V822" s="298">
        <f t="shared" si="41"/>
        <v>1.5909090909090907E-2</v>
      </c>
      <c r="W822" s="205">
        <f t="shared" si="39"/>
        <v>0.17499999999999999</v>
      </c>
      <c r="X822" s="200">
        <v>43101</v>
      </c>
      <c r="Y822" s="81">
        <v>43465</v>
      </c>
      <c r="Z822" s="81"/>
      <c r="AA822" s="61" t="s">
        <v>831</v>
      </c>
      <c r="AB822" s="61" t="s">
        <v>1930</v>
      </c>
      <c r="AC822" s="210"/>
      <c r="AD822" s="222"/>
      <c r="AE822" s="222"/>
      <c r="AF822" s="222"/>
      <c r="AG822" s="221">
        <v>0.15</v>
      </c>
      <c r="AH822" s="222">
        <v>0.1</v>
      </c>
      <c r="AI822" s="222">
        <v>0.3</v>
      </c>
      <c r="AJ822" s="222"/>
      <c r="AK822" s="222"/>
      <c r="AL822" s="222"/>
      <c r="AM822" s="222"/>
      <c r="AN822" s="221">
        <v>0.45</v>
      </c>
      <c r="AO822" s="222"/>
      <c r="AP822" s="61"/>
    </row>
    <row r="823" spans="1:42">
      <c r="A823" s="60">
        <v>838</v>
      </c>
      <c r="B823" s="75" t="s">
        <v>1810</v>
      </c>
      <c r="C823" s="189" t="s">
        <v>4955</v>
      </c>
      <c r="D823" s="75" t="s">
        <v>835</v>
      </c>
      <c r="E823" s="188" t="s">
        <v>2963</v>
      </c>
      <c r="F823" s="188" t="s">
        <v>1926</v>
      </c>
      <c r="G823" s="188" t="s">
        <v>2971</v>
      </c>
      <c r="H823" s="64" t="s">
        <v>1500</v>
      </c>
      <c r="I823" s="188"/>
      <c r="J823" s="188" t="s">
        <v>4887</v>
      </c>
      <c r="K823" s="188" t="s">
        <v>4893</v>
      </c>
      <c r="L823" s="64" t="s">
        <v>3360</v>
      </c>
      <c r="M823" s="188" t="s">
        <v>3035</v>
      </c>
      <c r="N823" s="61" t="s">
        <v>3046</v>
      </c>
      <c r="O823" s="61" t="s">
        <v>1927</v>
      </c>
      <c r="P823" s="320"/>
      <c r="Q823" s="61" t="s">
        <v>1928</v>
      </c>
      <c r="R823" s="61" t="s">
        <v>1932</v>
      </c>
      <c r="S823" s="253" t="s">
        <v>3091</v>
      </c>
      <c r="T823" s="219">
        <v>0.17499999999999999</v>
      </c>
      <c r="U823" s="298">
        <f t="shared" si="42"/>
        <v>1.9886363636363634E-3</v>
      </c>
      <c r="V823" s="298">
        <f t="shared" si="41"/>
        <v>1.5909090909090907E-2</v>
      </c>
      <c r="W823" s="205">
        <f t="shared" si="39"/>
        <v>0.17499999999999999</v>
      </c>
      <c r="X823" s="200">
        <v>43101</v>
      </c>
      <c r="Y823" s="81">
        <v>43465</v>
      </c>
      <c r="Z823" s="81"/>
      <c r="AA823" s="61" t="s">
        <v>831</v>
      </c>
      <c r="AB823" s="61" t="s">
        <v>1930</v>
      </c>
      <c r="AC823" s="210"/>
      <c r="AD823" s="222"/>
      <c r="AE823" s="222"/>
      <c r="AF823" s="222"/>
      <c r="AG823" s="221">
        <v>0.15</v>
      </c>
      <c r="AH823" s="222">
        <v>0.1</v>
      </c>
      <c r="AI823" s="222">
        <v>0.3</v>
      </c>
      <c r="AJ823" s="222"/>
      <c r="AK823" s="222"/>
      <c r="AL823" s="222"/>
      <c r="AM823" s="222"/>
      <c r="AN823" s="221">
        <v>0.45</v>
      </c>
      <c r="AO823" s="222"/>
      <c r="AP823" s="61"/>
    </row>
    <row r="824" spans="1:42">
      <c r="A824" s="60">
        <v>839</v>
      </c>
      <c r="B824" s="75" t="s">
        <v>1810</v>
      </c>
      <c r="C824" s="189" t="s">
        <v>4955</v>
      </c>
      <c r="D824" s="75" t="s">
        <v>835</v>
      </c>
      <c r="E824" s="188" t="s">
        <v>2963</v>
      </c>
      <c r="F824" s="188" t="s">
        <v>1926</v>
      </c>
      <c r="G824" s="188" t="s">
        <v>2971</v>
      </c>
      <c r="H824" s="64" t="s">
        <v>1500</v>
      </c>
      <c r="I824" s="188"/>
      <c r="J824" s="188" t="s">
        <v>4887</v>
      </c>
      <c r="K824" s="188" t="s">
        <v>4893</v>
      </c>
      <c r="L824" s="64" t="s">
        <v>3360</v>
      </c>
      <c r="M824" s="188" t="s">
        <v>3035</v>
      </c>
      <c r="N824" s="61" t="s">
        <v>3046</v>
      </c>
      <c r="O824" s="61" t="s">
        <v>1927</v>
      </c>
      <c r="P824" s="320"/>
      <c r="Q824" s="61" t="s">
        <v>1928</v>
      </c>
      <c r="R824" s="61" t="s">
        <v>1933</v>
      </c>
      <c r="S824" s="253" t="s">
        <v>3092</v>
      </c>
      <c r="T824" s="219">
        <v>0.125</v>
      </c>
      <c r="U824" s="298">
        <f t="shared" si="42"/>
        <v>1.4204545454545455E-3</v>
      </c>
      <c r="V824" s="298">
        <f t="shared" si="41"/>
        <v>1.1363636363636364E-2</v>
      </c>
      <c r="W824" s="205">
        <f t="shared" si="39"/>
        <v>0.11874999999999999</v>
      </c>
      <c r="X824" s="200">
        <v>43101</v>
      </c>
      <c r="Y824" s="81">
        <v>43465</v>
      </c>
      <c r="Z824" s="81"/>
      <c r="AA824" s="61" t="s">
        <v>831</v>
      </c>
      <c r="AB824" s="61" t="s">
        <v>1930</v>
      </c>
      <c r="AC824" s="210"/>
      <c r="AD824" s="222"/>
      <c r="AE824" s="222"/>
      <c r="AF824" s="222"/>
      <c r="AG824" s="222"/>
      <c r="AH824" s="221">
        <v>0.3</v>
      </c>
      <c r="AI824" s="222">
        <v>0.2</v>
      </c>
      <c r="AJ824" s="222"/>
      <c r="AK824" s="222"/>
      <c r="AL824" s="222"/>
      <c r="AM824" s="222"/>
      <c r="AN824" s="221">
        <v>0.45</v>
      </c>
      <c r="AO824" s="222"/>
      <c r="AP824" s="61"/>
    </row>
    <row r="825" spans="1:42">
      <c r="A825" s="60">
        <v>840</v>
      </c>
      <c r="B825" s="75" t="s">
        <v>1810</v>
      </c>
      <c r="C825" s="189" t="s">
        <v>4955</v>
      </c>
      <c r="D825" s="75" t="s">
        <v>835</v>
      </c>
      <c r="E825" s="188" t="s">
        <v>2963</v>
      </c>
      <c r="F825" s="188" t="s">
        <v>1926</v>
      </c>
      <c r="G825" s="188" t="s">
        <v>2971</v>
      </c>
      <c r="H825" s="64" t="s">
        <v>1500</v>
      </c>
      <c r="I825" s="188"/>
      <c r="J825" s="188" t="s">
        <v>4887</v>
      </c>
      <c r="K825" s="188" t="s">
        <v>4893</v>
      </c>
      <c r="L825" s="64" t="s">
        <v>3360</v>
      </c>
      <c r="M825" s="188" t="s">
        <v>3035</v>
      </c>
      <c r="N825" s="61" t="s">
        <v>3046</v>
      </c>
      <c r="O825" s="61" t="s">
        <v>1927</v>
      </c>
      <c r="P825" s="320"/>
      <c r="Q825" s="61" t="s">
        <v>1928</v>
      </c>
      <c r="R825" s="61" t="s">
        <v>930</v>
      </c>
      <c r="S825" s="253" t="s">
        <v>3093</v>
      </c>
      <c r="T825" s="219">
        <v>0.15</v>
      </c>
      <c r="U825" s="298">
        <f t="shared" si="42"/>
        <v>1.7045454545454545E-3</v>
      </c>
      <c r="V825" s="298">
        <f t="shared" si="41"/>
        <v>1.3636363636363636E-2</v>
      </c>
      <c r="W825" s="205">
        <f t="shared" si="39"/>
        <v>0.15</v>
      </c>
      <c r="X825" s="200">
        <v>43101</v>
      </c>
      <c r="Y825" s="81">
        <v>43465</v>
      </c>
      <c r="Z825" s="81"/>
      <c r="AA825" s="61" t="s">
        <v>1934</v>
      </c>
      <c r="AB825" s="61" t="s">
        <v>1930</v>
      </c>
      <c r="AC825" s="210"/>
      <c r="AD825" s="222"/>
      <c r="AE825" s="222"/>
      <c r="AF825" s="222"/>
      <c r="AG825" s="222"/>
      <c r="AH825" s="222"/>
      <c r="AI825" s="221">
        <v>0.5</v>
      </c>
      <c r="AJ825" s="222"/>
      <c r="AK825" s="222"/>
      <c r="AL825" s="222"/>
      <c r="AM825" s="222"/>
      <c r="AN825" s="222"/>
      <c r="AO825" s="221">
        <v>0.5</v>
      </c>
      <c r="AP825" s="61"/>
    </row>
    <row r="826" spans="1:42">
      <c r="A826" s="60">
        <v>841</v>
      </c>
      <c r="B826" s="75" t="s">
        <v>1810</v>
      </c>
      <c r="C826" s="189" t="s">
        <v>4955</v>
      </c>
      <c r="D826" s="75" t="s">
        <v>835</v>
      </c>
      <c r="E826" s="188" t="s">
        <v>2963</v>
      </c>
      <c r="F826" s="188" t="s">
        <v>1926</v>
      </c>
      <c r="G826" s="188" t="s">
        <v>2971</v>
      </c>
      <c r="H826" s="64" t="s">
        <v>1500</v>
      </c>
      <c r="I826" s="188"/>
      <c r="J826" s="188" t="s">
        <v>4889</v>
      </c>
      <c r="K826" s="188" t="s">
        <v>4894</v>
      </c>
      <c r="L826" s="64" t="s">
        <v>3360</v>
      </c>
      <c r="M826" s="188" t="s">
        <v>3035</v>
      </c>
      <c r="N826" s="61" t="s">
        <v>3054</v>
      </c>
      <c r="O826" s="61" t="s">
        <v>1935</v>
      </c>
      <c r="P826" s="320"/>
      <c r="Q826" s="61" t="s">
        <v>1936</v>
      </c>
      <c r="R826" s="61" t="s">
        <v>1937</v>
      </c>
      <c r="S826" s="253" t="s">
        <v>3089</v>
      </c>
      <c r="T826" s="219">
        <v>0.05</v>
      </c>
      <c r="U826" s="298">
        <f t="shared" si="42"/>
        <v>5.6818181818181826E-4</v>
      </c>
      <c r="V826" s="298">
        <f t="shared" si="41"/>
        <v>4.5454545454545461E-3</v>
      </c>
      <c r="W826" s="205">
        <f t="shared" si="39"/>
        <v>4.9999999999999996E-2</v>
      </c>
      <c r="X826" s="200">
        <v>43101</v>
      </c>
      <c r="Y826" s="81">
        <v>43465</v>
      </c>
      <c r="Z826" s="81"/>
      <c r="AA826" s="61" t="s">
        <v>831</v>
      </c>
      <c r="AB826" s="61" t="s">
        <v>1930</v>
      </c>
      <c r="AC826" s="210"/>
      <c r="AD826" s="221">
        <v>0.08</v>
      </c>
      <c r="AE826" s="221">
        <v>0.08</v>
      </c>
      <c r="AF826" s="221">
        <v>0.08</v>
      </c>
      <c r="AG826" s="221">
        <v>0.08</v>
      </c>
      <c r="AH826" s="221">
        <v>0.08</v>
      </c>
      <c r="AI826" s="221">
        <v>0.08</v>
      </c>
      <c r="AJ826" s="221">
        <v>0.08</v>
      </c>
      <c r="AK826" s="221">
        <v>0.1</v>
      </c>
      <c r="AL826" s="221">
        <v>0.08</v>
      </c>
      <c r="AM826" s="221">
        <v>0.08</v>
      </c>
      <c r="AN826" s="221">
        <v>0.08</v>
      </c>
      <c r="AO826" s="221">
        <v>0.1</v>
      </c>
      <c r="AP826" s="61"/>
    </row>
    <row r="827" spans="1:42">
      <c r="A827" s="60">
        <v>842</v>
      </c>
      <c r="B827" s="75" t="s">
        <v>1810</v>
      </c>
      <c r="C827" s="189" t="s">
        <v>4955</v>
      </c>
      <c r="D827" s="75" t="s">
        <v>835</v>
      </c>
      <c r="E827" s="188" t="s">
        <v>2963</v>
      </c>
      <c r="F827" s="188" t="s">
        <v>1926</v>
      </c>
      <c r="G827" s="188" t="s">
        <v>2971</v>
      </c>
      <c r="H827" s="64" t="s">
        <v>1500</v>
      </c>
      <c r="I827" s="188"/>
      <c r="J827" s="188" t="s">
        <v>4889</v>
      </c>
      <c r="K827" s="188" t="s">
        <v>4894</v>
      </c>
      <c r="L827" s="64" t="s">
        <v>3360</v>
      </c>
      <c r="M827" s="188" t="s">
        <v>3035</v>
      </c>
      <c r="N827" s="61" t="s">
        <v>3054</v>
      </c>
      <c r="O827" s="61" t="s">
        <v>1935</v>
      </c>
      <c r="P827" s="320"/>
      <c r="Q827" s="61" t="s">
        <v>1936</v>
      </c>
      <c r="R827" s="61" t="s">
        <v>1938</v>
      </c>
      <c r="S827" s="253" t="s">
        <v>3090</v>
      </c>
      <c r="T827" s="219">
        <v>0.15</v>
      </c>
      <c r="U827" s="298">
        <f t="shared" si="42"/>
        <v>1.7045454545454545E-3</v>
      </c>
      <c r="V827" s="298">
        <f t="shared" si="41"/>
        <v>1.3636363636363636E-2</v>
      </c>
      <c r="W827" s="205">
        <f t="shared" si="39"/>
        <v>0.15</v>
      </c>
      <c r="X827" s="200">
        <v>43101</v>
      </c>
      <c r="Y827" s="81">
        <v>43465</v>
      </c>
      <c r="Z827" s="81"/>
      <c r="AA827" s="61" t="s">
        <v>831</v>
      </c>
      <c r="AB827" s="61" t="s">
        <v>1930</v>
      </c>
      <c r="AC827" s="210"/>
      <c r="AD827" s="222"/>
      <c r="AE827" s="222"/>
      <c r="AF827" s="222"/>
      <c r="AG827" s="222"/>
      <c r="AH827" s="222"/>
      <c r="AI827" s="222"/>
      <c r="AJ827" s="222"/>
      <c r="AK827" s="221">
        <v>1</v>
      </c>
      <c r="AL827" s="222"/>
      <c r="AM827" s="222"/>
      <c r="AN827" s="222"/>
      <c r="AO827" s="222"/>
      <c r="AP827" s="61"/>
    </row>
    <row r="828" spans="1:42">
      <c r="A828" s="60">
        <v>843</v>
      </c>
      <c r="B828" s="75" t="s">
        <v>1810</v>
      </c>
      <c r="C828" s="189" t="s">
        <v>4955</v>
      </c>
      <c r="D828" s="75" t="s">
        <v>835</v>
      </c>
      <c r="E828" s="188" t="s">
        <v>2963</v>
      </c>
      <c r="F828" s="188" t="s">
        <v>1926</v>
      </c>
      <c r="G828" s="188" t="s">
        <v>2971</v>
      </c>
      <c r="H828" s="64" t="s">
        <v>1500</v>
      </c>
      <c r="I828" s="188"/>
      <c r="J828" s="188" t="s">
        <v>4889</v>
      </c>
      <c r="K828" s="188" t="s">
        <v>4894</v>
      </c>
      <c r="L828" s="64" t="s">
        <v>3360</v>
      </c>
      <c r="M828" s="188" t="s">
        <v>3035</v>
      </c>
      <c r="N828" s="61" t="s">
        <v>3054</v>
      </c>
      <c r="O828" s="61" t="s">
        <v>1935</v>
      </c>
      <c r="P828" s="320"/>
      <c r="Q828" s="61" t="s">
        <v>1936</v>
      </c>
      <c r="R828" s="61" t="s">
        <v>930</v>
      </c>
      <c r="S828" s="253" t="s">
        <v>3091</v>
      </c>
      <c r="T828" s="219">
        <v>0.1</v>
      </c>
      <c r="U828" s="298">
        <f t="shared" si="42"/>
        <v>1.1363636363636365E-3</v>
      </c>
      <c r="V828" s="298">
        <f t="shared" si="41"/>
        <v>9.0909090909090922E-3</v>
      </c>
      <c r="W828" s="205">
        <f t="shared" si="39"/>
        <v>0.1</v>
      </c>
      <c r="X828" s="200">
        <v>43101</v>
      </c>
      <c r="Y828" s="81">
        <v>43465</v>
      </c>
      <c r="Z828" s="81"/>
      <c r="AA828" s="61" t="s">
        <v>1939</v>
      </c>
      <c r="AB828" s="61" t="s">
        <v>1930</v>
      </c>
      <c r="AC828" s="210"/>
      <c r="AD828" s="222"/>
      <c r="AE828" s="222"/>
      <c r="AF828" s="222"/>
      <c r="AG828" s="222"/>
      <c r="AH828" s="222"/>
      <c r="AI828" s="221">
        <v>0.5</v>
      </c>
      <c r="AJ828" s="222"/>
      <c r="AK828" s="222"/>
      <c r="AL828" s="222"/>
      <c r="AM828" s="222"/>
      <c r="AN828" s="222"/>
      <c r="AO828" s="221">
        <v>0.5</v>
      </c>
      <c r="AP828" s="61"/>
    </row>
    <row r="829" spans="1:42">
      <c r="A829" s="60">
        <v>844</v>
      </c>
      <c r="B829" s="75" t="s">
        <v>1810</v>
      </c>
      <c r="C829" s="189" t="s">
        <v>4955</v>
      </c>
      <c r="D829" s="75" t="s">
        <v>835</v>
      </c>
      <c r="E829" s="188" t="s">
        <v>2963</v>
      </c>
      <c r="F829" s="188" t="s">
        <v>4922</v>
      </c>
      <c r="G829" s="188" t="s">
        <v>2971</v>
      </c>
      <c r="H829" s="64" t="s">
        <v>2983</v>
      </c>
      <c r="I829" s="188"/>
      <c r="J829" s="188" t="s">
        <v>4889</v>
      </c>
      <c r="K829" s="188" t="s">
        <v>4894</v>
      </c>
      <c r="L829" s="64" t="s">
        <v>3000</v>
      </c>
      <c r="M829" s="188" t="s">
        <v>3045</v>
      </c>
      <c r="N829" s="61" t="s">
        <v>3046</v>
      </c>
      <c r="O829" s="61" t="s">
        <v>2839</v>
      </c>
      <c r="P829" s="320"/>
      <c r="Q829" s="61" t="s">
        <v>1940</v>
      </c>
      <c r="R829" s="61" t="s">
        <v>1891</v>
      </c>
      <c r="S829" s="253" t="s">
        <v>3089</v>
      </c>
      <c r="T829" s="219">
        <v>0.05</v>
      </c>
      <c r="U829" s="298">
        <f t="shared" si="42"/>
        <v>5.6818181818181826E-4</v>
      </c>
      <c r="V829" s="298">
        <f t="shared" si="41"/>
        <v>4.5454545454545461E-3</v>
      </c>
      <c r="W829" s="205">
        <f t="shared" si="39"/>
        <v>0.05</v>
      </c>
      <c r="X829" s="200">
        <v>43132</v>
      </c>
      <c r="Y829" s="81">
        <v>43190</v>
      </c>
      <c r="Z829" s="81"/>
      <c r="AA829" s="61" t="s">
        <v>1892</v>
      </c>
      <c r="AB829" s="61" t="s">
        <v>1941</v>
      </c>
      <c r="AC829" s="210"/>
      <c r="AD829" s="226"/>
      <c r="AE829" s="221">
        <v>0</v>
      </c>
      <c r="AF829" s="221">
        <v>0.25</v>
      </c>
      <c r="AG829" s="226">
        <v>0.5</v>
      </c>
      <c r="AH829" s="226">
        <v>0.25</v>
      </c>
      <c r="AI829" s="226"/>
      <c r="AJ829" s="226"/>
      <c r="AK829" s="226"/>
      <c r="AL829" s="226"/>
      <c r="AM829" s="226"/>
      <c r="AN829" s="226"/>
      <c r="AO829" s="226"/>
      <c r="AP829" s="61"/>
    </row>
    <row r="830" spans="1:42">
      <c r="A830" s="60">
        <v>845</v>
      </c>
      <c r="B830" s="75" t="s">
        <v>1810</v>
      </c>
      <c r="C830" s="189" t="s">
        <v>4955</v>
      </c>
      <c r="D830" s="75" t="s">
        <v>835</v>
      </c>
      <c r="E830" s="188" t="s">
        <v>2963</v>
      </c>
      <c r="F830" s="188" t="s">
        <v>4922</v>
      </c>
      <c r="G830" s="188" t="s">
        <v>2971</v>
      </c>
      <c r="H830" s="64" t="s">
        <v>2983</v>
      </c>
      <c r="I830" s="188"/>
      <c r="J830" s="188" t="s">
        <v>4889</v>
      </c>
      <c r="K830" s="188" t="s">
        <v>4894</v>
      </c>
      <c r="L830" s="64" t="s">
        <v>3000</v>
      </c>
      <c r="M830" s="188" t="s">
        <v>3045</v>
      </c>
      <c r="N830" s="61" t="s">
        <v>3046</v>
      </c>
      <c r="O830" s="61" t="s">
        <v>2839</v>
      </c>
      <c r="P830" s="320"/>
      <c r="Q830" s="61" t="s">
        <v>1940</v>
      </c>
      <c r="R830" s="61" t="s">
        <v>1942</v>
      </c>
      <c r="S830" s="253" t="s">
        <v>3090</v>
      </c>
      <c r="T830" s="219">
        <v>0.1</v>
      </c>
      <c r="U830" s="298">
        <f t="shared" si="42"/>
        <v>1.1363636363636365E-3</v>
      </c>
      <c r="V830" s="298">
        <f t="shared" si="41"/>
        <v>9.0909090909090922E-3</v>
      </c>
      <c r="W830" s="205">
        <f t="shared" si="39"/>
        <v>0.1</v>
      </c>
      <c r="X830" s="200">
        <v>43191</v>
      </c>
      <c r="Y830" s="81">
        <v>43251</v>
      </c>
      <c r="Z830" s="81"/>
      <c r="AA830" s="61" t="s">
        <v>831</v>
      </c>
      <c r="AB830" s="61" t="s">
        <v>1941</v>
      </c>
      <c r="AC830" s="210"/>
      <c r="AD830" s="222"/>
      <c r="AE830" s="226"/>
      <c r="AF830" s="226"/>
      <c r="AG830" s="221">
        <v>0</v>
      </c>
      <c r="AH830" s="221">
        <v>1</v>
      </c>
      <c r="AI830" s="226"/>
      <c r="AJ830" s="226"/>
      <c r="AK830" s="226"/>
      <c r="AL830" s="226"/>
      <c r="AM830" s="226"/>
      <c r="AN830" s="226"/>
      <c r="AO830" s="226"/>
      <c r="AP830" s="61"/>
    </row>
    <row r="831" spans="1:42">
      <c r="A831" s="60">
        <v>846</v>
      </c>
      <c r="B831" s="75" t="s">
        <v>1810</v>
      </c>
      <c r="C831" s="189" t="s">
        <v>4955</v>
      </c>
      <c r="D831" s="75" t="s">
        <v>835</v>
      </c>
      <c r="E831" s="188" t="s">
        <v>2963</v>
      </c>
      <c r="F831" s="188" t="s">
        <v>4922</v>
      </c>
      <c r="G831" s="188" t="s">
        <v>2971</v>
      </c>
      <c r="H831" s="64" t="s">
        <v>2983</v>
      </c>
      <c r="I831" s="188"/>
      <c r="J831" s="188" t="s">
        <v>4889</v>
      </c>
      <c r="K831" s="188" t="s">
        <v>4894</v>
      </c>
      <c r="L831" s="64" t="s">
        <v>3000</v>
      </c>
      <c r="M831" s="188" t="s">
        <v>3045</v>
      </c>
      <c r="N831" s="61" t="s">
        <v>3046</v>
      </c>
      <c r="O831" s="61" t="s">
        <v>2839</v>
      </c>
      <c r="P831" s="320"/>
      <c r="Q831" s="61" t="s">
        <v>1940</v>
      </c>
      <c r="R831" s="61" t="s">
        <v>1943</v>
      </c>
      <c r="S831" s="253" t="s">
        <v>3091</v>
      </c>
      <c r="T831" s="219">
        <v>0.15</v>
      </c>
      <c r="U831" s="298">
        <f t="shared" si="42"/>
        <v>1.7045454545454545E-3</v>
      </c>
      <c r="V831" s="298">
        <f t="shared" si="41"/>
        <v>1.3636363636363636E-2</v>
      </c>
      <c r="W831" s="205">
        <f t="shared" si="39"/>
        <v>0.15</v>
      </c>
      <c r="X831" s="200">
        <v>43252</v>
      </c>
      <c r="Y831" s="81">
        <v>43404</v>
      </c>
      <c r="Z831" s="81"/>
      <c r="AA831" s="61" t="s">
        <v>831</v>
      </c>
      <c r="AB831" s="61" t="s">
        <v>1941</v>
      </c>
      <c r="AC831" s="210"/>
      <c r="AD831" s="222"/>
      <c r="AE831" s="222"/>
      <c r="AF831" s="226"/>
      <c r="AG831" s="226"/>
      <c r="AH831" s="226"/>
      <c r="AI831" s="221">
        <v>0.2</v>
      </c>
      <c r="AJ831" s="221">
        <v>0.2</v>
      </c>
      <c r="AK831" s="221">
        <v>0.2</v>
      </c>
      <c r="AL831" s="221">
        <v>0.2</v>
      </c>
      <c r="AM831" s="221">
        <v>0.2</v>
      </c>
      <c r="AN831" s="222"/>
      <c r="AO831" s="226"/>
      <c r="AP831" s="61"/>
    </row>
    <row r="832" spans="1:42">
      <c r="A832" s="60">
        <v>847</v>
      </c>
      <c r="B832" s="75" t="s">
        <v>1810</v>
      </c>
      <c r="C832" s="189" t="s">
        <v>4955</v>
      </c>
      <c r="D832" s="75" t="s">
        <v>835</v>
      </c>
      <c r="E832" s="188" t="s">
        <v>2963</v>
      </c>
      <c r="F832" s="188" t="s">
        <v>4922</v>
      </c>
      <c r="G832" s="188" t="s">
        <v>2971</v>
      </c>
      <c r="H832" s="64" t="s">
        <v>2983</v>
      </c>
      <c r="I832" s="188"/>
      <c r="J832" s="188" t="s">
        <v>4889</v>
      </c>
      <c r="K832" s="188" t="s">
        <v>4894</v>
      </c>
      <c r="L832" s="64" t="s">
        <v>3000</v>
      </c>
      <c r="M832" s="188" t="s">
        <v>3045</v>
      </c>
      <c r="N832" s="61" t="s">
        <v>3046</v>
      </c>
      <c r="O832" s="61" t="s">
        <v>2839</v>
      </c>
      <c r="P832" s="320"/>
      <c r="Q832" s="61" t="s">
        <v>1940</v>
      </c>
      <c r="R832" s="61" t="s">
        <v>1944</v>
      </c>
      <c r="S832" s="253" t="s">
        <v>3092</v>
      </c>
      <c r="T832" s="219">
        <v>0.05</v>
      </c>
      <c r="U832" s="298">
        <f t="shared" si="42"/>
        <v>5.6818181818181826E-4</v>
      </c>
      <c r="V832" s="298">
        <f t="shared" si="41"/>
        <v>4.5454545454545461E-3</v>
      </c>
      <c r="W832" s="205">
        <f t="shared" si="39"/>
        <v>0.05</v>
      </c>
      <c r="X832" s="200">
        <v>43313</v>
      </c>
      <c r="Y832" s="81">
        <v>43434</v>
      </c>
      <c r="Z832" s="81"/>
      <c r="AA832" s="61" t="s">
        <v>831</v>
      </c>
      <c r="AB832" s="61" t="s">
        <v>1941</v>
      </c>
      <c r="AC832" s="210"/>
      <c r="AD832" s="222"/>
      <c r="AE832" s="222"/>
      <c r="AF832" s="222"/>
      <c r="AG832" s="222"/>
      <c r="AH832" s="222"/>
      <c r="AI832" s="226"/>
      <c r="AJ832" s="226"/>
      <c r="AK832" s="221">
        <v>0.2</v>
      </c>
      <c r="AL832" s="221">
        <v>0.2</v>
      </c>
      <c r="AM832" s="221"/>
      <c r="AN832" s="221">
        <v>0.3</v>
      </c>
      <c r="AO832" s="226">
        <v>0.3</v>
      </c>
      <c r="AP832" s="61"/>
    </row>
    <row r="833" spans="1:42">
      <c r="A833" s="60">
        <v>848</v>
      </c>
      <c r="B833" s="75" t="s">
        <v>1810</v>
      </c>
      <c r="C833" s="189" t="s">
        <v>4955</v>
      </c>
      <c r="D833" s="75" t="s">
        <v>835</v>
      </c>
      <c r="E833" s="188" t="s">
        <v>2963</v>
      </c>
      <c r="F833" s="188" t="s">
        <v>4922</v>
      </c>
      <c r="G833" s="188" t="s">
        <v>2971</v>
      </c>
      <c r="H833" s="64" t="s">
        <v>2983</v>
      </c>
      <c r="I833" s="188"/>
      <c r="J833" s="188" t="s">
        <v>4889</v>
      </c>
      <c r="K833" s="188" t="s">
        <v>4894</v>
      </c>
      <c r="L833" s="64" t="s">
        <v>3000</v>
      </c>
      <c r="M833" s="188" t="s">
        <v>3045</v>
      </c>
      <c r="N833" s="61" t="s">
        <v>3046</v>
      </c>
      <c r="O833" s="61" t="s">
        <v>2839</v>
      </c>
      <c r="P833" s="320"/>
      <c r="Q833" s="61" t="s">
        <v>1940</v>
      </c>
      <c r="R833" s="61" t="s">
        <v>1945</v>
      </c>
      <c r="S833" s="253" t="s">
        <v>3093</v>
      </c>
      <c r="T833" s="219">
        <v>0.1</v>
      </c>
      <c r="U833" s="298">
        <f t="shared" si="42"/>
        <v>1.1363636363636365E-3</v>
      </c>
      <c r="V833" s="298">
        <f t="shared" si="41"/>
        <v>9.0909090909090922E-3</v>
      </c>
      <c r="W833" s="205">
        <f t="shared" si="39"/>
        <v>9.9999999999999992E-2</v>
      </c>
      <c r="X833" s="200">
        <v>43191</v>
      </c>
      <c r="Y833" s="81">
        <v>43434</v>
      </c>
      <c r="Z833" s="81"/>
      <c r="AA833" s="61" t="s">
        <v>831</v>
      </c>
      <c r="AB833" s="61" t="s">
        <v>1941</v>
      </c>
      <c r="AC833" s="210"/>
      <c r="AD833" s="222"/>
      <c r="AE833" s="222"/>
      <c r="AF833" s="226"/>
      <c r="AG833" s="221">
        <v>0</v>
      </c>
      <c r="AH833" s="221">
        <v>0.15</v>
      </c>
      <c r="AI833" s="221">
        <v>0.15</v>
      </c>
      <c r="AJ833" s="221">
        <v>0.15</v>
      </c>
      <c r="AK833" s="221">
        <v>0.15</v>
      </c>
      <c r="AL833" s="221">
        <v>0.1</v>
      </c>
      <c r="AM833" s="221">
        <v>0.1</v>
      </c>
      <c r="AN833" s="221">
        <v>0.1</v>
      </c>
      <c r="AO833" s="221">
        <v>0.1</v>
      </c>
      <c r="AP833" s="61"/>
    </row>
    <row r="834" spans="1:42">
      <c r="A834" s="60">
        <v>849</v>
      </c>
      <c r="B834" s="75" t="s">
        <v>1810</v>
      </c>
      <c r="C834" s="189" t="s">
        <v>4955</v>
      </c>
      <c r="D834" s="75" t="s">
        <v>835</v>
      </c>
      <c r="E834" s="188" t="s">
        <v>2963</v>
      </c>
      <c r="F834" s="188" t="s">
        <v>4922</v>
      </c>
      <c r="G834" s="188" t="s">
        <v>2971</v>
      </c>
      <c r="H834" s="64" t="s">
        <v>2983</v>
      </c>
      <c r="I834" s="188"/>
      <c r="J834" s="188" t="s">
        <v>4889</v>
      </c>
      <c r="K834" s="188" t="s">
        <v>4894</v>
      </c>
      <c r="L834" s="64" t="s">
        <v>3000</v>
      </c>
      <c r="M834" s="188" t="s">
        <v>3045</v>
      </c>
      <c r="N834" s="61" t="s">
        <v>3046</v>
      </c>
      <c r="O834" s="61" t="s">
        <v>2839</v>
      </c>
      <c r="P834" s="320"/>
      <c r="Q834" s="61" t="s">
        <v>1940</v>
      </c>
      <c r="R834" s="61" t="s">
        <v>832</v>
      </c>
      <c r="S834" s="253" t="s">
        <v>3094</v>
      </c>
      <c r="T834" s="219">
        <v>0.05</v>
      </c>
      <c r="U834" s="298">
        <f t="shared" si="42"/>
        <v>5.6818181818181826E-4</v>
      </c>
      <c r="V834" s="298">
        <f t="shared" si="41"/>
        <v>4.5454545454545461E-3</v>
      </c>
      <c r="W834" s="205">
        <f t="shared" ref="W834:W897" si="44">(SUM(AD834:AO834)*T834)</f>
        <v>0.05</v>
      </c>
      <c r="X834" s="81">
        <v>43435</v>
      </c>
      <c r="Y834" s="81">
        <v>43465</v>
      </c>
      <c r="Z834" s="81"/>
      <c r="AA834" s="61" t="s">
        <v>833</v>
      </c>
      <c r="AB834" s="61" t="s">
        <v>1941</v>
      </c>
      <c r="AC834" s="210"/>
      <c r="AD834" s="222"/>
      <c r="AE834" s="222"/>
      <c r="AF834" s="222"/>
      <c r="AG834" s="222"/>
      <c r="AH834" s="222"/>
      <c r="AI834" s="222"/>
      <c r="AJ834" s="222"/>
      <c r="AK834" s="222"/>
      <c r="AL834" s="222"/>
      <c r="AM834" s="222"/>
      <c r="AN834" s="222"/>
      <c r="AO834" s="221">
        <v>1</v>
      </c>
      <c r="AP834" s="61"/>
    </row>
    <row r="835" spans="1:42">
      <c r="A835" s="60">
        <v>850</v>
      </c>
      <c r="B835" s="75" t="s">
        <v>1810</v>
      </c>
      <c r="C835" s="189" t="s">
        <v>4955</v>
      </c>
      <c r="D835" s="75" t="s">
        <v>835</v>
      </c>
      <c r="E835" s="188" t="s">
        <v>2963</v>
      </c>
      <c r="F835" s="188" t="s">
        <v>4922</v>
      </c>
      <c r="G835" s="188" t="s">
        <v>2971</v>
      </c>
      <c r="H835" s="64" t="s">
        <v>2983</v>
      </c>
      <c r="I835" s="188"/>
      <c r="J835" s="188" t="s">
        <v>4889</v>
      </c>
      <c r="K835" s="188" t="s">
        <v>4894</v>
      </c>
      <c r="L835" s="64" t="s">
        <v>3000</v>
      </c>
      <c r="M835" s="188" t="s">
        <v>3045</v>
      </c>
      <c r="N835" s="61" t="s">
        <v>3054</v>
      </c>
      <c r="O835" s="61" t="s">
        <v>2840</v>
      </c>
      <c r="P835" s="320"/>
      <c r="Q835" s="61" t="s">
        <v>1946</v>
      </c>
      <c r="R835" s="61" t="s">
        <v>1947</v>
      </c>
      <c r="S835" s="253" t="s">
        <v>3089</v>
      </c>
      <c r="T835" s="219">
        <v>0.15</v>
      </c>
      <c r="U835" s="298">
        <f t="shared" si="42"/>
        <v>1.7045454545454545E-3</v>
      </c>
      <c r="V835" s="298">
        <f t="shared" si="41"/>
        <v>1.3636363636363636E-2</v>
      </c>
      <c r="W835" s="205">
        <f t="shared" si="44"/>
        <v>0.14999999999999997</v>
      </c>
      <c r="X835" s="200">
        <v>43132</v>
      </c>
      <c r="Y835" s="81">
        <v>43404</v>
      </c>
      <c r="Z835" s="81"/>
      <c r="AA835" s="61" t="s">
        <v>831</v>
      </c>
      <c r="AB835" s="61" t="s">
        <v>1941</v>
      </c>
      <c r="AC835" s="210"/>
      <c r="AD835" s="226"/>
      <c r="AE835" s="221">
        <v>0.15</v>
      </c>
      <c r="AF835" s="221">
        <v>0.15</v>
      </c>
      <c r="AG835" s="221">
        <v>0.1</v>
      </c>
      <c r="AH835" s="221">
        <v>0.1</v>
      </c>
      <c r="AI835" s="221">
        <v>0.1</v>
      </c>
      <c r="AJ835" s="221">
        <v>0.1</v>
      </c>
      <c r="AK835" s="221">
        <v>0.1</v>
      </c>
      <c r="AL835" s="221">
        <v>0.1</v>
      </c>
      <c r="AM835" s="221">
        <v>0.1</v>
      </c>
      <c r="AN835" s="226"/>
      <c r="AO835" s="226"/>
      <c r="AP835" s="61"/>
    </row>
    <row r="836" spans="1:42">
      <c r="A836" s="60">
        <v>851</v>
      </c>
      <c r="B836" s="75" t="s">
        <v>1810</v>
      </c>
      <c r="C836" s="189" t="s">
        <v>4955</v>
      </c>
      <c r="D836" s="75" t="s">
        <v>835</v>
      </c>
      <c r="E836" s="188" t="s">
        <v>2963</v>
      </c>
      <c r="F836" s="188" t="s">
        <v>4922</v>
      </c>
      <c r="G836" s="188" t="s">
        <v>2971</v>
      </c>
      <c r="H836" s="64" t="s">
        <v>2983</v>
      </c>
      <c r="I836" s="188"/>
      <c r="J836" s="188" t="s">
        <v>4889</v>
      </c>
      <c r="K836" s="188" t="s">
        <v>4894</v>
      </c>
      <c r="L836" s="64" t="s">
        <v>3000</v>
      </c>
      <c r="M836" s="188" t="s">
        <v>3045</v>
      </c>
      <c r="N836" s="61" t="s">
        <v>3054</v>
      </c>
      <c r="O836" s="61" t="s">
        <v>2840</v>
      </c>
      <c r="P836" s="320"/>
      <c r="Q836" s="61" t="s">
        <v>1946</v>
      </c>
      <c r="R836" s="61" t="s">
        <v>1948</v>
      </c>
      <c r="S836" s="253" t="s">
        <v>3090</v>
      </c>
      <c r="T836" s="219">
        <v>0.05</v>
      </c>
      <c r="U836" s="298">
        <f t="shared" si="42"/>
        <v>5.6818181818181826E-4</v>
      </c>
      <c r="V836" s="298">
        <f t="shared" si="41"/>
        <v>4.5454545454545461E-3</v>
      </c>
      <c r="W836" s="205">
        <f t="shared" si="44"/>
        <v>0.05</v>
      </c>
      <c r="X836" s="200">
        <v>43160</v>
      </c>
      <c r="Y836" s="81">
        <v>43404</v>
      </c>
      <c r="Z836" s="81"/>
      <c r="AA836" s="61" t="s">
        <v>831</v>
      </c>
      <c r="AB836" s="61" t="s">
        <v>1941</v>
      </c>
      <c r="AC836" s="210"/>
      <c r="AD836" s="226"/>
      <c r="AE836" s="226"/>
      <c r="AF836" s="221">
        <v>0.12</v>
      </c>
      <c r="AG836" s="221">
        <v>0.12</v>
      </c>
      <c r="AH836" s="221">
        <v>0.12</v>
      </c>
      <c r="AI836" s="221">
        <v>0.12</v>
      </c>
      <c r="AJ836" s="221">
        <v>0.12</v>
      </c>
      <c r="AK836" s="221">
        <v>0.13</v>
      </c>
      <c r="AL836" s="221">
        <v>0.12</v>
      </c>
      <c r="AM836" s="221">
        <v>0.15</v>
      </c>
      <c r="AN836" s="226"/>
      <c r="AO836" s="226"/>
      <c r="AP836" s="61"/>
    </row>
    <row r="837" spans="1:42">
      <c r="A837" s="60">
        <v>852</v>
      </c>
      <c r="B837" s="75" t="s">
        <v>1810</v>
      </c>
      <c r="C837" s="189" t="s">
        <v>4955</v>
      </c>
      <c r="D837" s="75" t="s">
        <v>835</v>
      </c>
      <c r="E837" s="188" t="s">
        <v>2963</v>
      </c>
      <c r="F837" s="188" t="s">
        <v>4922</v>
      </c>
      <c r="G837" s="188" t="s">
        <v>2971</v>
      </c>
      <c r="H837" s="64" t="s">
        <v>2983</v>
      </c>
      <c r="I837" s="188"/>
      <c r="J837" s="188" t="s">
        <v>4889</v>
      </c>
      <c r="K837" s="188" t="s">
        <v>4894</v>
      </c>
      <c r="L837" s="64" t="s">
        <v>3000</v>
      </c>
      <c r="M837" s="188" t="s">
        <v>3045</v>
      </c>
      <c r="N837" s="61" t="s">
        <v>3054</v>
      </c>
      <c r="O837" s="61" t="s">
        <v>2840</v>
      </c>
      <c r="P837" s="320"/>
      <c r="Q837" s="61" t="s">
        <v>1946</v>
      </c>
      <c r="R837" s="61" t="s">
        <v>832</v>
      </c>
      <c r="S837" s="253" t="s">
        <v>3091</v>
      </c>
      <c r="T837" s="219">
        <v>0.05</v>
      </c>
      <c r="U837" s="298">
        <f t="shared" si="42"/>
        <v>5.6818181818181826E-4</v>
      </c>
      <c r="V837" s="298">
        <f t="shared" si="41"/>
        <v>4.5454545454545461E-3</v>
      </c>
      <c r="W837" s="205">
        <f t="shared" si="44"/>
        <v>0.05</v>
      </c>
      <c r="X837" s="81">
        <v>43435</v>
      </c>
      <c r="Y837" s="81">
        <v>43465</v>
      </c>
      <c r="Z837" s="81"/>
      <c r="AA837" s="61" t="s">
        <v>833</v>
      </c>
      <c r="AB837" s="61" t="s">
        <v>1941</v>
      </c>
      <c r="AC837" s="210"/>
      <c r="AD837" s="226"/>
      <c r="AE837" s="226"/>
      <c r="AF837" s="226"/>
      <c r="AG837" s="226"/>
      <c r="AH837" s="226"/>
      <c r="AI837" s="226"/>
      <c r="AJ837" s="226"/>
      <c r="AK837" s="226"/>
      <c r="AL837" s="226"/>
      <c r="AM837" s="226"/>
      <c r="AN837" s="226"/>
      <c r="AO837" s="221">
        <v>1</v>
      </c>
      <c r="AP837" s="61"/>
    </row>
    <row r="838" spans="1:42">
      <c r="A838" s="60">
        <v>853</v>
      </c>
      <c r="B838" s="75" t="s">
        <v>1810</v>
      </c>
      <c r="C838" s="189" t="s">
        <v>4955</v>
      </c>
      <c r="D838" s="75" t="s">
        <v>835</v>
      </c>
      <c r="E838" s="188" t="s">
        <v>2963</v>
      </c>
      <c r="F838" s="188" t="s">
        <v>4922</v>
      </c>
      <c r="G838" s="188" t="s">
        <v>2971</v>
      </c>
      <c r="H838" s="64" t="s">
        <v>2983</v>
      </c>
      <c r="I838" s="188"/>
      <c r="J838" s="188" t="s">
        <v>4889</v>
      </c>
      <c r="K838" s="188" t="s">
        <v>4894</v>
      </c>
      <c r="L838" s="64" t="s">
        <v>3000</v>
      </c>
      <c r="M838" s="188" t="s">
        <v>3045</v>
      </c>
      <c r="N838" s="61" t="s">
        <v>3055</v>
      </c>
      <c r="O838" s="61" t="s">
        <v>2841</v>
      </c>
      <c r="P838" s="320"/>
      <c r="Q838" s="61" t="s">
        <v>1949</v>
      </c>
      <c r="R838" s="61" t="s">
        <v>1950</v>
      </c>
      <c r="S838" s="253" t="s">
        <v>3089</v>
      </c>
      <c r="T838" s="219">
        <v>0.1</v>
      </c>
      <c r="U838" s="298">
        <f t="shared" si="42"/>
        <v>1.1363636363636365E-3</v>
      </c>
      <c r="V838" s="298">
        <f t="shared" si="41"/>
        <v>9.0909090909090922E-3</v>
      </c>
      <c r="W838" s="205">
        <f t="shared" si="44"/>
        <v>9.9999999999999992E-2</v>
      </c>
      <c r="X838" s="81">
        <v>43132</v>
      </c>
      <c r="Y838" s="197">
        <v>43220</v>
      </c>
      <c r="Z838" s="81"/>
      <c r="AA838" s="61" t="s">
        <v>831</v>
      </c>
      <c r="AB838" s="61" t="s">
        <v>1941</v>
      </c>
      <c r="AC838" s="210"/>
      <c r="AD838" s="239"/>
      <c r="AE838" s="221">
        <v>0.3</v>
      </c>
      <c r="AF838" s="221">
        <v>0.35</v>
      </c>
      <c r="AG838" s="221">
        <v>0.35</v>
      </c>
      <c r="AH838" s="226"/>
      <c r="AI838" s="226"/>
      <c r="AJ838" s="226"/>
      <c r="AK838" s="226"/>
      <c r="AL838" s="226"/>
      <c r="AM838" s="226"/>
      <c r="AN838" s="226"/>
      <c r="AO838" s="226"/>
      <c r="AP838" s="61"/>
    </row>
    <row r="839" spans="1:42">
      <c r="A839" s="60">
        <v>854</v>
      </c>
      <c r="B839" s="75" t="s">
        <v>1810</v>
      </c>
      <c r="C839" s="189" t="s">
        <v>4955</v>
      </c>
      <c r="D839" s="75" t="s">
        <v>835</v>
      </c>
      <c r="E839" s="188" t="s">
        <v>2963</v>
      </c>
      <c r="F839" s="188" t="s">
        <v>4922</v>
      </c>
      <c r="G839" s="188" t="s">
        <v>2971</v>
      </c>
      <c r="H839" s="64" t="s">
        <v>2983</v>
      </c>
      <c r="I839" s="188"/>
      <c r="J839" s="188" t="s">
        <v>4889</v>
      </c>
      <c r="K839" s="188" t="s">
        <v>4894</v>
      </c>
      <c r="L839" s="64" t="s">
        <v>3000</v>
      </c>
      <c r="M839" s="188" t="s">
        <v>3045</v>
      </c>
      <c r="N839" s="61" t="s">
        <v>3055</v>
      </c>
      <c r="O839" s="61" t="s">
        <v>2841</v>
      </c>
      <c r="P839" s="320"/>
      <c r="Q839" s="61" t="s">
        <v>1949</v>
      </c>
      <c r="R839" s="61" t="s">
        <v>1951</v>
      </c>
      <c r="S839" s="253" t="s">
        <v>3090</v>
      </c>
      <c r="T839" s="219">
        <v>0.15</v>
      </c>
      <c r="U839" s="298">
        <f t="shared" si="42"/>
        <v>1.7045454545454545E-3</v>
      </c>
      <c r="V839" s="298">
        <f t="shared" si="41"/>
        <v>1.3636363636363636E-2</v>
      </c>
      <c r="W839" s="205">
        <f t="shared" si="44"/>
        <v>0.14999999999999997</v>
      </c>
      <c r="X839" s="81">
        <v>43132</v>
      </c>
      <c r="Y839" s="81">
        <v>43465</v>
      </c>
      <c r="Z839" s="81"/>
      <c r="AA839" s="61" t="s">
        <v>831</v>
      </c>
      <c r="AB839" s="61" t="s">
        <v>1941</v>
      </c>
      <c r="AC839" s="210"/>
      <c r="AD839" s="239"/>
      <c r="AE839" s="221">
        <v>0.08</v>
      </c>
      <c r="AF839" s="221">
        <v>0.08</v>
      </c>
      <c r="AG839" s="221">
        <v>0.1</v>
      </c>
      <c r="AH839" s="221">
        <v>0.1</v>
      </c>
      <c r="AI839" s="221">
        <v>0.1</v>
      </c>
      <c r="AJ839" s="221">
        <v>0.1</v>
      </c>
      <c r="AK839" s="221">
        <v>0.1</v>
      </c>
      <c r="AL839" s="221">
        <v>0.1</v>
      </c>
      <c r="AM839" s="221">
        <v>0.08</v>
      </c>
      <c r="AN839" s="221">
        <v>0.08</v>
      </c>
      <c r="AO839" s="221">
        <v>0.08</v>
      </c>
      <c r="AP839" s="61"/>
    </row>
    <row r="840" spans="1:42">
      <c r="A840" s="60">
        <v>855</v>
      </c>
      <c r="B840" s="75" t="s">
        <v>1810</v>
      </c>
      <c r="C840" s="189" t="s">
        <v>4955</v>
      </c>
      <c r="D840" s="75" t="s">
        <v>835</v>
      </c>
      <c r="E840" s="188" t="s">
        <v>2963</v>
      </c>
      <c r="F840" s="188" t="s">
        <v>4923</v>
      </c>
      <c r="G840" s="188" t="s">
        <v>2971</v>
      </c>
      <c r="H840" s="64" t="s">
        <v>2984</v>
      </c>
      <c r="I840" s="188"/>
      <c r="J840" s="188" t="s">
        <v>4887</v>
      </c>
      <c r="K840" s="188" t="s">
        <v>4893</v>
      </c>
      <c r="L840" s="64" t="s">
        <v>3000</v>
      </c>
      <c r="M840" s="188" t="s">
        <v>3032</v>
      </c>
      <c r="N840" s="61" t="s">
        <v>3046</v>
      </c>
      <c r="O840" s="61" t="s">
        <v>2842</v>
      </c>
      <c r="P840" s="320"/>
      <c r="Q840" s="61" t="s">
        <v>1952</v>
      </c>
      <c r="R840" s="61" t="s">
        <v>1953</v>
      </c>
      <c r="S840" s="253" t="s">
        <v>3089</v>
      </c>
      <c r="T840" s="219">
        <v>0.04</v>
      </c>
      <c r="U840" s="298">
        <f t="shared" si="42"/>
        <v>4.5454545454545455E-4</v>
      </c>
      <c r="V840" s="298">
        <f t="shared" si="41"/>
        <v>3.6363636363636364E-3</v>
      </c>
      <c r="W840" s="205">
        <f t="shared" si="44"/>
        <v>0.04</v>
      </c>
      <c r="X840" s="200">
        <v>43221</v>
      </c>
      <c r="Y840" s="81">
        <v>43465</v>
      </c>
      <c r="Z840" s="81"/>
      <c r="AA840" s="61" t="s">
        <v>831</v>
      </c>
      <c r="AB840" s="61" t="s">
        <v>1941</v>
      </c>
      <c r="AC840" s="210"/>
      <c r="AD840" s="226"/>
      <c r="AE840" s="226"/>
      <c r="AF840" s="226"/>
      <c r="AG840" s="226"/>
      <c r="AH840" s="221">
        <v>0.1</v>
      </c>
      <c r="AI840" s="221">
        <v>0.2</v>
      </c>
      <c r="AJ840" s="221">
        <v>0.1</v>
      </c>
      <c r="AK840" s="221">
        <v>0.2</v>
      </c>
      <c r="AL840" s="221">
        <v>0.2</v>
      </c>
      <c r="AM840" s="221">
        <v>0.1</v>
      </c>
      <c r="AN840" s="221">
        <v>0.1</v>
      </c>
      <c r="AO840" s="221"/>
      <c r="AP840" s="61"/>
    </row>
    <row r="841" spans="1:42">
      <c r="A841" s="60">
        <v>856</v>
      </c>
      <c r="B841" s="75" t="s">
        <v>1810</v>
      </c>
      <c r="C841" s="189" t="s">
        <v>4955</v>
      </c>
      <c r="D841" s="75" t="s">
        <v>835</v>
      </c>
      <c r="E841" s="188" t="s">
        <v>2963</v>
      </c>
      <c r="F841" s="188" t="s">
        <v>4923</v>
      </c>
      <c r="G841" s="188" t="s">
        <v>2971</v>
      </c>
      <c r="H841" s="64" t="s">
        <v>2984</v>
      </c>
      <c r="I841" s="188"/>
      <c r="J841" s="188" t="s">
        <v>4887</v>
      </c>
      <c r="K841" s="188" t="s">
        <v>4893</v>
      </c>
      <c r="L841" s="64" t="s">
        <v>3000</v>
      </c>
      <c r="M841" s="188" t="s">
        <v>3032</v>
      </c>
      <c r="N841" s="61" t="s">
        <v>3046</v>
      </c>
      <c r="O841" s="61" t="s">
        <v>2842</v>
      </c>
      <c r="P841" s="320"/>
      <c r="Q841" s="61" t="s">
        <v>1952</v>
      </c>
      <c r="R841" s="61" t="s">
        <v>1954</v>
      </c>
      <c r="S841" s="253" t="s">
        <v>3090</v>
      </c>
      <c r="T841" s="219">
        <v>0.06</v>
      </c>
      <c r="U841" s="298">
        <f t="shared" si="42"/>
        <v>6.8181818181818176E-4</v>
      </c>
      <c r="V841" s="298">
        <f t="shared" si="41"/>
        <v>5.4545454545454541E-3</v>
      </c>
      <c r="W841" s="205">
        <f t="shared" si="44"/>
        <v>0.06</v>
      </c>
      <c r="X841" s="200">
        <v>43221</v>
      </c>
      <c r="Y841" s="81">
        <v>43465</v>
      </c>
      <c r="Z841" s="81"/>
      <c r="AA841" s="61" t="s">
        <v>831</v>
      </c>
      <c r="AB841" s="61" t="s">
        <v>1941</v>
      </c>
      <c r="AC841" s="210"/>
      <c r="AD841" s="226"/>
      <c r="AE841" s="226"/>
      <c r="AF841" s="226"/>
      <c r="AG841" s="226"/>
      <c r="AH841" s="221"/>
      <c r="AI841" s="221">
        <v>0.2</v>
      </c>
      <c r="AJ841" s="221">
        <v>0.15</v>
      </c>
      <c r="AK841" s="221">
        <v>0.15</v>
      </c>
      <c r="AL841" s="221">
        <v>0.15</v>
      </c>
      <c r="AM841" s="221">
        <v>0.15</v>
      </c>
      <c r="AN841" s="221">
        <v>0.1</v>
      </c>
      <c r="AO841" s="221">
        <v>0.1</v>
      </c>
      <c r="AP841" s="61"/>
    </row>
    <row r="842" spans="1:42">
      <c r="A842" s="60">
        <v>857</v>
      </c>
      <c r="B842" s="75" t="s">
        <v>1810</v>
      </c>
      <c r="C842" s="189" t="s">
        <v>4955</v>
      </c>
      <c r="D842" s="75" t="s">
        <v>835</v>
      </c>
      <c r="E842" s="188" t="s">
        <v>2963</v>
      </c>
      <c r="F842" s="188" t="s">
        <v>4923</v>
      </c>
      <c r="G842" s="188" t="s">
        <v>2971</v>
      </c>
      <c r="H842" s="64" t="s">
        <v>2984</v>
      </c>
      <c r="I842" s="188"/>
      <c r="J842" s="188" t="s">
        <v>4887</v>
      </c>
      <c r="K842" s="188" t="s">
        <v>4893</v>
      </c>
      <c r="L842" s="64" t="s">
        <v>3000</v>
      </c>
      <c r="M842" s="188" t="s">
        <v>3032</v>
      </c>
      <c r="N842" s="61" t="s">
        <v>3046</v>
      </c>
      <c r="O842" s="61" t="s">
        <v>2842</v>
      </c>
      <c r="P842" s="320"/>
      <c r="Q842" s="61" t="s">
        <v>1952</v>
      </c>
      <c r="R842" s="61" t="s">
        <v>1955</v>
      </c>
      <c r="S842" s="253" t="s">
        <v>3091</v>
      </c>
      <c r="T842" s="219">
        <v>0.06</v>
      </c>
      <c r="U842" s="298">
        <f t="shared" si="42"/>
        <v>6.8181818181818176E-4</v>
      </c>
      <c r="V842" s="298">
        <f t="shared" si="41"/>
        <v>5.4545454545454541E-3</v>
      </c>
      <c r="W842" s="205">
        <f t="shared" si="44"/>
        <v>0.06</v>
      </c>
      <c r="X842" s="200">
        <v>43221</v>
      </c>
      <c r="Y842" s="81">
        <v>43465</v>
      </c>
      <c r="Z842" s="81"/>
      <c r="AA842" s="61" t="s">
        <v>831</v>
      </c>
      <c r="AB842" s="61" t="s">
        <v>1941</v>
      </c>
      <c r="AC842" s="210"/>
      <c r="AD842" s="226"/>
      <c r="AE842" s="226"/>
      <c r="AF842" s="226"/>
      <c r="AG842" s="226"/>
      <c r="AH842" s="221"/>
      <c r="AI842" s="221"/>
      <c r="AJ842" s="221">
        <v>0.25</v>
      </c>
      <c r="AK842" s="221"/>
      <c r="AL842" s="221">
        <v>0.25</v>
      </c>
      <c r="AM842" s="221">
        <v>0.25</v>
      </c>
      <c r="AN842" s="221">
        <v>0.25</v>
      </c>
      <c r="AO842" s="221"/>
      <c r="AP842" s="61"/>
    </row>
    <row r="843" spans="1:42">
      <c r="A843" s="60">
        <v>858</v>
      </c>
      <c r="B843" s="75" t="s">
        <v>1810</v>
      </c>
      <c r="C843" s="189" t="s">
        <v>4955</v>
      </c>
      <c r="D843" s="75" t="s">
        <v>835</v>
      </c>
      <c r="E843" s="188" t="s">
        <v>2963</v>
      </c>
      <c r="F843" s="188" t="s">
        <v>4923</v>
      </c>
      <c r="G843" s="188" t="s">
        <v>2971</v>
      </c>
      <c r="H843" s="64" t="s">
        <v>2984</v>
      </c>
      <c r="I843" s="188"/>
      <c r="J843" s="188" t="s">
        <v>4887</v>
      </c>
      <c r="K843" s="188" t="s">
        <v>4893</v>
      </c>
      <c r="L843" s="64" t="s">
        <v>3000</v>
      </c>
      <c r="M843" s="188" t="s">
        <v>3032</v>
      </c>
      <c r="N843" s="61" t="s">
        <v>3046</v>
      </c>
      <c r="O843" s="61" t="s">
        <v>2842</v>
      </c>
      <c r="P843" s="320"/>
      <c r="Q843" s="61" t="s">
        <v>1952</v>
      </c>
      <c r="R843" s="61" t="s">
        <v>1956</v>
      </c>
      <c r="S843" s="253" t="s">
        <v>3092</v>
      </c>
      <c r="T843" s="219">
        <v>0.05</v>
      </c>
      <c r="U843" s="298">
        <f t="shared" si="42"/>
        <v>5.6818181818181826E-4</v>
      </c>
      <c r="V843" s="298">
        <f t="shared" si="41"/>
        <v>4.5454545454545461E-3</v>
      </c>
      <c r="W843" s="205">
        <f t="shared" si="44"/>
        <v>0.05</v>
      </c>
      <c r="X843" s="200">
        <v>43252</v>
      </c>
      <c r="Y843" s="81">
        <v>43465</v>
      </c>
      <c r="Z843" s="81"/>
      <c r="AA843" s="61" t="s">
        <v>831</v>
      </c>
      <c r="AB843" s="61" t="s">
        <v>1941</v>
      </c>
      <c r="AC843" s="210"/>
      <c r="AD843" s="226"/>
      <c r="AE843" s="226"/>
      <c r="AF843" s="226"/>
      <c r="AG843" s="226"/>
      <c r="AH843" s="226"/>
      <c r="AI843" s="221"/>
      <c r="AJ843" s="221">
        <v>0.2</v>
      </c>
      <c r="AK843" s="221">
        <v>0.15</v>
      </c>
      <c r="AL843" s="221">
        <v>0.15</v>
      </c>
      <c r="AM843" s="221">
        <v>0.15</v>
      </c>
      <c r="AN843" s="221">
        <v>0.15</v>
      </c>
      <c r="AO843" s="221">
        <v>0.2</v>
      </c>
      <c r="AP843" s="61"/>
    </row>
    <row r="844" spans="1:42">
      <c r="A844" s="60">
        <v>859</v>
      </c>
      <c r="B844" s="75" t="s">
        <v>1810</v>
      </c>
      <c r="C844" s="189" t="s">
        <v>4955</v>
      </c>
      <c r="D844" s="75" t="s">
        <v>835</v>
      </c>
      <c r="E844" s="188" t="s">
        <v>2963</v>
      </c>
      <c r="F844" s="188" t="s">
        <v>4923</v>
      </c>
      <c r="G844" s="188" t="s">
        <v>2971</v>
      </c>
      <c r="H844" s="64" t="s">
        <v>2984</v>
      </c>
      <c r="I844" s="188"/>
      <c r="J844" s="188" t="s">
        <v>4887</v>
      </c>
      <c r="K844" s="188" t="s">
        <v>4893</v>
      </c>
      <c r="L844" s="64" t="s">
        <v>3000</v>
      </c>
      <c r="M844" s="188" t="s">
        <v>3032</v>
      </c>
      <c r="N844" s="61" t="s">
        <v>3046</v>
      </c>
      <c r="O844" s="61" t="s">
        <v>2842</v>
      </c>
      <c r="P844" s="320"/>
      <c r="Q844" s="61" t="s">
        <v>1952</v>
      </c>
      <c r="R844" s="61" t="s">
        <v>857</v>
      </c>
      <c r="S844" s="253" t="s">
        <v>3093</v>
      </c>
      <c r="T844" s="219">
        <v>0.04</v>
      </c>
      <c r="U844" s="298">
        <f t="shared" si="42"/>
        <v>4.5454545454545455E-4</v>
      </c>
      <c r="V844" s="298">
        <f t="shared" si="41"/>
        <v>3.6363636363636364E-3</v>
      </c>
      <c r="W844" s="205">
        <f t="shared" si="44"/>
        <v>0.04</v>
      </c>
      <c r="X844" s="81">
        <v>43435</v>
      </c>
      <c r="Y844" s="81">
        <v>43465</v>
      </c>
      <c r="Z844" s="81"/>
      <c r="AA844" s="61" t="s">
        <v>834</v>
      </c>
      <c r="AB844" s="61" t="s">
        <v>1941</v>
      </c>
      <c r="AC844" s="210"/>
      <c r="AD844" s="226"/>
      <c r="AE844" s="226"/>
      <c r="AF844" s="226"/>
      <c r="AG844" s="226"/>
      <c r="AH844" s="226"/>
      <c r="AI844" s="226"/>
      <c r="AJ844" s="226"/>
      <c r="AK844" s="226"/>
      <c r="AL844" s="226"/>
      <c r="AM844" s="226"/>
      <c r="AN844" s="226"/>
      <c r="AO844" s="221">
        <v>1</v>
      </c>
      <c r="AP844" s="61"/>
    </row>
    <row r="845" spans="1:42">
      <c r="A845" s="60">
        <v>860</v>
      </c>
      <c r="B845" s="75" t="s">
        <v>1810</v>
      </c>
      <c r="C845" s="189" t="s">
        <v>4955</v>
      </c>
      <c r="D845" s="75" t="s">
        <v>835</v>
      </c>
      <c r="E845" s="188" t="s">
        <v>2963</v>
      </c>
      <c r="F845" s="188" t="s">
        <v>4923</v>
      </c>
      <c r="G845" s="188" t="s">
        <v>2971</v>
      </c>
      <c r="H845" s="64" t="s">
        <v>2984</v>
      </c>
      <c r="I845" s="188"/>
      <c r="J845" s="188" t="s">
        <v>4888</v>
      </c>
      <c r="K845" s="188" t="s">
        <v>1390</v>
      </c>
      <c r="L845" s="64" t="s">
        <v>2974</v>
      </c>
      <c r="M845" s="188" t="s">
        <v>3032</v>
      </c>
      <c r="N845" s="61" t="s">
        <v>3054</v>
      </c>
      <c r="O845" s="61" t="s">
        <v>2843</v>
      </c>
      <c r="P845" s="320"/>
      <c r="Q845" s="61" t="s">
        <v>1957</v>
      </c>
      <c r="R845" s="61" t="s">
        <v>1958</v>
      </c>
      <c r="S845" s="253" t="s">
        <v>3089</v>
      </c>
      <c r="T845" s="219">
        <v>0.05</v>
      </c>
      <c r="U845" s="298">
        <f t="shared" si="42"/>
        <v>5.6818181818181826E-4</v>
      </c>
      <c r="V845" s="298">
        <f t="shared" si="41"/>
        <v>4.5454545454545461E-3</v>
      </c>
      <c r="W845" s="205">
        <f t="shared" si="44"/>
        <v>0.05</v>
      </c>
      <c r="X845" s="200">
        <v>43132</v>
      </c>
      <c r="Y845" s="81">
        <v>43190</v>
      </c>
      <c r="Z845" s="81"/>
      <c r="AA845" s="61" t="s">
        <v>1959</v>
      </c>
      <c r="AB845" s="61" t="s">
        <v>1941</v>
      </c>
      <c r="AC845" s="210"/>
      <c r="AD845" s="226"/>
      <c r="AE845" s="221">
        <v>0</v>
      </c>
      <c r="AF845" s="221">
        <v>0.1</v>
      </c>
      <c r="AG845" s="226">
        <v>0.2</v>
      </c>
      <c r="AH845" s="226"/>
      <c r="AI845" s="226"/>
      <c r="AJ845" s="226"/>
      <c r="AK845" s="226"/>
      <c r="AL845" s="226"/>
      <c r="AM845" s="226"/>
      <c r="AN845" s="226"/>
      <c r="AO845" s="226">
        <v>0.7</v>
      </c>
      <c r="AP845" s="61" t="s">
        <v>5072</v>
      </c>
    </row>
    <row r="846" spans="1:42">
      <c r="A846" s="60">
        <v>861</v>
      </c>
      <c r="B846" s="75" t="s">
        <v>1810</v>
      </c>
      <c r="C846" s="189" t="s">
        <v>4955</v>
      </c>
      <c r="D846" s="75" t="s">
        <v>835</v>
      </c>
      <c r="E846" s="188" t="s">
        <v>2963</v>
      </c>
      <c r="F846" s="188" t="s">
        <v>4923</v>
      </c>
      <c r="G846" s="188" t="s">
        <v>2971</v>
      </c>
      <c r="H846" s="64" t="s">
        <v>2984</v>
      </c>
      <c r="I846" s="188"/>
      <c r="J846" s="188" t="s">
        <v>4888</v>
      </c>
      <c r="K846" s="188" t="s">
        <v>1390</v>
      </c>
      <c r="L846" s="64" t="s">
        <v>2974</v>
      </c>
      <c r="M846" s="188" t="s">
        <v>3032</v>
      </c>
      <c r="N846" s="61" t="s">
        <v>3054</v>
      </c>
      <c r="O846" s="61" t="s">
        <v>2843</v>
      </c>
      <c r="P846" s="320"/>
      <c r="Q846" s="61" t="s">
        <v>1957</v>
      </c>
      <c r="R846" s="61" t="s">
        <v>1960</v>
      </c>
      <c r="S846" s="253" t="s">
        <v>3090</v>
      </c>
      <c r="T846" s="219">
        <v>0.05</v>
      </c>
      <c r="U846" s="298">
        <f t="shared" si="42"/>
        <v>5.6818181818181826E-4</v>
      </c>
      <c r="V846" s="298">
        <f t="shared" si="41"/>
        <v>4.5454545454545461E-3</v>
      </c>
      <c r="W846" s="205">
        <f t="shared" si="44"/>
        <v>0</v>
      </c>
      <c r="X846" s="200">
        <v>43191</v>
      </c>
      <c r="Y846" s="81">
        <v>43312</v>
      </c>
      <c r="Z846" s="81"/>
      <c r="AA846" s="61" t="s">
        <v>831</v>
      </c>
      <c r="AB846" s="61" t="s">
        <v>1941</v>
      </c>
      <c r="AC846" s="210"/>
      <c r="AD846" s="226"/>
      <c r="AE846" s="226"/>
      <c r="AF846" s="226"/>
      <c r="AG846" s="221">
        <v>0</v>
      </c>
      <c r="AH846" s="221"/>
      <c r="AI846" s="221"/>
      <c r="AJ846" s="221"/>
      <c r="AK846" s="226"/>
      <c r="AL846" s="226"/>
      <c r="AM846" s="226"/>
      <c r="AN846" s="226"/>
      <c r="AO846" s="226"/>
      <c r="AP846" s="61"/>
    </row>
    <row r="847" spans="1:42">
      <c r="A847" s="60">
        <v>862</v>
      </c>
      <c r="B847" s="75" t="s">
        <v>1810</v>
      </c>
      <c r="C847" s="189" t="s">
        <v>4955</v>
      </c>
      <c r="D847" s="75" t="s">
        <v>835</v>
      </c>
      <c r="E847" s="188" t="s">
        <v>2963</v>
      </c>
      <c r="F847" s="188" t="s">
        <v>4923</v>
      </c>
      <c r="G847" s="188" t="s">
        <v>2971</v>
      </c>
      <c r="H847" s="64" t="s">
        <v>2984</v>
      </c>
      <c r="I847" s="188"/>
      <c r="J847" s="188" t="s">
        <v>4888</v>
      </c>
      <c r="K847" s="188" t="s">
        <v>1390</v>
      </c>
      <c r="L847" s="64" t="s">
        <v>2974</v>
      </c>
      <c r="M847" s="188" t="s">
        <v>3032</v>
      </c>
      <c r="N847" s="61" t="s">
        <v>3054</v>
      </c>
      <c r="O847" s="61" t="s">
        <v>2843</v>
      </c>
      <c r="P847" s="320"/>
      <c r="Q847" s="61" t="s">
        <v>1957</v>
      </c>
      <c r="R847" s="61" t="s">
        <v>1961</v>
      </c>
      <c r="S847" s="253" t="s">
        <v>3091</v>
      </c>
      <c r="T847" s="219">
        <v>0.05</v>
      </c>
      <c r="U847" s="298">
        <f t="shared" si="42"/>
        <v>5.6818181818181826E-4</v>
      </c>
      <c r="V847" s="298">
        <f t="shared" si="41"/>
        <v>4.5454545454545461E-3</v>
      </c>
      <c r="W847" s="205">
        <f t="shared" si="44"/>
        <v>0</v>
      </c>
      <c r="X847" s="200">
        <v>43282</v>
      </c>
      <c r="Y847" s="193">
        <v>43434</v>
      </c>
      <c r="Z847" s="81"/>
      <c r="AA847" s="61" t="s">
        <v>1503</v>
      </c>
      <c r="AB847" s="61" t="s">
        <v>1941</v>
      </c>
      <c r="AC847" s="210"/>
      <c r="AD847" s="226"/>
      <c r="AE847" s="226"/>
      <c r="AF847" s="226"/>
      <c r="AG847" s="226"/>
      <c r="AH847" s="226"/>
      <c r="AI847" s="226"/>
      <c r="AJ847" s="221"/>
      <c r="AK847" s="221"/>
      <c r="AL847" s="221"/>
      <c r="AM847" s="221"/>
      <c r="AN847" s="221"/>
      <c r="AO847" s="226"/>
      <c r="AP847" s="61"/>
    </row>
    <row r="848" spans="1:42">
      <c r="A848" s="60">
        <v>863</v>
      </c>
      <c r="B848" s="75" t="s">
        <v>1810</v>
      </c>
      <c r="C848" s="189" t="s">
        <v>4955</v>
      </c>
      <c r="D848" s="75" t="s">
        <v>835</v>
      </c>
      <c r="E848" s="188" t="s">
        <v>2963</v>
      </c>
      <c r="F848" s="188" t="s">
        <v>4923</v>
      </c>
      <c r="G848" s="188" t="s">
        <v>2971</v>
      </c>
      <c r="H848" s="64" t="s">
        <v>2984</v>
      </c>
      <c r="I848" s="188"/>
      <c r="J848" s="188" t="s">
        <v>4888</v>
      </c>
      <c r="K848" s="188" t="s">
        <v>1390</v>
      </c>
      <c r="L848" s="64" t="s">
        <v>2974</v>
      </c>
      <c r="M848" s="188" t="s">
        <v>3032</v>
      </c>
      <c r="N848" s="61" t="s">
        <v>3054</v>
      </c>
      <c r="O848" s="61" t="s">
        <v>2843</v>
      </c>
      <c r="P848" s="320"/>
      <c r="Q848" s="61" t="s">
        <v>1957</v>
      </c>
      <c r="R848" s="61" t="s">
        <v>1945</v>
      </c>
      <c r="S848" s="253" t="s">
        <v>3092</v>
      </c>
      <c r="T848" s="219">
        <v>0.05</v>
      </c>
      <c r="U848" s="298">
        <f t="shared" si="42"/>
        <v>5.6818181818181826E-4</v>
      </c>
      <c r="V848" s="298">
        <f t="shared" si="41"/>
        <v>4.5454545454545461E-3</v>
      </c>
      <c r="W848" s="205">
        <f t="shared" si="44"/>
        <v>0</v>
      </c>
      <c r="X848" s="200">
        <v>43191</v>
      </c>
      <c r="Y848" s="193">
        <v>43434</v>
      </c>
      <c r="Z848" s="81"/>
      <c r="AA848" s="61" t="s">
        <v>831</v>
      </c>
      <c r="AB848" s="61" t="s">
        <v>1941</v>
      </c>
      <c r="AC848" s="210"/>
      <c r="AD848" s="226"/>
      <c r="AE848" s="226"/>
      <c r="AF848" s="226"/>
      <c r="AG848" s="226"/>
      <c r="AH848" s="226"/>
      <c r="AI848" s="226"/>
      <c r="AJ848" s="221"/>
      <c r="AK848" s="221"/>
      <c r="AL848" s="221"/>
      <c r="AM848" s="221"/>
      <c r="AN848" s="221"/>
      <c r="AO848" s="226"/>
      <c r="AP848" s="61"/>
    </row>
    <row r="849" spans="1:42">
      <c r="A849" s="60">
        <v>864</v>
      </c>
      <c r="B849" s="75" t="s">
        <v>1810</v>
      </c>
      <c r="C849" s="189" t="s">
        <v>4955</v>
      </c>
      <c r="D849" s="75" t="s">
        <v>835</v>
      </c>
      <c r="E849" s="188" t="s">
        <v>2963</v>
      </c>
      <c r="F849" s="188" t="s">
        <v>4923</v>
      </c>
      <c r="G849" s="188" t="s">
        <v>2971</v>
      </c>
      <c r="H849" s="64" t="s">
        <v>2984</v>
      </c>
      <c r="I849" s="188"/>
      <c r="J849" s="188" t="s">
        <v>4888</v>
      </c>
      <c r="K849" s="188" t="s">
        <v>1390</v>
      </c>
      <c r="L849" s="64" t="s">
        <v>2974</v>
      </c>
      <c r="M849" s="188" t="s">
        <v>3032</v>
      </c>
      <c r="N849" s="61" t="s">
        <v>3054</v>
      </c>
      <c r="O849" s="61" t="s">
        <v>2843</v>
      </c>
      <c r="P849" s="320"/>
      <c r="Q849" s="61" t="s">
        <v>1957</v>
      </c>
      <c r="R849" s="61" t="s">
        <v>980</v>
      </c>
      <c r="S849" s="253" t="s">
        <v>3093</v>
      </c>
      <c r="T849" s="219">
        <v>0.05</v>
      </c>
      <c r="U849" s="298">
        <f t="shared" si="42"/>
        <v>5.6818181818181826E-4</v>
      </c>
      <c r="V849" s="298">
        <f t="shared" si="41"/>
        <v>4.5454545454545461E-3</v>
      </c>
      <c r="W849" s="205">
        <f t="shared" si="44"/>
        <v>0.05</v>
      </c>
      <c r="X849" s="200">
        <v>43435</v>
      </c>
      <c r="Y849" s="81">
        <v>43465</v>
      </c>
      <c r="Z849" s="81"/>
      <c r="AA849" s="61" t="s">
        <v>1487</v>
      </c>
      <c r="AB849" s="61" t="s">
        <v>1941</v>
      </c>
      <c r="AC849" s="210"/>
      <c r="AD849" s="226"/>
      <c r="AE849" s="226"/>
      <c r="AF849" s="226"/>
      <c r="AG849" s="226"/>
      <c r="AH849" s="226"/>
      <c r="AI849" s="226"/>
      <c r="AJ849" s="226"/>
      <c r="AK849" s="226"/>
      <c r="AL849" s="226"/>
      <c r="AM849" s="226"/>
      <c r="AN849" s="226"/>
      <c r="AO849" s="221">
        <v>1</v>
      </c>
      <c r="AP849" s="61"/>
    </row>
    <row r="850" spans="1:42">
      <c r="A850" s="60">
        <v>865</v>
      </c>
      <c r="B850" s="75" t="s">
        <v>1810</v>
      </c>
      <c r="C850" s="189" t="s">
        <v>4955</v>
      </c>
      <c r="D850" s="75" t="s">
        <v>835</v>
      </c>
      <c r="E850" s="188" t="s">
        <v>2963</v>
      </c>
      <c r="F850" s="188" t="s">
        <v>4923</v>
      </c>
      <c r="G850" s="188" t="s">
        <v>2971</v>
      </c>
      <c r="H850" s="64" t="s">
        <v>2984</v>
      </c>
      <c r="I850" s="188"/>
      <c r="J850" s="188" t="s">
        <v>4887</v>
      </c>
      <c r="K850" s="188" t="s">
        <v>4893</v>
      </c>
      <c r="L850" s="64" t="s">
        <v>3000</v>
      </c>
      <c r="M850" s="188" t="s">
        <v>3032</v>
      </c>
      <c r="N850" s="61" t="s">
        <v>3055</v>
      </c>
      <c r="O850" s="61" t="s">
        <v>2844</v>
      </c>
      <c r="P850" s="320"/>
      <c r="Q850" s="61" t="s">
        <v>1962</v>
      </c>
      <c r="R850" s="61" t="s">
        <v>1958</v>
      </c>
      <c r="S850" s="253" t="s">
        <v>3089</v>
      </c>
      <c r="T850" s="219">
        <v>0.03</v>
      </c>
      <c r="U850" s="298">
        <f t="shared" si="42"/>
        <v>3.4090909090909088E-4</v>
      </c>
      <c r="V850" s="298">
        <f t="shared" si="41"/>
        <v>2.7272727272727271E-3</v>
      </c>
      <c r="W850" s="205">
        <f t="shared" si="44"/>
        <v>0.03</v>
      </c>
      <c r="X850" s="200">
        <v>43160</v>
      </c>
      <c r="Y850" s="197">
        <v>43220</v>
      </c>
      <c r="Z850" s="81"/>
      <c r="AA850" s="61" t="s">
        <v>1892</v>
      </c>
      <c r="AB850" s="61" t="s">
        <v>1941</v>
      </c>
      <c r="AC850" s="210"/>
      <c r="AD850" s="226"/>
      <c r="AE850" s="226"/>
      <c r="AF850" s="221">
        <v>0.1</v>
      </c>
      <c r="AG850" s="221">
        <v>0.2</v>
      </c>
      <c r="AH850" s="226"/>
      <c r="AI850" s="226"/>
      <c r="AJ850" s="226"/>
      <c r="AK850" s="226">
        <v>0.2</v>
      </c>
      <c r="AL850" s="226">
        <v>0.5</v>
      </c>
      <c r="AM850" s="226"/>
      <c r="AN850" s="226"/>
      <c r="AO850" s="226"/>
      <c r="AP850" s="61" t="s">
        <v>5073</v>
      </c>
    </row>
    <row r="851" spans="1:42">
      <c r="A851" s="60">
        <v>866</v>
      </c>
      <c r="B851" s="75" t="s">
        <v>1810</v>
      </c>
      <c r="C851" s="189" t="s">
        <v>4955</v>
      </c>
      <c r="D851" s="75" t="s">
        <v>835</v>
      </c>
      <c r="E851" s="188" t="s">
        <v>2963</v>
      </c>
      <c r="F851" s="188" t="s">
        <v>4923</v>
      </c>
      <c r="G851" s="188" t="s">
        <v>2971</v>
      </c>
      <c r="H851" s="64" t="s">
        <v>2984</v>
      </c>
      <c r="I851" s="188"/>
      <c r="J851" s="188" t="s">
        <v>4887</v>
      </c>
      <c r="K851" s="188" t="s">
        <v>4893</v>
      </c>
      <c r="L851" s="64" t="s">
        <v>3000</v>
      </c>
      <c r="M851" s="188" t="s">
        <v>3032</v>
      </c>
      <c r="N851" s="61" t="s">
        <v>3055</v>
      </c>
      <c r="O851" s="61" t="s">
        <v>2844</v>
      </c>
      <c r="P851" s="320"/>
      <c r="Q851" s="61" t="s">
        <v>1962</v>
      </c>
      <c r="R851" s="61" t="s">
        <v>1752</v>
      </c>
      <c r="S851" s="253" t="s">
        <v>3090</v>
      </c>
      <c r="T851" s="219">
        <v>0.04</v>
      </c>
      <c r="U851" s="298">
        <f t="shared" si="42"/>
        <v>4.5454545454545455E-4</v>
      </c>
      <c r="V851" s="298">
        <f t="shared" si="41"/>
        <v>3.6363636363636364E-3</v>
      </c>
      <c r="W851" s="205">
        <f t="shared" si="44"/>
        <v>0</v>
      </c>
      <c r="X851" s="200">
        <v>43221</v>
      </c>
      <c r="Y851" s="81">
        <v>43281</v>
      </c>
      <c r="Z851" s="81"/>
      <c r="AA851" s="61" t="s">
        <v>831</v>
      </c>
      <c r="AB851" s="61" t="s">
        <v>1941</v>
      </c>
      <c r="AC851" s="210"/>
      <c r="AD851" s="226"/>
      <c r="AE851" s="226"/>
      <c r="AF851" s="226"/>
      <c r="AG851" s="226"/>
      <c r="AH851" s="221"/>
      <c r="AI851" s="221"/>
      <c r="AJ851" s="226"/>
      <c r="AK851" s="226"/>
      <c r="AL851" s="226"/>
      <c r="AM851" s="226"/>
      <c r="AN851" s="226"/>
      <c r="AO851" s="226"/>
      <c r="AP851" s="61"/>
    </row>
    <row r="852" spans="1:42">
      <c r="A852" s="60">
        <v>867</v>
      </c>
      <c r="B852" s="75" t="s">
        <v>1810</v>
      </c>
      <c r="C852" s="189" t="s">
        <v>4955</v>
      </c>
      <c r="D852" s="75" t="s">
        <v>835</v>
      </c>
      <c r="E852" s="188" t="s">
        <v>2963</v>
      </c>
      <c r="F852" s="188" t="s">
        <v>4923</v>
      </c>
      <c r="G852" s="188" t="s">
        <v>2971</v>
      </c>
      <c r="H852" s="64" t="s">
        <v>2984</v>
      </c>
      <c r="I852" s="188"/>
      <c r="J852" s="188" t="s">
        <v>4887</v>
      </c>
      <c r="K852" s="188" t="s">
        <v>4893</v>
      </c>
      <c r="L852" s="64" t="s">
        <v>3000</v>
      </c>
      <c r="M852" s="188" t="s">
        <v>3032</v>
      </c>
      <c r="N852" s="61" t="s">
        <v>3055</v>
      </c>
      <c r="O852" s="61" t="s">
        <v>2844</v>
      </c>
      <c r="P852" s="320"/>
      <c r="Q852" s="61" t="s">
        <v>1962</v>
      </c>
      <c r="R852" s="61" t="s">
        <v>1963</v>
      </c>
      <c r="S852" s="253" t="s">
        <v>3091</v>
      </c>
      <c r="T852" s="219">
        <v>0.06</v>
      </c>
      <c r="U852" s="298">
        <f t="shared" si="42"/>
        <v>6.8181818181818176E-4</v>
      </c>
      <c r="V852" s="298">
        <f t="shared" si="41"/>
        <v>5.4545454545454541E-3</v>
      </c>
      <c r="W852" s="205">
        <f t="shared" si="44"/>
        <v>0</v>
      </c>
      <c r="X852" s="200">
        <v>43221</v>
      </c>
      <c r="Y852" s="81">
        <v>43403</v>
      </c>
      <c r="Z852" s="81"/>
      <c r="AA852" s="61" t="s">
        <v>831</v>
      </c>
      <c r="AB852" s="61" t="s">
        <v>1941</v>
      </c>
      <c r="AC852" s="210"/>
      <c r="AD852" s="226"/>
      <c r="AE852" s="226"/>
      <c r="AF852" s="226"/>
      <c r="AG852" s="226"/>
      <c r="AH852" s="221"/>
      <c r="AI852" s="221"/>
      <c r="AJ852" s="221"/>
      <c r="AK852" s="221"/>
      <c r="AL852" s="221"/>
      <c r="AM852" s="221"/>
      <c r="AN852" s="226"/>
      <c r="AO852" s="226"/>
      <c r="AP852" s="61"/>
    </row>
    <row r="853" spans="1:42">
      <c r="A853" s="60">
        <v>868</v>
      </c>
      <c r="B853" s="75" t="s">
        <v>1810</v>
      </c>
      <c r="C853" s="189" t="s">
        <v>4955</v>
      </c>
      <c r="D853" s="75" t="s">
        <v>835</v>
      </c>
      <c r="E853" s="188" t="s">
        <v>2963</v>
      </c>
      <c r="F853" s="188" t="s">
        <v>4923</v>
      </c>
      <c r="G853" s="188" t="s">
        <v>2971</v>
      </c>
      <c r="H853" s="64" t="s">
        <v>2984</v>
      </c>
      <c r="I853" s="188"/>
      <c r="J853" s="188" t="s">
        <v>4887</v>
      </c>
      <c r="K853" s="188" t="s">
        <v>4893</v>
      </c>
      <c r="L853" s="64" t="s">
        <v>3000</v>
      </c>
      <c r="M853" s="188" t="s">
        <v>3032</v>
      </c>
      <c r="N853" s="61" t="s">
        <v>3055</v>
      </c>
      <c r="O853" s="61" t="s">
        <v>2844</v>
      </c>
      <c r="P853" s="320"/>
      <c r="Q853" s="61" t="s">
        <v>1962</v>
      </c>
      <c r="R853" s="61" t="s">
        <v>1945</v>
      </c>
      <c r="S853" s="253" t="s">
        <v>3092</v>
      </c>
      <c r="T853" s="219">
        <v>0.05</v>
      </c>
      <c r="U853" s="298">
        <f t="shared" si="42"/>
        <v>5.6818181818181826E-4</v>
      </c>
      <c r="V853" s="298">
        <f t="shared" si="41"/>
        <v>4.5454545454545461E-3</v>
      </c>
      <c r="W853" s="205">
        <f t="shared" si="44"/>
        <v>0</v>
      </c>
      <c r="X853" s="200">
        <v>43221</v>
      </c>
      <c r="Y853" s="81">
        <v>43403</v>
      </c>
      <c r="Z853" s="81"/>
      <c r="AA853" s="61" t="s">
        <v>831</v>
      </c>
      <c r="AB853" s="61" t="s">
        <v>1941</v>
      </c>
      <c r="AC853" s="210"/>
      <c r="AD853" s="226"/>
      <c r="AE853" s="226"/>
      <c r="AF853" s="226"/>
      <c r="AG853" s="226"/>
      <c r="AH853" s="221"/>
      <c r="AI853" s="221"/>
      <c r="AJ853" s="221"/>
      <c r="AK853" s="221"/>
      <c r="AL853" s="221"/>
      <c r="AM853" s="221"/>
      <c r="AN853" s="221"/>
      <c r="AO853" s="226"/>
      <c r="AP853" s="61"/>
    </row>
    <row r="854" spans="1:42" s="355" customFormat="1">
      <c r="B854" s="356" t="s">
        <v>1810</v>
      </c>
      <c r="C854" s="352" t="s">
        <v>4955</v>
      </c>
      <c r="D854" s="356" t="s">
        <v>835</v>
      </c>
      <c r="E854" s="353" t="s">
        <v>2963</v>
      </c>
      <c r="F854" s="353" t="s">
        <v>4923</v>
      </c>
      <c r="G854" s="353" t="s">
        <v>2971</v>
      </c>
      <c r="H854" s="66" t="s">
        <v>2984</v>
      </c>
      <c r="I854" s="353"/>
      <c r="J854" s="353" t="s">
        <v>4887</v>
      </c>
      <c r="K854" s="353" t="s">
        <v>4893</v>
      </c>
      <c r="L854" s="66" t="s">
        <v>3000</v>
      </c>
      <c r="M854" s="353" t="s">
        <v>3032</v>
      </c>
      <c r="N854" s="203" t="s">
        <v>3055</v>
      </c>
      <c r="O854" s="203" t="s">
        <v>2844</v>
      </c>
      <c r="P854" s="253"/>
      <c r="Q854" s="203" t="s">
        <v>1962</v>
      </c>
      <c r="R854" s="253" t="s">
        <v>5065</v>
      </c>
      <c r="S854" s="253" t="s">
        <v>3093</v>
      </c>
      <c r="T854" s="346">
        <v>0.05</v>
      </c>
      <c r="U854" s="298">
        <f t="shared" si="42"/>
        <v>5.6818181818181826E-4</v>
      </c>
      <c r="V854" s="298">
        <f t="shared" si="41"/>
        <v>4.5454545454545461E-3</v>
      </c>
      <c r="W854" s="205">
        <f t="shared" si="44"/>
        <v>0</v>
      </c>
      <c r="X854" s="347">
        <v>43374</v>
      </c>
      <c r="Y854" s="349">
        <v>43434</v>
      </c>
      <c r="Z854" s="349"/>
      <c r="AA854" s="253" t="s">
        <v>5066</v>
      </c>
      <c r="AB854" s="203" t="s">
        <v>1941</v>
      </c>
      <c r="AC854" s="350"/>
      <c r="AD854" s="345"/>
      <c r="AE854" s="345"/>
      <c r="AF854" s="345"/>
      <c r="AG854" s="345"/>
      <c r="AH854" s="345"/>
      <c r="AI854" s="345"/>
      <c r="AJ854" s="345"/>
      <c r="AK854" s="345"/>
      <c r="AL854" s="345"/>
      <c r="AM854" s="326"/>
      <c r="AN854" s="326"/>
      <c r="AO854" s="345"/>
      <c r="AP854" s="253"/>
    </row>
    <row r="855" spans="1:42">
      <c r="A855" s="60">
        <v>869</v>
      </c>
      <c r="B855" s="75" t="s">
        <v>1810</v>
      </c>
      <c r="C855" s="189" t="s">
        <v>4955</v>
      </c>
      <c r="D855" s="75" t="s">
        <v>835</v>
      </c>
      <c r="E855" s="188" t="s">
        <v>2963</v>
      </c>
      <c r="F855" s="188" t="s">
        <v>4923</v>
      </c>
      <c r="G855" s="188" t="s">
        <v>2971</v>
      </c>
      <c r="H855" s="64" t="s">
        <v>2984</v>
      </c>
      <c r="I855" s="188"/>
      <c r="J855" s="188" t="s">
        <v>4887</v>
      </c>
      <c r="K855" s="188" t="s">
        <v>4893</v>
      </c>
      <c r="L855" s="64" t="s">
        <v>3000</v>
      </c>
      <c r="M855" s="188" t="s">
        <v>3032</v>
      </c>
      <c r="N855" s="61" t="s">
        <v>3055</v>
      </c>
      <c r="O855" s="61" t="s">
        <v>2844</v>
      </c>
      <c r="P855" s="320"/>
      <c r="Q855" s="61" t="s">
        <v>1962</v>
      </c>
      <c r="R855" s="61" t="s">
        <v>980</v>
      </c>
      <c r="S855" s="253" t="s">
        <v>3094</v>
      </c>
      <c r="T855" s="219">
        <v>0.02</v>
      </c>
      <c r="U855" s="298">
        <f t="shared" si="42"/>
        <v>2.2727272727272727E-4</v>
      </c>
      <c r="V855" s="298">
        <f t="shared" si="41"/>
        <v>1.8181818181818182E-3</v>
      </c>
      <c r="W855" s="205">
        <f t="shared" si="44"/>
        <v>0.02</v>
      </c>
      <c r="X855" s="200">
        <v>43435</v>
      </c>
      <c r="Y855" s="81">
        <v>43465</v>
      </c>
      <c r="Z855" s="81"/>
      <c r="AA855" s="61" t="s">
        <v>834</v>
      </c>
      <c r="AB855" s="61" t="s">
        <v>1941</v>
      </c>
      <c r="AC855" s="210"/>
      <c r="AD855" s="226"/>
      <c r="AE855" s="226"/>
      <c r="AF855" s="226"/>
      <c r="AG855" s="226"/>
      <c r="AH855" s="226"/>
      <c r="AI855" s="226"/>
      <c r="AJ855" s="226"/>
      <c r="AK855" s="226"/>
      <c r="AL855" s="226"/>
      <c r="AM855" s="226"/>
      <c r="AN855" s="226"/>
      <c r="AO855" s="221">
        <v>1</v>
      </c>
      <c r="AP855" s="61"/>
    </row>
    <row r="856" spans="1:42">
      <c r="A856" s="60">
        <v>876</v>
      </c>
      <c r="B856" s="75" t="s">
        <v>1810</v>
      </c>
      <c r="C856" s="189" t="s">
        <v>4955</v>
      </c>
      <c r="D856" s="75" t="s">
        <v>835</v>
      </c>
      <c r="E856" s="188" t="s">
        <v>2963</v>
      </c>
      <c r="F856" s="188" t="s">
        <v>4923</v>
      </c>
      <c r="G856" s="188" t="s">
        <v>2971</v>
      </c>
      <c r="H856" s="64" t="s">
        <v>2984</v>
      </c>
      <c r="I856" s="188"/>
      <c r="J856" s="188" t="s">
        <v>4889</v>
      </c>
      <c r="K856" s="188" t="s">
        <v>4894</v>
      </c>
      <c r="L856" s="64" t="s">
        <v>3000</v>
      </c>
      <c r="M856" s="188" t="s">
        <v>3032</v>
      </c>
      <c r="N856" s="61" t="s">
        <v>3056</v>
      </c>
      <c r="O856" s="61" t="s">
        <v>2846</v>
      </c>
      <c r="P856" s="320"/>
      <c r="Q856" s="61" t="s">
        <v>1964</v>
      </c>
      <c r="R856" s="61" t="s">
        <v>1965</v>
      </c>
      <c r="S856" s="253" t="s">
        <v>3089</v>
      </c>
      <c r="T856" s="219">
        <v>0.05</v>
      </c>
      <c r="U856" s="298">
        <f t="shared" si="42"/>
        <v>5.6818181818181826E-4</v>
      </c>
      <c r="V856" s="298">
        <f t="shared" si="41"/>
        <v>4.5454545454545461E-3</v>
      </c>
      <c r="W856" s="205">
        <f t="shared" si="44"/>
        <v>4.9999999999999996E-2</v>
      </c>
      <c r="X856" s="200">
        <v>43160</v>
      </c>
      <c r="Y856" s="81">
        <v>43251</v>
      </c>
      <c r="Z856" s="81"/>
      <c r="AA856" s="61" t="s">
        <v>831</v>
      </c>
      <c r="AB856" s="61" t="s">
        <v>1941</v>
      </c>
      <c r="AC856" s="210"/>
      <c r="AD856" s="226"/>
      <c r="AE856" s="226"/>
      <c r="AF856" s="221">
        <v>0.3</v>
      </c>
      <c r="AG856" s="221">
        <v>0.35</v>
      </c>
      <c r="AH856" s="221">
        <v>0.35</v>
      </c>
      <c r="AI856" s="226"/>
      <c r="AJ856" s="226"/>
      <c r="AK856" s="226"/>
      <c r="AL856" s="226"/>
      <c r="AM856" s="226"/>
      <c r="AN856" s="226"/>
      <c r="AO856" s="226"/>
      <c r="AP856" s="61"/>
    </row>
    <row r="857" spans="1:42">
      <c r="A857" s="60">
        <v>877</v>
      </c>
      <c r="B857" s="75" t="s">
        <v>1810</v>
      </c>
      <c r="C857" s="189" t="s">
        <v>4955</v>
      </c>
      <c r="D857" s="75" t="s">
        <v>835</v>
      </c>
      <c r="E857" s="188" t="s">
        <v>2963</v>
      </c>
      <c r="F857" s="188" t="s">
        <v>4923</v>
      </c>
      <c r="G857" s="188" t="s">
        <v>2971</v>
      </c>
      <c r="H857" s="64" t="s">
        <v>2984</v>
      </c>
      <c r="I857" s="188"/>
      <c r="J857" s="188" t="s">
        <v>4889</v>
      </c>
      <c r="K857" s="188" t="s">
        <v>4894</v>
      </c>
      <c r="L857" s="64" t="s">
        <v>3000</v>
      </c>
      <c r="M857" s="188" t="s">
        <v>3032</v>
      </c>
      <c r="N857" s="61" t="s">
        <v>3056</v>
      </c>
      <c r="O857" s="61" t="s">
        <v>2846</v>
      </c>
      <c r="P857" s="320"/>
      <c r="Q857" s="61" t="s">
        <v>1964</v>
      </c>
      <c r="R857" s="61" t="s">
        <v>1966</v>
      </c>
      <c r="S857" s="253" t="s">
        <v>3090</v>
      </c>
      <c r="T857" s="219">
        <v>0.05</v>
      </c>
      <c r="U857" s="298">
        <f t="shared" si="42"/>
        <v>5.6818181818181826E-4</v>
      </c>
      <c r="V857" s="298">
        <f t="shared" si="41"/>
        <v>4.5454545454545461E-3</v>
      </c>
      <c r="W857" s="205">
        <f t="shared" si="44"/>
        <v>0.05</v>
      </c>
      <c r="X857" s="200">
        <v>43160</v>
      </c>
      <c r="Y857" s="81">
        <v>43343</v>
      </c>
      <c r="Z857" s="81"/>
      <c r="AA857" s="61" t="s">
        <v>831</v>
      </c>
      <c r="AB857" s="61" t="s">
        <v>1941</v>
      </c>
      <c r="AC857" s="210"/>
      <c r="AD857" s="226"/>
      <c r="AE857" s="226"/>
      <c r="AF857" s="221">
        <v>0.17</v>
      </c>
      <c r="AG857" s="221">
        <v>0.17</v>
      </c>
      <c r="AH857" s="221">
        <v>0.17</v>
      </c>
      <c r="AI857" s="221">
        <v>0.17</v>
      </c>
      <c r="AJ857" s="221">
        <v>0.17</v>
      </c>
      <c r="AK857" s="221">
        <v>0.15</v>
      </c>
      <c r="AL857" s="226"/>
      <c r="AM857" s="226"/>
      <c r="AN857" s="226"/>
      <c r="AO857" s="226"/>
      <c r="AP857" s="61"/>
    </row>
    <row r="858" spans="1:42">
      <c r="A858" s="60">
        <v>878</v>
      </c>
      <c r="B858" s="75" t="s">
        <v>1810</v>
      </c>
      <c r="C858" s="189" t="s">
        <v>4955</v>
      </c>
      <c r="D858" s="75" t="s">
        <v>835</v>
      </c>
      <c r="E858" s="188" t="s">
        <v>2963</v>
      </c>
      <c r="F858" s="188" t="s">
        <v>4923</v>
      </c>
      <c r="G858" s="188" t="s">
        <v>2971</v>
      </c>
      <c r="H858" s="64" t="s">
        <v>2984</v>
      </c>
      <c r="I858" s="188"/>
      <c r="J858" s="188" t="s">
        <v>4887</v>
      </c>
      <c r="K858" s="188" t="s">
        <v>4945</v>
      </c>
      <c r="L858" s="64" t="s">
        <v>3000</v>
      </c>
      <c r="M858" s="188" t="s">
        <v>3032</v>
      </c>
      <c r="N858" s="61" t="s">
        <v>3057</v>
      </c>
      <c r="O858" s="61" t="s">
        <v>2847</v>
      </c>
      <c r="P858" s="320"/>
      <c r="Q858" s="61" t="s">
        <v>1967</v>
      </c>
      <c r="R858" s="61" t="s">
        <v>1968</v>
      </c>
      <c r="S858" s="253" t="s">
        <v>3089</v>
      </c>
      <c r="T858" s="219">
        <v>0.05</v>
      </c>
      <c r="U858" s="298">
        <f t="shared" si="42"/>
        <v>5.6818181818181826E-4</v>
      </c>
      <c r="V858" s="298">
        <f t="shared" si="41"/>
        <v>4.5454545454545461E-3</v>
      </c>
      <c r="W858" s="205">
        <f t="shared" si="44"/>
        <v>0.05</v>
      </c>
      <c r="X858" s="200">
        <v>43132</v>
      </c>
      <c r="Y858" s="81">
        <v>43281</v>
      </c>
      <c r="Z858" s="81"/>
      <c r="AA858" s="61" t="s">
        <v>1892</v>
      </c>
      <c r="AB858" s="61" t="s">
        <v>1941</v>
      </c>
      <c r="AC858" s="210"/>
      <c r="AD858" s="226"/>
      <c r="AE858" s="226"/>
      <c r="AF858" s="221">
        <v>0.2</v>
      </c>
      <c r="AG858" s="221">
        <v>0.2</v>
      </c>
      <c r="AH858" s="221">
        <v>0.2</v>
      </c>
      <c r="AI858" s="221">
        <v>0.2</v>
      </c>
      <c r="AJ858" s="226"/>
      <c r="AK858" s="226"/>
      <c r="AL858" s="226">
        <v>0.2</v>
      </c>
      <c r="AM858" s="226"/>
      <c r="AN858" s="226"/>
      <c r="AO858" s="226"/>
      <c r="AP858" s="61"/>
    </row>
    <row r="859" spans="1:42">
      <c r="A859" s="60">
        <v>879</v>
      </c>
      <c r="B859" s="75" t="s">
        <v>1810</v>
      </c>
      <c r="C859" s="189" t="s">
        <v>4955</v>
      </c>
      <c r="D859" s="75" t="s">
        <v>835</v>
      </c>
      <c r="E859" s="188" t="s">
        <v>2963</v>
      </c>
      <c r="F859" s="188" t="s">
        <v>4923</v>
      </c>
      <c r="G859" s="188" t="s">
        <v>2971</v>
      </c>
      <c r="H859" s="64" t="s">
        <v>2984</v>
      </c>
      <c r="I859" s="188"/>
      <c r="J859" s="188" t="s">
        <v>4887</v>
      </c>
      <c r="K859" s="188" t="s">
        <v>4945</v>
      </c>
      <c r="L859" s="64" t="s">
        <v>3000</v>
      </c>
      <c r="M859" s="188" t="s">
        <v>3032</v>
      </c>
      <c r="N859" s="61" t="s">
        <v>3057</v>
      </c>
      <c r="O859" s="61" t="s">
        <v>2847</v>
      </c>
      <c r="P859" s="320"/>
      <c r="Q859" s="61" t="s">
        <v>1967</v>
      </c>
      <c r="R859" s="61" t="s">
        <v>1969</v>
      </c>
      <c r="S859" s="253" t="s">
        <v>3090</v>
      </c>
      <c r="T859" s="219">
        <v>0.05</v>
      </c>
      <c r="U859" s="298">
        <f t="shared" si="42"/>
        <v>5.6818181818181826E-4</v>
      </c>
      <c r="V859" s="298">
        <f t="shared" si="41"/>
        <v>4.5454545454545461E-3</v>
      </c>
      <c r="W859" s="205">
        <f t="shared" si="44"/>
        <v>0.05</v>
      </c>
      <c r="X859" s="200">
        <v>43282</v>
      </c>
      <c r="Y859" s="81">
        <v>43342</v>
      </c>
      <c r="Z859" s="81"/>
      <c r="AA859" s="61" t="s">
        <v>1970</v>
      </c>
      <c r="AB859" s="61" t="s">
        <v>1941</v>
      </c>
      <c r="AC859" s="210"/>
      <c r="AD859" s="226"/>
      <c r="AE859" s="226"/>
      <c r="AF859" s="226"/>
      <c r="AG859" s="226"/>
      <c r="AH859" s="226"/>
      <c r="AI859" s="226"/>
      <c r="AJ859" s="221">
        <v>0.5</v>
      </c>
      <c r="AK859" s="221">
        <v>0.5</v>
      </c>
      <c r="AL859" s="226"/>
      <c r="AM859" s="226"/>
      <c r="AN859" s="226"/>
      <c r="AO859" s="226"/>
      <c r="AP859" s="61"/>
    </row>
    <row r="860" spans="1:42">
      <c r="A860" s="60">
        <v>880</v>
      </c>
      <c r="B860" s="75" t="s">
        <v>1810</v>
      </c>
      <c r="C860" s="189" t="s">
        <v>4955</v>
      </c>
      <c r="D860" s="75" t="s">
        <v>835</v>
      </c>
      <c r="E860" s="188" t="s">
        <v>2963</v>
      </c>
      <c r="F860" s="188" t="s">
        <v>4923</v>
      </c>
      <c r="G860" s="188" t="s">
        <v>2971</v>
      </c>
      <c r="H860" s="64" t="s">
        <v>2984</v>
      </c>
      <c r="I860" s="188"/>
      <c r="J860" s="188" t="s">
        <v>4887</v>
      </c>
      <c r="K860" s="188" t="s">
        <v>4945</v>
      </c>
      <c r="L860" s="64" t="s">
        <v>3000</v>
      </c>
      <c r="M860" s="188" t="s">
        <v>3032</v>
      </c>
      <c r="N860" s="61" t="s">
        <v>3057</v>
      </c>
      <c r="O860" s="61" t="s">
        <v>2847</v>
      </c>
      <c r="P860" s="320"/>
      <c r="Q860" s="61" t="s">
        <v>1967</v>
      </c>
      <c r="R860" s="75" t="s">
        <v>1971</v>
      </c>
      <c r="S860" s="253" t="s">
        <v>3091</v>
      </c>
      <c r="T860" s="219">
        <v>0.05</v>
      </c>
      <c r="U860" s="298">
        <f t="shared" si="42"/>
        <v>5.6818181818181826E-4</v>
      </c>
      <c r="V860" s="298">
        <f t="shared" si="41"/>
        <v>4.5454545454545461E-3</v>
      </c>
      <c r="W860" s="205">
        <f t="shared" si="44"/>
        <v>0</v>
      </c>
      <c r="X860" s="77">
        <v>43344</v>
      </c>
      <c r="Y860" s="81">
        <v>43434</v>
      </c>
      <c r="Z860" s="75"/>
      <c r="AA860" s="75" t="s">
        <v>1972</v>
      </c>
      <c r="AB860" s="75" t="s">
        <v>1941</v>
      </c>
      <c r="AC860" s="79"/>
      <c r="AD860" s="63"/>
      <c r="AE860" s="63"/>
      <c r="AF860" s="63"/>
      <c r="AG860" s="63"/>
      <c r="AH860" s="63"/>
      <c r="AI860" s="63"/>
      <c r="AJ860" s="63"/>
      <c r="AK860" s="63"/>
      <c r="AL860" s="78"/>
      <c r="AM860" s="78"/>
      <c r="AN860" s="78"/>
      <c r="AO860" s="63"/>
      <c r="AP860" s="75"/>
    </row>
    <row r="861" spans="1:42">
      <c r="A861" s="60">
        <v>881</v>
      </c>
      <c r="B861" s="75" t="s">
        <v>1810</v>
      </c>
      <c r="C861" s="189" t="s">
        <v>4955</v>
      </c>
      <c r="D861" s="75" t="s">
        <v>1395</v>
      </c>
      <c r="E861" s="188" t="s">
        <v>2962</v>
      </c>
      <c r="F861" s="188" t="s">
        <v>1973</v>
      </c>
      <c r="G861" s="188" t="s">
        <v>2987</v>
      </c>
      <c r="H861" s="64" t="s">
        <v>1395</v>
      </c>
      <c r="I861" s="188" t="s">
        <v>1395</v>
      </c>
      <c r="J861" s="188" t="s">
        <v>2812</v>
      </c>
      <c r="K861" s="188" t="s">
        <v>2812</v>
      </c>
      <c r="L861" s="64" t="s">
        <v>3395</v>
      </c>
      <c r="M861" s="188" t="s">
        <v>3015</v>
      </c>
      <c r="N861" s="61" t="s">
        <v>3046</v>
      </c>
      <c r="O861" s="61" t="s">
        <v>2848</v>
      </c>
      <c r="P861" s="320"/>
      <c r="Q861" s="61" t="s">
        <v>1974</v>
      </c>
      <c r="R861" s="61" t="s">
        <v>1975</v>
      </c>
      <c r="S861" s="253" t="s">
        <v>3089</v>
      </c>
      <c r="T861" s="219">
        <v>0.05</v>
      </c>
      <c r="U861" s="298">
        <f t="shared" si="42"/>
        <v>5.6818181818181826E-4</v>
      </c>
      <c r="V861" s="298">
        <f t="shared" si="41"/>
        <v>4.5454545454545461E-3</v>
      </c>
      <c r="W861" s="205">
        <f t="shared" si="44"/>
        <v>0.05</v>
      </c>
      <c r="X861" s="200">
        <v>43132</v>
      </c>
      <c r="Y861" s="81">
        <v>43281</v>
      </c>
      <c r="Z861" s="81"/>
      <c r="AA861" s="61" t="s">
        <v>831</v>
      </c>
      <c r="AB861" s="61" t="s">
        <v>5070</v>
      </c>
      <c r="AC861" s="210">
        <v>2400</v>
      </c>
      <c r="AD861" s="222"/>
      <c r="AE861" s="221">
        <v>0.2</v>
      </c>
      <c r="AF861" s="221">
        <v>0.2</v>
      </c>
      <c r="AG861" s="221">
        <v>0.2</v>
      </c>
      <c r="AH861" s="221">
        <v>0.2</v>
      </c>
      <c r="AI861" s="221">
        <v>0.2</v>
      </c>
      <c r="AJ861" s="222"/>
      <c r="AK861" s="222"/>
      <c r="AL861" s="222"/>
      <c r="AM861" s="222"/>
      <c r="AN861" s="222"/>
      <c r="AO861" s="222"/>
      <c r="AP861" s="61"/>
    </row>
    <row r="862" spans="1:42">
      <c r="A862" s="60">
        <v>882</v>
      </c>
      <c r="B862" s="75" t="s">
        <v>1810</v>
      </c>
      <c r="C862" s="189" t="s">
        <v>4955</v>
      </c>
      <c r="D862" s="75" t="s">
        <v>1395</v>
      </c>
      <c r="E862" s="188" t="s">
        <v>2962</v>
      </c>
      <c r="F862" s="188" t="s">
        <v>1973</v>
      </c>
      <c r="G862" s="188" t="s">
        <v>2987</v>
      </c>
      <c r="H862" s="64" t="s">
        <v>1395</v>
      </c>
      <c r="I862" s="188" t="s">
        <v>1395</v>
      </c>
      <c r="J862" s="188" t="s">
        <v>2812</v>
      </c>
      <c r="K862" s="188" t="s">
        <v>2812</v>
      </c>
      <c r="L862" s="64" t="s">
        <v>3395</v>
      </c>
      <c r="M862" s="188" t="s">
        <v>3015</v>
      </c>
      <c r="N862" s="61" t="s">
        <v>3046</v>
      </c>
      <c r="O862" s="61" t="s">
        <v>2848</v>
      </c>
      <c r="P862" s="320"/>
      <c r="Q862" s="61" t="s">
        <v>1974</v>
      </c>
      <c r="R862" s="61" t="s">
        <v>1976</v>
      </c>
      <c r="S862" s="253" t="s">
        <v>3090</v>
      </c>
      <c r="T862" s="219">
        <v>0.05</v>
      </c>
      <c r="U862" s="298">
        <f t="shared" si="42"/>
        <v>5.6818181818181826E-4</v>
      </c>
      <c r="V862" s="298">
        <f t="shared" si="41"/>
        <v>4.5454545454545461E-3</v>
      </c>
      <c r="W862" s="205">
        <f t="shared" si="44"/>
        <v>4.9999999999999996E-2</v>
      </c>
      <c r="X862" s="200">
        <v>43174</v>
      </c>
      <c r="Y862" s="81">
        <v>43327</v>
      </c>
      <c r="Z862" s="81"/>
      <c r="AA862" s="61" t="s">
        <v>831</v>
      </c>
      <c r="AB862" s="61" t="s">
        <v>5070</v>
      </c>
      <c r="AC862" s="210">
        <v>12000</v>
      </c>
      <c r="AD862" s="222"/>
      <c r="AE862" s="222"/>
      <c r="AF862" s="221">
        <v>0.2</v>
      </c>
      <c r="AG862" s="221">
        <v>0.2</v>
      </c>
      <c r="AH862" s="221">
        <v>0.1</v>
      </c>
      <c r="AI862" s="221">
        <v>0.1</v>
      </c>
      <c r="AJ862" s="221"/>
      <c r="AK862" s="222"/>
      <c r="AL862" s="222">
        <v>0.1</v>
      </c>
      <c r="AM862" s="222">
        <v>0.1</v>
      </c>
      <c r="AN862" s="222">
        <v>0.1</v>
      </c>
      <c r="AO862" s="222">
        <v>0.1</v>
      </c>
      <c r="AP862" s="61"/>
    </row>
    <row r="863" spans="1:42">
      <c r="A863" s="60">
        <v>883</v>
      </c>
      <c r="B863" s="75" t="s">
        <v>1810</v>
      </c>
      <c r="C863" s="189" t="s">
        <v>4955</v>
      </c>
      <c r="D863" s="75" t="s">
        <v>1395</v>
      </c>
      <c r="E863" s="188" t="s">
        <v>2962</v>
      </c>
      <c r="F863" s="188" t="s">
        <v>1973</v>
      </c>
      <c r="G863" s="188" t="s">
        <v>2987</v>
      </c>
      <c r="H863" s="64" t="s">
        <v>1395</v>
      </c>
      <c r="I863" s="188" t="s">
        <v>1395</v>
      </c>
      <c r="J863" s="188" t="s">
        <v>2812</v>
      </c>
      <c r="K863" s="188" t="s">
        <v>2812</v>
      </c>
      <c r="L863" s="64" t="s">
        <v>3395</v>
      </c>
      <c r="M863" s="188" t="s">
        <v>3015</v>
      </c>
      <c r="N863" s="61" t="s">
        <v>3046</v>
      </c>
      <c r="O863" s="61" t="s">
        <v>2848</v>
      </c>
      <c r="P863" s="320"/>
      <c r="Q863" s="61" t="s">
        <v>1974</v>
      </c>
      <c r="R863" s="227" t="s">
        <v>5056</v>
      </c>
      <c r="S863" s="253" t="s">
        <v>3091</v>
      </c>
      <c r="T863" s="219">
        <v>0.05</v>
      </c>
      <c r="U863" s="298">
        <f t="shared" si="42"/>
        <v>5.6818181818181826E-4</v>
      </c>
      <c r="V863" s="298">
        <f t="shared" si="41"/>
        <v>4.5454545454545461E-3</v>
      </c>
      <c r="W863" s="205">
        <f t="shared" si="44"/>
        <v>4.9999999999999996E-2</v>
      </c>
      <c r="X863" s="200">
        <v>43174</v>
      </c>
      <c r="Y863" s="81">
        <v>43327</v>
      </c>
      <c r="Z863" s="81"/>
      <c r="AA863" s="61" t="s">
        <v>831</v>
      </c>
      <c r="AB863" s="61" t="s">
        <v>5070</v>
      </c>
      <c r="AC863" s="210">
        <v>2520</v>
      </c>
      <c r="AD863" s="222"/>
      <c r="AE863" s="222"/>
      <c r="AF863" s="221">
        <v>0.2</v>
      </c>
      <c r="AG863" s="221">
        <v>0.2</v>
      </c>
      <c r="AH863" s="221">
        <v>0.1</v>
      </c>
      <c r="AI863" s="221">
        <v>0.1</v>
      </c>
      <c r="AJ863" s="221"/>
      <c r="AK863" s="222"/>
      <c r="AL863" s="222">
        <v>0.1</v>
      </c>
      <c r="AM863" s="222">
        <v>0.1</v>
      </c>
      <c r="AN863" s="222">
        <v>0.1</v>
      </c>
      <c r="AO863" s="222">
        <v>0.1</v>
      </c>
      <c r="AP863" s="61"/>
    </row>
    <row r="864" spans="1:42">
      <c r="A864" s="60">
        <v>884</v>
      </c>
      <c r="B864" s="75" t="s">
        <v>1810</v>
      </c>
      <c r="C864" s="189" t="s">
        <v>4955</v>
      </c>
      <c r="D864" s="75" t="s">
        <v>1395</v>
      </c>
      <c r="E864" s="188" t="s">
        <v>2962</v>
      </c>
      <c r="F864" s="188" t="s">
        <v>1973</v>
      </c>
      <c r="G864" s="188" t="s">
        <v>2987</v>
      </c>
      <c r="H864" s="64" t="s">
        <v>1395</v>
      </c>
      <c r="I864" s="188" t="s">
        <v>1395</v>
      </c>
      <c r="J864" s="188" t="s">
        <v>2812</v>
      </c>
      <c r="K864" s="188" t="s">
        <v>2812</v>
      </c>
      <c r="L864" s="64" t="s">
        <v>3395</v>
      </c>
      <c r="M864" s="188" t="s">
        <v>3015</v>
      </c>
      <c r="N864" s="61" t="s">
        <v>3046</v>
      </c>
      <c r="O864" s="61" t="s">
        <v>2848</v>
      </c>
      <c r="P864" s="320"/>
      <c r="Q864" s="61" t="s">
        <v>1974</v>
      </c>
      <c r="R864" s="61" t="s">
        <v>1977</v>
      </c>
      <c r="S864" s="253" t="s">
        <v>3092</v>
      </c>
      <c r="T864" s="219">
        <v>0.05</v>
      </c>
      <c r="U864" s="298">
        <f t="shared" si="42"/>
        <v>5.6818181818181826E-4</v>
      </c>
      <c r="V864" s="298">
        <f t="shared" si="41"/>
        <v>4.5454545454545461E-3</v>
      </c>
      <c r="W864" s="205">
        <f t="shared" si="44"/>
        <v>0.05</v>
      </c>
      <c r="X864" s="81">
        <v>43434</v>
      </c>
      <c r="Y864" s="81">
        <v>43434</v>
      </c>
      <c r="Z864" s="81"/>
      <c r="AA864" s="61" t="s">
        <v>930</v>
      </c>
      <c r="AB864" s="61" t="s">
        <v>5070</v>
      </c>
      <c r="AC864" s="210"/>
      <c r="AD864" s="222"/>
      <c r="AE864" s="222"/>
      <c r="AF864" s="222"/>
      <c r="AG864" s="222"/>
      <c r="AH864" s="222"/>
      <c r="AI864" s="222"/>
      <c r="AJ864" s="222"/>
      <c r="AK864" s="222"/>
      <c r="AL864" s="222"/>
      <c r="AM864" s="222"/>
      <c r="AN864" s="221"/>
      <c r="AO864" s="222">
        <v>1</v>
      </c>
      <c r="AP864" s="61"/>
    </row>
    <row r="865" spans="1:42">
      <c r="A865" s="60">
        <v>885</v>
      </c>
      <c r="B865" s="75" t="s">
        <v>1810</v>
      </c>
      <c r="C865" s="189" t="s">
        <v>4955</v>
      </c>
      <c r="D865" s="75" t="s">
        <v>1395</v>
      </c>
      <c r="E865" s="188" t="s">
        <v>2962</v>
      </c>
      <c r="F865" s="188" t="s">
        <v>1973</v>
      </c>
      <c r="G865" s="188" t="s">
        <v>2987</v>
      </c>
      <c r="H865" s="64" t="s">
        <v>1395</v>
      </c>
      <c r="I865" s="188" t="s">
        <v>1395</v>
      </c>
      <c r="J865" s="188" t="s">
        <v>2812</v>
      </c>
      <c r="K865" s="188" t="s">
        <v>2812</v>
      </c>
      <c r="L865" s="64" t="s">
        <v>3395</v>
      </c>
      <c r="M865" s="188" t="s">
        <v>3015</v>
      </c>
      <c r="N865" s="61" t="s">
        <v>3054</v>
      </c>
      <c r="O865" s="61" t="s">
        <v>2849</v>
      </c>
      <c r="P865" s="320"/>
      <c r="Q865" s="61" t="s">
        <v>1974</v>
      </c>
      <c r="R865" s="227" t="s">
        <v>5051</v>
      </c>
      <c r="S865" s="253" t="s">
        <v>3089</v>
      </c>
      <c r="T865" s="219">
        <v>0.1</v>
      </c>
      <c r="U865" s="298">
        <f t="shared" si="42"/>
        <v>1.1363636363636365E-3</v>
      </c>
      <c r="V865" s="298">
        <f t="shared" si="41"/>
        <v>9.0909090909090922E-3</v>
      </c>
      <c r="W865" s="205">
        <f t="shared" si="44"/>
        <v>0.1</v>
      </c>
      <c r="X865" s="200">
        <v>43252</v>
      </c>
      <c r="Y865" s="81">
        <v>43404</v>
      </c>
      <c r="Z865" s="81"/>
      <c r="AA865" s="61" t="s">
        <v>831</v>
      </c>
      <c r="AB865" s="61" t="s">
        <v>5070</v>
      </c>
      <c r="AC865" s="210">
        <v>3000</v>
      </c>
      <c r="AD865" s="222"/>
      <c r="AE865" s="222"/>
      <c r="AF865" s="222"/>
      <c r="AG865" s="222"/>
      <c r="AH865" s="222"/>
      <c r="AI865" s="221">
        <v>0.2</v>
      </c>
      <c r="AJ865" s="221">
        <v>0.2</v>
      </c>
      <c r="AK865" s="221">
        <v>0.2</v>
      </c>
      <c r="AL865" s="221">
        <v>0.2</v>
      </c>
      <c r="AM865" s="221">
        <v>0.2</v>
      </c>
      <c r="AN865" s="222"/>
      <c r="AO865" s="222"/>
      <c r="AP865" s="359" t="s">
        <v>5076</v>
      </c>
    </row>
    <row r="866" spans="1:42">
      <c r="A866" s="60">
        <v>886</v>
      </c>
      <c r="B866" s="75" t="s">
        <v>1810</v>
      </c>
      <c r="C866" s="189" t="s">
        <v>4955</v>
      </c>
      <c r="D866" s="75" t="s">
        <v>1395</v>
      </c>
      <c r="E866" s="188" t="s">
        <v>2962</v>
      </c>
      <c r="F866" s="188" t="s">
        <v>1973</v>
      </c>
      <c r="G866" s="188" t="s">
        <v>2987</v>
      </c>
      <c r="H866" s="64" t="s">
        <v>1395</v>
      </c>
      <c r="I866" s="188" t="s">
        <v>1395</v>
      </c>
      <c r="J866" s="188" t="s">
        <v>2812</v>
      </c>
      <c r="K866" s="188" t="s">
        <v>2812</v>
      </c>
      <c r="L866" s="64" t="s">
        <v>3395</v>
      </c>
      <c r="M866" s="188" t="s">
        <v>3015</v>
      </c>
      <c r="N866" s="61" t="s">
        <v>3054</v>
      </c>
      <c r="O866" s="61" t="s">
        <v>2849</v>
      </c>
      <c r="P866" s="320"/>
      <c r="Q866" s="61" t="s">
        <v>1974</v>
      </c>
      <c r="R866" s="227" t="s">
        <v>5052</v>
      </c>
      <c r="S866" s="253" t="s">
        <v>3090</v>
      </c>
      <c r="T866" s="219">
        <v>0.05</v>
      </c>
      <c r="U866" s="298">
        <f t="shared" si="42"/>
        <v>5.6818181818181826E-4</v>
      </c>
      <c r="V866" s="298">
        <f t="shared" si="41"/>
        <v>4.5454545454545461E-3</v>
      </c>
      <c r="W866" s="205">
        <f t="shared" si="44"/>
        <v>0.05</v>
      </c>
      <c r="X866" s="200">
        <v>43252</v>
      </c>
      <c r="Y866" s="81">
        <v>43404</v>
      </c>
      <c r="Z866" s="81"/>
      <c r="AA866" s="61" t="s">
        <v>831</v>
      </c>
      <c r="AB866" s="61" t="s">
        <v>5070</v>
      </c>
      <c r="AC866" s="210">
        <v>6000</v>
      </c>
      <c r="AD866" s="222"/>
      <c r="AE866" s="222"/>
      <c r="AF866" s="222"/>
      <c r="AG866" s="222"/>
      <c r="AH866" s="222"/>
      <c r="AI866" s="221">
        <v>0.2</v>
      </c>
      <c r="AJ866" s="221">
        <v>0.2</v>
      </c>
      <c r="AK866" s="221">
        <v>0.2</v>
      </c>
      <c r="AL866" s="221">
        <v>0.2</v>
      </c>
      <c r="AM866" s="221">
        <v>0.2</v>
      </c>
      <c r="AN866" s="222"/>
      <c r="AO866" s="222"/>
      <c r="AP866" s="360"/>
    </row>
    <row r="867" spans="1:42">
      <c r="A867" s="60">
        <v>887</v>
      </c>
      <c r="B867" s="75" t="s">
        <v>1810</v>
      </c>
      <c r="C867" s="189" t="s">
        <v>4955</v>
      </c>
      <c r="D867" s="75" t="s">
        <v>1395</v>
      </c>
      <c r="E867" s="188" t="s">
        <v>2962</v>
      </c>
      <c r="F867" s="188" t="s">
        <v>1973</v>
      </c>
      <c r="G867" s="188" t="s">
        <v>2987</v>
      </c>
      <c r="H867" s="64" t="s">
        <v>1395</v>
      </c>
      <c r="I867" s="188" t="s">
        <v>1395</v>
      </c>
      <c r="J867" s="188" t="s">
        <v>2812</v>
      </c>
      <c r="K867" s="188" t="s">
        <v>2812</v>
      </c>
      <c r="L867" s="64" t="s">
        <v>3395</v>
      </c>
      <c r="M867" s="188" t="s">
        <v>3015</v>
      </c>
      <c r="N867" s="61" t="s">
        <v>3054</v>
      </c>
      <c r="O867" s="61" t="s">
        <v>2849</v>
      </c>
      <c r="P867" s="320"/>
      <c r="Q867" s="61" t="s">
        <v>1974</v>
      </c>
      <c r="R867" s="227" t="s">
        <v>5053</v>
      </c>
      <c r="S867" s="253" t="s">
        <v>3091</v>
      </c>
      <c r="T867" s="219">
        <v>0.05</v>
      </c>
      <c r="U867" s="298">
        <f t="shared" si="42"/>
        <v>5.6818181818181826E-4</v>
      </c>
      <c r="V867" s="298">
        <f t="shared" si="41"/>
        <v>4.5454545454545461E-3</v>
      </c>
      <c r="W867" s="205">
        <f t="shared" si="44"/>
        <v>0.05</v>
      </c>
      <c r="X867" s="200">
        <v>43252</v>
      </c>
      <c r="Y867" s="81">
        <v>43404</v>
      </c>
      <c r="Z867" s="81"/>
      <c r="AA867" s="61" t="s">
        <v>831</v>
      </c>
      <c r="AB867" s="61" t="s">
        <v>5070</v>
      </c>
      <c r="AC867" s="210">
        <v>3750</v>
      </c>
      <c r="AD867" s="222"/>
      <c r="AE867" s="222"/>
      <c r="AF867" s="222"/>
      <c r="AG867" s="222"/>
      <c r="AH867" s="222"/>
      <c r="AI867" s="221">
        <v>0.2</v>
      </c>
      <c r="AJ867" s="221">
        <v>0.2</v>
      </c>
      <c r="AK867" s="221">
        <v>0.2</v>
      </c>
      <c r="AL867" s="221">
        <v>0.2</v>
      </c>
      <c r="AM867" s="221">
        <v>0.2</v>
      </c>
      <c r="AN867" s="222"/>
      <c r="AO867" s="222"/>
      <c r="AP867" s="360"/>
    </row>
    <row r="868" spans="1:42">
      <c r="A868" s="60">
        <v>888</v>
      </c>
      <c r="B868" s="75" t="s">
        <v>1810</v>
      </c>
      <c r="C868" s="189" t="s">
        <v>4955</v>
      </c>
      <c r="D868" s="75" t="s">
        <v>1395</v>
      </c>
      <c r="E868" s="188" t="s">
        <v>2962</v>
      </c>
      <c r="F868" s="188" t="s">
        <v>1973</v>
      </c>
      <c r="G868" s="188" t="s">
        <v>2987</v>
      </c>
      <c r="H868" s="64" t="s">
        <v>1395</v>
      </c>
      <c r="I868" s="188" t="s">
        <v>1395</v>
      </c>
      <c r="J868" s="188" t="s">
        <v>2812</v>
      </c>
      <c r="K868" s="188" t="s">
        <v>2812</v>
      </c>
      <c r="L868" s="64" t="s">
        <v>3395</v>
      </c>
      <c r="M868" s="188" t="s">
        <v>3015</v>
      </c>
      <c r="N868" s="61" t="s">
        <v>3054</v>
      </c>
      <c r="O868" s="61" t="s">
        <v>2849</v>
      </c>
      <c r="P868" s="320"/>
      <c r="Q868" s="61" t="s">
        <v>1974</v>
      </c>
      <c r="R868" s="227" t="s">
        <v>5054</v>
      </c>
      <c r="S868" s="253" t="s">
        <v>3092</v>
      </c>
      <c r="T868" s="219">
        <v>0.05</v>
      </c>
      <c r="U868" s="298">
        <f t="shared" si="42"/>
        <v>5.6818181818181826E-4</v>
      </c>
      <c r="V868" s="298">
        <f t="shared" si="41"/>
        <v>4.5454545454545461E-3</v>
      </c>
      <c r="W868" s="205">
        <f t="shared" si="44"/>
        <v>0.05</v>
      </c>
      <c r="X868" s="81">
        <v>43252</v>
      </c>
      <c r="Y868" s="81">
        <v>43404</v>
      </c>
      <c r="Z868" s="81"/>
      <c r="AA868" s="61" t="s">
        <v>831</v>
      </c>
      <c r="AB868" s="61" t="s">
        <v>5070</v>
      </c>
      <c r="AC868" s="210">
        <v>7500</v>
      </c>
      <c r="AD868" s="222"/>
      <c r="AE868" s="222"/>
      <c r="AF868" s="222"/>
      <c r="AG868" s="222"/>
      <c r="AH868" s="222"/>
      <c r="AI868" s="221">
        <v>0.2</v>
      </c>
      <c r="AJ868" s="221">
        <v>0.2</v>
      </c>
      <c r="AK868" s="221">
        <v>0.2</v>
      </c>
      <c r="AL868" s="221">
        <v>0.2</v>
      </c>
      <c r="AM868" s="221">
        <v>0.2</v>
      </c>
      <c r="AN868" s="222"/>
      <c r="AO868" s="222"/>
      <c r="AP868" s="360"/>
    </row>
    <row r="869" spans="1:42">
      <c r="A869" s="60">
        <v>889</v>
      </c>
      <c r="B869" s="75" t="s">
        <v>1810</v>
      </c>
      <c r="C869" s="189" t="s">
        <v>4955</v>
      </c>
      <c r="D869" s="75" t="s">
        <v>1395</v>
      </c>
      <c r="E869" s="188" t="s">
        <v>2962</v>
      </c>
      <c r="F869" s="188" t="s">
        <v>1973</v>
      </c>
      <c r="G869" s="188" t="s">
        <v>2987</v>
      </c>
      <c r="H869" s="64" t="s">
        <v>1395</v>
      </c>
      <c r="I869" s="188" t="s">
        <v>1395</v>
      </c>
      <c r="J869" s="188" t="s">
        <v>2812</v>
      </c>
      <c r="K869" s="188" t="s">
        <v>2812</v>
      </c>
      <c r="L869" s="64" t="s">
        <v>3395</v>
      </c>
      <c r="M869" s="188" t="s">
        <v>3015</v>
      </c>
      <c r="N869" s="61" t="s">
        <v>3054</v>
      </c>
      <c r="O869" s="61" t="s">
        <v>2849</v>
      </c>
      <c r="P869" s="320"/>
      <c r="Q869" s="61" t="s">
        <v>1974</v>
      </c>
      <c r="R869" s="61" t="s">
        <v>1977</v>
      </c>
      <c r="S869" s="253" t="s">
        <v>3093</v>
      </c>
      <c r="T869" s="219">
        <v>0.05</v>
      </c>
      <c r="U869" s="298">
        <f t="shared" si="42"/>
        <v>5.6818181818181826E-4</v>
      </c>
      <c r="V869" s="298">
        <f t="shared" si="41"/>
        <v>4.5454545454545461E-3</v>
      </c>
      <c r="W869" s="205">
        <f t="shared" si="44"/>
        <v>0.05</v>
      </c>
      <c r="X869" s="81">
        <v>43434</v>
      </c>
      <c r="Y869" s="81">
        <v>43434</v>
      </c>
      <c r="Z869" s="81"/>
      <c r="AA869" s="61" t="s">
        <v>930</v>
      </c>
      <c r="AB869" s="61" t="s">
        <v>5070</v>
      </c>
      <c r="AC869" s="210"/>
      <c r="AD869" s="222"/>
      <c r="AE869" s="222"/>
      <c r="AF869" s="222"/>
      <c r="AG869" s="222"/>
      <c r="AH869" s="222"/>
      <c r="AI869" s="222"/>
      <c r="AJ869" s="222"/>
      <c r="AK869" s="222"/>
      <c r="AL869" s="222"/>
      <c r="AM869" s="222"/>
      <c r="AN869" s="221"/>
      <c r="AO869" s="222">
        <v>1</v>
      </c>
      <c r="AP869" s="361"/>
    </row>
    <row r="870" spans="1:42">
      <c r="A870" s="60">
        <v>890</v>
      </c>
      <c r="B870" s="75" t="s">
        <v>1810</v>
      </c>
      <c r="C870" s="189" t="s">
        <v>4955</v>
      </c>
      <c r="D870" s="75" t="s">
        <v>1395</v>
      </c>
      <c r="E870" s="188" t="s">
        <v>2962</v>
      </c>
      <c r="F870" s="188" t="s">
        <v>1973</v>
      </c>
      <c r="G870" s="188" t="s">
        <v>2987</v>
      </c>
      <c r="H870" s="64" t="s">
        <v>1395</v>
      </c>
      <c r="I870" s="188" t="s">
        <v>1395</v>
      </c>
      <c r="J870" s="188" t="s">
        <v>2812</v>
      </c>
      <c r="K870" s="188" t="s">
        <v>2812</v>
      </c>
      <c r="L870" s="64" t="s">
        <v>4050</v>
      </c>
      <c r="M870" s="188" t="s">
        <v>3015</v>
      </c>
      <c r="N870" s="61" t="s">
        <v>3055</v>
      </c>
      <c r="O870" s="61" t="s">
        <v>2850</v>
      </c>
      <c r="P870" s="320"/>
      <c r="Q870" s="61" t="s">
        <v>1974</v>
      </c>
      <c r="R870" s="227" t="s">
        <v>5055</v>
      </c>
      <c r="S870" s="253" t="s">
        <v>3089</v>
      </c>
      <c r="T870" s="219">
        <v>0.05</v>
      </c>
      <c r="U870" s="298">
        <f t="shared" si="42"/>
        <v>5.6818181818181826E-4</v>
      </c>
      <c r="V870" s="298">
        <f t="shared" si="41"/>
        <v>4.5454545454545461E-3</v>
      </c>
      <c r="W870" s="205">
        <f t="shared" si="44"/>
        <v>0.05</v>
      </c>
      <c r="X870" s="81">
        <v>43132</v>
      </c>
      <c r="Y870" s="81">
        <v>43281</v>
      </c>
      <c r="Z870" s="81"/>
      <c r="AA870" s="61" t="s">
        <v>831</v>
      </c>
      <c r="AB870" s="61" t="s">
        <v>5070</v>
      </c>
      <c r="AC870" s="210">
        <v>875</v>
      </c>
      <c r="AD870" s="222"/>
      <c r="AE870" s="221">
        <v>0.2</v>
      </c>
      <c r="AF870" s="221">
        <v>0.2</v>
      </c>
      <c r="AG870" s="221">
        <v>0.2</v>
      </c>
      <c r="AH870" s="221">
        <v>0.2</v>
      </c>
      <c r="AI870" s="221">
        <v>0.2</v>
      </c>
      <c r="AJ870" s="222"/>
      <c r="AK870" s="222"/>
      <c r="AL870" s="222"/>
      <c r="AM870" s="222"/>
      <c r="AN870" s="222"/>
      <c r="AO870" s="222"/>
      <c r="AP870" s="61"/>
    </row>
    <row r="871" spans="1:42">
      <c r="A871" s="60">
        <v>891</v>
      </c>
      <c r="B871" s="75" t="s">
        <v>1810</v>
      </c>
      <c r="C871" s="189" t="s">
        <v>4955</v>
      </c>
      <c r="D871" s="75" t="s">
        <v>1395</v>
      </c>
      <c r="E871" s="188" t="s">
        <v>2962</v>
      </c>
      <c r="F871" s="188" t="s">
        <v>1973</v>
      </c>
      <c r="G871" s="188" t="s">
        <v>2987</v>
      </c>
      <c r="H871" s="64" t="s">
        <v>1395</v>
      </c>
      <c r="I871" s="188" t="s">
        <v>1395</v>
      </c>
      <c r="J871" s="188" t="s">
        <v>2812</v>
      </c>
      <c r="K871" s="188" t="s">
        <v>2812</v>
      </c>
      <c r="L871" s="64" t="s">
        <v>4050</v>
      </c>
      <c r="M871" s="188" t="s">
        <v>3015</v>
      </c>
      <c r="N871" s="61" t="s">
        <v>3055</v>
      </c>
      <c r="O871" s="61" t="s">
        <v>2850</v>
      </c>
      <c r="P871" s="320"/>
      <c r="Q871" s="61" t="s">
        <v>1974</v>
      </c>
      <c r="R871" s="61" t="s">
        <v>1978</v>
      </c>
      <c r="S871" s="253" t="s">
        <v>3090</v>
      </c>
      <c r="T871" s="219">
        <v>0.05</v>
      </c>
      <c r="U871" s="298">
        <f t="shared" si="42"/>
        <v>5.6818181818181826E-4</v>
      </c>
      <c r="V871" s="298">
        <f t="shared" ref="V871:V935" si="45">T871/11</f>
        <v>4.5454545454545461E-3</v>
      </c>
      <c r="W871" s="205">
        <f t="shared" si="44"/>
        <v>0.05</v>
      </c>
      <c r="X871" s="81">
        <v>43132</v>
      </c>
      <c r="Y871" s="81">
        <v>43281</v>
      </c>
      <c r="Z871" s="81"/>
      <c r="AA871" s="61" t="s">
        <v>831</v>
      </c>
      <c r="AB871" s="61" t="s">
        <v>5070</v>
      </c>
      <c r="AC871" s="210">
        <v>2400</v>
      </c>
      <c r="AD871" s="222"/>
      <c r="AE871" s="221">
        <v>0.2</v>
      </c>
      <c r="AF871" s="221">
        <v>0.2</v>
      </c>
      <c r="AG871" s="221">
        <v>0.2</v>
      </c>
      <c r="AH871" s="221">
        <v>0.2</v>
      </c>
      <c r="AI871" s="221">
        <v>0.2</v>
      </c>
      <c r="AJ871" s="222"/>
      <c r="AK871" s="222"/>
      <c r="AL871" s="222"/>
      <c r="AM871" s="222"/>
      <c r="AN871" s="222"/>
      <c r="AO871" s="222"/>
      <c r="AP871" s="61"/>
    </row>
    <row r="872" spans="1:42">
      <c r="A872" s="60">
        <v>892</v>
      </c>
      <c r="B872" s="75" t="s">
        <v>1810</v>
      </c>
      <c r="C872" s="189" t="s">
        <v>4955</v>
      </c>
      <c r="D872" s="75" t="s">
        <v>1395</v>
      </c>
      <c r="E872" s="188" t="s">
        <v>2962</v>
      </c>
      <c r="F872" s="188" t="s">
        <v>1973</v>
      </c>
      <c r="G872" s="188" t="s">
        <v>2987</v>
      </c>
      <c r="H872" s="64" t="s">
        <v>1395</v>
      </c>
      <c r="I872" s="188" t="s">
        <v>1395</v>
      </c>
      <c r="J872" s="188" t="s">
        <v>2812</v>
      </c>
      <c r="K872" s="188" t="s">
        <v>2812</v>
      </c>
      <c r="L872" s="64" t="s">
        <v>4050</v>
      </c>
      <c r="M872" s="188" t="s">
        <v>3015</v>
      </c>
      <c r="N872" s="61" t="s">
        <v>3055</v>
      </c>
      <c r="O872" s="61" t="s">
        <v>2850</v>
      </c>
      <c r="P872" s="320"/>
      <c r="Q872" s="61" t="s">
        <v>1974</v>
      </c>
      <c r="R872" s="61" t="s">
        <v>1977</v>
      </c>
      <c r="S872" s="253" t="s">
        <v>3091</v>
      </c>
      <c r="T872" s="219">
        <v>0.05</v>
      </c>
      <c r="U872" s="298">
        <f t="shared" si="42"/>
        <v>5.6818181818181826E-4</v>
      </c>
      <c r="V872" s="298">
        <f t="shared" si="45"/>
        <v>4.5454545454545461E-3</v>
      </c>
      <c r="W872" s="205">
        <f t="shared" si="44"/>
        <v>0.05</v>
      </c>
      <c r="X872" s="81">
        <v>43312</v>
      </c>
      <c r="Y872" s="81">
        <v>43312</v>
      </c>
      <c r="Z872" s="81"/>
      <c r="AA872" s="61" t="s">
        <v>930</v>
      </c>
      <c r="AB872" s="61" t="s">
        <v>5070</v>
      </c>
      <c r="AC872" s="210"/>
      <c r="AD872" s="222"/>
      <c r="AE872" s="222"/>
      <c r="AF872" s="222"/>
      <c r="AG872" s="222"/>
      <c r="AH872" s="222"/>
      <c r="AI872" s="222"/>
      <c r="AJ872" s="221"/>
      <c r="AK872" s="222"/>
      <c r="AL872" s="222"/>
      <c r="AM872" s="222"/>
      <c r="AN872" s="222"/>
      <c r="AO872" s="222">
        <v>1</v>
      </c>
      <c r="AP872" s="61"/>
    </row>
    <row r="873" spans="1:42">
      <c r="A873" s="60">
        <v>893</v>
      </c>
      <c r="B873" s="75" t="s">
        <v>1810</v>
      </c>
      <c r="C873" s="189" t="s">
        <v>4955</v>
      </c>
      <c r="D873" s="75" t="s">
        <v>1395</v>
      </c>
      <c r="E873" s="188" t="s">
        <v>2962</v>
      </c>
      <c r="F873" s="188" t="s">
        <v>1973</v>
      </c>
      <c r="G873" s="188" t="s">
        <v>2987</v>
      </c>
      <c r="H873" s="64" t="s">
        <v>1395</v>
      </c>
      <c r="I873" s="188" t="s">
        <v>1395</v>
      </c>
      <c r="J873" s="188" t="s">
        <v>2812</v>
      </c>
      <c r="K873" s="188" t="s">
        <v>2812</v>
      </c>
      <c r="L873" s="64" t="s">
        <v>2979</v>
      </c>
      <c r="M873" s="188" t="s">
        <v>3015</v>
      </c>
      <c r="N873" s="61" t="s">
        <v>3056</v>
      </c>
      <c r="O873" s="61" t="s">
        <v>1979</v>
      </c>
      <c r="P873" s="320"/>
      <c r="Q873" s="210" t="s">
        <v>1522</v>
      </c>
      <c r="R873" s="61" t="s">
        <v>1980</v>
      </c>
      <c r="S873" s="253" t="s">
        <v>3089</v>
      </c>
      <c r="T873" s="219">
        <v>2.5000000000000001E-2</v>
      </c>
      <c r="U873" s="298">
        <f t="shared" si="42"/>
        <v>2.8409090909090913E-4</v>
      </c>
      <c r="V873" s="298">
        <f t="shared" si="45"/>
        <v>2.2727272727272731E-3</v>
      </c>
      <c r="W873" s="205">
        <f t="shared" si="44"/>
        <v>2.4999999999999998E-2</v>
      </c>
      <c r="X873" s="200">
        <v>43132</v>
      </c>
      <c r="Y873" s="81">
        <v>43465</v>
      </c>
      <c r="Z873" s="81"/>
      <c r="AA873" s="61" t="s">
        <v>1522</v>
      </c>
      <c r="AB873" s="61" t="s">
        <v>1981</v>
      </c>
      <c r="AC873" s="210">
        <v>3000</v>
      </c>
      <c r="AD873" s="222"/>
      <c r="AE873" s="226"/>
      <c r="AF873" s="221">
        <v>0.1</v>
      </c>
      <c r="AG873" s="221">
        <v>0.1</v>
      </c>
      <c r="AH873" s="221">
        <v>0.1</v>
      </c>
      <c r="AI873" s="221">
        <v>0.1</v>
      </c>
      <c r="AJ873" s="221">
        <v>0.1</v>
      </c>
      <c r="AK873" s="221">
        <v>0.1</v>
      </c>
      <c r="AL873" s="221">
        <v>0.1</v>
      </c>
      <c r="AM873" s="221">
        <v>0.1</v>
      </c>
      <c r="AN873" s="221">
        <v>0.1</v>
      </c>
      <c r="AO873" s="221">
        <v>0.1</v>
      </c>
      <c r="AP873" s="61"/>
    </row>
    <row r="874" spans="1:42">
      <c r="A874" s="60">
        <v>894</v>
      </c>
      <c r="B874" s="75" t="s">
        <v>1810</v>
      </c>
      <c r="C874" s="189" t="s">
        <v>4955</v>
      </c>
      <c r="D874" s="75" t="s">
        <v>1395</v>
      </c>
      <c r="E874" s="188" t="s">
        <v>2962</v>
      </c>
      <c r="F874" s="188" t="s">
        <v>1973</v>
      </c>
      <c r="G874" s="188" t="s">
        <v>2987</v>
      </c>
      <c r="H874" s="64" t="s">
        <v>1395</v>
      </c>
      <c r="I874" s="188" t="s">
        <v>1395</v>
      </c>
      <c r="J874" s="188" t="s">
        <v>2812</v>
      </c>
      <c r="K874" s="188" t="s">
        <v>2812</v>
      </c>
      <c r="L874" s="64" t="s">
        <v>2979</v>
      </c>
      <c r="M874" s="188" t="s">
        <v>3015</v>
      </c>
      <c r="N874" s="61" t="s">
        <v>3056</v>
      </c>
      <c r="O874" s="61" t="s">
        <v>1979</v>
      </c>
      <c r="P874" s="320"/>
      <c r="Q874" s="210" t="s">
        <v>1522</v>
      </c>
      <c r="R874" s="61" t="s">
        <v>1982</v>
      </c>
      <c r="S874" s="253" t="s">
        <v>3090</v>
      </c>
      <c r="T874" s="219">
        <v>0.05</v>
      </c>
      <c r="U874" s="298">
        <f t="shared" si="42"/>
        <v>5.6818181818181826E-4</v>
      </c>
      <c r="V874" s="298">
        <f t="shared" si="45"/>
        <v>4.5454545454545461E-3</v>
      </c>
      <c r="W874" s="205">
        <f t="shared" si="44"/>
        <v>4.9999999999999989E-2</v>
      </c>
      <c r="X874" s="200">
        <v>43101</v>
      </c>
      <c r="Y874" s="81">
        <v>43465</v>
      </c>
      <c r="Z874" s="81"/>
      <c r="AA874" s="61" t="s">
        <v>1522</v>
      </c>
      <c r="AB874" s="61" t="s">
        <v>1981</v>
      </c>
      <c r="AC874" s="210">
        <v>10500</v>
      </c>
      <c r="AD874" s="221">
        <v>0.1</v>
      </c>
      <c r="AE874" s="221">
        <v>0.1</v>
      </c>
      <c r="AF874" s="221">
        <v>0.08</v>
      </c>
      <c r="AG874" s="221">
        <v>0.08</v>
      </c>
      <c r="AH874" s="221">
        <v>0.08</v>
      </c>
      <c r="AI874" s="221">
        <v>0.08</v>
      </c>
      <c r="AJ874" s="221">
        <v>0.08</v>
      </c>
      <c r="AK874" s="221">
        <v>0.08</v>
      </c>
      <c r="AL874" s="221">
        <v>0.08</v>
      </c>
      <c r="AM874" s="221">
        <v>0.08</v>
      </c>
      <c r="AN874" s="221">
        <v>0.08</v>
      </c>
      <c r="AO874" s="221">
        <v>0.08</v>
      </c>
      <c r="AP874" s="61"/>
    </row>
    <row r="875" spans="1:42">
      <c r="A875" s="60">
        <v>895</v>
      </c>
      <c r="B875" s="75" t="s">
        <v>1810</v>
      </c>
      <c r="C875" s="189" t="s">
        <v>4955</v>
      </c>
      <c r="D875" s="75" t="s">
        <v>1395</v>
      </c>
      <c r="E875" s="188" t="s">
        <v>2962</v>
      </c>
      <c r="F875" s="188" t="s">
        <v>1973</v>
      </c>
      <c r="G875" s="188" t="s">
        <v>2987</v>
      </c>
      <c r="H875" s="64" t="s">
        <v>1395</v>
      </c>
      <c r="I875" s="188" t="s">
        <v>1395</v>
      </c>
      <c r="J875" s="188" t="s">
        <v>2812</v>
      </c>
      <c r="K875" s="188" t="s">
        <v>2812</v>
      </c>
      <c r="L875" s="64" t="s">
        <v>2979</v>
      </c>
      <c r="M875" s="188" t="s">
        <v>3015</v>
      </c>
      <c r="N875" s="61" t="s">
        <v>3056</v>
      </c>
      <c r="O875" s="61" t="s">
        <v>1979</v>
      </c>
      <c r="P875" s="320"/>
      <c r="Q875" s="210" t="s">
        <v>1522</v>
      </c>
      <c r="R875" s="61" t="s">
        <v>1983</v>
      </c>
      <c r="S875" s="253" t="s">
        <v>3091</v>
      </c>
      <c r="T875" s="219">
        <v>0.05</v>
      </c>
      <c r="U875" s="298">
        <f t="shared" si="42"/>
        <v>5.6818181818181826E-4</v>
      </c>
      <c r="V875" s="298">
        <f t="shared" si="45"/>
        <v>4.5454545454545461E-3</v>
      </c>
      <c r="W875" s="205">
        <f t="shared" si="44"/>
        <v>4.9999999999999989E-2</v>
      </c>
      <c r="X875" s="200">
        <v>43101</v>
      </c>
      <c r="Y875" s="81">
        <v>43465</v>
      </c>
      <c r="Z875" s="81"/>
      <c r="AA875" s="61" t="s">
        <v>1522</v>
      </c>
      <c r="AB875" s="61" t="s">
        <v>1981</v>
      </c>
      <c r="AC875" s="210">
        <v>13750</v>
      </c>
      <c r="AD875" s="221">
        <v>0.1</v>
      </c>
      <c r="AE875" s="221">
        <v>0.1</v>
      </c>
      <c r="AF875" s="221">
        <v>0.08</v>
      </c>
      <c r="AG875" s="221">
        <v>0.08</v>
      </c>
      <c r="AH875" s="221">
        <v>0.08</v>
      </c>
      <c r="AI875" s="221">
        <v>0.08</v>
      </c>
      <c r="AJ875" s="221">
        <v>0.08</v>
      </c>
      <c r="AK875" s="221">
        <v>0.08</v>
      </c>
      <c r="AL875" s="221">
        <v>0.08</v>
      </c>
      <c r="AM875" s="221">
        <v>0.08</v>
      </c>
      <c r="AN875" s="221">
        <v>0.08</v>
      </c>
      <c r="AO875" s="221">
        <v>0.08</v>
      </c>
      <c r="AP875" s="61"/>
    </row>
    <row r="876" spans="1:42">
      <c r="A876" s="60">
        <v>896</v>
      </c>
      <c r="B876" s="75" t="s">
        <v>1810</v>
      </c>
      <c r="C876" s="189" t="s">
        <v>4955</v>
      </c>
      <c r="D876" s="75" t="s">
        <v>1395</v>
      </c>
      <c r="E876" s="188" t="s">
        <v>2962</v>
      </c>
      <c r="F876" s="188" t="s">
        <v>1973</v>
      </c>
      <c r="G876" s="188" t="s">
        <v>2987</v>
      </c>
      <c r="H876" s="64" t="s">
        <v>1395</v>
      </c>
      <c r="I876" s="188" t="s">
        <v>1395</v>
      </c>
      <c r="J876" s="188" t="s">
        <v>2812</v>
      </c>
      <c r="K876" s="188" t="s">
        <v>2812</v>
      </c>
      <c r="L876" s="64" t="s">
        <v>2979</v>
      </c>
      <c r="M876" s="188" t="s">
        <v>3015</v>
      </c>
      <c r="N876" s="61" t="s">
        <v>3056</v>
      </c>
      <c r="O876" s="61" t="s">
        <v>1979</v>
      </c>
      <c r="P876" s="320"/>
      <c r="Q876" s="210" t="s">
        <v>1522</v>
      </c>
      <c r="R876" s="61" t="s">
        <v>1977</v>
      </c>
      <c r="S876" s="253" t="s">
        <v>3092</v>
      </c>
      <c r="T876" s="219">
        <v>2.5000000000000001E-2</v>
      </c>
      <c r="U876" s="298">
        <f t="shared" si="42"/>
        <v>2.8409090909090913E-4</v>
      </c>
      <c r="V876" s="298">
        <f t="shared" si="45"/>
        <v>2.2727272727272731E-3</v>
      </c>
      <c r="W876" s="205">
        <f t="shared" si="44"/>
        <v>2.5000000000000001E-2</v>
      </c>
      <c r="X876" s="200">
        <v>43101</v>
      </c>
      <c r="Y876" s="81">
        <v>43465</v>
      </c>
      <c r="Z876" s="81"/>
      <c r="AA876" s="61" t="s">
        <v>1977</v>
      </c>
      <c r="AB876" s="61" t="s">
        <v>1981</v>
      </c>
      <c r="AC876" s="210"/>
      <c r="AD876" s="222"/>
      <c r="AE876" s="222"/>
      <c r="AF876" s="222"/>
      <c r="AG876" s="222"/>
      <c r="AH876" s="222"/>
      <c r="AI876" s="222"/>
      <c r="AJ876" s="222"/>
      <c r="AK876" s="222"/>
      <c r="AL876" s="222"/>
      <c r="AM876" s="222"/>
      <c r="AN876" s="222"/>
      <c r="AO876" s="221">
        <v>1</v>
      </c>
      <c r="AP876" s="61"/>
    </row>
    <row r="877" spans="1:42">
      <c r="A877" s="60">
        <v>897</v>
      </c>
      <c r="B877" s="75" t="s">
        <v>1810</v>
      </c>
      <c r="C877" s="189" t="s">
        <v>4955</v>
      </c>
      <c r="D877" s="75" t="s">
        <v>1395</v>
      </c>
      <c r="E877" s="188" t="s">
        <v>2962</v>
      </c>
      <c r="F877" s="188" t="s">
        <v>1973</v>
      </c>
      <c r="G877" s="188" t="s">
        <v>2987</v>
      </c>
      <c r="H877" s="64" t="s">
        <v>1395</v>
      </c>
      <c r="I877" s="188" t="s">
        <v>1395</v>
      </c>
      <c r="J877" s="188" t="s">
        <v>4885</v>
      </c>
      <c r="K877" s="188" t="s">
        <v>4885</v>
      </c>
      <c r="L877" s="64" t="s">
        <v>2982</v>
      </c>
      <c r="M877" s="188" t="s">
        <v>3015</v>
      </c>
      <c r="N877" s="61" t="s">
        <v>3057</v>
      </c>
      <c r="O877" s="61" t="s">
        <v>2851</v>
      </c>
      <c r="P877" s="320"/>
      <c r="Q877" s="61" t="s">
        <v>930</v>
      </c>
      <c r="R877" s="61" t="s">
        <v>1984</v>
      </c>
      <c r="S877" s="253" t="s">
        <v>3089</v>
      </c>
      <c r="T877" s="219">
        <v>0.1</v>
      </c>
      <c r="U877" s="298">
        <f t="shared" si="42"/>
        <v>1.1363636363636365E-3</v>
      </c>
      <c r="V877" s="298">
        <f t="shared" si="45"/>
        <v>9.0909090909090922E-3</v>
      </c>
      <c r="W877" s="205">
        <f t="shared" si="44"/>
        <v>9.9999999999999978E-2</v>
      </c>
      <c r="X877" s="200">
        <v>43101</v>
      </c>
      <c r="Y877" s="81">
        <v>43465</v>
      </c>
      <c r="Z877" s="81"/>
      <c r="AA877" s="61" t="s">
        <v>1656</v>
      </c>
      <c r="AB877" s="61" t="s">
        <v>5070</v>
      </c>
      <c r="AC877" s="210">
        <v>8000</v>
      </c>
      <c r="AD877" s="221">
        <v>0.1</v>
      </c>
      <c r="AE877" s="221">
        <v>0.1</v>
      </c>
      <c r="AF877" s="221">
        <v>0.08</v>
      </c>
      <c r="AG877" s="221">
        <v>0.08</v>
      </c>
      <c r="AH877" s="221">
        <v>0.08</v>
      </c>
      <c r="AI877" s="221">
        <v>0.08</v>
      </c>
      <c r="AJ877" s="221">
        <v>0.08</v>
      </c>
      <c r="AK877" s="221">
        <v>0.08</v>
      </c>
      <c r="AL877" s="221">
        <v>0.08</v>
      </c>
      <c r="AM877" s="221">
        <v>0.08</v>
      </c>
      <c r="AN877" s="221">
        <v>0.08</v>
      </c>
      <c r="AO877" s="221">
        <v>0.08</v>
      </c>
      <c r="AP877" s="61"/>
    </row>
    <row r="878" spans="1:42">
      <c r="A878" s="60">
        <v>898</v>
      </c>
      <c r="B878" s="75" t="s">
        <v>1810</v>
      </c>
      <c r="C878" s="189" t="s">
        <v>4955</v>
      </c>
      <c r="D878" s="75" t="s">
        <v>1395</v>
      </c>
      <c r="E878" s="188" t="s">
        <v>2962</v>
      </c>
      <c r="F878" s="188" t="s">
        <v>1973</v>
      </c>
      <c r="G878" s="188" t="s">
        <v>2987</v>
      </c>
      <c r="H878" s="64" t="s">
        <v>1395</v>
      </c>
      <c r="I878" s="188" t="s">
        <v>1395</v>
      </c>
      <c r="J878" s="188" t="s">
        <v>2812</v>
      </c>
      <c r="K878" s="188" t="s">
        <v>2812</v>
      </c>
      <c r="L878" s="64" t="s">
        <v>2979</v>
      </c>
      <c r="M878" s="188" t="s">
        <v>3015</v>
      </c>
      <c r="N878" s="61" t="s">
        <v>3048</v>
      </c>
      <c r="O878" s="61" t="s">
        <v>2852</v>
      </c>
      <c r="P878" s="320"/>
      <c r="Q878" s="61" t="s">
        <v>1656</v>
      </c>
      <c r="R878" s="61" t="s">
        <v>1985</v>
      </c>
      <c r="S878" s="253" t="s">
        <v>3089</v>
      </c>
      <c r="T878" s="219">
        <v>0.1</v>
      </c>
      <c r="U878" s="298">
        <f t="shared" ref="U878:U942" si="46">T878/88</f>
        <v>1.1363636363636365E-3</v>
      </c>
      <c r="V878" s="298">
        <f t="shared" si="45"/>
        <v>9.0909090909090922E-3</v>
      </c>
      <c r="W878" s="205">
        <f t="shared" si="44"/>
        <v>9.9999999999999978E-2</v>
      </c>
      <c r="X878" s="200">
        <v>43101</v>
      </c>
      <c r="Y878" s="81">
        <v>43465</v>
      </c>
      <c r="Z878" s="81"/>
      <c r="AA878" s="61" t="s">
        <v>1656</v>
      </c>
      <c r="AB878" s="61" t="s">
        <v>5070</v>
      </c>
      <c r="AC878" s="210">
        <v>5000</v>
      </c>
      <c r="AD878" s="221">
        <v>0.1</v>
      </c>
      <c r="AE878" s="221">
        <v>0.1</v>
      </c>
      <c r="AF878" s="221">
        <v>0.08</v>
      </c>
      <c r="AG878" s="221">
        <v>0.08</v>
      </c>
      <c r="AH878" s="221">
        <v>0.08</v>
      </c>
      <c r="AI878" s="221">
        <v>0.08</v>
      </c>
      <c r="AJ878" s="221">
        <v>0.08</v>
      </c>
      <c r="AK878" s="221">
        <v>0.08</v>
      </c>
      <c r="AL878" s="221">
        <v>0.08</v>
      </c>
      <c r="AM878" s="221">
        <v>0.08</v>
      </c>
      <c r="AN878" s="221">
        <v>0.08</v>
      </c>
      <c r="AO878" s="221">
        <v>0.08</v>
      </c>
      <c r="AP878" s="61"/>
    </row>
    <row r="879" spans="1:42">
      <c r="A879" s="60">
        <v>899</v>
      </c>
      <c r="B879" s="75" t="s">
        <v>1810</v>
      </c>
      <c r="C879" s="189" t="s">
        <v>4955</v>
      </c>
      <c r="D879" s="75" t="s">
        <v>835</v>
      </c>
      <c r="E879" s="188" t="s">
        <v>2963</v>
      </c>
      <c r="F879" s="188" t="s">
        <v>4924</v>
      </c>
      <c r="G879" s="188" t="s">
        <v>2971</v>
      </c>
      <c r="H879" s="64" t="s">
        <v>2966</v>
      </c>
      <c r="I879" s="188"/>
      <c r="J879" s="188" t="s">
        <v>4887</v>
      </c>
      <c r="K879" s="188" t="s">
        <v>4892</v>
      </c>
      <c r="L879" s="64" t="s">
        <v>3395</v>
      </c>
      <c r="M879" s="188" t="s">
        <v>3041</v>
      </c>
      <c r="N879" s="61" t="s">
        <v>3046</v>
      </c>
      <c r="O879" s="61" t="s">
        <v>1986</v>
      </c>
      <c r="P879" s="320"/>
      <c r="Q879" s="61" t="s">
        <v>1987</v>
      </c>
      <c r="R879" s="61" t="s">
        <v>1988</v>
      </c>
      <c r="S879" s="253" t="s">
        <v>3089</v>
      </c>
      <c r="T879" s="219">
        <v>0.02</v>
      </c>
      <c r="U879" s="298">
        <f t="shared" si="46"/>
        <v>2.2727272727272727E-4</v>
      </c>
      <c r="V879" s="298">
        <f t="shared" si="45"/>
        <v>1.8181818181818182E-3</v>
      </c>
      <c r="W879" s="205">
        <f t="shared" si="44"/>
        <v>1.9999999999999997E-2</v>
      </c>
      <c r="X879" s="200">
        <v>43101</v>
      </c>
      <c r="Y879" s="81">
        <v>43190</v>
      </c>
      <c r="Z879" s="81"/>
      <c r="AA879" s="61" t="s">
        <v>1989</v>
      </c>
      <c r="AB879" s="61" t="s">
        <v>1990</v>
      </c>
      <c r="AC879" s="79"/>
      <c r="AD879" s="242">
        <v>0.3</v>
      </c>
      <c r="AE879" s="242">
        <v>0.35</v>
      </c>
      <c r="AF879" s="242">
        <v>0.35</v>
      </c>
      <c r="AG879" s="243"/>
      <c r="AH879" s="243"/>
      <c r="AI879" s="243"/>
      <c r="AJ879" s="243"/>
      <c r="AK879" s="243"/>
      <c r="AL879" s="243"/>
      <c r="AM879" s="222"/>
      <c r="AN879" s="222"/>
      <c r="AO879" s="222"/>
      <c r="AP879" s="61"/>
    </row>
    <row r="880" spans="1:42">
      <c r="A880" s="60">
        <v>900</v>
      </c>
      <c r="B880" s="75" t="s">
        <v>1810</v>
      </c>
      <c r="C880" s="189" t="s">
        <v>4955</v>
      </c>
      <c r="D880" s="75" t="s">
        <v>835</v>
      </c>
      <c r="E880" s="188" t="s">
        <v>2963</v>
      </c>
      <c r="F880" s="188" t="s">
        <v>4924</v>
      </c>
      <c r="G880" s="188" t="s">
        <v>2971</v>
      </c>
      <c r="H880" s="64" t="s">
        <v>2966</v>
      </c>
      <c r="I880" s="188"/>
      <c r="J880" s="188" t="s">
        <v>4887</v>
      </c>
      <c r="K880" s="188" t="s">
        <v>4892</v>
      </c>
      <c r="L880" s="64" t="s">
        <v>3395</v>
      </c>
      <c r="M880" s="188" t="s">
        <v>3041</v>
      </c>
      <c r="N880" s="61" t="s">
        <v>3046</v>
      </c>
      <c r="O880" s="61" t="s">
        <v>1986</v>
      </c>
      <c r="P880" s="320"/>
      <c r="Q880" s="61" t="s">
        <v>1987</v>
      </c>
      <c r="R880" s="61" t="s">
        <v>1991</v>
      </c>
      <c r="S880" s="253" t="s">
        <v>3090</v>
      </c>
      <c r="T880" s="219">
        <v>0.03</v>
      </c>
      <c r="U880" s="298">
        <f t="shared" si="46"/>
        <v>3.4090909090909088E-4</v>
      </c>
      <c r="V880" s="298">
        <f t="shared" si="45"/>
        <v>2.7272727272727271E-3</v>
      </c>
      <c r="W880" s="205">
        <f t="shared" si="44"/>
        <v>0.03</v>
      </c>
      <c r="X880" s="200">
        <v>43160</v>
      </c>
      <c r="Y880" s="81">
        <v>43252</v>
      </c>
      <c r="Z880" s="81"/>
      <c r="AA880" s="61" t="s">
        <v>1989</v>
      </c>
      <c r="AB880" s="61" t="s">
        <v>1990</v>
      </c>
      <c r="AC880" s="79"/>
      <c r="AD880" s="243"/>
      <c r="AE880" s="243"/>
      <c r="AF880" s="242">
        <v>0.2</v>
      </c>
      <c r="AG880" s="242">
        <v>0.3</v>
      </c>
      <c r="AH880" s="242">
        <v>0.2</v>
      </c>
      <c r="AI880" s="242">
        <v>0.3</v>
      </c>
      <c r="AJ880" s="243"/>
      <c r="AK880" s="243"/>
      <c r="AL880" s="243"/>
      <c r="AM880" s="222"/>
      <c r="AN880" s="222"/>
      <c r="AO880" s="222"/>
      <c r="AP880" s="61"/>
    </row>
    <row r="881" spans="1:42">
      <c r="A881" s="60">
        <v>901</v>
      </c>
      <c r="B881" s="75" t="s">
        <v>1810</v>
      </c>
      <c r="C881" s="189" t="s">
        <v>4955</v>
      </c>
      <c r="D881" s="75" t="s">
        <v>835</v>
      </c>
      <c r="E881" s="188" t="s">
        <v>2963</v>
      </c>
      <c r="F881" s="188" t="s">
        <v>4924</v>
      </c>
      <c r="G881" s="188" t="s">
        <v>2971</v>
      </c>
      <c r="H881" s="64" t="s">
        <v>2966</v>
      </c>
      <c r="I881" s="188"/>
      <c r="J881" s="188" t="s">
        <v>4887</v>
      </c>
      <c r="K881" s="188" t="s">
        <v>4892</v>
      </c>
      <c r="L881" s="64" t="s">
        <v>3395</v>
      </c>
      <c r="M881" s="188" t="s">
        <v>3041</v>
      </c>
      <c r="N881" s="61" t="s">
        <v>3046</v>
      </c>
      <c r="O881" s="61" t="s">
        <v>1986</v>
      </c>
      <c r="P881" s="320"/>
      <c r="Q881" s="61" t="s">
        <v>1987</v>
      </c>
      <c r="R881" s="61" t="s">
        <v>875</v>
      </c>
      <c r="S881" s="253" t="s">
        <v>3091</v>
      </c>
      <c r="T881" s="219">
        <v>0.03</v>
      </c>
      <c r="U881" s="298">
        <f t="shared" si="46"/>
        <v>3.4090909090909088E-4</v>
      </c>
      <c r="V881" s="298">
        <f t="shared" si="45"/>
        <v>2.7272727272727271E-3</v>
      </c>
      <c r="W881" s="205">
        <f t="shared" si="44"/>
        <v>0.03</v>
      </c>
      <c r="X881" s="200">
        <v>43282</v>
      </c>
      <c r="Y881" s="200">
        <v>43313</v>
      </c>
      <c r="Z881" s="81"/>
      <c r="AA881" s="61" t="s">
        <v>1992</v>
      </c>
      <c r="AB881" s="61" t="s">
        <v>1990</v>
      </c>
      <c r="AC881" s="79"/>
      <c r="AD881" s="243"/>
      <c r="AE881" s="243"/>
      <c r="AF881" s="243"/>
      <c r="AG881" s="243"/>
      <c r="AH881" s="243"/>
      <c r="AI881" s="75"/>
      <c r="AJ881" s="242">
        <v>1</v>
      </c>
      <c r="AK881" s="242"/>
      <c r="AL881" s="243"/>
      <c r="AM881" s="222"/>
      <c r="AN881" s="222"/>
      <c r="AO881" s="222"/>
      <c r="AP881" s="61"/>
    </row>
    <row r="882" spans="1:42">
      <c r="A882" s="60">
        <v>902</v>
      </c>
      <c r="B882" s="75" t="s">
        <v>1810</v>
      </c>
      <c r="C882" s="189" t="s">
        <v>4955</v>
      </c>
      <c r="D882" s="75" t="s">
        <v>835</v>
      </c>
      <c r="E882" s="188" t="s">
        <v>2963</v>
      </c>
      <c r="F882" s="188" t="s">
        <v>4924</v>
      </c>
      <c r="G882" s="188" t="s">
        <v>2971</v>
      </c>
      <c r="H882" s="64" t="s">
        <v>2966</v>
      </c>
      <c r="I882" s="188"/>
      <c r="J882" s="188" t="s">
        <v>4887</v>
      </c>
      <c r="K882" s="188" t="s">
        <v>4892</v>
      </c>
      <c r="L882" s="64" t="s">
        <v>3395</v>
      </c>
      <c r="M882" s="188" t="s">
        <v>3041</v>
      </c>
      <c r="N882" s="61" t="s">
        <v>3046</v>
      </c>
      <c r="O882" s="61" t="s">
        <v>1986</v>
      </c>
      <c r="P882" s="320"/>
      <c r="Q882" s="61" t="s">
        <v>1987</v>
      </c>
      <c r="R882" s="61" t="s">
        <v>857</v>
      </c>
      <c r="S882" s="253" t="s">
        <v>3092</v>
      </c>
      <c r="T882" s="219">
        <v>0.02</v>
      </c>
      <c r="U882" s="298">
        <f t="shared" si="46"/>
        <v>2.2727272727272727E-4</v>
      </c>
      <c r="V882" s="298">
        <f t="shared" si="45"/>
        <v>1.8181818181818182E-3</v>
      </c>
      <c r="W882" s="205">
        <f t="shared" si="44"/>
        <v>0.02</v>
      </c>
      <c r="X882" s="200">
        <v>43313</v>
      </c>
      <c r="Y882" s="81">
        <v>43344</v>
      </c>
      <c r="Z882" s="81"/>
      <c r="AA882" s="61" t="s">
        <v>834</v>
      </c>
      <c r="AB882" s="61" t="s">
        <v>1990</v>
      </c>
      <c r="AC882" s="79"/>
      <c r="AD882" s="243"/>
      <c r="AE882" s="243"/>
      <c r="AF882" s="243"/>
      <c r="AG882" s="243"/>
      <c r="AH882" s="243"/>
      <c r="AI882" s="243"/>
      <c r="AJ882" s="243"/>
      <c r="AK882" s="78"/>
      <c r="AL882" s="242"/>
      <c r="AM882" s="222"/>
      <c r="AN882" s="222"/>
      <c r="AO882" s="222">
        <v>1</v>
      </c>
      <c r="AP882" s="61"/>
    </row>
    <row r="883" spans="1:42">
      <c r="A883" s="60">
        <v>903</v>
      </c>
      <c r="B883" s="75" t="s">
        <v>1810</v>
      </c>
      <c r="C883" s="189" t="s">
        <v>4955</v>
      </c>
      <c r="D883" s="75" t="s">
        <v>835</v>
      </c>
      <c r="E883" s="188" t="s">
        <v>2963</v>
      </c>
      <c r="F883" s="188" t="s">
        <v>4924</v>
      </c>
      <c r="G883" s="188" t="s">
        <v>2971</v>
      </c>
      <c r="H883" s="64" t="s">
        <v>2966</v>
      </c>
      <c r="I883" s="188"/>
      <c r="J883" s="188" t="s">
        <v>4887</v>
      </c>
      <c r="K883" s="188" t="s">
        <v>4892</v>
      </c>
      <c r="L883" s="64" t="s">
        <v>3395</v>
      </c>
      <c r="M883" s="188" t="s">
        <v>3041</v>
      </c>
      <c r="N883" s="61" t="s">
        <v>3054</v>
      </c>
      <c r="O883" s="61" t="s">
        <v>2727</v>
      </c>
      <c r="P883" s="320"/>
      <c r="Q883" s="64" t="s">
        <v>1993</v>
      </c>
      <c r="R883" s="61" t="s">
        <v>1988</v>
      </c>
      <c r="S883" s="253" t="s">
        <v>3089</v>
      </c>
      <c r="T883" s="219">
        <v>0.02</v>
      </c>
      <c r="U883" s="298">
        <f t="shared" si="46"/>
        <v>2.2727272727272727E-4</v>
      </c>
      <c r="V883" s="298">
        <f t="shared" si="45"/>
        <v>1.8181818181818182E-3</v>
      </c>
      <c r="W883" s="205">
        <f t="shared" si="44"/>
        <v>1.9999999999999997E-2</v>
      </c>
      <c r="X883" s="200">
        <v>43101</v>
      </c>
      <c r="Y883" s="81">
        <v>43190</v>
      </c>
      <c r="Z883" s="81"/>
      <c r="AA883" s="61" t="s">
        <v>1989</v>
      </c>
      <c r="AB883" s="61" t="s">
        <v>1990</v>
      </c>
      <c r="AC883" s="79"/>
      <c r="AD883" s="242">
        <v>0.3</v>
      </c>
      <c r="AE883" s="242">
        <v>0.35</v>
      </c>
      <c r="AF883" s="242">
        <v>0.35</v>
      </c>
      <c r="AG883" s="243"/>
      <c r="AH883" s="243"/>
      <c r="AI883" s="243"/>
      <c r="AJ883" s="243"/>
      <c r="AK883" s="243"/>
      <c r="AL883" s="243"/>
      <c r="AM883" s="222"/>
      <c r="AN883" s="222"/>
      <c r="AO883" s="222"/>
      <c r="AP883" s="61"/>
    </row>
    <row r="884" spans="1:42">
      <c r="A884" s="60">
        <v>904</v>
      </c>
      <c r="B884" s="75" t="s">
        <v>1810</v>
      </c>
      <c r="C884" s="189" t="s">
        <v>4955</v>
      </c>
      <c r="D884" s="75" t="s">
        <v>835</v>
      </c>
      <c r="E884" s="188" t="s">
        <v>2963</v>
      </c>
      <c r="F884" s="188" t="s">
        <v>4924</v>
      </c>
      <c r="G884" s="188" t="s">
        <v>2971</v>
      </c>
      <c r="H884" s="64" t="s">
        <v>2966</v>
      </c>
      <c r="I884" s="188"/>
      <c r="J884" s="188" t="s">
        <v>4887</v>
      </c>
      <c r="K884" s="188" t="s">
        <v>4892</v>
      </c>
      <c r="L884" s="64" t="s">
        <v>3395</v>
      </c>
      <c r="M884" s="188" t="s">
        <v>3041</v>
      </c>
      <c r="N884" s="61" t="s">
        <v>3054</v>
      </c>
      <c r="O884" s="61" t="s">
        <v>2727</v>
      </c>
      <c r="P884" s="320"/>
      <c r="Q884" s="64" t="s">
        <v>1993</v>
      </c>
      <c r="R884" s="61" t="s">
        <v>1991</v>
      </c>
      <c r="S884" s="253" t="s">
        <v>3090</v>
      </c>
      <c r="T884" s="219">
        <v>0.03</v>
      </c>
      <c r="U884" s="298">
        <f t="shared" si="46"/>
        <v>3.4090909090909088E-4</v>
      </c>
      <c r="V884" s="298">
        <f t="shared" si="45"/>
        <v>2.7272727272727271E-3</v>
      </c>
      <c r="W884" s="205">
        <f t="shared" si="44"/>
        <v>0.03</v>
      </c>
      <c r="X884" s="200">
        <v>43160</v>
      </c>
      <c r="Y884" s="81">
        <v>43252</v>
      </c>
      <c r="Z884" s="81"/>
      <c r="AA884" s="61" t="s">
        <v>1989</v>
      </c>
      <c r="AB884" s="61" t="s">
        <v>1990</v>
      </c>
      <c r="AC884" s="79"/>
      <c r="AD884" s="243"/>
      <c r="AE884" s="243"/>
      <c r="AF884" s="242">
        <v>0.2</v>
      </c>
      <c r="AG884" s="242">
        <v>0.3</v>
      </c>
      <c r="AH884" s="242">
        <v>0.2</v>
      </c>
      <c r="AI884" s="242">
        <v>0.3</v>
      </c>
      <c r="AJ884" s="243"/>
      <c r="AK884" s="243"/>
      <c r="AL884" s="243"/>
      <c r="AM884" s="222"/>
      <c r="AN884" s="222"/>
      <c r="AO884" s="222"/>
      <c r="AP884" s="61"/>
    </row>
    <row r="885" spans="1:42">
      <c r="A885" s="60">
        <v>905</v>
      </c>
      <c r="B885" s="75" t="s">
        <v>1810</v>
      </c>
      <c r="C885" s="189" t="s">
        <v>4955</v>
      </c>
      <c r="D885" s="75" t="s">
        <v>835</v>
      </c>
      <c r="E885" s="188" t="s">
        <v>2963</v>
      </c>
      <c r="F885" s="188" t="s">
        <v>4924</v>
      </c>
      <c r="G885" s="188" t="s">
        <v>2971</v>
      </c>
      <c r="H885" s="64" t="s">
        <v>2966</v>
      </c>
      <c r="I885" s="188"/>
      <c r="J885" s="188" t="s">
        <v>4887</v>
      </c>
      <c r="K885" s="188" t="s">
        <v>4892</v>
      </c>
      <c r="L885" s="64" t="s">
        <v>3395</v>
      </c>
      <c r="M885" s="188" t="s">
        <v>3041</v>
      </c>
      <c r="N885" s="61" t="s">
        <v>3054</v>
      </c>
      <c r="O885" s="61" t="s">
        <v>2727</v>
      </c>
      <c r="P885" s="320"/>
      <c r="Q885" s="64" t="s">
        <v>1993</v>
      </c>
      <c r="R885" s="61" t="s">
        <v>875</v>
      </c>
      <c r="S885" s="253" t="s">
        <v>3091</v>
      </c>
      <c r="T885" s="219">
        <v>0.03</v>
      </c>
      <c r="U885" s="298">
        <f t="shared" si="46"/>
        <v>3.4090909090909088E-4</v>
      </c>
      <c r="V885" s="298">
        <f t="shared" si="45"/>
        <v>2.7272727272727271E-3</v>
      </c>
      <c r="W885" s="205">
        <f t="shared" si="44"/>
        <v>0.03</v>
      </c>
      <c r="X885" s="200">
        <v>43282</v>
      </c>
      <c r="Y885" s="200">
        <v>43313</v>
      </c>
      <c r="Z885" s="81"/>
      <c r="AA885" s="61" t="s">
        <v>1992</v>
      </c>
      <c r="AB885" s="61" t="s">
        <v>1990</v>
      </c>
      <c r="AC885" s="79"/>
      <c r="AD885" s="243"/>
      <c r="AE885" s="243"/>
      <c r="AF885" s="243"/>
      <c r="AG885" s="243"/>
      <c r="AH885" s="243"/>
      <c r="AI885" s="75"/>
      <c r="AJ885" s="242">
        <v>1</v>
      </c>
      <c r="AK885" s="242"/>
      <c r="AL885" s="243"/>
      <c r="AM885" s="222"/>
      <c r="AN885" s="222"/>
      <c r="AO885" s="222"/>
      <c r="AP885" s="61"/>
    </row>
    <row r="886" spans="1:42">
      <c r="A886" s="60">
        <v>906</v>
      </c>
      <c r="B886" s="75" t="s">
        <v>1810</v>
      </c>
      <c r="C886" s="189" t="s">
        <v>4955</v>
      </c>
      <c r="D886" s="75" t="s">
        <v>835</v>
      </c>
      <c r="E886" s="188" t="s">
        <v>2963</v>
      </c>
      <c r="F886" s="188" t="s">
        <v>4924</v>
      </c>
      <c r="G886" s="188" t="s">
        <v>2971</v>
      </c>
      <c r="H886" s="64" t="s">
        <v>2966</v>
      </c>
      <c r="I886" s="188"/>
      <c r="J886" s="188" t="s">
        <v>4887</v>
      </c>
      <c r="K886" s="188" t="s">
        <v>4892</v>
      </c>
      <c r="L886" s="64" t="s">
        <v>3395</v>
      </c>
      <c r="M886" s="188" t="s">
        <v>3041</v>
      </c>
      <c r="N886" s="61" t="s">
        <v>3054</v>
      </c>
      <c r="O886" s="61" t="s">
        <v>2727</v>
      </c>
      <c r="P886" s="320"/>
      <c r="Q886" s="64" t="s">
        <v>1993</v>
      </c>
      <c r="R886" s="61" t="s">
        <v>857</v>
      </c>
      <c r="S886" s="253" t="s">
        <v>3092</v>
      </c>
      <c r="T886" s="219">
        <v>0.02</v>
      </c>
      <c r="U886" s="298">
        <f t="shared" si="46"/>
        <v>2.2727272727272727E-4</v>
      </c>
      <c r="V886" s="298">
        <f t="shared" si="45"/>
        <v>1.8181818181818182E-3</v>
      </c>
      <c r="W886" s="205">
        <f t="shared" si="44"/>
        <v>0.02</v>
      </c>
      <c r="X886" s="200">
        <v>43313</v>
      </c>
      <c r="Y886" s="81">
        <v>43344</v>
      </c>
      <c r="Z886" s="81"/>
      <c r="AA886" s="61" t="s">
        <v>834</v>
      </c>
      <c r="AB886" s="61" t="s">
        <v>1990</v>
      </c>
      <c r="AC886" s="79"/>
      <c r="AD886" s="243"/>
      <c r="AE886" s="243"/>
      <c r="AF886" s="243"/>
      <c r="AG886" s="243"/>
      <c r="AH886" s="243"/>
      <c r="AI886" s="243"/>
      <c r="AJ886" s="243"/>
      <c r="AK886" s="78"/>
      <c r="AL886" s="242"/>
      <c r="AM886" s="222"/>
      <c r="AN886" s="222"/>
      <c r="AO886" s="222">
        <v>1</v>
      </c>
      <c r="AP886" s="61"/>
    </row>
    <row r="887" spans="1:42">
      <c r="A887" s="60">
        <v>907</v>
      </c>
      <c r="B887" s="75" t="s">
        <v>1810</v>
      </c>
      <c r="C887" s="189" t="s">
        <v>4955</v>
      </c>
      <c r="D887" s="75" t="s">
        <v>835</v>
      </c>
      <c r="E887" s="188" t="s">
        <v>2963</v>
      </c>
      <c r="F887" s="188" t="s">
        <v>4924</v>
      </c>
      <c r="G887" s="188" t="s">
        <v>2971</v>
      </c>
      <c r="H887" s="64" t="s">
        <v>2966</v>
      </c>
      <c r="I887" s="188"/>
      <c r="J887" s="188" t="s">
        <v>4887</v>
      </c>
      <c r="K887" s="188" t="s">
        <v>4892</v>
      </c>
      <c r="L887" s="64" t="s">
        <v>3395</v>
      </c>
      <c r="M887" s="188" t="s">
        <v>3041</v>
      </c>
      <c r="N887" s="61" t="s">
        <v>3055</v>
      </c>
      <c r="O887" s="61" t="s">
        <v>2726</v>
      </c>
      <c r="P887" s="320"/>
      <c r="Q887" s="64" t="s">
        <v>1994</v>
      </c>
      <c r="R887" s="61" t="s">
        <v>1995</v>
      </c>
      <c r="S887" s="253" t="s">
        <v>3089</v>
      </c>
      <c r="T887" s="219">
        <v>0.02</v>
      </c>
      <c r="U887" s="298">
        <f t="shared" si="46"/>
        <v>2.2727272727272727E-4</v>
      </c>
      <c r="V887" s="298">
        <f t="shared" si="45"/>
        <v>1.8181818181818182E-3</v>
      </c>
      <c r="W887" s="205">
        <f t="shared" si="44"/>
        <v>1.9999999999999997E-2</v>
      </c>
      <c r="X887" s="200">
        <v>43101</v>
      </c>
      <c r="Y887" s="81">
        <v>43190</v>
      </c>
      <c r="Z887" s="81"/>
      <c r="AA887" s="61" t="s">
        <v>1989</v>
      </c>
      <c r="AB887" s="61" t="s">
        <v>1990</v>
      </c>
      <c r="AC887" s="79"/>
      <c r="AD887" s="242">
        <v>0.3</v>
      </c>
      <c r="AE887" s="242">
        <v>0.35</v>
      </c>
      <c r="AF887" s="242">
        <v>0.35</v>
      </c>
      <c r="AG887" s="243"/>
      <c r="AH887" s="243"/>
      <c r="AI887" s="243"/>
      <c r="AJ887" s="243"/>
      <c r="AK887" s="243"/>
      <c r="AL887" s="243"/>
      <c r="AM887" s="222"/>
      <c r="AN887" s="210"/>
      <c r="AO887" s="210"/>
      <c r="AP887" s="210"/>
    </row>
    <row r="888" spans="1:42">
      <c r="A888" s="60">
        <v>908</v>
      </c>
      <c r="B888" s="75" t="s">
        <v>1810</v>
      </c>
      <c r="C888" s="189" t="s">
        <v>4955</v>
      </c>
      <c r="D888" s="75" t="s">
        <v>835</v>
      </c>
      <c r="E888" s="188" t="s">
        <v>2963</v>
      </c>
      <c r="F888" s="188" t="s">
        <v>4924</v>
      </c>
      <c r="G888" s="188" t="s">
        <v>2971</v>
      </c>
      <c r="H888" s="64" t="s">
        <v>2966</v>
      </c>
      <c r="I888" s="188"/>
      <c r="J888" s="188" t="s">
        <v>4887</v>
      </c>
      <c r="K888" s="188" t="s">
        <v>4892</v>
      </c>
      <c r="L888" s="64" t="s">
        <v>3395</v>
      </c>
      <c r="M888" s="188" t="s">
        <v>3041</v>
      </c>
      <c r="N888" s="61" t="s">
        <v>3055</v>
      </c>
      <c r="O888" s="61" t="s">
        <v>2726</v>
      </c>
      <c r="P888" s="320"/>
      <c r="Q888" s="64" t="s">
        <v>1994</v>
      </c>
      <c r="R888" s="61" t="s">
        <v>1991</v>
      </c>
      <c r="S888" s="253" t="s">
        <v>3090</v>
      </c>
      <c r="T888" s="219">
        <v>0.03</v>
      </c>
      <c r="U888" s="298">
        <f t="shared" si="46"/>
        <v>3.4090909090909088E-4</v>
      </c>
      <c r="V888" s="298">
        <f t="shared" si="45"/>
        <v>2.7272727272727271E-3</v>
      </c>
      <c r="W888" s="205">
        <f t="shared" si="44"/>
        <v>0.03</v>
      </c>
      <c r="X888" s="200">
        <v>43160</v>
      </c>
      <c r="Y888" s="81">
        <v>43252</v>
      </c>
      <c r="Z888" s="81"/>
      <c r="AA888" s="61" t="s">
        <v>1989</v>
      </c>
      <c r="AB888" s="61" t="s">
        <v>1990</v>
      </c>
      <c r="AC888" s="79"/>
      <c r="AD888" s="243"/>
      <c r="AE888" s="243"/>
      <c r="AF888" s="242">
        <v>0.2</v>
      </c>
      <c r="AG888" s="242">
        <v>0.3</v>
      </c>
      <c r="AH888" s="242">
        <v>0.2</v>
      </c>
      <c r="AI888" s="242">
        <v>0.3</v>
      </c>
      <c r="AJ888" s="243"/>
      <c r="AK888" s="243"/>
      <c r="AL888" s="243"/>
      <c r="AM888" s="222"/>
      <c r="AN888" s="210"/>
      <c r="AO888" s="210"/>
      <c r="AP888" s="210"/>
    </row>
    <row r="889" spans="1:42">
      <c r="A889" s="60">
        <v>909</v>
      </c>
      <c r="B889" s="75" t="s">
        <v>1810</v>
      </c>
      <c r="C889" s="189" t="s">
        <v>4955</v>
      </c>
      <c r="D889" s="75" t="s">
        <v>835</v>
      </c>
      <c r="E889" s="188" t="s">
        <v>2963</v>
      </c>
      <c r="F889" s="188" t="s">
        <v>4924</v>
      </c>
      <c r="G889" s="188" t="s">
        <v>2971</v>
      </c>
      <c r="H889" s="64" t="s">
        <v>2966</v>
      </c>
      <c r="I889" s="188"/>
      <c r="J889" s="188" t="s">
        <v>4887</v>
      </c>
      <c r="K889" s="188" t="s">
        <v>4892</v>
      </c>
      <c r="L889" s="64" t="s">
        <v>3395</v>
      </c>
      <c r="M889" s="188" t="s">
        <v>3041</v>
      </c>
      <c r="N889" s="61" t="s">
        <v>3055</v>
      </c>
      <c r="O889" s="61" t="s">
        <v>2726</v>
      </c>
      <c r="P889" s="320"/>
      <c r="Q889" s="64" t="s">
        <v>1994</v>
      </c>
      <c r="R889" s="61" t="s">
        <v>875</v>
      </c>
      <c r="S889" s="253" t="s">
        <v>3091</v>
      </c>
      <c r="T889" s="219">
        <v>0.03</v>
      </c>
      <c r="U889" s="298">
        <f t="shared" si="46"/>
        <v>3.4090909090909088E-4</v>
      </c>
      <c r="V889" s="298">
        <f t="shared" si="45"/>
        <v>2.7272727272727271E-3</v>
      </c>
      <c r="W889" s="205">
        <f t="shared" si="44"/>
        <v>0.03</v>
      </c>
      <c r="X889" s="200">
        <v>43282</v>
      </c>
      <c r="Y889" s="200">
        <v>43313</v>
      </c>
      <c r="Z889" s="81"/>
      <c r="AA889" s="61" t="s">
        <v>1992</v>
      </c>
      <c r="AB889" s="61" t="s">
        <v>1990</v>
      </c>
      <c r="AC889" s="79"/>
      <c r="AD889" s="243"/>
      <c r="AE889" s="243"/>
      <c r="AF889" s="243"/>
      <c r="AG889" s="243"/>
      <c r="AH889" s="243"/>
      <c r="AI889" s="75"/>
      <c r="AJ889" s="242">
        <v>1</v>
      </c>
      <c r="AK889" s="242"/>
      <c r="AL889" s="243"/>
      <c r="AM889" s="222"/>
      <c r="AN889" s="210"/>
      <c r="AO889" s="210"/>
      <c r="AP889" s="210"/>
    </row>
    <row r="890" spans="1:42">
      <c r="A890" s="60">
        <v>910</v>
      </c>
      <c r="B890" s="75" t="s">
        <v>1810</v>
      </c>
      <c r="C890" s="189" t="s">
        <v>4955</v>
      </c>
      <c r="D890" s="75" t="s">
        <v>835</v>
      </c>
      <c r="E890" s="188" t="s">
        <v>2963</v>
      </c>
      <c r="F890" s="188" t="s">
        <v>4924</v>
      </c>
      <c r="G890" s="188" t="s">
        <v>2971</v>
      </c>
      <c r="H890" s="64" t="s">
        <v>2966</v>
      </c>
      <c r="I890" s="188"/>
      <c r="J890" s="188" t="s">
        <v>4887</v>
      </c>
      <c r="K890" s="188" t="s">
        <v>4892</v>
      </c>
      <c r="L890" s="64" t="s">
        <v>3395</v>
      </c>
      <c r="M890" s="188" t="s">
        <v>3041</v>
      </c>
      <c r="N890" s="61" t="s">
        <v>3055</v>
      </c>
      <c r="O890" s="61" t="s">
        <v>2726</v>
      </c>
      <c r="P890" s="320"/>
      <c r="Q890" s="64" t="s">
        <v>1994</v>
      </c>
      <c r="R890" s="61" t="s">
        <v>857</v>
      </c>
      <c r="S890" s="253" t="s">
        <v>3092</v>
      </c>
      <c r="T890" s="219">
        <v>0.02</v>
      </c>
      <c r="U890" s="298">
        <f t="shared" si="46"/>
        <v>2.2727272727272727E-4</v>
      </c>
      <c r="V890" s="298">
        <f t="shared" si="45"/>
        <v>1.8181818181818182E-3</v>
      </c>
      <c r="W890" s="205">
        <f t="shared" si="44"/>
        <v>0.02</v>
      </c>
      <c r="X890" s="200">
        <v>43313</v>
      </c>
      <c r="Y890" s="81">
        <v>43344</v>
      </c>
      <c r="Z890" s="81"/>
      <c r="AA890" s="61" t="s">
        <v>834</v>
      </c>
      <c r="AB890" s="61" t="s">
        <v>1990</v>
      </c>
      <c r="AC890" s="79"/>
      <c r="AD890" s="243"/>
      <c r="AE890" s="243"/>
      <c r="AF890" s="243"/>
      <c r="AG890" s="243"/>
      <c r="AH890" s="243"/>
      <c r="AI890" s="243"/>
      <c r="AJ890" s="243"/>
      <c r="AK890" s="78"/>
      <c r="AL890" s="242"/>
      <c r="AM890" s="222"/>
      <c r="AN890" s="210"/>
      <c r="AO890" s="222">
        <v>1</v>
      </c>
      <c r="AP890" s="210"/>
    </row>
    <row r="891" spans="1:42">
      <c r="A891" s="60">
        <v>911</v>
      </c>
      <c r="B891" s="75" t="s">
        <v>1810</v>
      </c>
      <c r="C891" s="189" t="s">
        <v>4955</v>
      </c>
      <c r="D891" s="75" t="s">
        <v>835</v>
      </c>
      <c r="E891" s="188" t="s">
        <v>2963</v>
      </c>
      <c r="F891" s="188" t="s">
        <v>4924</v>
      </c>
      <c r="G891" s="188" t="s">
        <v>2971</v>
      </c>
      <c r="H891" s="64" t="s">
        <v>2966</v>
      </c>
      <c r="I891" s="188"/>
      <c r="J891" s="188" t="s">
        <v>4887</v>
      </c>
      <c r="K891" s="188" t="s">
        <v>4892</v>
      </c>
      <c r="L891" s="64" t="s">
        <v>3395</v>
      </c>
      <c r="M891" s="188" t="s">
        <v>3041</v>
      </c>
      <c r="N891" s="61" t="s">
        <v>3056</v>
      </c>
      <c r="O891" s="61" t="s">
        <v>2729</v>
      </c>
      <c r="P891" s="320"/>
      <c r="Q891" s="64" t="s">
        <v>1996</v>
      </c>
      <c r="R891" s="61" t="s">
        <v>1995</v>
      </c>
      <c r="S891" s="253" t="s">
        <v>3089</v>
      </c>
      <c r="T891" s="219">
        <v>0.02</v>
      </c>
      <c r="U891" s="298">
        <f t="shared" si="46"/>
        <v>2.2727272727272727E-4</v>
      </c>
      <c r="V891" s="298">
        <f t="shared" si="45"/>
        <v>1.8181818181818182E-3</v>
      </c>
      <c r="W891" s="205">
        <f t="shared" si="44"/>
        <v>0.02</v>
      </c>
      <c r="X891" s="200">
        <v>43252</v>
      </c>
      <c r="Y891" s="81">
        <v>43343</v>
      </c>
      <c r="Z891" s="81"/>
      <c r="AA891" s="61" t="s">
        <v>1989</v>
      </c>
      <c r="AB891" s="61" t="s">
        <v>1990</v>
      </c>
      <c r="AC891" s="79"/>
      <c r="AD891" s="243"/>
      <c r="AE891" s="243"/>
      <c r="AF891" s="243"/>
      <c r="AG891" s="243"/>
      <c r="AH891" s="243"/>
      <c r="AI891" s="242"/>
      <c r="AJ891" s="242">
        <v>0.5</v>
      </c>
      <c r="AK891" s="242">
        <v>0.5</v>
      </c>
      <c r="AL891" s="243"/>
      <c r="AM891" s="243"/>
      <c r="AN891" s="243"/>
      <c r="AO891" s="243"/>
      <c r="AP891" s="61"/>
    </row>
    <row r="892" spans="1:42">
      <c r="A892" s="60">
        <v>912</v>
      </c>
      <c r="B892" s="75" t="s">
        <v>1810</v>
      </c>
      <c r="C892" s="189" t="s">
        <v>4955</v>
      </c>
      <c r="D892" s="75" t="s">
        <v>835</v>
      </c>
      <c r="E892" s="188" t="s">
        <v>2963</v>
      </c>
      <c r="F892" s="188" t="s">
        <v>4924</v>
      </c>
      <c r="G892" s="188" t="s">
        <v>2971</v>
      </c>
      <c r="H892" s="64" t="s">
        <v>2966</v>
      </c>
      <c r="I892" s="188"/>
      <c r="J892" s="188" t="s">
        <v>4887</v>
      </c>
      <c r="K892" s="188" t="s">
        <v>4892</v>
      </c>
      <c r="L892" s="64" t="s">
        <v>3395</v>
      </c>
      <c r="M892" s="188" t="s">
        <v>3041</v>
      </c>
      <c r="N892" s="61" t="s">
        <v>3056</v>
      </c>
      <c r="O892" s="61" t="s">
        <v>2729</v>
      </c>
      <c r="P892" s="320"/>
      <c r="Q892" s="64" t="s">
        <v>1996</v>
      </c>
      <c r="R892" s="61" t="s">
        <v>1991</v>
      </c>
      <c r="S892" s="253" t="s">
        <v>3090</v>
      </c>
      <c r="T892" s="219">
        <v>0.03</v>
      </c>
      <c r="U892" s="298">
        <f t="shared" si="46"/>
        <v>3.4090909090909088E-4</v>
      </c>
      <c r="V892" s="298">
        <f t="shared" si="45"/>
        <v>2.7272727272727271E-3</v>
      </c>
      <c r="W892" s="205">
        <f t="shared" si="44"/>
        <v>0.03</v>
      </c>
      <c r="X892" s="200">
        <v>43313</v>
      </c>
      <c r="Y892" s="81">
        <v>43344</v>
      </c>
      <c r="Z892" s="81"/>
      <c r="AA892" s="61" t="s">
        <v>1989</v>
      </c>
      <c r="AB892" s="61" t="s">
        <v>1990</v>
      </c>
      <c r="AC892" s="79"/>
      <c r="AD892" s="243"/>
      <c r="AE892" s="243"/>
      <c r="AF892" s="243"/>
      <c r="AG892" s="243"/>
      <c r="AH892" s="243"/>
      <c r="AI892" s="243"/>
      <c r="AJ892" s="243"/>
      <c r="AK892" s="242">
        <v>0.5</v>
      </c>
      <c r="AL892" s="242">
        <v>0.5</v>
      </c>
      <c r="AM892" s="243"/>
      <c r="AN892" s="243"/>
      <c r="AO892" s="243"/>
      <c r="AP892" s="61"/>
    </row>
    <row r="893" spans="1:42">
      <c r="A893" s="60">
        <v>913</v>
      </c>
      <c r="B893" s="75" t="s">
        <v>1810</v>
      </c>
      <c r="C893" s="189" t="s">
        <v>4955</v>
      </c>
      <c r="D893" s="75" t="s">
        <v>835</v>
      </c>
      <c r="E893" s="188" t="s">
        <v>2963</v>
      </c>
      <c r="F893" s="188" t="s">
        <v>4924</v>
      </c>
      <c r="G893" s="188" t="s">
        <v>2971</v>
      </c>
      <c r="H893" s="64" t="s">
        <v>2966</v>
      </c>
      <c r="I893" s="188"/>
      <c r="J893" s="188" t="s">
        <v>4887</v>
      </c>
      <c r="K893" s="188" t="s">
        <v>4892</v>
      </c>
      <c r="L893" s="64" t="s">
        <v>3395</v>
      </c>
      <c r="M893" s="188" t="s">
        <v>3041</v>
      </c>
      <c r="N893" s="61" t="s">
        <v>3056</v>
      </c>
      <c r="O893" s="61" t="s">
        <v>2729</v>
      </c>
      <c r="P893" s="320"/>
      <c r="Q893" s="64" t="s">
        <v>1996</v>
      </c>
      <c r="R893" s="61" t="s">
        <v>875</v>
      </c>
      <c r="S893" s="253" t="s">
        <v>3091</v>
      </c>
      <c r="T893" s="219">
        <v>0.03</v>
      </c>
      <c r="U893" s="298">
        <f t="shared" si="46"/>
        <v>3.4090909090909088E-4</v>
      </c>
      <c r="V893" s="298">
        <f t="shared" si="45"/>
        <v>2.7272727272727271E-3</v>
      </c>
      <c r="W893" s="205">
        <f t="shared" si="44"/>
        <v>0.03</v>
      </c>
      <c r="X893" s="200">
        <v>43374</v>
      </c>
      <c r="Y893" s="200">
        <v>43374</v>
      </c>
      <c r="Z893" s="81"/>
      <c r="AA893" s="61" t="s">
        <v>1992</v>
      </c>
      <c r="AB893" s="61" t="s">
        <v>1990</v>
      </c>
      <c r="AC893" s="79"/>
      <c r="AD893" s="243"/>
      <c r="AE893" s="243"/>
      <c r="AF893" s="243"/>
      <c r="AG893" s="243"/>
      <c r="AH893" s="243"/>
      <c r="AI893" s="75"/>
      <c r="AJ893" s="75"/>
      <c r="AK893" s="243"/>
      <c r="AL893" s="243"/>
      <c r="AM893" s="242">
        <v>1</v>
      </c>
      <c r="AN893" s="243"/>
      <c r="AO893" s="243"/>
      <c r="AP893" s="61"/>
    </row>
    <row r="894" spans="1:42">
      <c r="A894" s="60">
        <v>914</v>
      </c>
      <c r="B894" s="75" t="s">
        <v>1810</v>
      </c>
      <c r="C894" s="189" t="s">
        <v>4955</v>
      </c>
      <c r="D894" s="75" t="s">
        <v>835</v>
      </c>
      <c r="E894" s="188" t="s">
        <v>2963</v>
      </c>
      <c r="F894" s="188" t="s">
        <v>4924</v>
      </c>
      <c r="G894" s="188" t="s">
        <v>2971</v>
      </c>
      <c r="H894" s="64" t="s">
        <v>2966</v>
      </c>
      <c r="I894" s="188"/>
      <c r="J894" s="188" t="s">
        <v>4887</v>
      </c>
      <c r="K894" s="188" t="s">
        <v>4892</v>
      </c>
      <c r="L894" s="64" t="s">
        <v>3395</v>
      </c>
      <c r="M894" s="188" t="s">
        <v>3041</v>
      </c>
      <c r="N894" s="61" t="s">
        <v>3056</v>
      </c>
      <c r="O894" s="61" t="s">
        <v>2729</v>
      </c>
      <c r="P894" s="320"/>
      <c r="Q894" s="64" t="s">
        <v>1996</v>
      </c>
      <c r="R894" s="61" t="s">
        <v>857</v>
      </c>
      <c r="S894" s="253" t="s">
        <v>3092</v>
      </c>
      <c r="T894" s="219">
        <v>0.02</v>
      </c>
      <c r="U894" s="298">
        <f t="shared" si="46"/>
        <v>2.2727272727272727E-4</v>
      </c>
      <c r="V894" s="298">
        <f t="shared" si="45"/>
        <v>1.8181818181818182E-3</v>
      </c>
      <c r="W894" s="205">
        <f t="shared" si="44"/>
        <v>0.02</v>
      </c>
      <c r="X894" s="200">
        <v>43405</v>
      </c>
      <c r="Y894" s="81">
        <v>43405</v>
      </c>
      <c r="Z894" s="81"/>
      <c r="AA894" s="61" t="s">
        <v>834</v>
      </c>
      <c r="AB894" s="61" t="s">
        <v>1990</v>
      </c>
      <c r="AC894" s="79"/>
      <c r="AD894" s="243"/>
      <c r="AE894" s="243"/>
      <c r="AF894" s="243"/>
      <c r="AG894" s="243"/>
      <c r="AH894" s="243"/>
      <c r="AI894" s="243"/>
      <c r="AJ894" s="243"/>
      <c r="AK894" s="75"/>
      <c r="AL894" s="243"/>
      <c r="AM894" s="243"/>
      <c r="AN894" s="242"/>
      <c r="AO894" s="243">
        <v>1</v>
      </c>
      <c r="AP894" s="61"/>
    </row>
    <row r="895" spans="1:42">
      <c r="A895" s="60">
        <v>915</v>
      </c>
      <c r="B895" s="75" t="s">
        <v>1810</v>
      </c>
      <c r="C895" s="189" t="s">
        <v>4955</v>
      </c>
      <c r="D895" s="75" t="s">
        <v>835</v>
      </c>
      <c r="E895" s="188" t="s">
        <v>2963</v>
      </c>
      <c r="F895" s="188" t="s">
        <v>4924</v>
      </c>
      <c r="G895" s="188" t="s">
        <v>2971</v>
      </c>
      <c r="H895" s="64" t="s">
        <v>2966</v>
      </c>
      <c r="I895" s="188"/>
      <c r="J895" s="188" t="s">
        <v>4887</v>
      </c>
      <c r="K895" s="188" t="s">
        <v>4892</v>
      </c>
      <c r="L895" s="64" t="s">
        <v>3395</v>
      </c>
      <c r="M895" s="188" t="s">
        <v>3041</v>
      </c>
      <c r="N895" s="61" t="s">
        <v>3057</v>
      </c>
      <c r="O895" s="61" t="s">
        <v>2728</v>
      </c>
      <c r="P895" s="320"/>
      <c r="Q895" s="64" t="s">
        <v>1997</v>
      </c>
      <c r="R895" s="61" t="s">
        <v>1995</v>
      </c>
      <c r="S895" s="253" t="s">
        <v>3089</v>
      </c>
      <c r="T895" s="219">
        <v>0.02</v>
      </c>
      <c r="U895" s="298">
        <f t="shared" si="46"/>
        <v>2.2727272727272727E-4</v>
      </c>
      <c r="V895" s="298">
        <f t="shared" si="45"/>
        <v>1.8181818181818182E-3</v>
      </c>
      <c r="W895" s="205">
        <f t="shared" si="44"/>
        <v>0.02</v>
      </c>
      <c r="X895" s="200">
        <v>43252</v>
      </c>
      <c r="Y895" s="81">
        <v>43343</v>
      </c>
      <c r="Z895" s="81"/>
      <c r="AA895" s="61" t="s">
        <v>1989</v>
      </c>
      <c r="AB895" s="61" t="s">
        <v>1990</v>
      </c>
      <c r="AC895" s="79"/>
      <c r="AD895" s="243"/>
      <c r="AE895" s="243"/>
      <c r="AF895" s="243"/>
      <c r="AG895" s="243"/>
      <c r="AH895" s="243"/>
      <c r="AI895" s="242"/>
      <c r="AJ895" s="242">
        <v>0.5</v>
      </c>
      <c r="AK895" s="242">
        <v>0.5</v>
      </c>
      <c r="AL895" s="243"/>
      <c r="AM895" s="243"/>
      <c r="AN895" s="243"/>
      <c r="AO895" s="243"/>
      <c r="AP895" s="61"/>
    </row>
    <row r="896" spans="1:42">
      <c r="A896" s="60">
        <v>916</v>
      </c>
      <c r="B896" s="75" t="s">
        <v>1810</v>
      </c>
      <c r="C896" s="189" t="s">
        <v>4955</v>
      </c>
      <c r="D896" s="75" t="s">
        <v>835</v>
      </c>
      <c r="E896" s="188" t="s">
        <v>2963</v>
      </c>
      <c r="F896" s="188" t="s">
        <v>4924</v>
      </c>
      <c r="G896" s="188" t="s">
        <v>2971</v>
      </c>
      <c r="H896" s="64" t="s">
        <v>2966</v>
      </c>
      <c r="I896" s="188"/>
      <c r="J896" s="188" t="s">
        <v>4887</v>
      </c>
      <c r="K896" s="188" t="s">
        <v>4892</v>
      </c>
      <c r="L896" s="64" t="s">
        <v>3395</v>
      </c>
      <c r="M896" s="188" t="s">
        <v>3041</v>
      </c>
      <c r="N896" s="61" t="s">
        <v>3057</v>
      </c>
      <c r="O896" s="61" t="s">
        <v>2728</v>
      </c>
      <c r="P896" s="320"/>
      <c r="Q896" s="64" t="s">
        <v>1997</v>
      </c>
      <c r="R896" s="61" t="s">
        <v>1991</v>
      </c>
      <c r="S896" s="253" t="s">
        <v>3090</v>
      </c>
      <c r="T896" s="219">
        <v>0.03</v>
      </c>
      <c r="U896" s="298">
        <f t="shared" si="46"/>
        <v>3.4090909090909088E-4</v>
      </c>
      <c r="V896" s="298">
        <f t="shared" si="45"/>
        <v>2.7272727272727271E-3</v>
      </c>
      <c r="W896" s="205">
        <f t="shared" si="44"/>
        <v>0.03</v>
      </c>
      <c r="X896" s="200">
        <v>43313</v>
      </c>
      <c r="Y896" s="81">
        <v>43344</v>
      </c>
      <c r="Z896" s="81"/>
      <c r="AA896" s="61" t="s">
        <v>1989</v>
      </c>
      <c r="AB896" s="61" t="s">
        <v>1990</v>
      </c>
      <c r="AC896" s="79"/>
      <c r="AD896" s="243"/>
      <c r="AE896" s="243"/>
      <c r="AF896" s="243"/>
      <c r="AG896" s="243"/>
      <c r="AH896" s="243"/>
      <c r="AI896" s="243"/>
      <c r="AJ896" s="243"/>
      <c r="AK896" s="242">
        <v>0.5</v>
      </c>
      <c r="AL896" s="242">
        <v>0.5</v>
      </c>
      <c r="AM896" s="243"/>
      <c r="AN896" s="243"/>
      <c r="AO896" s="243"/>
      <c r="AP896" s="61"/>
    </row>
    <row r="897" spans="1:42">
      <c r="A897" s="60">
        <v>917</v>
      </c>
      <c r="B897" s="75" t="s">
        <v>1810</v>
      </c>
      <c r="C897" s="189" t="s">
        <v>4955</v>
      </c>
      <c r="D897" s="75" t="s">
        <v>835</v>
      </c>
      <c r="E897" s="188" t="s">
        <v>2963</v>
      </c>
      <c r="F897" s="188" t="s">
        <v>4924</v>
      </c>
      <c r="G897" s="188" t="s">
        <v>2971</v>
      </c>
      <c r="H897" s="64" t="s">
        <v>2966</v>
      </c>
      <c r="I897" s="188"/>
      <c r="J897" s="188" t="s">
        <v>4887</v>
      </c>
      <c r="K897" s="188" t="s">
        <v>4892</v>
      </c>
      <c r="L897" s="64" t="s">
        <v>3395</v>
      </c>
      <c r="M897" s="188" t="s">
        <v>3041</v>
      </c>
      <c r="N897" s="61" t="s">
        <v>3057</v>
      </c>
      <c r="O897" s="61" t="s">
        <v>2728</v>
      </c>
      <c r="P897" s="320"/>
      <c r="Q897" s="64" t="s">
        <v>1997</v>
      </c>
      <c r="R897" s="61" t="s">
        <v>875</v>
      </c>
      <c r="S897" s="253" t="s">
        <v>3091</v>
      </c>
      <c r="T897" s="219">
        <v>0.03</v>
      </c>
      <c r="U897" s="298">
        <f t="shared" si="46"/>
        <v>3.4090909090909088E-4</v>
      </c>
      <c r="V897" s="298">
        <f t="shared" si="45"/>
        <v>2.7272727272727271E-3</v>
      </c>
      <c r="W897" s="205">
        <f t="shared" si="44"/>
        <v>0.03</v>
      </c>
      <c r="X897" s="200">
        <v>43374</v>
      </c>
      <c r="Y897" s="200">
        <v>43374</v>
      </c>
      <c r="Z897" s="81"/>
      <c r="AA897" s="61" t="s">
        <v>1992</v>
      </c>
      <c r="AB897" s="61" t="s">
        <v>1990</v>
      </c>
      <c r="AC897" s="79"/>
      <c r="AD897" s="243"/>
      <c r="AE897" s="243"/>
      <c r="AF897" s="243"/>
      <c r="AG897" s="243"/>
      <c r="AH897" s="243"/>
      <c r="AI897" s="75"/>
      <c r="AJ897" s="75"/>
      <c r="AK897" s="243"/>
      <c r="AL897" s="243"/>
      <c r="AM897" s="242">
        <v>1</v>
      </c>
      <c r="AN897" s="243"/>
      <c r="AO897" s="243"/>
      <c r="AP897" s="61"/>
    </row>
    <row r="898" spans="1:42">
      <c r="A898" s="60">
        <v>918</v>
      </c>
      <c r="B898" s="75" t="s">
        <v>1810</v>
      </c>
      <c r="C898" s="189" t="s">
        <v>4955</v>
      </c>
      <c r="D898" s="75" t="s">
        <v>835</v>
      </c>
      <c r="E898" s="188" t="s">
        <v>2963</v>
      </c>
      <c r="F898" s="188" t="s">
        <v>4924</v>
      </c>
      <c r="G898" s="188" t="s">
        <v>2971</v>
      </c>
      <c r="H898" s="64" t="s">
        <v>2966</v>
      </c>
      <c r="I898" s="188"/>
      <c r="J898" s="188" t="s">
        <v>4887</v>
      </c>
      <c r="K898" s="188" t="s">
        <v>4892</v>
      </c>
      <c r="L898" s="64" t="s">
        <v>3395</v>
      </c>
      <c r="M898" s="188" t="s">
        <v>3041</v>
      </c>
      <c r="N898" s="61" t="s">
        <v>3057</v>
      </c>
      <c r="O898" s="61" t="s">
        <v>2728</v>
      </c>
      <c r="P898" s="320"/>
      <c r="Q898" s="64" t="s">
        <v>1997</v>
      </c>
      <c r="R898" s="61" t="s">
        <v>857</v>
      </c>
      <c r="S898" s="253" t="s">
        <v>3092</v>
      </c>
      <c r="T898" s="219">
        <v>0.02</v>
      </c>
      <c r="U898" s="298">
        <f t="shared" si="46"/>
        <v>2.2727272727272727E-4</v>
      </c>
      <c r="V898" s="298">
        <f t="shared" si="45"/>
        <v>1.8181818181818182E-3</v>
      </c>
      <c r="W898" s="205">
        <f t="shared" ref="W898:W936" si="47">(SUM(AD898:AO898)*T898)</f>
        <v>0.02</v>
      </c>
      <c r="X898" s="200">
        <v>43405</v>
      </c>
      <c r="Y898" s="81">
        <v>43405</v>
      </c>
      <c r="Z898" s="81"/>
      <c r="AA898" s="61" t="s">
        <v>834</v>
      </c>
      <c r="AB898" s="61" t="s">
        <v>1990</v>
      </c>
      <c r="AC898" s="79"/>
      <c r="AD898" s="243"/>
      <c r="AE898" s="243"/>
      <c r="AF898" s="243"/>
      <c r="AG898" s="243"/>
      <c r="AH898" s="243"/>
      <c r="AI898" s="243"/>
      <c r="AJ898" s="243"/>
      <c r="AK898" s="75"/>
      <c r="AL898" s="243"/>
      <c r="AM898" s="243"/>
      <c r="AN898" s="242"/>
      <c r="AO898" s="243">
        <v>1</v>
      </c>
      <c r="AP898" s="61"/>
    </row>
    <row r="899" spans="1:42">
      <c r="A899" s="60">
        <v>919</v>
      </c>
      <c r="B899" s="75" t="s">
        <v>1810</v>
      </c>
      <c r="C899" s="189" t="s">
        <v>4955</v>
      </c>
      <c r="D899" s="75" t="s">
        <v>835</v>
      </c>
      <c r="E899" s="188" t="s">
        <v>2963</v>
      </c>
      <c r="F899" s="188" t="s">
        <v>4924</v>
      </c>
      <c r="G899" s="188" t="s">
        <v>2971</v>
      </c>
      <c r="H899" s="64" t="s">
        <v>2966</v>
      </c>
      <c r="I899" s="188"/>
      <c r="J899" s="188" t="s">
        <v>4887</v>
      </c>
      <c r="K899" s="188" t="s">
        <v>4892</v>
      </c>
      <c r="L899" s="64" t="s">
        <v>3395</v>
      </c>
      <c r="M899" s="188" t="s">
        <v>3041</v>
      </c>
      <c r="N899" s="61" t="s">
        <v>3048</v>
      </c>
      <c r="O899" s="61" t="s">
        <v>2725</v>
      </c>
      <c r="P899" s="320"/>
      <c r="Q899" s="64" t="s">
        <v>1998</v>
      </c>
      <c r="R899" s="61" t="s">
        <v>1995</v>
      </c>
      <c r="S899" s="253" t="s">
        <v>3089</v>
      </c>
      <c r="T899" s="219">
        <v>0.02</v>
      </c>
      <c r="U899" s="298">
        <f t="shared" si="46"/>
        <v>2.2727272727272727E-4</v>
      </c>
      <c r="V899" s="298">
        <f t="shared" si="45"/>
        <v>1.8181818181818182E-3</v>
      </c>
      <c r="W899" s="205">
        <f t="shared" si="47"/>
        <v>0.02</v>
      </c>
      <c r="X899" s="200">
        <v>43252</v>
      </c>
      <c r="Y899" s="81">
        <v>43343</v>
      </c>
      <c r="Z899" s="81"/>
      <c r="AA899" s="61" t="s">
        <v>1989</v>
      </c>
      <c r="AB899" s="61" t="s">
        <v>1990</v>
      </c>
      <c r="AC899" s="79"/>
      <c r="AD899" s="243"/>
      <c r="AE899" s="243"/>
      <c r="AF899" s="243"/>
      <c r="AG899" s="243"/>
      <c r="AH899" s="243"/>
      <c r="AI899" s="242"/>
      <c r="AJ899" s="242">
        <v>0.5</v>
      </c>
      <c r="AK899" s="242">
        <v>0.5</v>
      </c>
      <c r="AL899" s="243"/>
      <c r="AM899" s="243"/>
      <c r="AN899" s="243"/>
      <c r="AO899" s="243"/>
      <c r="AP899" s="61"/>
    </row>
    <row r="900" spans="1:42">
      <c r="A900" s="60">
        <v>920</v>
      </c>
      <c r="B900" s="75" t="s">
        <v>1810</v>
      </c>
      <c r="C900" s="189" t="s">
        <v>4955</v>
      </c>
      <c r="D900" s="75" t="s">
        <v>835</v>
      </c>
      <c r="E900" s="188" t="s">
        <v>2963</v>
      </c>
      <c r="F900" s="188" t="s">
        <v>4924</v>
      </c>
      <c r="G900" s="188" t="s">
        <v>2971</v>
      </c>
      <c r="H900" s="64" t="s">
        <v>2966</v>
      </c>
      <c r="I900" s="188"/>
      <c r="J900" s="188" t="s">
        <v>4887</v>
      </c>
      <c r="K900" s="188" t="s">
        <v>4892</v>
      </c>
      <c r="L900" s="64" t="s">
        <v>3395</v>
      </c>
      <c r="M900" s="188" t="s">
        <v>3041</v>
      </c>
      <c r="N900" s="61" t="s">
        <v>3048</v>
      </c>
      <c r="O900" s="61" t="s">
        <v>2725</v>
      </c>
      <c r="P900" s="320"/>
      <c r="Q900" s="64" t="s">
        <v>1998</v>
      </c>
      <c r="R900" s="61" t="s">
        <v>1991</v>
      </c>
      <c r="S900" s="253" t="s">
        <v>3090</v>
      </c>
      <c r="T900" s="219">
        <v>0.03</v>
      </c>
      <c r="U900" s="298">
        <f t="shared" si="46"/>
        <v>3.4090909090909088E-4</v>
      </c>
      <c r="V900" s="298">
        <f t="shared" si="45"/>
        <v>2.7272727272727271E-3</v>
      </c>
      <c r="W900" s="205">
        <f t="shared" si="47"/>
        <v>0.03</v>
      </c>
      <c r="X900" s="200">
        <v>43313</v>
      </c>
      <c r="Y900" s="81">
        <v>43344</v>
      </c>
      <c r="Z900" s="81"/>
      <c r="AA900" s="61" t="s">
        <v>1989</v>
      </c>
      <c r="AB900" s="61" t="s">
        <v>1990</v>
      </c>
      <c r="AC900" s="79"/>
      <c r="AD900" s="243"/>
      <c r="AE900" s="243"/>
      <c r="AF900" s="243"/>
      <c r="AG900" s="243"/>
      <c r="AH900" s="243"/>
      <c r="AI900" s="243"/>
      <c r="AJ900" s="243"/>
      <c r="AK900" s="242">
        <v>0.5</v>
      </c>
      <c r="AL900" s="242">
        <v>0.5</v>
      </c>
      <c r="AM900" s="243"/>
      <c r="AN900" s="243"/>
      <c r="AO900" s="243"/>
      <c r="AP900" s="61"/>
    </row>
    <row r="901" spans="1:42">
      <c r="A901" s="60">
        <v>921</v>
      </c>
      <c r="B901" s="75" t="s">
        <v>1810</v>
      </c>
      <c r="C901" s="189" t="s">
        <v>4955</v>
      </c>
      <c r="D901" s="75" t="s">
        <v>835</v>
      </c>
      <c r="E901" s="188" t="s">
        <v>2963</v>
      </c>
      <c r="F901" s="188" t="s">
        <v>4924</v>
      </c>
      <c r="G901" s="188" t="s">
        <v>2971</v>
      </c>
      <c r="H901" s="64" t="s">
        <v>2966</v>
      </c>
      <c r="I901" s="188"/>
      <c r="J901" s="188" t="s">
        <v>4887</v>
      </c>
      <c r="K901" s="188" t="s">
        <v>4892</v>
      </c>
      <c r="L901" s="64" t="s">
        <v>3395</v>
      </c>
      <c r="M901" s="188" t="s">
        <v>3041</v>
      </c>
      <c r="N901" s="61" t="s">
        <v>3048</v>
      </c>
      <c r="O901" s="61" t="s">
        <v>2725</v>
      </c>
      <c r="P901" s="320"/>
      <c r="Q901" s="64" t="s">
        <v>1998</v>
      </c>
      <c r="R901" s="61" t="s">
        <v>875</v>
      </c>
      <c r="S901" s="253" t="s">
        <v>3091</v>
      </c>
      <c r="T901" s="219">
        <v>0.03</v>
      </c>
      <c r="U901" s="298">
        <f t="shared" si="46"/>
        <v>3.4090909090909088E-4</v>
      </c>
      <c r="V901" s="298">
        <f t="shared" si="45"/>
        <v>2.7272727272727271E-3</v>
      </c>
      <c r="W901" s="205">
        <f t="shared" si="47"/>
        <v>0.03</v>
      </c>
      <c r="X901" s="200">
        <v>43374</v>
      </c>
      <c r="Y901" s="200">
        <v>43374</v>
      </c>
      <c r="Z901" s="81"/>
      <c r="AA901" s="61" t="s">
        <v>1992</v>
      </c>
      <c r="AB901" s="61" t="s">
        <v>1990</v>
      </c>
      <c r="AC901" s="79"/>
      <c r="AD901" s="243"/>
      <c r="AE901" s="243"/>
      <c r="AF901" s="243"/>
      <c r="AG901" s="243"/>
      <c r="AH901" s="243"/>
      <c r="AI901" s="75"/>
      <c r="AJ901" s="75"/>
      <c r="AK901" s="243"/>
      <c r="AL901" s="243"/>
      <c r="AM901" s="242">
        <v>1</v>
      </c>
      <c r="AN901" s="243"/>
      <c r="AO901" s="243"/>
      <c r="AP901" s="61"/>
    </row>
    <row r="902" spans="1:42">
      <c r="A902" s="60">
        <v>922</v>
      </c>
      <c r="B902" s="75" t="s">
        <v>1810</v>
      </c>
      <c r="C902" s="189" t="s">
        <v>4955</v>
      </c>
      <c r="D902" s="75" t="s">
        <v>835</v>
      </c>
      <c r="E902" s="188" t="s">
        <v>2963</v>
      </c>
      <c r="F902" s="188" t="s">
        <v>4924</v>
      </c>
      <c r="G902" s="188" t="s">
        <v>2971</v>
      </c>
      <c r="H902" s="64" t="s">
        <v>2966</v>
      </c>
      <c r="I902" s="188"/>
      <c r="J902" s="188" t="s">
        <v>4887</v>
      </c>
      <c r="K902" s="188" t="s">
        <v>4892</v>
      </c>
      <c r="L902" s="64" t="s">
        <v>3395</v>
      </c>
      <c r="M902" s="188" t="s">
        <v>3041</v>
      </c>
      <c r="N902" s="61" t="s">
        <v>3048</v>
      </c>
      <c r="O902" s="61" t="s">
        <v>2725</v>
      </c>
      <c r="P902" s="320"/>
      <c r="Q902" s="64" t="s">
        <v>1998</v>
      </c>
      <c r="R902" s="61" t="s">
        <v>857</v>
      </c>
      <c r="S902" s="253" t="s">
        <v>3092</v>
      </c>
      <c r="T902" s="219">
        <v>0.02</v>
      </c>
      <c r="U902" s="298">
        <f t="shared" si="46"/>
        <v>2.2727272727272727E-4</v>
      </c>
      <c r="V902" s="298">
        <f t="shared" si="45"/>
        <v>1.8181818181818182E-3</v>
      </c>
      <c r="W902" s="205">
        <f t="shared" si="47"/>
        <v>0.02</v>
      </c>
      <c r="X902" s="200">
        <v>43405</v>
      </c>
      <c r="Y902" s="81">
        <v>43405</v>
      </c>
      <c r="Z902" s="81"/>
      <c r="AA902" s="61" t="s">
        <v>834</v>
      </c>
      <c r="AB902" s="61" t="s">
        <v>1990</v>
      </c>
      <c r="AC902" s="79"/>
      <c r="AD902" s="243"/>
      <c r="AE902" s="243"/>
      <c r="AF902" s="243"/>
      <c r="AG902" s="243"/>
      <c r="AH902" s="243"/>
      <c r="AI902" s="243"/>
      <c r="AJ902" s="243"/>
      <c r="AK902" s="75"/>
      <c r="AL902" s="243"/>
      <c r="AM902" s="243"/>
      <c r="AN902" s="242"/>
      <c r="AO902" s="243">
        <v>1</v>
      </c>
      <c r="AP902" s="61"/>
    </row>
    <row r="903" spans="1:42">
      <c r="A903" s="60">
        <v>923</v>
      </c>
      <c r="B903" s="75" t="s">
        <v>1810</v>
      </c>
      <c r="C903" s="189" t="s">
        <v>4955</v>
      </c>
      <c r="D903" s="75" t="s">
        <v>835</v>
      </c>
      <c r="E903" s="188" t="s">
        <v>2963</v>
      </c>
      <c r="F903" s="188" t="s">
        <v>4924</v>
      </c>
      <c r="G903" s="188" t="s">
        <v>2971</v>
      </c>
      <c r="H903" s="64" t="s">
        <v>2966</v>
      </c>
      <c r="I903" s="188"/>
      <c r="J903" s="188" t="s">
        <v>4887</v>
      </c>
      <c r="K903" s="188" t="s">
        <v>4892</v>
      </c>
      <c r="L903" s="64" t="s">
        <v>3210</v>
      </c>
      <c r="M903" s="188" t="s">
        <v>3041</v>
      </c>
      <c r="N903" s="61" t="s">
        <v>3058</v>
      </c>
      <c r="O903" s="61" t="s">
        <v>1999</v>
      </c>
      <c r="P903" s="320"/>
      <c r="Q903" s="61" t="s">
        <v>2000</v>
      </c>
      <c r="R903" s="61" t="s">
        <v>1995</v>
      </c>
      <c r="S903" s="253" t="s">
        <v>3089</v>
      </c>
      <c r="T903" s="219">
        <v>0.01</v>
      </c>
      <c r="U903" s="298">
        <f t="shared" si="46"/>
        <v>1.1363636363636364E-4</v>
      </c>
      <c r="V903" s="298">
        <f t="shared" si="45"/>
        <v>9.0909090909090909E-4</v>
      </c>
      <c r="W903" s="205">
        <f t="shared" si="47"/>
        <v>9.9999999999999985E-3</v>
      </c>
      <c r="X903" s="200">
        <v>43101</v>
      </c>
      <c r="Y903" s="81">
        <v>43190</v>
      </c>
      <c r="Z903" s="81"/>
      <c r="AA903" s="61" t="s">
        <v>1989</v>
      </c>
      <c r="AB903" s="61" t="s">
        <v>1990</v>
      </c>
      <c r="AC903" s="210"/>
      <c r="AD903" s="221">
        <v>0.3</v>
      </c>
      <c r="AE903" s="221">
        <v>0.35</v>
      </c>
      <c r="AF903" s="221">
        <v>0.35</v>
      </c>
      <c r="AG903" s="222"/>
      <c r="AH903" s="222"/>
      <c r="AI903" s="222"/>
      <c r="AJ903" s="222"/>
      <c r="AK903" s="222"/>
      <c r="AL903" s="222"/>
      <c r="AM903" s="222"/>
      <c r="AN903" s="210"/>
      <c r="AO903" s="210"/>
      <c r="AP903" s="61"/>
    </row>
    <row r="904" spans="1:42">
      <c r="A904" s="60">
        <v>924</v>
      </c>
      <c r="B904" s="75" t="s">
        <v>1810</v>
      </c>
      <c r="C904" s="189" t="s">
        <v>4955</v>
      </c>
      <c r="D904" s="75" t="s">
        <v>835</v>
      </c>
      <c r="E904" s="188" t="s">
        <v>2963</v>
      </c>
      <c r="F904" s="188" t="s">
        <v>4924</v>
      </c>
      <c r="G904" s="188" t="s">
        <v>2971</v>
      </c>
      <c r="H904" s="64" t="s">
        <v>2966</v>
      </c>
      <c r="I904" s="188"/>
      <c r="J904" s="188" t="s">
        <v>4887</v>
      </c>
      <c r="K904" s="188" t="s">
        <v>4892</v>
      </c>
      <c r="L904" s="64" t="s">
        <v>3210</v>
      </c>
      <c r="M904" s="188" t="s">
        <v>3041</v>
      </c>
      <c r="N904" s="61" t="s">
        <v>3058</v>
      </c>
      <c r="O904" s="61" t="s">
        <v>1999</v>
      </c>
      <c r="P904" s="320"/>
      <c r="Q904" s="61" t="s">
        <v>2000</v>
      </c>
      <c r="R904" s="61" t="s">
        <v>1991</v>
      </c>
      <c r="S904" s="253" t="s">
        <v>3090</v>
      </c>
      <c r="T904" s="219">
        <v>0.01</v>
      </c>
      <c r="U904" s="298">
        <f t="shared" si="46"/>
        <v>1.1363636363636364E-4</v>
      </c>
      <c r="V904" s="298">
        <f t="shared" si="45"/>
        <v>9.0909090909090909E-4</v>
      </c>
      <c r="W904" s="205">
        <f t="shared" si="47"/>
        <v>9.9999999999999985E-3</v>
      </c>
      <c r="X904" s="200">
        <v>43132</v>
      </c>
      <c r="Y904" s="81">
        <v>43191</v>
      </c>
      <c r="Z904" s="81"/>
      <c r="AA904" s="61" t="s">
        <v>1989</v>
      </c>
      <c r="AB904" s="61" t="s">
        <v>1990</v>
      </c>
      <c r="AC904" s="210"/>
      <c r="AD904" s="222"/>
      <c r="AE904" s="221">
        <v>0.3</v>
      </c>
      <c r="AF904" s="221">
        <v>0.35</v>
      </c>
      <c r="AG904" s="221">
        <v>0.35</v>
      </c>
      <c r="AH904" s="222"/>
      <c r="AI904" s="222"/>
      <c r="AJ904" s="222"/>
      <c r="AK904" s="222"/>
      <c r="AL904" s="222"/>
      <c r="AM904" s="222"/>
      <c r="AN904" s="210"/>
      <c r="AO904" s="210"/>
      <c r="AP904" s="61"/>
    </row>
    <row r="905" spans="1:42">
      <c r="A905" s="60">
        <v>925</v>
      </c>
      <c r="B905" s="75" t="s">
        <v>1810</v>
      </c>
      <c r="C905" s="189" t="s">
        <v>4955</v>
      </c>
      <c r="D905" s="75" t="s">
        <v>835</v>
      </c>
      <c r="E905" s="188" t="s">
        <v>2963</v>
      </c>
      <c r="F905" s="188" t="s">
        <v>4924</v>
      </c>
      <c r="G905" s="188" t="s">
        <v>2971</v>
      </c>
      <c r="H905" s="64" t="s">
        <v>2966</v>
      </c>
      <c r="I905" s="188"/>
      <c r="J905" s="188" t="s">
        <v>4887</v>
      </c>
      <c r="K905" s="188" t="s">
        <v>4892</v>
      </c>
      <c r="L905" s="64" t="s">
        <v>3210</v>
      </c>
      <c r="M905" s="188" t="s">
        <v>3041</v>
      </c>
      <c r="N905" s="61" t="s">
        <v>3058</v>
      </c>
      <c r="O905" s="61" t="s">
        <v>1999</v>
      </c>
      <c r="P905" s="320"/>
      <c r="Q905" s="61" t="s">
        <v>2000</v>
      </c>
      <c r="R905" s="61" t="s">
        <v>875</v>
      </c>
      <c r="S905" s="253" t="s">
        <v>3091</v>
      </c>
      <c r="T905" s="219">
        <v>0.02</v>
      </c>
      <c r="U905" s="298">
        <f t="shared" si="46"/>
        <v>2.2727272727272727E-4</v>
      </c>
      <c r="V905" s="298">
        <f t="shared" si="45"/>
        <v>1.8181818181818182E-3</v>
      </c>
      <c r="W905" s="205">
        <f t="shared" si="47"/>
        <v>0.02</v>
      </c>
      <c r="X905" s="200">
        <v>43191</v>
      </c>
      <c r="Y905" s="200">
        <v>43221</v>
      </c>
      <c r="Z905" s="81"/>
      <c r="AA905" s="61" t="s">
        <v>1992</v>
      </c>
      <c r="AB905" s="61" t="s">
        <v>1990</v>
      </c>
      <c r="AC905" s="210"/>
      <c r="AD905" s="222"/>
      <c r="AE905" s="222"/>
      <c r="AF905" s="222"/>
      <c r="AG905" s="221">
        <v>0.5</v>
      </c>
      <c r="AH905" s="221">
        <v>0.5</v>
      </c>
      <c r="AI905" s="75"/>
      <c r="AJ905" s="75"/>
      <c r="AK905" s="222"/>
      <c r="AL905" s="222"/>
      <c r="AM905" s="222"/>
      <c r="AN905" s="222"/>
      <c r="AO905" s="222"/>
      <c r="AP905" s="61"/>
    </row>
    <row r="906" spans="1:42">
      <c r="A906" s="60">
        <v>926</v>
      </c>
      <c r="B906" s="75" t="s">
        <v>1810</v>
      </c>
      <c r="C906" s="189" t="s">
        <v>4955</v>
      </c>
      <c r="D906" s="75" t="s">
        <v>835</v>
      </c>
      <c r="E906" s="188" t="s">
        <v>2963</v>
      </c>
      <c r="F906" s="188" t="s">
        <v>4924</v>
      </c>
      <c r="G906" s="188" t="s">
        <v>2971</v>
      </c>
      <c r="H906" s="64" t="s">
        <v>2966</v>
      </c>
      <c r="I906" s="188"/>
      <c r="J906" s="188" t="s">
        <v>4887</v>
      </c>
      <c r="K906" s="188" t="s">
        <v>4892</v>
      </c>
      <c r="L906" s="64" t="s">
        <v>3210</v>
      </c>
      <c r="M906" s="188" t="s">
        <v>3041</v>
      </c>
      <c r="N906" s="61" t="s">
        <v>3058</v>
      </c>
      <c r="O906" s="61" t="s">
        <v>1999</v>
      </c>
      <c r="P906" s="320"/>
      <c r="Q906" s="61" t="s">
        <v>2000</v>
      </c>
      <c r="R906" s="61" t="s">
        <v>857</v>
      </c>
      <c r="S906" s="253" t="s">
        <v>3092</v>
      </c>
      <c r="T906" s="219">
        <v>0.01</v>
      </c>
      <c r="U906" s="298">
        <f t="shared" si="46"/>
        <v>1.1363636363636364E-4</v>
      </c>
      <c r="V906" s="298">
        <f t="shared" si="45"/>
        <v>9.0909090909090909E-4</v>
      </c>
      <c r="W906" s="205">
        <f t="shared" si="47"/>
        <v>0.01</v>
      </c>
      <c r="X906" s="200">
        <v>43221</v>
      </c>
      <c r="Y906" s="81">
        <v>43252</v>
      </c>
      <c r="Z906" s="81"/>
      <c r="AA906" s="61" t="s">
        <v>834</v>
      </c>
      <c r="AB906" s="61" t="s">
        <v>1990</v>
      </c>
      <c r="AC906" s="210"/>
      <c r="AD906" s="222"/>
      <c r="AE906" s="222"/>
      <c r="AF906" s="222"/>
      <c r="AG906" s="222"/>
      <c r="AH906" s="221">
        <v>0.5</v>
      </c>
      <c r="AI906" s="221">
        <v>0.5</v>
      </c>
      <c r="AJ906" s="222"/>
      <c r="AK906" s="75"/>
      <c r="AL906" s="222"/>
      <c r="AM906" s="222"/>
      <c r="AN906" s="222"/>
      <c r="AO906" s="222"/>
      <c r="AP906" s="61"/>
    </row>
    <row r="907" spans="1:42">
      <c r="A907" s="60">
        <v>927</v>
      </c>
      <c r="B907" s="75" t="s">
        <v>1810</v>
      </c>
      <c r="C907" s="189" t="s">
        <v>4955</v>
      </c>
      <c r="D907" s="75" t="s">
        <v>835</v>
      </c>
      <c r="E907" s="188" t="s">
        <v>2963</v>
      </c>
      <c r="F907" s="188" t="s">
        <v>4924</v>
      </c>
      <c r="G907" s="188" t="s">
        <v>2971</v>
      </c>
      <c r="H907" s="64" t="s">
        <v>2966</v>
      </c>
      <c r="I907" s="188"/>
      <c r="J907" s="188" t="s">
        <v>4887</v>
      </c>
      <c r="K907" s="188" t="s">
        <v>4892</v>
      </c>
      <c r="L907" s="64" t="s">
        <v>3210</v>
      </c>
      <c r="M907" s="188" t="s">
        <v>3041</v>
      </c>
      <c r="N907" s="61" t="s">
        <v>3059</v>
      </c>
      <c r="O907" s="61" t="s">
        <v>2001</v>
      </c>
      <c r="P907" s="320"/>
      <c r="Q907" s="61" t="s">
        <v>2002</v>
      </c>
      <c r="R907" s="61" t="s">
        <v>1995</v>
      </c>
      <c r="S907" s="253" t="s">
        <v>3089</v>
      </c>
      <c r="T907" s="219">
        <v>0.01</v>
      </c>
      <c r="U907" s="298">
        <f t="shared" si="46"/>
        <v>1.1363636363636364E-4</v>
      </c>
      <c r="V907" s="298">
        <f t="shared" si="45"/>
        <v>9.0909090909090909E-4</v>
      </c>
      <c r="W907" s="205">
        <f t="shared" si="47"/>
        <v>9.9999999999999985E-3</v>
      </c>
      <c r="X907" s="200">
        <v>43101</v>
      </c>
      <c r="Y907" s="81">
        <v>43190</v>
      </c>
      <c r="Z907" s="81"/>
      <c r="AA907" s="61" t="s">
        <v>1989</v>
      </c>
      <c r="AB907" s="61" t="s">
        <v>1990</v>
      </c>
      <c r="AC907" s="210"/>
      <c r="AD907" s="221">
        <v>0.3</v>
      </c>
      <c r="AE907" s="221">
        <v>0.35</v>
      </c>
      <c r="AF907" s="221">
        <v>0.35</v>
      </c>
      <c r="AG907" s="222"/>
      <c r="AH907" s="222"/>
      <c r="AI907" s="222"/>
      <c r="AJ907" s="222"/>
      <c r="AK907" s="222"/>
      <c r="AL907" s="222"/>
      <c r="AM907" s="222"/>
      <c r="AN907" s="222"/>
      <c r="AO907" s="222"/>
      <c r="AP907" s="61"/>
    </row>
    <row r="908" spans="1:42">
      <c r="A908" s="60">
        <v>928</v>
      </c>
      <c r="B908" s="75" t="s">
        <v>1810</v>
      </c>
      <c r="C908" s="189" t="s">
        <v>4955</v>
      </c>
      <c r="D908" s="75" t="s">
        <v>835</v>
      </c>
      <c r="E908" s="188" t="s">
        <v>2963</v>
      </c>
      <c r="F908" s="188" t="s">
        <v>4924</v>
      </c>
      <c r="G908" s="188" t="s">
        <v>2971</v>
      </c>
      <c r="H908" s="64" t="s">
        <v>2966</v>
      </c>
      <c r="I908" s="188"/>
      <c r="J908" s="188" t="s">
        <v>4887</v>
      </c>
      <c r="K908" s="188" t="s">
        <v>4892</v>
      </c>
      <c r="L908" s="64" t="s">
        <v>3210</v>
      </c>
      <c r="M908" s="188" t="s">
        <v>3041</v>
      </c>
      <c r="N908" s="61" t="s">
        <v>3059</v>
      </c>
      <c r="O908" s="61" t="s">
        <v>2001</v>
      </c>
      <c r="P908" s="320"/>
      <c r="Q908" s="61" t="s">
        <v>2002</v>
      </c>
      <c r="R908" s="61" t="s">
        <v>1991</v>
      </c>
      <c r="S908" s="253" t="s">
        <v>3090</v>
      </c>
      <c r="T908" s="219">
        <v>0.01</v>
      </c>
      <c r="U908" s="298">
        <f t="shared" si="46"/>
        <v>1.1363636363636364E-4</v>
      </c>
      <c r="V908" s="298">
        <f t="shared" si="45"/>
        <v>9.0909090909090909E-4</v>
      </c>
      <c r="W908" s="205">
        <f t="shared" si="47"/>
        <v>9.9999999999999985E-3</v>
      </c>
      <c r="X908" s="200">
        <v>43132</v>
      </c>
      <c r="Y908" s="81">
        <v>43191</v>
      </c>
      <c r="Z908" s="81"/>
      <c r="AA908" s="61" t="s">
        <v>1989</v>
      </c>
      <c r="AB908" s="61" t="s">
        <v>1990</v>
      </c>
      <c r="AC908" s="210"/>
      <c r="AD908" s="222"/>
      <c r="AE908" s="221">
        <v>0.3</v>
      </c>
      <c r="AF908" s="221">
        <v>0.35</v>
      </c>
      <c r="AG908" s="221">
        <v>0.35</v>
      </c>
      <c r="AH908" s="222"/>
      <c r="AI908" s="222"/>
      <c r="AJ908" s="222"/>
      <c r="AK908" s="222"/>
      <c r="AL908" s="222"/>
      <c r="AM908" s="222"/>
      <c r="AN908" s="222"/>
      <c r="AO908" s="222"/>
      <c r="AP908" s="61"/>
    </row>
    <row r="909" spans="1:42">
      <c r="A909" s="60">
        <v>929</v>
      </c>
      <c r="B909" s="75" t="s">
        <v>1810</v>
      </c>
      <c r="C909" s="189" t="s">
        <v>4955</v>
      </c>
      <c r="D909" s="75" t="s">
        <v>835</v>
      </c>
      <c r="E909" s="188" t="s">
        <v>2963</v>
      </c>
      <c r="F909" s="188" t="s">
        <v>4924</v>
      </c>
      <c r="G909" s="188" t="s">
        <v>2971</v>
      </c>
      <c r="H909" s="64" t="s">
        <v>2966</v>
      </c>
      <c r="I909" s="188"/>
      <c r="J909" s="188" t="s">
        <v>4887</v>
      </c>
      <c r="K909" s="188" t="s">
        <v>4892</v>
      </c>
      <c r="L909" s="64" t="s">
        <v>3210</v>
      </c>
      <c r="M909" s="188" t="s">
        <v>3041</v>
      </c>
      <c r="N909" s="61" t="s">
        <v>3059</v>
      </c>
      <c r="O909" s="61" t="s">
        <v>2001</v>
      </c>
      <c r="P909" s="320"/>
      <c r="Q909" s="61" t="s">
        <v>2002</v>
      </c>
      <c r="R909" s="61" t="s">
        <v>875</v>
      </c>
      <c r="S909" s="253" t="s">
        <v>3091</v>
      </c>
      <c r="T909" s="219">
        <v>0.02</v>
      </c>
      <c r="U909" s="298">
        <f t="shared" si="46"/>
        <v>2.2727272727272727E-4</v>
      </c>
      <c r="V909" s="298">
        <f t="shared" si="45"/>
        <v>1.8181818181818182E-3</v>
      </c>
      <c r="W909" s="205">
        <f t="shared" si="47"/>
        <v>0.02</v>
      </c>
      <c r="X909" s="200">
        <v>43191</v>
      </c>
      <c r="Y909" s="200">
        <v>43221</v>
      </c>
      <c r="Z909" s="81"/>
      <c r="AA909" s="61" t="s">
        <v>1992</v>
      </c>
      <c r="AB909" s="61" t="s">
        <v>1990</v>
      </c>
      <c r="AC909" s="210"/>
      <c r="AD909" s="222"/>
      <c r="AE909" s="222"/>
      <c r="AF909" s="222"/>
      <c r="AG909" s="221">
        <v>0.5</v>
      </c>
      <c r="AH909" s="221">
        <v>0.5</v>
      </c>
      <c r="AI909" s="75"/>
      <c r="AJ909" s="75"/>
      <c r="AK909" s="222"/>
      <c r="AL909" s="222"/>
      <c r="AM909" s="222"/>
      <c r="AN909" s="222"/>
      <c r="AO909" s="222"/>
      <c r="AP909" s="61"/>
    </row>
    <row r="910" spans="1:42">
      <c r="A910" s="60">
        <v>930</v>
      </c>
      <c r="B910" s="75" t="s">
        <v>1810</v>
      </c>
      <c r="C910" s="189" t="s">
        <v>4955</v>
      </c>
      <c r="D910" s="75" t="s">
        <v>835</v>
      </c>
      <c r="E910" s="188" t="s">
        <v>2963</v>
      </c>
      <c r="F910" s="188" t="s">
        <v>4924</v>
      </c>
      <c r="G910" s="188" t="s">
        <v>2971</v>
      </c>
      <c r="H910" s="64" t="s">
        <v>2966</v>
      </c>
      <c r="I910" s="188"/>
      <c r="J910" s="188" t="s">
        <v>4887</v>
      </c>
      <c r="K910" s="188" t="s">
        <v>4892</v>
      </c>
      <c r="L910" s="64" t="s">
        <v>3210</v>
      </c>
      <c r="M910" s="188" t="s">
        <v>3041</v>
      </c>
      <c r="N910" s="61" t="s">
        <v>3059</v>
      </c>
      <c r="O910" s="61" t="s">
        <v>2001</v>
      </c>
      <c r="P910" s="320"/>
      <c r="Q910" s="61" t="s">
        <v>2002</v>
      </c>
      <c r="R910" s="61" t="s">
        <v>857</v>
      </c>
      <c r="S910" s="253" t="s">
        <v>3092</v>
      </c>
      <c r="T910" s="219">
        <v>0.01</v>
      </c>
      <c r="U910" s="298">
        <f t="shared" si="46"/>
        <v>1.1363636363636364E-4</v>
      </c>
      <c r="V910" s="298">
        <f t="shared" si="45"/>
        <v>9.0909090909090909E-4</v>
      </c>
      <c r="W910" s="205">
        <f t="shared" si="47"/>
        <v>0.01</v>
      </c>
      <c r="X910" s="200">
        <v>43221</v>
      </c>
      <c r="Y910" s="81">
        <v>43252</v>
      </c>
      <c r="Z910" s="81"/>
      <c r="AA910" s="61" t="s">
        <v>834</v>
      </c>
      <c r="AB910" s="61" t="s">
        <v>1990</v>
      </c>
      <c r="AC910" s="210"/>
      <c r="AD910" s="222"/>
      <c r="AE910" s="222"/>
      <c r="AF910" s="222"/>
      <c r="AG910" s="222"/>
      <c r="AH910" s="221">
        <v>0.5</v>
      </c>
      <c r="AI910" s="221">
        <v>0.5</v>
      </c>
      <c r="AJ910" s="75"/>
      <c r="AK910" s="75"/>
      <c r="AL910" s="222"/>
      <c r="AM910" s="222"/>
      <c r="AN910" s="222"/>
      <c r="AO910" s="222"/>
      <c r="AP910" s="61"/>
    </row>
    <row r="911" spans="1:42">
      <c r="A911" s="60">
        <v>931</v>
      </c>
      <c r="B911" s="75" t="s">
        <v>1810</v>
      </c>
      <c r="C911" s="189" t="s">
        <v>4955</v>
      </c>
      <c r="D911" s="75" t="s">
        <v>835</v>
      </c>
      <c r="E911" s="188" t="s">
        <v>2963</v>
      </c>
      <c r="F911" s="188" t="s">
        <v>4924</v>
      </c>
      <c r="G911" s="188" t="s">
        <v>2971</v>
      </c>
      <c r="H911" s="64" t="s">
        <v>2966</v>
      </c>
      <c r="I911" s="188"/>
      <c r="J911" s="188" t="s">
        <v>4887</v>
      </c>
      <c r="K911" s="188" t="s">
        <v>4892</v>
      </c>
      <c r="L911" s="64" t="s">
        <v>3210</v>
      </c>
      <c r="M911" s="188" t="s">
        <v>3041</v>
      </c>
      <c r="N911" s="64" t="s">
        <v>3060</v>
      </c>
      <c r="O911" s="61" t="s">
        <v>2003</v>
      </c>
      <c r="P911" s="320"/>
      <c r="Q911" s="61" t="s">
        <v>2004</v>
      </c>
      <c r="R911" s="61" t="s">
        <v>1995</v>
      </c>
      <c r="S911" s="253" t="s">
        <v>3089</v>
      </c>
      <c r="T911" s="219">
        <v>0.02</v>
      </c>
      <c r="U911" s="298">
        <f t="shared" si="46"/>
        <v>2.2727272727272727E-4</v>
      </c>
      <c r="V911" s="298">
        <f t="shared" si="45"/>
        <v>1.8181818181818182E-3</v>
      </c>
      <c r="W911" s="205">
        <f t="shared" si="47"/>
        <v>0.02</v>
      </c>
      <c r="X911" s="200">
        <v>43252</v>
      </c>
      <c r="Y911" s="81">
        <v>43312</v>
      </c>
      <c r="Z911" s="81"/>
      <c r="AA911" s="61" t="s">
        <v>1989</v>
      </c>
      <c r="AB911" s="61" t="s">
        <v>1990</v>
      </c>
      <c r="AC911" s="210"/>
      <c r="AD911" s="222"/>
      <c r="AE911" s="222"/>
      <c r="AF911" s="222"/>
      <c r="AG911" s="222"/>
      <c r="AH911" s="222"/>
      <c r="AI911" s="221"/>
      <c r="AJ911" s="221">
        <v>1</v>
      </c>
      <c r="AK911" s="222"/>
      <c r="AL911" s="222"/>
      <c r="AM911" s="222"/>
      <c r="AN911" s="222"/>
      <c r="AO911" s="222"/>
      <c r="AP911" s="61"/>
    </row>
    <row r="912" spans="1:42">
      <c r="A912" s="60">
        <v>932</v>
      </c>
      <c r="B912" s="75" t="s">
        <v>1810</v>
      </c>
      <c r="C912" s="189" t="s">
        <v>4955</v>
      </c>
      <c r="D912" s="75" t="s">
        <v>835</v>
      </c>
      <c r="E912" s="188" t="s">
        <v>2963</v>
      </c>
      <c r="F912" s="188" t="s">
        <v>4924</v>
      </c>
      <c r="G912" s="188" t="s">
        <v>2971</v>
      </c>
      <c r="H912" s="64" t="s">
        <v>2966</v>
      </c>
      <c r="I912" s="188"/>
      <c r="J912" s="188" t="s">
        <v>4887</v>
      </c>
      <c r="K912" s="188" t="s">
        <v>4892</v>
      </c>
      <c r="L912" s="64" t="s">
        <v>3210</v>
      </c>
      <c r="M912" s="188" t="s">
        <v>3041</v>
      </c>
      <c r="N912" s="64" t="s">
        <v>3060</v>
      </c>
      <c r="O912" s="61" t="s">
        <v>2003</v>
      </c>
      <c r="P912" s="320"/>
      <c r="Q912" s="61" t="s">
        <v>2004</v>
      </c>
      <c r="R912" s="61" t="s">
        <v>1991</v>
      </c>
      <c r="S912" s="253" t="s">
        <v>3090</v>
      </c>
      <c r="T912" s="219">
        <v>0.02</v>
      </c>
      <c r="U912" s="298">
        <f t="shared" si="46"/>
        <v>2.2727272727272727E-4</v>
      </c>
      <c r="V912" s="298">
        <f t="shared" si="45"/>
        <v>1.8181818181818182E-3</v>
      </c>
      <c r="W912" s="205">
        <f t="shared" si="47"/>
        <v>0.02</v>
      </c>
      <c r="X912" s="200">
        <v>43282</v>
      </c>
      <c r="Y912" s="81">
        <v>43343</v>
      </c>
      <c r="Z912" s="81"/>
      <c r="AA912" s="61" t="s">
        <v>1989</v>
      </c>
      <c r="AB912" s="61" t="s">
        <v>1990</v>
      </c>
      <c r="AC912" s="210"/>
      <c r="AD912" s="222"/>
      <c r="AE912" s="222"/>
      <c r="AF912" s="222"/>
      <c r="AG912" s="222"/>
      <c r="AH912" s="222"/>
      <c r="AI912" s="222"/>
      <c r="AJ912" s="221">
        <v>0.5</v>
      </c>
      <c r="AK912" s="221">
        <v>0.5</v>
      </c>
      <c r="AL912" s="222"/>
      <c r="AM912" s="222"/>
      <c r="AN912" s="222"/>
      <c r="AO912" s="222"/>
      <c r="AP912" s="61"/>
    </row>
    <row r="913" spans="1:42">
      <c r="A913" s="60">
        <v>933</v>
      </c>
      <c r="B913" s="75" t="s">
        <v>1810</v>
      </c>
      <c r="C913" s="189" t="s">
        <v>4955</v>
      </c>
      <c r="D913" s="75" t="s">
        <v>835</v>
      </c>
      <c r="E913" s="188" t="s">
        <v>2963</v>
      </c>
      <c r="F913" s="188" t="s">
        <v>4924</v>
      </c>
      <c r="G913" s="188" t="s">
        <v>2971</v>
      </c>
      <c r="H913" s="64" t="s">
        <v>2966</v>
      </c>
      <c r="I913" s="188"/>
      <c r="J913" s="188" t="s">
        <v>4887</v>
      </c>
      <c r="K913" s="188" t="s">
        <v>4892</v>
      </c>
      <c r="L913" s="64" t="s">
        <v>3210</v>
      </c>
      <c r="M913" s="188" t="s">
        <v>3041</v>
      </c>
      <c r="N913" s="64" t="s">
        <v>3060</v>
      </c>
      <c r="O913" s="61" t="s">
        <v>2003</v>
      </c>
      <c r="P913" s="320"/>
      <c r="Q913" s="61" t="s">
        <v>2004</v>
      </c>
      <c r="R913" s="61" t="s">
        <v>875</v>
      </c>
      <c r="S913" s="253" t="s">
        <v>3091</v>
      </c>
      <c r="T913" s="219">
        <v>0.02</v>
      </c>
      <c r="U913" s="298">
        <f t="shared" si="46"/>
        <v>2.2727272727272727E-4</v>
      </c>
      <c r="V913" s="298">
        <f t="shared" si="45"/>
        <v>1.8181818181818182E-3</v>
      </c>
      <c r="W913" s="205">
        <f t="shared" si="47"/>
        <v>0.02</v>
      </c>
      <c r="X913" s="200">
        <v>43313</v>
      </c>
      <c r="Y913" s="197">
        <v>43373</v>
      </c>
      <c r="Z913" s="81"/>
      <c r="AA913" s="61" t="s">
        <v>1989</v>
      </c>
      <c r="AB913" s="227" t="s">
        <v>1990</v>
      </c>
      <c r="AC913" s="210"/>
      <c r="AD913" s="222"/>
      <c r="AE913" s="222"/>
      <c r="AF913" s="222"/>
      <c r="AG913" s="222"/>
      <c r="AH913" s="222"/>
      <c r="AI913" s="222"/>
      <c r="AJ913" s="75"/>
      <c r="AK913" s="221">
        <v>0.5</v>
      </c>
      <c r="AL913" s="221">
        <v>0.5</v>
      </c>
      <c r="AM913" s="222"/>
      <c r="AN913" s="222"/>
      <c r="AO913" s="222"/>
      <c r="AP913" s="61"/>
    </row>
    <row r="914" spans="1:42">
      <c r="B914" s="75" t="s">
        <v>1810</v>
      </c>
      <c r="C914" s="189" t="s">
        <v>4955</v>
      </c>
      <c r="D914" s="75" t="s">
        <v>835</v>
      </c>
      <c r="E914" s="188" t="s">
        <v>2963</v>
      </c>
      <c r="F914" s="188" t="s">
        <v>4924</v>
      </c>
      <c r="G914" s="188" t="s">
        <v>2971</v>
      </c>
      <c r="H914" s="64" t="s">
        <v>2966</v>
      </c>
      <c r="I914" s="188"/>
      <c r="J914" s="188" t="s">
        <v>4887</v>
      </c>
      <c r="K914" s="188" t="s">
        <v>4892</v>
      </c>
      <c r="L914" s="64" t="s">
        <v>3210</v>
      </c>
      <c r="M914" s="188" t="s">
        <v>3041</v>
      </c>
      <c r="N914" s="64" t="s">
        <v>3060</v>
      </c>
      <c r="O914" s="61" t="s">
        <v>2003</v>
      </c>
      <c r="P914" s="320"/>
      <c r="Q914" s="61" t="s">
        <v>2004</v>
      </c>
      <c r="R914" s="320" t="s">
        <v>5057</v>
      </c>
      <c r="S914" s="341" t="s">
        <v>3092</v>
      </c>
      <c r="T914" s="321">
        <v>0.02</v>
      </c>
      <c r="U914" s="298">
        <f t="shared" si="46"/>
        <v>2.2727272727272727E-4</v>
      </c>
      <c r="V914" s="298">
        <f t="shared" si="45"/>
        <v>1.8181818181818182E-3</v>
      </c>
      <c r="W914" s="205">
        <f t="shared" si="47"/>
        <v>0.02</v>
      </c>
      <c r="X914" s="322">
        <v>43374</v>
      </c>
      <c r="Y914" s="340">
        <v>43403</v>
      </c>
      <c r="Z914" s="323"/>
      <c r="AA914" s="342" t="s">
        <v>5058</v>
      </c>
      <c r="AB914" s="343" t="s">
        <v>1990</v>
      </c>
      <c r="AC914" s="344"/>
      <c r="AD914" s="325"/>
      <c r="AE914" s="325"/>
      <c r="AF914" s="325"/>
      <c r="AG914" s="325"/>
      <c r="AH914" s="325"/>
      <c r="AI914" s="325"/>
      <c r="AJ914" s="189"/>
      <c r="AK914" s="345"/>
      <c r="AL914" s="345"/>
      <c r="AM914" s="326">
        <v>1</v>
      </c>
      <c r="AN914" s="325"/>
      <c r="AO914" s="325"/>
      <c r="AP914" s="320"/>
    </row>
    <row r="915" spans="1:42">
      <c r="A915" s="60">
        <v>934</v>
      </c>
      <c r="B915" s="75" t="s">
        <v>1810</v>
      </c>
      <c r="C915" s="189" t="s">
        <v>4955</v>
      </c>
      <c r="D915" s="75" t="s">
        <v>835</v>
      </c>
      <c r="E915" s="188" t="s">
        <v>2963</v>
      </c>
      <c r="F915" s="188" t="s">
        <v>4924</v>
      </c>
      <c r="G915" s="188" t="s">
        <v>2971</v>
      </c>
      <c r="H915" s="64" t="s">
        <v>2966</v>
      </c>
      <c r="I915" s="188"/>
      <c r="J915" s="188" t="s">
        <v>4887</v>
      </c>
      <c r="K915" s="188" t="s">
        <v>4892</v>
      </c>
      <c r="L915" s="64" t="s">
        <v>3210</v>
      </c>
      <c r="M915" s="188" t="s">
        <v>3041</v>
      </c>
      <c r="N915" s="64" t="s">
        <v>3060</v>
      </c>
      <c r="O915" s="61" t="s">
        <v>2003</v>
      </c>
      <c r="P915" s="320"/>
      <c r="Q915" s="61" t="s">
        <v>2004</v>
      </c>
      <c r="R915" s="61" t="s">
        <v>857</v>
      </c>
      <c r="S915" s="341" t="s">
        <v>3093</v>
      </c>
      <c r="T915" s="219">
        <v>0.02</v>
      </c>
      <c r="U915" s="298">
        <f t="shared" si="46"/>
        <v>2.2727272727272727E-4</v>
      </c>
      <c r="V915" s="298">
        <f t="shared" si="45"/>
        <v>1.8181818181818182E-3</v>
      </c>
      <c r="W915" s="205">
        <f t="shared" si="47"/>
        <v>0.02</v>
      </c>
      <c r="X915" s="200">
        <v>43344</v>
      </c>
      <c r="Y915" s="81">
        <v>43374</v>
      </c>
      <c r="Z915" s="81"/>
      <c r="AA915" s="61" t="s">
        <v>1989</v>
      </c>
      <c r="AB915" s="61" t="s">
        <v>1990</v>
      </c>
      <c r="AC915" s="210"/>
      <c r="AD915" s="222"/>
      <c r="AE915" s="222"/>
      <c r="AF915" s="222"/>
      <c r="AG915" s="222"/>
      <c r="AH915" s="222"/>
      <c r="AI915" s="222"/>
      <c r="AJ915" s="222"/>
      <c r="AK915" s="75"/>
      <c r="AL915" s="221"/>
      <c r="AM915" s="221"/>
      <c r="AN915" s="222"/>
      <c r="AO915" s="222">
        <v>1</v>
      </c>
      <c r="AP915" s="61"/>
    </row>
    <row r="916" spans="1:42">
      <c r="A916" s="60">
        <v>935</v>
      </c>
      <c r="B916" s="75" t="s">
        <v>1810</v>
      </c>
      <c r="C916" s="189" t="s">
        <v>4955</v>
      </c>
      <c r="D916" s="75" t="s">
        <v>835</v>
      </c>
      <c r="E916" s="188" t="s">
        <v>2963</v>
      </c>
      <c r="F916" s="188" t="s">
        <v>4924</v>
      </c>
      <c r="G916" s="188" t="s">
        <v>2971</v>
      </c>
      <c r="H916" s="64" t="s">
        <v>2966</v>
      </c>
      <c r="I916" s="188"/>
      <c r="J916" s="188" t="s">
        <v>4887</v>
      </c>
      <c r="K916" s="188" t="s">
        <v>4892</v>
      </c>
      <c r="L916" s="64" t="s">
        <v>3210</v>
      </c>
      <c r="M916" s="188" t="s">
        <v>3041</v>
      </c>
      <c r="N916" s="64" t="s">
        <v>3047</v>
      </c>
      <c r="O916" s="61" t="s">
        <v>2005</v>
      </c>
      <c r="P916" s="320"/>
      <c r="Q916" s="61" t="s">
        <v>2006</v>
      </c>
      <c r="R916" s="61" t="s">
        <v>2007</v>
      </c>
      <c r="S916" s="320" t="s">
        <v>3089</v>
      </c>
      <c r="T916" s="219">
        <v>0.01</v>
      </c>
      <c r="U916" s="358">
        <f t="shared" si="46"/>
        <v>1.1363636363636364E-4</v>
      </c>
      <c r="V916" s="358">
        <f t="shared" si="45"/>
        <v>9.0909090909090909E-4</v>
      </c>
      <c r="W916" s="82">
        <f t="shared" si="47"/>
        <v>0</v>
      </c>
      <c r="X916" s="200">
        <v>43221</v>
      </c>
      <c r="Y916" s="200">
        <v>43252</v>
      </c>
      <c r="Z916" s="81"/>
      <c r="AA916" s="61" t="s">
        <v>1989</v>
      </c>
      <c r="AB916" s="61" t="s">
        <v>1990</v>
      </c>
      <c r="AC916" s="210"/>
      <c r="AD916" s="222"/>
      <c r="AE916" s="222"/>
      <c r="AF916" s="222"/>
      <c r="AG916" s="222"/>
      <c r="AH916" s="222"/>
      <c r="AI916" s="222"/>
      <c r="AJ916" s="222"/>
      <c r="AK916" s="222"/>
      <c r="AL916" s="222"/>
      <c r="AM916" s="222"/>
      <c r="AN916" s="222"/>
      <c r="AO916" s="222"/>
      <c r="AP916" s="359" t="s">
        <v>5077</v>
      </c>
    </row>
    <row r="917" spans="1:42">
      <c r="A917" s="60">
        <v>936</v>
      </c>
      <c r="B917" s="75" t="s">
        <v>1810</v>
      </c>
      <c r="C917" s="189" t="s">
        <v>4955</v>
      </c>
      <c r="D917" s="75" t="s">
        <v>835</v>
      </c>
      <c r="E917" s="188" t="s">
        <v>2963</v>
      </c>
      <c r="F917" s="188" t="s">
        <v>4924</v>
      </c>
      <c r="G917" s="188" t="s">
        <v>2971</v>
      </c>
      <c r="H917" s="64" t="s">
        <v>2966</v>
      </c>
      <c r="I917" s="188"/>
      <c r="J917" s="188" t="s">
        <v>4887</v>
      </c>
      <c r="K917" s="188" t="s">
        <v>4892</v>
      </c>
      <c r="L917" s="64" t="s">
        <v>3210</v>
      </c>
      <c r="M917" s="188" t="s">
        <v>3041</v>
      </c>
      <c r="N917" s="64" t="s">
        <v>3047</v>
      </c>
      <c r="O917" s="61" t="s">
        <v>2005</v>
      </c>
      <c r="P917" s="320"/>
      <c r="Q917" s="61" t="s">
        <v>2006</v>
      </c>
      <c r="R917" s="61" t="s">
        <v>2008</v>
      </c>
      <c r="S917" s="320" t="s">
        <v>3090</v>
      </c>
      <c r="T917" s="219">
        <v>0.01</v>
      </c>
      <c r="U917" s="358">
        <f t="shared" si="46"/>
        <v>1.1363636363636364E-4</v>
      </c>
      <c r="V917" s="358">
        <f t="shared" si="45"/>
        <v>9.0909090909090909E-4</v>
      </c>
      <c r="W917" s="82">
        <f t="shared" si="47"/>
        <v>0</v>
      </c>
      <c r="X917" s="200">
        <v>43252</v>
      </c>
      <c r="Y917" s="81">
        <v>43282</v>
      </c>
      <c r="Z917" s="81"/>
      <c r="AA917" s="61" t="s">
        <v>1989</v>
      </c>
      <c r="AB917" s="61" t="s">
        <v>1990</v>
      </c>
      <c r="AC917" s="210"/>
      <c r="AD917" s="222"/>
      <c r="AE917" s="222"/>
      <c r="AF917" s="222"/>
      <c r="AG917" s="222"/>
      <c r="AH917" s="222"/>
      <c r="AI917" s="222"/>
      <c r="AJ917" s="222"/>
      <c r="AK917" s="222"/>
      <c r="AL917" s="222"/>
      <c r="AM917" s="222"/>
      <c r="AN917" s="222"/>
      <c r="AO917" s="222"/>
      <c r="AP917" s="361"/>
    </row>
    <row r="918" spans="1:42">
      <c r="A918" s="60">
        <v>937</v>
      </c>
      <c r="B918" s="75" t="s">
        <v>1810</v>
      </c>
      <c r="C918" s="189" t="s">
        <v>4955</v>
      </c>
      <c r="D918" s="75" t="s">
        <v>835</v>
      </c>
      <c r="E918" s="188" t="s">
        <v>2963</v>
      </c>
      <c r="F918" s="188" t="s">
        <v>4924</v>
      </c>
      <c r="G918" s="188" t="s">
        <v>2971</v>
      </c>
      <c r="H918" s="64" t="s">
        <v>2966</v>
      </c>
      <c r="I918" s="188"/>
      <c r="J918" s="188" t="s">
        <v>4887</v>
      </c>
      <c r="K918" s="188" t="s">
        <v>4892</v>
      </c>
      <c r="L918" s="64" t="s">
        <v>3395</v>
      </c>
      <c r="M918" s="188" t="s">
        <v>3041</v>
      </c>
      <c r="N918" s="64" t="s">
        <v>3049</v>
      </c>
      <c r="O918" s="61" t="s">
        <v>2009</v>
      </c>
      <c r="P918" s="320"/>
      <c r="Q918" s="61" t="s">
        <v>2010</v>
      </c>
      <c r="R918" s="61" t="s">
        <v>2011</v>
      </c>
      <c r="S918" s="253" t="s">
        <v>3089</v>
      </c>
      <c r="T918" s="219">
        <v>0.02</v>
      </c>
      <c r="U918" s="298">
        <f t="shared" si="46"/>
        <v>2.2727272727272727E-4</v>
      </c>
      <c r="V918" s="298">
        <f t="shared" si="45"/>
        <v>1.8181818181818182E-3</v>
      </c>
      <c r="W918" s="205">
        <f t="shared" si="47"/>
        <v>0.02</v>
      </c>
      <c r="X918" s="200">
        <v>43101</v>
      </c>
      <c r="Y918" s="81">
        <v>43131</v>
      </c>
      <c r="Z918" s="81"/>
      <c r="AA918" s="61" t="s">
        <v>1989</v>
      </c>
      <c r="AB918" s="61" t="s">
        <v>1990</v>
      </c>
      <c r="AC918" s="210"/>
      <c r="AD918" s="221">
        <v>1</v>
      </c>
      <c r="AE918" s="222"/>
      <c r="AF918" s="222"/>
      <c r="AG918" s="222"/>
      <c r="AH918" s="222"/>
      <c r="AI918" s="222"/>
      <c r="AJ918" s="222"/>
      <c r="AK918" s="222"/>
      <c r="AL918" s="222"/>
      <c r="AM918" s="222"/>
      <c r="AN918" s="222"/>
      <c r="AO918" s="222"/>
      <c r="AP918" s="61"/>
    </row>
    <row r="919" spans="1:42">
      <c r="A919" s="60">
        <v>938</v>
      </c>
      <c r="B919" s="75" t="s">
        <v>1810</v>
      </c>
      <c r="C919" s="189" t="s">
        <v>4955</v>
      </c>
      <c r="D919" s="75" t="s">
        <v>835</v>
      </c>
      <c r="E919" s="188" t="s">
        <v>2963</v>
      </c>
      <c r="F919" s="188" t="s">
        <v>4924</v>
      </c>
      <c r="G919" s="188" t="s">
        <v>2971</v>
      </c>
      <c r="H919" s="64" t="s">
        <v>2966</v>
      </c>
      <c r="I919" s="188"/>
      <c r="J919" s="188" t="s">
        <v>4887</v>
      </c>
      <c r="K919" s="188" t="s">
        <v>4892</v>
      </c>
      <c r="L919" s="64" t="s">
        <v>3395</v>
      </c>
      <c r="M919" s="188" t="s">
        <v>3041</v>
      </c>
      <c r="N919" s="64" t="s">
        <v>3049</v>
      </c>
      <c r="O919" s="61" t="s">
        <v>2009</v>
      </c>
      <c r="P919" s="320"/>
      <c r="Q919" s="61" t="s">
        <v>2010</v>
      </c>
      <c r="R919" s="61" t="s">
        <v>2012</v>
      </c>
      <c r="S919" s="253" t="s">
        <v>3090</v>
      </c>
      <c r="T919" s="219">
        <v>0.03</v>
      </c>
      <c r="U919" s="298">
        <f t="shared" si="46"/>
        <v>3.4090909090909088E-4</v>
      </c>
      <c r="V919" s="298">
        <f t="shared" si="45"/>
        <v>2.7272727272727271E-3</v>
      </c>
      <c r="W919" s="205">
        <f t="shared" si="47"/>
        <v>0.03</v>
      </c>
      <c r="X919" s="200">
        <v>43160</v>
      </c>
      <c r="Y919" s="81">
        <v>43190</v>
      </c>
      <c r="Z919" s="81"/>
      <c r="AA919" s="61" t="s">
        <v>1989</v>
      </c>
      <c r="AB919" s="61" t="s">
        <v>1990</v>
      </c>
      <c r="AC919" s="210"/>
      <c r="AD919" s="222"/>
      <c r="AE919" s="222"/>
      <c r="AF919" s="221">
        <v>1</v>
      </c>
      <c r="AG919" s="222"/>
      <c r="AH919" s="222"/>
      <c r="AI919" s="222"/>
      <c r="AJ919" s="222"/>
      <c r="AK919" s="222"/>
      <c r="AL919" s="222"/>
      <c r="AM919" s="222"/>
      <c r="AN919" s="222"/>
      <c r="AO919" s="222"/>
      <c r="AP919" s="61"/>
    </row>
    <row r="920" spans="1:42">
      <c r="A920" s="60">
        <v>939</v>
      </c>
      <c r="B920" s="75" t="s">
        <v>1810</v>
      </c>
      <c r="C920" s="189" t="s">
        <v>4955</v>
      </c>
      <c r="D920" s="75" t="s">
        <v>835</v>
      </c>
      <c r="E920" s="188" t="s">
        <v>2963</v>
      </c>
      <c r="F920" s="188" t="s">
        <v>4924</v>
      </c>
      <c r="G920" s="188" t="s">
        <v>2971</v>
      </c>
      <c r="H920" s="64" t="s">
        <v>2966</v>
      </c>
      <c r="I920" s="188"/>
      <c r="J920" s="188" t="s">
        <v>4887</v>
      </c>
      <c r="K920" s="188" t="s">
        <v>4892</v>
      </c>
      <c r="L920" s="64" t="s">
        <v>3395</v>
      </c>
      <c r="M920" s="188" t="s">
        <v>3041</v>
      </c>
      <c r="N920" s="64" t="s">
        <v>3049</v>
      </c>
      <c r="O920" s="61" t="s">
        <v>2009</v>
      </c>
      <c r="P920" s="320"/>
      <c r="Q920" s="61" t="s">
        <v>2010</v>
      </c>
      <c r="R920" s="61" t="s">
        <v>2013</v>
      </c>
      <c r="S920" s="253" t="s">
        <v>3091</v>
      </c>
      <c r="T920" s="219">
        <v>0.02</v>
      </c>
      <c r="U920" s="298">
        <f t="shared" si="46"/>
        <v>2.2727272727272727E-4</v>
      </c>
      <c r="V920" s="298">
        <f t="shared" si="45"/>
        <v>1.8181818181818182E-3</v>
      </c>
      <c r="W920" s="205">
        <f t="shared" si="47"/>
        <v>0.02</v>
      </c>
      <c r="X920" s="200">
        <v>43221</v>
      </c>
      <c r="Y920" s="81">
        <v>43221</v>
      </c>
      <c r="Z920" s="81"/>
      <c r="AA920" s="61" t="s">
        <v>1989</v>
      </c>
      <c r="AB920" s="61" t="s">
        <v>1990</v>
      </c>
      <c r="AC920" s="210"/>
      <c r="AD920" s="222"/>
      <c r="AE920" s="222"/>
      <c r="AF920" s="222"/>
      <c r="AG920" s="222"/>
      <c r="AH920" s="221">
        <v>1</v>
      </c>
      <c r="AI920" s="63"/>
      <c r="AJ920" s="222"/>
      <c r="AK920" s="75"/>
      <c r="AL920" s="222"/>
      <c r="AM920" s="222"/>
      <c r="AN920" s="222"/>
      <c r="AO920" s="222"/>
      <c r="AP920" s="61"/>
    </row>
    <row r="921" spans="1:42">
      <c r="A921" s="60">
        <v>940</v>
      </c>
      <c r="B921" s="75" t="s">
        <v>1810</v>
      </c>
      <c r="C921" s="189" t="s">
        <v>4955</v>
      </c>
      <c r="D921" s="75" t="s">
        <v>835</v>
      </c>
      <c r="E921" s="188" t="s">
        <v>2963</v>
      </c>
      <c r="F921" s="188" t="s">
        <v>4924</v>
      </c>
      <c r="G921" s="188" t="s">
        <v>2971</v>
      </c>
      <c r="H921" s="64" t="s">
        <v>2966</v>
      </c>
      <c r="I921" s="188"/>
      <c r="J921" s="188" t="s">
        <v>4887</v>
      </c>
      <c r="K921" s="188" t="s">
        <v>4892</v>
      </c>
      <c r="L921" s="64" t="s">
        <v>3395</v>
      </c>
      <c r="M921" s="188" t="s">
        <v>3041</v>
      </c>
      <c r="N921" s="64" t="s">
        <v>3049</v>
      </c>
      <c r="O921" s="61" t="s">
        <v>2009</v>
      </c>
      <c r="P921" s="320"/>
      <c r="Q921" s="61" t="s">
        <v>2010</v>
      </c>
      <c r="R921" s="61" t="s">
        <v>857</v>
      </c>
      <c r="S921" s="253" t="s">
        <v>3092</v>
      </c>
      <c r="T921" s="219">
        <v>0.01</v>
      </c>
      <c r="U921" s="298">
        <f t="shared" si="46"/>
        <v>1.1363636363636364E-4</v>
      </c>
      <c r="V921" s="298">
        <f t="shared" si="45"/>
        <v>9.0909090909090909E-4</v>
      </c>
      <c r="W921" s="205">
        <f t="shared" si="47"/>
        <v>0.01</v>
      </c>
      <c r="X921" s="200">
        <v>43252</v>
      </c>
      <c r="Y921" s="81">
        <v>43282</v>
      </c>
      <c r="Z921" s="81"/>
      <c r="AA921" s="61" t="s">
        <v>834</v>
      </c>
      <c r="AB921" s="61" t="s">
        <v>1990</v>
      </c>
      <c r="AC921" s="210"/>
      <c r="AD921" s="222"/>
      <c r="AE921" s="222"/>
      <c r="AF921" s="222"/>
      <c r="AG921" s="222"/>
      <c r="AH921" s="222"/>
      <c r="AI921" s="221"/>
      <c r="AJ921" s="78"/>
      <c r="AK921" s="75"/>
      <c r="AL921" s="222"/>
      <c r="AM921" s="222"/>
      <c r="AN921" s="222"/>
      <c r="AO921" s="222">
        <v>1</v>
      </c>
      <c r="AP921" s="61"/>
    </row>
    <row r="922" spans="1:42">
      <c r="A922" s="60">
        <v>941</v>
      </c>
      <c r="B922" s="75" t="s">
        <v>1810</v>
      </c>
      <c r="C922" s="189" t="s">
        <v>4955</v>
      </c>
      <c r="D922" s="75" t="s">
        <v>835</v>
      </c>
      <c r="E922" s="188" t="s">
        <v>2963</v>
      </c>
      <c r="F922" s="188" t="s">
        <v>4924</v>
      </c>
      <c r="G922" s="188" t="s">
        <v>2971</v>
      </c>
      <c r="H922" s="64" t="s">
        <v>2966</v>
      </c>
      <c r="I922" s="188"/>
      <c r="J922" s="188" t="s">
        <v>4887</v>
      </c>
      <c r="K922" s="188" t="s">
        <v>4945</v>
      </c>
      <c r="L922" s="64" t="s">
        <v>3395</v>
      </c>
      <c r="M922" s="188" t="s">
        <v>3041</v>
      </c>
      <c r="N922" s="64" t="s">
        <v>3050</v>
      </c>
      <c r="O922" s="61" t="s">
        <v>5047</v>
      </c>
      <c r="P922" s="320"/>
      <c r="Q922" s="61" t="s">
        <v>5043</v>
      </c>
      <c r="R922" s="61" t="s">
        <v>5048</v>
      </c>
      <c r="S922" s="253" t="s">
        <v>3089</v>
      </c>
      <c r="T922" s="219">
        <v>0.08</v>
      </c>
      <c r="U922" s="298">
        <f t="shared" si="46"/>
        <v>9.0909090909090909E-4</v>
      </c>
      <c r="V922" s="298">
        <f t="shared" si="45"/>
        <v>7.2727272727272727E-3</v>
      </c>
      <c r="W922" s="205">
        <f t="shared" si="47"/>
        <v>0.08</v>
      </c>
      <c r="X922" s="200">
        <v>43101</v>
      </c>
      <c r="Y922" s="198">
        <v>43281</v>
      </c>
      <c r="Z922" s="81"/>
      <c r="AA922" s="61" t="s">
        <v>1843</v>
      </c>
      <c r="AB922" s="61" t="s">
        <v>1990</v>
      </c>
      <c r="AC922" s="210"/>
      <c r="AD922" s="221">
        <v>0.15</v>
      </c>
      <c r="AE922" s="221">
        <v>0.15</v>
      </c>
      <c r="AF922" s="221">
        <v>0.15</v>
      </c>
      <c r="AG922" s="221">
        <v>0.15</v>
      </c>
      <c r="AH922" s="221">
        <v>0.05</v>
      </c>
      <c r="AI922" s="221">
        <v>0.05</v>
      </c>
      <c r="AJ922" s="222"/>
      <c r="AK922" s="222">
        <v>0.1</v>
      </c>
      <c r="AL922" s="222">
        <v>0.1</v>
      </c>
      <c r="AM922" s="222">
        <v>0.1</v>
      </c>
      <c r="AN922" s="222"/>
      <c r="AO922" s="222"/>
      <c r="AP922" s="61"/>
    </row>
    <row r="923" spans="1:42">
      <c r="A923" s="60">
        <v>942</v>
      </c>
      <c r="B923" s="75" t="s">
        <v>1810</v>
      </c>
      <c r="C923" s="189" t="s">
        <v>4955</v>
      </c>
      <c r="D923" s="75" t="s">
        <v>835</v>
      </c>
      <c r="E923" s="188" t="s">
        <v>2963</v>
      </c>
      <c r="F923" s="188" t="s">
        <v>4924</v>
      </c>
      <c r="G923" s="188" t="s">
        <v>2971</v>
      </c>
      <c r="H923" s="64" t="s">
        <v>2966</v>
      </c>
      <c r="I923" s="188"/>
      <c r="J923" s="188" t="s">
        <v>4887</v>
      </c>
      <c r="K923" s="188" t="s">
        <v>4945</v>
      </c>
      <c r="L923" s="64" t="s">
        <v>3395</v>
      </c>
      <c r="M923" s="188" t="s">
        <v>3041</v>
      </c>
      <c r="N923" s="64" t="s">
        <v>3050</v>
      </c>
      <c r="O923" s="61" t="s">
        <v>5049</v>
      </c>
      <c r="P923" s="320"/>
      <c r="Q923" s="61" t="s">
        <v>5043</v>
      </c>
      <c r="R923" s="61" t="s">
        <v>5048</v>
      </c>
      <c r="S923" s="253" t="s">
        <v>3090</v>
      </c>
      <c r="T923" s="219">
        <v>0.01</v>
      </c>
      <c r="U923" s="298">
        <f t="shared" si="46"/>
        <v>1.1363636363636364E-4</v>
      </c>
      <c r="V923" s="298">
        <f t="shared" si="45"/>
        <v>9.0909090909090909E-4</v>
      </c>
      <c r="W923" s="205">
        <f t="shared" si="47"/>
        <v>0.01</v>
      </c>
      <c r="X923" s="200">
        <v>43282</v>
      </c>
      <c r="Y923" s="200">
        <v>43465</v>
      </c>
      <c r="Z923" s="81"/>
      <c r="AA923" s="61" t="s">
        <v>1844</v>
      </c>
      <c r="AB923" s="61" t="s">
        <v>1990</v>
      </c>
      <c r="AC923" s="210"/>
      <c r="AD923" s="222"/>
      <c r="AE923" s="222"/>
      <c r="AF923" s="222"/>
      <c r="AG923" s="222"/>
      <c r="AH923" s="222"/>
      <c r="AI923" s="222"/>
      <c r="AJ923" s="221">
        <v>0.5</v>
      </c>
      <c r="AK923" s="221"/>
      <c r="AL923" s="221"/>
      <c r="AM923" s="221"/>
      <c r="AN923" s="221"/>
      <c r="AO923" s="221">
        <v>0.5</v>
      </c>
      <c r="AP923" s="61"/>
    </row>
    <row r="924" spans="1:42">
      <c r="B924" s="75" t="s">
        <v>1810</v>
      </c>
      <c r="C924" s="189" t="s">
        <v>4955</v>
      </c>
      <c r="D924" s="75" t="s">
        <v>835</v>
      </c>
      <c r="E924" s="188" t="s">
        <v>2963</v>
      </c>
      <c r="F924" s="188" t="s">
        <v>4924</v>
      </c>
      <c r="G924" s="188" t="s">
        <v>2971</v>
      </c>
      <c r="H924" s="64" t="s">
        <v>2966</v>
      </c>
      <c r="I924" s="188"/>
      <c r="J924" s="188" t="s">
        <v>4887</v>
      </c>
      <c r="K924" s="188" t="s">
        <v>4945</v>
      </c>
      <c r="L924" s="64" t="s">
        <v>3395</v>
      </c>
      <c r="M924" s="188" t="s">
        <v>3041</v>
      </c>
      <c r="N924" s="64" t="s">
        <v>3050</v>
      </c>
      <c r="O924" s="61" t="s">
        <v>5049</v>
      </c>
      <c r="P924" s="320"/>
      <c r="Q924" s="61" t="s">
        <v>5043</v>
      </c>
      <c r="R924" s="342" t="s">
        <v>853</v>
      </c>
      <c r="S924" s="341" t="s">
        <v>3091</v>
      </c>
      <c r="T924" s="321">
        <v>0.01</v>
      </c>
      <c r="U924" s="298">
        <f t="shared" si="46"/>
        <v>1.1363636363636364E-4</v>
      </c>
      <c r="V924" s="298">
        <f t="shared" si="45"/>
        <v>9.0909090909090909E-4</v>
      </c>
      <c r="W924" s="205">
        <f t="shared" si="47"/>
        <v>0.01</v>
      </c>
      <c r="X924" s="322">
        <v>43435</v>
      </c>
      <c r="Y924" s="322">
        <v>43465</v>
      </c>
      <c r="Z924" s="323"/>
      <c r="AA924" s="342" t="s">
        <v>834</v>
      </c>
      <c r="AB924" s="61" t="s">
        <v>1990</v>
      </c>
      <c r="AC924" s="324"/>
      <c r="AD924" s="325"/>
      <c r="AE924" s="325"/>
      <c r="AF924" s="325"/>
      <c r="AG924" s="325"/>
      <c r="AH924" s="325"/>
      <c r="AI924" s="325"/>
      <c r="AJ924" s="345"/>
      <c r="AK924" s="345"/>
      <c r="AL924" s="345"/>
      <c r="AM924" s="345"/>
      <c r="AN924" s="345"/>
      <c r="AO924" s="326">
        <v>1</v>
      </c>
      <c r="AP924" s="320"/>
    </row>
    <row r="925" spans="1:42">
      <c r="A925" s="60">
        <v>944</v>
      </c>
      <c r="B925" s="75" t="s">
        <v>1810</v>
      </c>
      <c r="C925" s="189" t="s">
        <v>4955</v>
      </c>
      <c r="D925" s="75" t="s">
        <v>835</v>
      </c>
      <c r="E925" s="188" t="s">
        <v>2963</v>
      </c>
      <c r="F925" s="188" t="s">
        <v>2014</v>
      </c>
      <c r="G925" s="188" t="s">
        <v>2971</v>
      </c>
      <c r="H925" s="64" t="s">
        <v>2973</v>
      </c>
      <c r="I925" s="188"/>
      <c r="J925" s="188" t="s">
        <v>4889</v>
      </c>
      <c r="K925" s="188" t="s">
        <v>4894</v>
      </c>
      <c r="L925" s="64" t="s">
        <v>2979</v>
      </c>
      <c r="M925" s="188" t="s">
        <v>3037</v>
      </c>
      <c r="N925" s="61" t="s">
        <v>3046</v>
      </c>
      <c r="O925" s="61" t="s">
        <v>2015</v>
      </c>
      <c r="P925" s="320"/>
      <c r="Q925" s="61" t="s">
        <v>2016</v>
      </c>
      <c r="R925" s="61" t="s">
        <v>2017</v>
      </c>
      <c r="S925" s="253" t="s">
        <v>3089</v>
      </c>
      <c r="T925" s="219">
        <v>0.15</v>
      </c>
      <c r="U925" s="298">
        <f t="shared" si="46"/>
        <v>1.7045454545454545E-3</v>
      </c>
      <c r="V925" s="298">
        <f t="shared" si="45"/>
        <v>1.3636363636363636E-2</v>
      </c>
      <c r="W925" s="205">
        <f t="shared" si="47"/>
        <v>0.14999999999999997</v>
      </c>
      <c r="X925" s="200">
        <v>43101</v>
      </c>
      <c r="Y925" s="81">
        <v>43465</v>
      </c>
      <c r="Z925" s="81"/>
      <c r="AA925" s="61" t="s">
        <v>1503</v>
      </c>
      <c r="AB925" s="61" t="s">
        <v>5071</v>
      </c>
      <c r="AC925" s="210"/>
      <c r="AD925" s="221">
        <v>0.08</v>
      </c>
      <c r="AE925" s="221">
        <v>0.08</v>
      </c>
      <c r="AF925" s="221">
        <v>0.08</v>
      </c>
      <c r="AG925" s="221">
        <v>0.08</v>
      </c>
      <c r="AH925" s="221">
        <v>0.08</v>
      </c>
      <c r="AI925" s="221">
        <v>0.08</v>
      </c>
      <c r="AJ925" s="221">
        <v>0.08</v>
      </c>
      <c r="AK925" s="221">
        <v>0.08</v>
      </c>
      <c r="AL925" s="221">
        <v>0.08</v>
      </c>
      <c r="AM925" s="221">
        <v>0.08</v>
      </c>
      <c r="AN925" s="221">
        <v>0.08</v>
      </c>
      <c r="AO925" s="221">
        <v>0.12</v>
      </c>
      <c r="AP925" s="61"/>
    </row>
    <row r="926" spans="1:42">
      <c r="A926" s="60">
        <v>945</v>
      </c>
      <c r="B926" s="75" t="s">
        <v>1810</v>
      </c>
      <c r="C926" s="189" t="s">
        <v>4955</v>
      </c>
      <c r="D926" s="75" t="s">
        <v>835</v>
      </c>
      <c r="E926" s="188" t="s">
        <v>2963</v>
      </c>
      <c r="F926" s="188" t="s">
        <v>2014</v>
      </c>
      <c r="G926" s="188" t="s">
        <v>2971</v>
      </c>
      <c r="H926" s="64" t="s">
        <v>2973</v>
      </c>
      <c r="I926" s="188"/>
      <c r="J926" s="188" t="s">
        <v>4889</v>
      </c>
      <c r="K926" s="188" t="s">
        <v>4894</v>
      </c>
      <c r="L926" s="64" t="s">
        <v>2979</v>
      </c>
      <c r="M926" s="188" t="s">
        <v>3037</v>
      </c>
      <c r="N926" s="61" t="s">
        <v>3046</v>
      </c>
      <c r="O926" s="61" t="s">
        <v>2015</v>
      </c>
      <c r="P926" s="320"/>
      <c r="Q926" s="61" t="s">
        <v>2016</v>
      </c>
      <c r="R926" s="61" t="s">
        <v>832</v>
      </c>
      <c r="S926" s="253" t="s">
        <v>3090</v>
      </c>
      <c r="T926" s="219">
        <v>0.05</v>
      </c>
      <c r="U926" s="298">
        <f t="shared" si="46"/>
        <v>5.6818181818181826E-4</v>
      </c>
      <c r="V926" s="298">
        <f t="shared" si="45"/>
        <v>4.5454545454545461E-3</v>
      </c>
      <c r="W926" s="205">
        <f t="shared" si="47"/>
        <v>0.05</v>
      </c>
      <c r="X926" s="81">
        <v>43435</v>
      </c>
      <c r="Y926" s="81">
        <v>43465</v>
      </c>
      <c r="Z926" s="81"/>
      <c r="AA926" s="61" t="s">
        <v>833</v>
      </c>
      <c r="AB926" s="61" t="s">
        <v>5071</v>
      </c>
      <c r="AC926" s="210"/>
      <c r="AD926" s="222"/>
      <c r="AE926" s="222"/>
      <c r="AF926" s="222"/>
      <c r="AG926" s="222"/>
      <c r="AH926" s="222"/>
      <c r="AI926" s="222"/>
      <c r="AJ926" s="222"/>
      <c r="AK926" s="222"/>
      <c r="AL926" s="222"/>
      <c r="AM926" s="222"/>
      <c r="AN926" s="222"/>
      <c r="AO926" s="221">
        <v>1</v>
      </c>
      <c r="AP926" s="61"/>
    </row>
    <row r="927" spans="1:42">
      <c r="A927" s="60">
        <v>946</v>
      </c>
      <c r="B927" s="75" t="s">
        <v>1810</v>
      </c>
      <c r="C927" s="189" t="s">
        <v>4955</v>
      </c>
      <c r="D927" s="75" t="s">
        <v>835</v>
      </c>
      <c r="E927" s="188" t="s">
        <v>2963</v>
      </c>
      <c r="F927" s="188" t="s">
        <v>2014</v>
      </c>
      <c r="G927" s="188" t="s">
        <v>2971</v>
      </c>
      <c r="H927" s="64" t="s">
        <v>2973</v>
      </c>
      <c r="I927" s="188"/>
      <c r="J927" s="188" t="s">
        <v>4887</v>
      </c>
      <c r="K927" s="188" t="s">
        <v>4892</v>
      </c>
      <c r="L927" s="64" t="s">
        <v>2979</v>
      </c>
      <c r="M927" s="188" t="s">
        <v>3037</v>
      </c>
      <c r="N927" s="61" t="s">
        <v>3054</v>
      </c>
      <c r="O927" s="61" t="s">
        <v>2018</v>
      </c>
      <c r="P927" s="320"/>
      <c r="Q927" s="61" t="s">
        <v>2019</v>
      </c>
      <c r="R927" s="61" t="s">
        <v>2020</v>
      </c>
      <c r="S927" s="253" t="s">
        <v>3089</v>
      </c>
      <c r="T927" s="219">
        <v>0.05</v>
      </c>
      <c r="U927" s="298">
        <f t="shared" si="46"/>
        <v>5.6818181818181826E-4</v>
      </c>
      <c r="V927" s="298">
        <f t="shared" si="45"/>
        <v>4.5454545454545461E-3</v>
      </c>
      <c r="W927" s="205">
        <f t="shared" si="47"/>
        <v>0.05</v>
      </c>
      <c r="X927" s="200">
        <v>43160</v>
      </c>
      <c r="Y927" s="81">
        <v>43220</v>
      </c>
      <c r="Z927" s="81"/>
      <c r="AA927" s="61" t="s">
        <v>1503</v>
      </c>
      <c r="AB927" s="61" t="s">
        <v>5071</v>
      </c>
      <c r="AC927" s="210"/>
      <c r="AD927" s="226"/>
      <c r="AE927" s="226"/>
      <c r="AF927" s="221">
        <v>0.5</v>
      </c>
      <c r="AG927" s="221">
        <v>0.5</v>
      </c>
      <c r="AH927" s="226"/>
      <c r="AI927" s="226"/>
      <c r="AJ927" s="226"/>
      <c r="AK927" s="226"/>
      <c r="AL927" s="226"/>
      <c r="AM927" s="226"/>
      <c r="AN927" s="226"/>
      <c r="AO927" s="226"/>
      <c r="AP927" s="61"/>
    </row>
    <row r="928" spans="1:42">
      <c r="A928" s="60">
        <v>947</v>
      </c>
      <c r="B928" s="75" t="s">
        <v>1810</v>
      </c>
      <c r="C928" s="189" t="s">
        <v>4955</v>
      </c>
      <c r="D928" s="75" t="s">
        <v>835</v>
      </c>
      <c r="E928" s="188" t="s">
        <v>2963</v>
      </c>
      <c r="F928" s="188" t="s">
        <v>2014</v>
      </c>
      <c r="G928" s="188" t="s">
        <v>2971</v>
      </c>
      <c r="H928" s="64" t="s">
        <v>2973</v>
      </c>
      <c r="I928" s="188"/>
      <c r="J928" s="188" t="s">
        <v>4887</v>
      </c>
      <c r="K928" s="188" t="s">
        <v>4892</v>
      </c>
      <c r="L928" s="64" t="s">
        <v>2979</v>
      </c>
      <c r="M928" s="188" t="s">
        <v>3037</v>
      </c>
      <c r="N928" s="61" t="s">
        <v>3054</v>
      </c>
      <c r="O928" s="61" t="s">
        <v>2018</v>
      </c>
      <c r="P928" s="320"/>
      <c r="Q928" s="61" t="s">
        <v>2019</v>
      </c>
      <c r="R928" s="61" t="s">
        <v>2021</v>
      </c>
      <c r="S928" s="253" t="s">
        <v>3090</v>
      </c>
      <c r="T928" s="219">
        <v>0.1</v>
      </c>
      <c r="U928" s="298">
        <f t="shared" si="46"/>
        <v>1.1363636363636365E-3</v>
      </c>
      <c r="V928" s="298">
        <f t="shared" si="45"/>
        <v>9.0909090909090922E-3</v>
      </c>
      <c r="W928" s="205">
        <f t="shared" si="47"/>
        <v>0.1</v>
      </c>
      <c r="X928" s="200">
        <v>43221</v>
      </c>
      <c r="Y928" s="81">
        <v>43281</v>
      </c>
      <c r="Z928" s="81"/>
      <c r="AA928" s="61" t="s">
        <v>1503</v>
      </c>
      <c r="AB928" s="61" t="s">
        <v>5071</v>
      </c>
      <c r="AC928" s="210"/>
      <c r="AD928" s="226"/>
      <c r="AE928" s="226"/>
      <c r="AF928" s="226"/>
      <c r="AG928" s="226"/>
      <c r="AH928" s="221">
        <v>0.5</v>
      </c>
      <c r="AI928" s="221">
        <v>0.5</v>
      </c>
      <c r="AJ928" s="226"/>
      <c r="AK928" s="226"/>
      <c r="AL928" s="226"/>
      <c r="AM928" s="226"/>
      <c r="AN928" s="226"/>
      <c r="AO928" s="226"/>
      <c r="AP928" s="61"/>
    </row>
    <row r="929" spans="1:42">
      <c r="A929" s="60">
        <v>948</v>
      </c>
      <c r="B929" s="75" t="s">
        <v>1810</v>
      </c>
      <c r="C929" s="189" t="s">
        <v>4955</v>
      </c>
      <c r="D929" s="75" t="s">
        <v>835</v>
      </c>
      <c r="E929" s="188" t="s">
        <v>2963</v>
      </c>
      <c r="F929" s="188" t="s">
        <v>2014</v>
      </c>
      <c r="G929" s="188" t="s">
        <v>2971</v>
      </c>
      <c r="H929" s="64" t="s">
        <v>2973</v>
      </c>
      <c r="I929" s="188"/>
      <c r="J929" s="188" t="s">
        <v>4887</v>
      </c>
      <c r="K929" s="188" t="s">
        <v>4892</v>
      </c>
      <c r="L929" s="64" t="s">
        <v>2979</v>
      </c>
      <c r="M929" s="188" t="s">
        <v>3037</v>
      </c>
      <c r="N929" s="61" t="s">
        <v>3054</v>
      </c>
      <c r="O929" s="61" t="s">
        <v>2018</v>
      </c>
      <c r="P929" s="320"/>
      <c r="Q929" s="61" t="s">
        <v>2019</v>
      </c>
      <c r="R929" s="61" t="s">
        <v>2022</v>
      </c>
      <c r="S929" s="253" t="s">
        <v>3091</v>
      </c>
      <c r="T929" s="219">
        <v>0.1</v>
      </c>
      <c r="U929" s="298">
        <f t="shared" si="46"/>
        <v>1.1363636363636365E-3</v>
      </c>
      <c r="V929" s="298">
        <f t="shared" si="45"/>
        <v>9.0909090909090922E-3</v>
      </c>
      <c r="W929" s="205">
        <f t="shared" si="47"/>
        <v>0.1</v>
      </c>
      <c r="X929" s="200">
        <v>43282</v>
      </c>
      <c r="Y929" s="81">
        <v>43342</v>
      </c>
      <c r="Z929" s="81"/>
      <c r="AA929" s="61" t="s">
        <v>1503</v>
      </c>
      <c r="AB929" s="61" t="s">
        <v>5071</v>
      </c>
      <c r="AC929" s="210"/>
      <c r="AD929" s="226"/>
      <c r="AE929" s="226"/>
      <c r="AF929" s="226"/>
      <c r="AG929" s="226"/>
      <c r="AH929" s="226"/>
      <c r="AI929" s="226"/>
      <c r="AJ929" s="221">
        <v>0.5</v>
      </c>
      <c r="AK929" s="221">
        <v>0.5</v>
      </c>
      <c r="AL929" s="226"/>
      <c r="AM929" s="226"/>
      <c r="AN929" s="226"/>
      <c r="AO929" s="226"/>
      <c r="AP929" s="61"/>
    </row>
    <row r="930" spans="1:42">
      <c r="A930" s="60">
        <v>949</v>
      </c>
      <c r="B930" s="75" t="s">
        <v>1810</v>
      </c>
      <c r="C930" s="189" t="s">
        <v>4955</v>
      </c>
      <c r="D930" s="75" t="s">
        <v>835</v>
      </c>
      <c r="E930" s="188" t="s">
        <v>2963</v>
      </c>
      <c r="F930" s="188" t="s">
        <v>2014</v>
      </c>
      <c r="G930" s="188" t="s">
        <v>2971</v>
      </c>
      <c r="H930" s="64" t="s">
        <v>2973</v>
      </c>
      <c r="I930" s="188"/>
      <c r="J930" s="188" t="s">
        <v>4887</v>
      </c>
      <c r="K930" s="188" t="s">
        <v>4892</v>
      </c>
      <c r="L930" s="64" t="s">
        <v>2979</v>
      </c>
      <c r="M930" s="188" t="s">
        <v>3037</v>
      </c>
      <c r="N930" s="61" t="s">
        <v>3054</v>
      </c>
      <c r="O930" s="61" t="s">
        <v>2018</v>
      </c>
      <c r="P930" s="320"/>
      <c r="Q930" s="61" t="s">
        <v>2019</v>
      </c>
      <c r="R930" s="61" t="s">
        <v>2023</v>
      </c>
      <c r="S930" s="253" t="s">
        <v>3092</v>
      </c>
      <c r="T930" s="219">
        <v>0.15</v>
      </c>
      <c r="U930" s="298">
        <f t="shared" si="46"/>
        <v>1.7045454545454545E-3</v>
      </c>
      <c r="V930" s="298">
        <f t="shared" si="45"/>
        <v>1.3636363636363636E-2</v>
      </c>
      <c r="W930" s="205">
        <f t="shared" si="47"/>
        <v>0.15</v>
      </c>
      <c r="X930" s="200">
        <v>43405</v>
      </c>
      <c r="Y930" s="81">
        <v>43464</v>
      </c>
      <c r="Z930" s="81"/>
      <c r="AA930" s="61" t="s">
        <v>1503</v>
      </c>
      <c r="AB930" s="61" t="s">
        <v>5071</v>
      </c>
      <c r="AC930" s="210"/>
      <c r="AD930" s="226"/>
      <c r="AE930" s="226"/>
      <c r="AF930" s="226"/>
      <c r="AG930" s="226"/>
      <c r="AH930" s="226"/>
      <c r="AI930" s="226"/>
      <c r="AJ930" s="226"/>
      <c r="AK930" s="226"/>
      <c r="AL930" s="226"/>
      <c r="AM930" s="226"/>
      <c r="AN930" s="221">
        <v>1</v>
      </c>
      <c r="AO930" s="221"/>
      <c r="AP930" s="61"/>
    </row>
    <row r="931" spans="1:42">
      <c r="A931" s="60">
        <v>950</v>
      </c>
      <c r="B931" s="75" t="s">
        <v>1810</v>
      </c>
      <c r="C931" s="189" t="s">
        <v>4955</v>
      </c>
      <c r="D931" s="75" t="s">
        <v>835</v>
      </c>
      <c r="E931" s="188" t="s">
        <v>2963</v>
      </c>
      <c r="F931" s="188" t="s">
        <v>2014</v>
      </c>
      <c r="G931" s="188" t="s">
        <v>2971</v>
      </c>
      <c r="H931" s="64" t="s">
        <v>2973</v>
      </c>
      <c r="I931" s="188"/>
      <c r="J931" s="188" t="s">
        <v>4887</v>
      </c>
      <c r="K931" s="188" t="s">
        <v>4892</v>
      </c>
      <c r="L931" s="64" t="s">
        <v>2979</v>
      </c>
      <c r="M931" s="188" t="s">
        <v>3037</v>
      </c>
      <c r="N931" s="61" t="s">
        <v>3054</v>
      </c>
      <c r="O931" s="61" t="s">
        <v>2018</v>
      </c>
      <c r="P931" s="320"/>
      <c r="Q931" s="61" t="s">
        <v>2019</v>
      </c>
      <c r="R931" s="61" t="s">
        <v>2024</v>
      </c>
      <c r="S931" s="253" t="s">
        <v>3093</v>
      </c>
      <c r="T931" s="219">
        <v>0.05</v>
      </c>
      <c r="U931" s="298">
        <f t="shared" si="46"/>
        <v>5.6818181818181826E-4</v>
      </c>
      <c r="V931" s="298">
        <f t="shared" si="45"/>
        <v>4.5454545454545461E-3</v>
      </c>
      <c r="W931" s="205">
        <f t="shared" si="47"/>
        <v>4.9999999999999996E-2</v>
      </c>
      <c r="X931" s="200">
        <v>43160</v>
      </c>
      <c r="Y931" s="81">
        <v>43464</v>
      </c>
      <c r="Z931" s="81"/>
      <c r="AA931" s="61" t="s">
        <v>1503</v>
      </c>
      <c r="AB931" s="61" t="s">
        <v>5071</v>
      </c>
      <c r="AC931" s="210"/>
      <c r="AD931" s="226"/>
      <c r="AE931" s="226"/>
      <c r="AF931" s="221">
        <v>0.1</v>
      </c>
      <c r="AG931" s="221">
        <v>0.1</v>
      </c>
      <c r="AH931" s="221">
        <v>0.1</v>
      </c>
      <c r="AI931" s="221">
        <v>0.1</v>
      </c>
      <c r="AJ931" s="221">
        <v>0.1</v>
      </c>
      <c r="AK931" s="221">
        <v>0.1</v>
      </c>
      <c r="AL931" s="221">
        <v>0.1</v>
      </c>
      <c r="AM931" s="221">
        <v>0.1</v>
      </c>
      <c r="AN931" s="221">
        <v>0.1</v>
      </c>
      <c r="AO931" s="221">
        <v>0.1</v>
      </c>
      <c r="AP931" s="61"/>
    </row>
    <row r="932" spans="1:42">
      <c r="A932" s="60">
        <v>951</v>
      </c>
      <c r="B932" s="75" t="s">
        <v>1810</v>
      </c>
      <c r="C932" s="189" t="s">
        <v>4955</v>
      </c>
      <c r="D932" s="75" t="s">
        <v>835</v>
      </c>
      <c r="E932" s="188" t="s">
        <v>2963</v>
      </c>
      <c r="F932" s="188" t="s">
        <v>2014</v>
      </c>
      <c r="G932" s="188" t="s">
        <v>2971</v>
      </c>
      <c r="H932" s="64" t="s">
        <v>2973</v>
      </c>
      <c r="I932" s="188"/>
      <c r="J932" s="188" t="s">
        <v>4887</v>
      </c>
      <c r="K932" s="188" t="s">
        <v>4892</v>
      </c>
      <c r="L932" s="64" t="s">
        <v>2979</v>
      </c>
      <c r="M932" s="188" t="s">
        <v>3037</v>
      </c>
      <c r="N932" s="61" t="s">
        <v>3054</v>
      </c>
      <c r="O932" s="61" t="s">
        <v>2018</v>
      </c>
      <c r="P932" s="320"/>
      <c r="Q932" s="61" t="s">
        <v>2019</v>
      </c>
      <c r="R932" s="61" t="s">
        <v>857</v>
      </c>
      <c r="S932" s="253" t="s">
        <v>3094</v>
      </c>
      <c r="T932" s="219">
        <v>0.05</v>
      </c>
      <c r="U932" s="298">
        <f t="shared" si="46"/>
        <v>5.6818181818181826E-4</v>
      </c>
      <c r="V932" s="298">
        <f t="shared" si="45"/>
        <v>4.5454545454545461E-3</v>
      </c>
      <c r="W932" s="205">
        <f t="shared" si="47"/>
        <v>0.05</v>
      </c>
      <c r="X932" s="81">
        <v>43435</v>
      </c>
      <c r="Y932" s="81">
        <v>43464</v>
      </c>
      <c r="Z932" s="81"/>
      <c r="AA932" s="61" t="s">
        <v>2025</v>
      </c>
      <c r="AB932" s="61" t="s">
        <v>5071</v>
      </c>
      <c r="AC932" s="210"/>
      <c r="AD932" s="226"/>
      <c r="AE932" s="226"/>
      <c r="AF932" s="226"/>
      <c r="AG932" s="226"/>
      <c r="AH932" s="226"/>
      <c r="AI932" s="226"/>
      <c r="AJ932" s="226"/>
      <c r="AK932" s="226"/>
      <c r="AL932" s="226"/>
      <c r="AM932" s="226"/>
      <c r="AN932" s="226"/>
      <c r="AO932" s="221">
        <v>1</v>
      </c>
      <c r="AP932" s="61"/>
    </row>
    <row r="933" spans="1:42">
      <c r="A933" s="60">
        <v>952</v>
      </c>
      <c r="B933" s="75" t="s">
        <v>1810</v>
      </c>
      <c r="C933" s="189" t="s">
        <v>4955</v>
      </c>
      <c r="D933" s="75" t="s">
        <v>835</v>
      </c>
      <c r="E933" s="188" t="s">
        <v>2963</v>
      </c>
      <c r="F933" s="188" t="s">
        <v>2014</v>
      </c>
      <c r="G933" s="188" t="s">
        <v>2971</v>
      </c>
      <c r="H933" s="64" t="s">
        <v>2973</v>
      </c>
      <c r="I933" s="188"/>
      <c r="J933" s="188" t="s">
        <v>4887</v>
      </c>
      <c r="K933" s="188" t="s">
        <v>4893</v>
      </c>
      <c r="L933" s="64" t="s">
        <v>2979</v>
      </c>
      <c r="M933" s="188" t="s">
        <v>3037</v>
      </c>
      <c r="N933" s="61" t="s">
        <v>3055</v>
      </c>
      <c r="O933" s="61" t="s">
        <v>2026</v>
      </c>
      <c r="P933" s="320"/>
      <c r="Q933" s="61" t="s">
        <v>2027</v>
      </c>
      <c r="R933" s="61" t="s">
        <v>2028</v>
      </c>
      <c r="S933" s="253" t="s">
        <v>3089</v>
      </c>
      <c r="T933" s="219">
        <v>0.05</v>
      </c>
      <c r="U933" s="298">
        <f t="shared" si="46"/>
        <v>5.6818181818181826E-4</v>
      </c>
      <c r="V933" s="298">
        <f t="shared" si="45"/>
        <v>4.5454545454545461E-3</v>
      </c>
      <c r="W933" s="205">
        <f t="shared" si="47"/>
        <v>0.05</v>
      </c>
      <c r="X933" s="200">
        <v>43160</v>
      </c>
      <c r="Y933" s="81">
        <v>43220</v>
      </c>
      <c r="Z933" s="81"/>
      <c r="AA933" s="61" t="s">
        <v>2029</v>
      </c>
      <c r="AB933" s="61" t="s">
        <v>5071</v>
      </c>
      <c r="AC933" s="210"/>
      <c r="AD933" s="226"/>
      <c r="AE933" s="226"/>
      <c r="AF933" s="221">
        <v>0</v>
      </c>
      <c r="AG933" s="221">
        <v>0</v>
      </c>
      <c r="AH933" s="226"/>
      <c r="AI933" s="226"/>
      <c r="AJ933" s="226">
        <v>0.75</v>
      </c>
      <c r="AK933" s="226"/>
      <c r="AL933" s="226"/>
      <c r="AM933" s="226">
        <v>0.25</v>
      </c>
      <c r="AN933" s="226"/>
      <c r="AO933" s="226"/>
      <c r="AP933" s="61"/>
    </row>
    <row r="934" spans="1:42">
      <c r="A934" s="60">
        <v>953</v>
      </c>
      <c r="B934" s="75" t="s">
        <v>1810</v>
      </c>
      <c r="C934" s="189" t="s">
        <v>4955</v>
      </c>
      <c r="D934" s="75" t="s">
        <v>835</v>
      </c>
      <c r="E934" s="188" t="s">
        <v>2963</v>
      </c>
      <c r="F934" s="188" t="s">
        <v>2014</v>
      </c>
      <c r="G934" s="188" t="s">
        <v>2971</v>
      </c>
      <c r="H934" s="64" t="s">
        <v>2973</v>
      </c>
      <c r="I934" s="188"/>
      <c r="J934" s="188" t="s">
        <v>4887</v>
      </c>
      <c r="K934" s="188" t="s">
        <v>4893</v>
      </c>
      <c r="L934" s="64" t="s">
        <v>2979</v>
      </c>
      <c r="M934" s="188" t="s">
        <v>3037</v>
      </c>
      <c r="N934" s="61" t="s">
        <v>3055</v>
      </c>
      <c r="O934" s="61" t="s">
        <v>2026</v>
      </c>
      <c r="P934" s="320"/>
      <c r="Q934" s="61" t="s">
        <v>2027</v>
      </c>
      <c r="R934" s="61" t="s">
        <v>2030</v>
      </c>
      <c r="S934" s="253" t="s">
        <v>3090</v>
      </c>
      <c r="T934" s="219">
        <v>0.1</v>
      </c>
      <c r="U934" s="298">
        <f t="shared" si="46"/>
        <v>1.1363636363636365E-3</v>
      </c>
      <c r="V934" s="298">
        <f t="shared" si="45"/>
        <v>9.0909090909090922E-3</v>
      </c>
      <c r="W934" s="205">
        <f t="shared" si="47"/>
        <v>0.1</v>
      </c>
      <c r="X934" s="200">
        <v>43221</v>
      </c>
      <c r="Y934" s="81">
        <v>43373</v>
      </c>
      <c r="Z934" s="81"/>
      <c r="AA934" s="61" t="s">
        <v>2031</v>
      </c>
      <c r="AB934" s="61" t="s">
        <v>5071</v>
      </c>
      <c r="AC934" s="210"/>
      <c r="AD934" s="226"/>
      <c r="AE934" s="226"/>
      <c r="AF934" s="226"/>
      <c r="AG934" s="226"/>
      <c r="AH934" s="221">
        <v>0.2</v>
      </c>
      <c r="AI934" s="221">
        <v>0.2</v>
      </c>
      <c r="AJ934" s="221">
        <v>0.2</v>
      </c>
      <c r="AK934" s="221">
        <v>0.2</v>
      </c>
      <c r="AL934" s="221">
        <v>0.2</v>
      </c>
      <c r="AM934" s="226"/>
      <c r="AN934" s="226"/>
      <c r="AO934" s="226"/>
      <c r="AP934" s="61"/>
    </row>
    <row r="935" spans="1:42">
      <c r="A935" s="60">
        <v>954</v>
      </c>
      <c r="B935" s="75" t="s">
        <v>1810</v>
      </c>
      <c r="C935" s="189" t="s">
        <v>4955</v>
      </c>
      <c r="D935" s="75" t="s">
        <v>835</v>
      </c>
      <c r="E935" s="188" t="s">
        <v>2963</v>
      </c>
      <c r="F935" s="188" t="s">
        <v>2014</v>
      </c>
      <c r="G935" s="188" t="s">
        <v>2971</v>
      </c>
      <c r="H935" s="64" t="s">
        <v>2973</v>
      </c>
      <c r="I935" s="188"/>
      <c r="J935" s="188" t="s">
        <v>4887</v>
      </c>
      <c r="K935" s="188" t="s">
        <v>4893</v>
      </c>
      <c r="L935" s="64" t="s">
        <v>2979</v>
      </c>
      <c r="M935" s="188" t="s">
        <v>3037</v>
      </c>
      <c r="N935" s="61" t="s">
        <v>3055</v>
      </c>
      <c r="O935" s="61" t="s">
        <v>2026</v>
      </c>
      <c r="P935" s="320"/>
      <c r="Q935" s="61" t="s">
        <v>2027</v>
      </c>
      <c r="R935" s="61" t="s">
        <v>1948</v>
      </c>
      <c r="S935" s="253" t="s">
        <v>3091</v>
      </c>
      <c r="T935" s="219">
        <v>0.1</v>
      </c>
      <c r="U935" s="298">
        <f t="shared" si="46"/>
        <v>1.1363636363636365E-3</v>
      </c>
      <c r="V935" s="298">
        <f t="shared" si="45"/>
        <v>9.0909090909090922E-3</v>
      </c>
      <c r="W935" s="205">
        <f t="shared" si="47"/>
        <v>0.1</v>
      </c>
      <c r="X935" s="200">
        <v>43009</v>
      </c>
      <c r="Y935" s="81">
        <v>43464</v>
      </c>
      <c r="Z935" s="81"/>
      <c r="AA935" s="61" t="s">
        <v>1503</v>
      </c>
      <c r="AB935" s="61" t="s">
        <v>5071</v>
      </c>
      <c r="AC935" s="210"/>
      <c r="AD935" s="226"/>
      <c r="AE935" s="226"/>
      <c r="AF935" s="226"/>
      <c r="AG935" s="226"/>
      <c r="AH935" s="226"/>
      <c r="AI935" s="226"/>
      <c r="AJ935" s="226"/>
      <c r="AK935" s="226"/>
      <c r="AL935" s="226"/>
      <c r="AM935" s="221">
        <v>0.3</v>
      </c>
      <c r="AN935" s="221"/>
      <c r="AO935" s="221">
        <v>0.7</v>
      </c>
      <c r="AP935" s="61"/>
    </row>
    <row r="936" spans="1:42">
      <c r="A936" s="60">
        <v>955</v>
      </c>
      <c r="B936" s="75" t="s">
        <v>1810</v>
      </c>
      <c r="C936" s="189" t="s">
        <v>4955</v>
      </c>
      <c r="D936" s="75" t="s">
        <v>835</v>
      </c>
      <c r="E936" s="188" t="s">
        <v>2963</v>
      </c>
      <c r="F936" s="188" t="s">
        <v>2014</v>
      </c>
      <c r="G936" s="188" t="s">
        <v>2971</v>
      </c>
      <c r="H936" s="64" t="s">
        <v>2973</v>
      </c>
      <c r="I936" s="188"/>
      <c r="J936" s="188" t="s">
        <v>4887</v>
      </c>
      <c r="K936" s="188" t="s">
        <v>4893</v>
      </c>
      <c r="L936" s="64" t="s">
        <v>2979</v>
      </c>
      <c r="M936" s="188" t="s">
        <v>3037</v>
      </c>
      <c r="N936" s="61" t="s">
        <v>3055</v>
      </c>
      <c r="O936" s="61" t="s">
        <v>2026</v>
      </c>
      <c r="P936" s="320"/>
      <c r="Q936" s="61" t="s">
        <v>2027</v>
      </c>
      <c r="R936" s="61" t="s">
        <v>857</v>
      </c>
      <c r="S936" s="253" t="s">
        <v>3092</v>
      </c>
      <c r="T936" s="219">
        <v>0.05</v>
      </c>
      <c r="U936" s="298">
        <f t="shared" si="46"/>
        <v>5.6818181818181826E-4</v>
      </c>
      <c r="V936" s="298">
        <f t="shared" ref="V936" si="48">T936/11</f>
        <v>4.5454545454545461E-3</v>
      </c>
      <c r="W936" s="205">
        <f t="shared" si="47"/>
        <v>0.05</v>
      </c>
      <c r="X936" s="81">
        <v>43435</v>
      </c>
      <c r="Y936" s="81">
        <v>43464</v>
      </c>
      <c r="Z936" s="81"/>
      <c r="AA936" s="61" t="s">
        <v>2025</v>
      </c>
      <c r="AB936" s="61" t="s">
        <v>5071</v>
      </c>
      <c r="AC936" s="210"/>
      <c r="AD936" s="226"/>
      <c r="AE936" s="226"/>
      <c r="AF936" s="226"/>
      <c r="AG936" s="226"/>
      <c r="AH936" s="226"/>
      <c r="AI936" s="226"/>
      <c r="AJ936" s="226"/>
      <c r="AK936" s="226"/>
      <c r="AL936" s="226"/>
      <c r="AM936" s="226"/>
      <c r="AN936" s="226"/>
      <c r="AO936" s="221">
        <v>1</v>
      </c>
      <c r="AP936" s="61"/>
    </row>
    <row r="937" spans="1:42" hidden="1">
      <c r="A937" s="60">
        <v>956</v>
      </c>
      <c r="B937" s="75" t="s">
        <v>2032</v>
      </c>
      <c r="C937" s="189" t="s">
        <v>2959</v>
      </c>
      <c r="D937" s="75" t="s">
        <v>835</v>
      </c>
      <c r="E937" s="188" t="s">
        <v>2963</v>
      </c>
      <c r="F937" s="188" t="s">
        <v>2033</v>
      </c>
      <c r="G937" s="188" t="s">
        <v>2971</v>
      </c>
      <c r="H937" s="64" t="s">
        <v>2985</v>
      </c>
      <c r="I937" s="188"/>
      <c r="J937" s="188" t="s">
        <v>4887</v>
      </c>
      <c r="K937" s="188" t="s">
        <v>4892</v>
      </c>
      <c r="L937" s="64" t="s">
        <v>2985</v>
      </c>
      <c r="M937" s="188" t="s">
        <v>3026</v>
      </c>
      <c r="N937" s="61" t="s">
        <v>3046</v>
      </c>
      <c r="O937" s="61" t="s">
        <v>3104</v>
      </c>
      <c r="P937" s="320"/>
      <c r="Q937" s="61" t="s">
        <v>2034</v>
      </c>
      <c r="R937" s="61" t="s">
        <v>2035</v>
      </c>
      <c r="S937" s="253" t="s">
        <v>3089</v>
      </c>
      <c r="T937" s="82">
        <v>0.02</v>
      </c>
      <c r="U937" s="298">
        <f t="shared" si="46"/>
        <v>2.2727272727272727E-4</v>
      </c>
      <c r="V937" s="298">
        <f>T937/9</f>
        <v>2.2222222222222222E-3</v>
      </c>
      <c r="W937" s="82">
        <f t="shared" ref="W937:W968" si="49">(SUM(AD937:AO937)*T937)</f>
        <v>0</v>
      </c>
      <c r="X937" s="83">
        <v>43286</v>
      </c>
      <c r="Y937" s="83">
        <v>43307</v>
      </c>
      <c r="Z937" s="81"/>
      <c r="AA937" s="61" t="s">
        <v>831</v>
      </c>
      <c r="AB937" s="61" t="s">
        <v>2036</v>
      </c>
      <c r="AC937" s="210">
        <v>0</v>
      </c>
      <c r="AD937" s="86"/>
      <c r="AE937" s="86"/>
      <c r="AF937" s="86"/>
      <c r="AG937" s="86"/>
      <c r="AH937" s="86"/>
      <c r="AI937" s="86"/>
      <c r="AJ937" s="84"/>
      <c r="AK937" s="86"/>
      <c r="AL937" s="86"/>
      <c r="AM937" s="86"/>
      <c r="AN937" s="86"/>
      <c r="AO937" s="86"/>
      <c r="AP937" s="61"/>
    </row>
    <row r="938" spans="1:42" hidden="1">
      <c r="A938" s="60">
        <v>957</v>
      </c>
      <c r="B938" s="75" t="s">
        <v>2032</v>
      </c>
      <c r="C938" s="189" t="s">
        <v>2959</v>
      </c>
      <c r="D938" s="75" t="s">
        <v>835</v>
      </c>
      <c r="E938" s="188" t="s">
        <v>2963</v>
      </c>
      <c r="F938" s="188" t="s">
        <v>2033</v>
      </c>
      <c r="G938" s="188" t="s">
        <v>2971</v>
      </c>
      <c r="H938" s="64" t="s">
        <v>2985</v>
      </c>
      <c r="I938" s="188"/>
      <c r="J938" s="188" t="s">
        <v>4887</v>
      </c>
      <c r="K938" s="188" t="s">
        <v>4892</v>
      </c>
      <c r="L938" s="64" t="s">
        <v>2985</v>
      </c>
      <c r="M938" s="188" t="s">
        <v>3026</v>
      </c>
      <c r="N938" s="61" t="s">
        <v>3046</v>
      </c>
      <c r="O938" s="61" t="s">
        <v>3104</v>
      </c>
      <c r="P938" s="320"/>
      <c r="Q938" s="61" t="s">
        <v>2034</v>
      </c>
      <c r="R938" s="61" t="s">
        <v>2037</v>
      </c>
      <c r="S938" s="253" t="s">
        <v>3090</v>
      </c>
      <c r="T938" s="82">
        <v>0.03</v>
      </c>
      <c r="U938" s="298">
        <f t="shared" si="46"/>
        <v>3.4090909090909088E-4</v>
      </c>
      <c r="V938" s="298">
        <f t="shared" ref="V938:V1001" si="50">T938/9</f>
        <v>3.3333333333333331E-3</v>
      </c>
      <c r="W938" s="82">
        <f t="shared" si="49"/>
        <v>0</v>
      </c>
      <c r="X938" s="83">
        <v>43307</v>
      </c>
      <c r="Y938" s="81">
        <v>43399</v>
      </c>
      <c r="Z938" s="81"/>
      <c r="AA938" s="61" t="s">
        <v>831</v>
      </c>
      <c r="AB938" s="61" t="s">
        <v>2036</v>
      </c>
      <c r="AC938" s="210">
        <v>0</v>
      </c>
      <c r="AD938" s="86"/>
      <c r="AE938" s="86"/>
      <c r="AF938" s="86"/>
      <c r="AG938" s="86"/>
      <c r="AH938" s="86"/>
      <c r="AI938" s="86"/>
      <c r="AJ938" s="84"/>
      <c r="AK938" s="84"/>
      <c r="AL938" s="84"/>
      <c r="AM938" s="84"/>
      <c r="AN938" s="86"/>
      <c r="AO938" s="86"/>
      <c r="AP938" s="61"/>
    </row>
    <row r="939" spans="1:42" hidden="1">
      <c r="A939" s="60">
        <v>958</v>
      </c>
      <c r="B939" s="75" t="s">
        <v>2032</v>
      </c>
      <c r="C939" s="189" t="s">
        <v>2959</v>
      </c>
      <c r="D939" s="75" t="s">
        <v>835</v>
      </c>
      <c r="E939" s="188" t="s">
        <v>2963</v>
      </c>
      <c r="F939" s="188" t="s">
        <v>2033</v>
      </c>
      <c r="G939" s="188" t="s">
        <v>2971</v>
      </c>
      <c r="H939" s="64" t="s">
        <v>2985</v>
      </c>
      <c r="I939" s="188"/>
      <c r="J939" s="188" t="s">
        <v>4887</v>
      </c>
      <c r="K939" s="188" t="s">
        <v>4892</v>
      </c>
      <c r="L939" s="64" t="s">
        <v>2985</v>
      </c>
      <c r="M939" s="188" t="s">
        <v>3026</v>
      </c>
      <c r="N939" s="61" t="s">
        <v>3046</v>
      </c>
      <c r="O939" s="61" t="s">
        <v>3104</v>
      </c>
      <c r="P939" s="320"/>
      <c r="Q939" s="61" t="s">
        <v>2034</v>
      </c>
      <c r="R939" s="61" t="s">
        <v>2038</v>
      </c>
      <c r="S939" s="253" t="s">
        <v>3091</v>
      </c>
      <c r="T939" s="82">
        <v>0.03</v>
      </c>
      <c r="U939" s="298">
        <f t="shared" si="46"/>
        <v>3.4090909090909088E-4</v>
      </c>
      <c r="V939" s="298">
        <f t="shared" si="50"/>
        <v>3.3333333333333331E-3</v>
      </c>
      <c r="W939" s="82">
        <f t="shared" si="49"/>
        <v>0</v>
      </c>
      <c r="X939" s="83">
        <v>43399</v>
      </c>
      <c r="Y939" s="81">
        <v>43430</v>
      </c>
      <c r="Z939" s="81"/>
      <c r="AA939" s="61" t="s">
        <v>831</v>
      </c>
      <c r="AB939" s="61" t="s">
        <v>2036</v>
      </c>
      <c r="AC939" s="210">
        <v>0</v>
      </c>
      <c r="AD939" s="86"/>
      <c r="AE939" s="86"/>
      <c r="AF939" s="86"/>
      <c r="AG939" s="86"/>
      <c r="AH939" s="86"/>
      <c r="AI939" s="86"/>
      <c r="AJ939" s="86"/>
      <c r="AK939" s="86"/>
      <c r="AL939" s="86"/>
      <c r="AM939" s="84"/>
      <c r="AN939" s="84"/>
      <c r="AO939" s="86"/>
      <c r="AP939" s="61"/>
    </row>
    <row r="940" spans="1:42" hidden="1">
      <c r="A940" s="60">
        <v>959</v>
      </c>
      <c r="B940" s="75" t="s">
        <v>2032</v>
      </c>
      <c r="C940" s="189" t="s">
        <v>2959</v>
      </c>
      <c r="D940" s="75" t="s">
        <v>835</v>
      </c>
      <c r="E940" s="188" t="s">
        <v>2963</v>
      </c>
      <c r="F940" s="188" t="s">
        <v>2033</v>
      </c>
      <c r="G940" s="188" t="s">
        <v>2971</v>
      </c>
      <c r="H940" s="64" t="s">
        <v>2985</v>
      </c>
      <c r="I940" s="188"/>
      <c r="J940" s="188" t="s">
        <v>4887</v>
      </c>
      <c r="K940" s="188" t="s">
        <v>4892</v>
      </c>
      <c r="L940" s="64" t="s">
        <v>2985</v>
      </c>
      <c r="M940" s="188" t="s">
        <v>3026</v>
      </c>
      <c r="N940" s="61" t="s">
        <v>3046</v>
      </c>
      <c r="O940" s="61" t="s">
        <v>3104</v>
      </c>
      <c r="P940" s="320"/>
      <c r="Q940" s="61" t="s">
        <v>2034</v>
      </c>
      <c r="R940" s="61" t="s">
        <v>2039</v>
      </c>
      <c r="S940" s="253" t="s">
        <v>3092</v>
      </c>
      <c r="T940" s="82">
        <v>0.02</v>
      </c>
      <c r="U940" s="298">
        <f t="shared" si="46"/>
        <v>2.2727272727272727E-4</v>
      </c>
      <c r="V940" s="298">
        <f t="shared" si="50"/>
        <v>2.2222222222222222E-3</v>
      </c>
      <c r="W940" s="82">
        <f t="shared" si="49"/>
        <v>0</v>
      </c>
      <c r="X940" s="81">
        <v>43430</v>
      </c>
      <c r="Y940" s="81">
        <v>43440</v>
      </c>
      <c r="Z940" s="81"/>
      <c r="AA940" s="61" t="s">
        <v>831</v>
      </c>
      <c r="AB940" s="61" t="s">
        <v>2036</v>
      </c>
      <c r="AC940" s="210">
        <v>0</v>
      </c>
      <c r="AD940" s="86"/>
      <c r="AE940" s="86"/>
      <c r="AF940" s="86"/>
      <c r="AG940" s="86"/>
      <c r="AH940" s="86"/>
      <c r="AI940" s="86"/>
      <c r="AJ940" s="86"/>
      <c r="AK940" s="86"/>
      <c r="AL940" s="86"/>
      <c r="AM940" s="86"/>
      <c r="AN940" s="84"/>
      <c r="AO940" s="84"/>
      <c r="AP940" s="61"/>
    </row>
    <row r="941" spans="1:42" hidden="1">
      <c r="A941" s="60">
        <v>960</v>
      </c>
      <c r="B941" s="75" t="s">
        <v>2032</v>
      </c>
      <c r="C941" s="189" t="s">
        <v>2959</v>
      </c>
      <c r="D941" s="75" t="s">
        <v>835</v>
      </c>
      <c r="E941" s="188" t="s">
        <v>2963</v>
      </c>
      <c r="F941" s="188" t="s">
        <v>2033</v>
      </c>
      <c r="G941" s="188" t="s">
        <v>2971</v>
      </c>
      <c r="H941" s="64" t="s">
        <v>2985</v>
      </c>
      <c r="I941" s="188"/>
      <c r="J941" s="188" t="s">
        <v>4887</v>
      </c>
      <c r="K941" s="188" t="s">
        <v>4892</v>
      </c>
      <c r="L941" s="64" t="s">
        <v>2985</v>
      </c>
      <c r="M941" s="188" t="s">
        <v>3026</v>
      </c>
      <c r="N941" s="61" t="s">
        <v>3046</v>
      </c>
      <c r="O941" s="61" t="s">
        <v>3104</v>
      </c>
      <c r="P941" s="320"/>
      <c r="Q941" s="61" t="s">
        <v>2034</v>
      </c>
      <c r="R941" s="61" t="s">
        <v>832</v>
      </c>
      <c r="S941" s="253" t="s">
        <v>3093</v>
      </c>
      <c r="T941" s="82">
        <v>0.01</v>
      </c>
      <c r="U941" s="298">
        <f t="shared" si="46"/>
        <v>1.1363636363636364E-4</v>
      </c>
      <c r="V941" s="298">
        <f t="shared" si="50"/>
        <v>1.1111111111111111E-3</v>
      </c>
      <c r="W941" s="82">
        <f t="shared" si="49"/>
        <v>0</v>
      </c>
      <c r="X941" s="81">
        <v>43451</v>
      </c>
      <c r="Y941" s="81">
        <v>43462</v>
      </c>
      <c r="Z941" s="81"/>
      <c r="AA941" s="61" t="s">
        <v>2040</v>
      </c>
      <c r="AB941" s="61" t="s">
        <v>2036</v>
      </c>
      <c r="AC941" s="210">
        <v>0</v>
      </c>
      <c r="AD941" s="86"/>
      <c r="AE941" s="86"/>
      <c r="AF941" s="86"/>
      <c r="AG941" s="86"/>
      <c r="AH941" s="86"/>
      <c r="AI941" s="86"/>
      <c r="AJ941" s="75"/>
      <c r="AK941" s="75"/>
      <c r="AL941" s="75"/>
      <c r="AM941" s="75"/>
      <c r="AN941" s="75"/>
      <c r="AO941" s="78"/>
      <c r="AP941" s="61"/>
    </row>
    <row r="942" spans="1:42" hidden="1">
      <c r="A942" s="60">
        <v>961</v>
      </c>
      <c r="B942" s="75" t="s">
        <v>2032</v>
      </c>
      <c r="C942" s="189" t="s">
        <v>2959</v>
      </c>
      <c r="D942" s="75" t="s">
        <v>835</v>
      </c>
      <c r="E942" s="188" t="s">
        <v>2963</v>
      </c>
      <c r="F942" s="188" t="s">
        <v>2033</v>
      </c>
      <c r="G942" s="188" t="s">
        <v>2971</v>
      </c>
      <c r="H942" s="64" t="s">
        <v>2985</v>
      </c>
      <c r="I942" s="188"/>
      <c r="J942" s="188" t="s">
        <v>4887</v>
      </c>
      <c r="K942" s="188" t="s">
        <v>4892</v>
      </c>
      <c r="L942" s="64" t="s">
        <v>2985</v>
      </c>
      <c r="M942" s="188" t="s">
        <v>3026</v>
      </c>
      <c r="N942" s="61" t="s">
        <v>3054</v>
      </c>
      <c r="O942" s="61" t="s">
        <v>2853</v>
      </c>
      <c r="P942" s="320"/>
      <c r="Q942" s="61" t="s">
        <v>2041</v>
      </c>
      <c r="R942" s="61" t="s">
        <v>2035</v>
      </c>
      <c r="S942" s="253" t="s">
        <v>3089</v>
      </c>
      <c r="T942" s="82">
        <v>0.02</v>
      </c>
      <c r="U942" s="298">
        <f t="shared" si="46"/>
        <v>2.2727272727272727E-4</v>
      </c>
      <c r="V942" s="298">
        <f t="shared" si="50"/>
        <v>2.2222222222222222E-3</v>
      </c>
      <c r="W942" s="82">
        <f t="shared" si="49"/>
        <v>0</v>
      </c>
      <c r="X942" s="83">
        <v>43290</v>
      </c>
      <c r="Y942" s="81">
        <v>43311</v>
      </c>
      <c r="Z942" s="81"/>
      <c r="AA942" s="61" t="s">
        <v>831</v>
      </c>
      <c r="AB942" s="61" t="s">
        <v>2036</v>
      </c>
      <c r="AC942" s="210">
        <v>0</v>
      </c>
      <c r="AD942" s="86"/>
      <c r="AE942" s="86"/>
      <c r="AF942" s="86"/>
      <c r="AG942" s="86"/>
      <c r="AH942" s="86"/>
      <c r="AI942" s="86"/>
      <c r="AJ942" s="84"/>
      <c r="AK942" s="86"/>
      <c r="AL942" s="86"/>
      <c r="AM942" s="86"/>
      <c r="AN942" s="86"/>
      <c r="AO942" s="86"/>
      <c r="AP942" s="61"/>
    </row>
    <row r="943" spans="1:42" hidden="1">
      <c r="A943" s="60">
        <v>962</v>
      </c>
      <c r="B943" s="75" t="s">
        <v>2032</v>
      </c>
      <c r="C943" s="189" t="s">
        <v>2959</v>
      </c>
      <c r="D943" s="75" t="s">
        <v>835</v>
      </c>
      <c r="E943" s="188" t="s">
        <v>2963</v>
      </c>
      <c r="F943" s="188" t="s">
        <v>2033</v>
      </c>
      <c r="G943" s="188" t="s">
        <v>2971</v>
      </c>
      <c r="H943" s="64" t="s">
        <v>2985</v>
      </c>
      <c r="I943" s="188"/>
      <c r="J943" s="188" t="s">
        <v>4887</v>
      </c>
      <c r="K943" s="188" t="s">
        <v>4892</v>
      </c>
      <c r="L943" s="64" t="s">
        <v>2985</v>
      </c>
      <c r="M943" s="188" t="s">
        <v>3026</v>
      </c>
      <c r="N943" s="61" t="s">
        <v>3054</v>
      </c>
      <c r="O943" s="61" t="s">
        <v>2853</v>
      </c>
      <c r="P943" s="320"/>
      <c r="Q943" s="61" t="s">
        <v>2041</v>
      </c>
      <c r="R943" s="61" t="s">
        <v>2037</v>
      </c>
      <c r="S943" s="253" t="s">
        <v>3090</v>
      </c>
      <c r="T943" s="82">
        <v>0.03</v>
      </c>
      <c r="U943" s="298">
        <f t="shared" ref="U943:U1006" si="51">T943/88</f>
        <v>3.4090909090909088E-4</v>
      </c>
      <c r="V943" s="298">
        <f t="shared" si="50"/>
        <v>3.3333333333333331E-3</v>
      </c>
      <c r="W943" s="82">
        <f t="shared" si="49"/>
        <v>0</v>
      </c>
      <c r="X943" s="81">
        <v>43311</v>
      </c>
      <c r="Y943" s="81">
        <v>43404</v>
      </c>
      <c r="Z943" s="81"/>
      <c r="AA943" s="61" t="s">
        <v>831</v>
      </c>
      <c r="AB943" s="61" t="s">
        <v>2036</v>
      </c>
      <c r="AC943" s="210">
        <v>0</v>
      </c>
      <c r="AD943" s="86"/>
      <c r="AE943" s="86"/>
      <c r="AF943" s="86"/>
      <c r="AG943" s="86"/>
      <c r="AH943" s="86"/>
      <c r="AI943" s="86"/>
      <c r="AJ943" s="84"/>
      <c r="AK943" s="84"/>
      <c r="AL943" s="84"/>
      <c r="AM943" s="84"/>
      <c r="AN943" s="86"/>
      <c r="AO943" s="86"/>
      <c r="AP943" s="61"/>
    </row>
    <row r="944" spans="1:42" hidden="1">
      <c r="A944" s="60">
        <v>963</v>
      </c>
      <c r="B944" s="75" t="s">
        <v>2032</v>
      </c>
      <c r="C944" s="189" t="s">
        <v>2959</v>
      </c>
      <c r="D944" s="75" t="s">
        <v>835</v>
      </c>
      <c r="E944" s="188" t="s">
        <v>2963</v>
      </c>
      <c r="F944" s="188" t="s">
        <v>2033</v>
      </c>
      <c r="G944" s="188" t="s">
        <v>2971</v>
      </c>
      <c r="H944" s="64" t="s">
        <v>2985</v>
      </c>
      <c r="I944" s="188"/>
      <c r="J944" s="188" t="s">
        <v>4887</v>
      </c>
      <c r="K944" s="188" t="s">
        <v>4892</v>
      </c>
      <c r="L944" s="64" t="s">
        <v>2985</v>
      </c>
      <c r="M944" s="188" t="s">
        <v>3026</v>
      </c>
      <c r="N944" s="61" t="s">
        <v>3054</v>
      </c>
      <c r="O944" s="61" t="s">
        <v>2853</v>
      </c>
      <c r="P944" s="320"/>
      <c r="Q944" s="61" t="s">
        <v>2041</v>
      </c>
      <c r="R944" s="61" t="s">
        <v>2038</v>
      </c>
      <c r="S944" s="253" t="s">
        <v>3091</v>
      </c>
      <c r="T944" s="82">
        <v>0.03</v>
      </c>
      <c r="U944" s="298">
        <f t="shared" si="51"/>
        <v>3.4090909090909088E-4</v>
      </c>
      <c r="V944" s="298">
        <f t="shared" si="50"/>
        <v>3.3333333333333331E-3</v>
      </c>
      <c r="W944" s="82">
        <f t="shared" si="49"/>
        <v>0</v>
      </c>
      <c r="X944" s="83">
        <v>43404</v>
      </c>
      <c r="Y944" s="81">
        <v>43434</v>
      </c>
      <c r="Z944" s="81"/>
      <c r="AA944" s="61" t="s">
        <v>831</v>
      </c>
      <c r="AB944" s="61" t="s">
        <v>2036</v>
      </c>
      <c r="AC944" s="210">
        <v>0</v>
      </c>
      <c r="AD944" s="86"/>
      <c r="AE944" s="86"/>
      <c r="AF944" s="86"/>
      <c r="AG944" s="86"/>
      <c r="AH944" s="86"/>
      <c r="AI944" s="86"/>
      <c r="AJ944" s="86"/>
      <c r="AK944" s="86"/>
      <c r="AL944" s="86"/>
      <c r="AM944" s="84"/>
      <c r="AN944" s="84"/>
      <c r="AO944" s="86"/>
      <c r="AP944" s="61"/>
    </row>
    <row r="945" spans="1:42" hidden="1">
      <c r="A945" s="60">
        <v>964</v>
      </c>
      <c r="B945" s="75" t="s">
        <v>2032</v>
      </c>
      <c r="C945" s="189" t="s">
        <v>2959</v>
      </c>
      <c r="D945" s="75" t="s">
        <v>835</v>
      </c>
      <c r="E945" s="188" t="s">
        <v>2963</v>
      </c>
      <c r="F945" s="188" t="s">
        <v>2033</v>
      </c>
      <c r="G945" s="188" t="s">
        <v>2971</v>
      </c>
      <c r="H945" s="64" t="s">
        <v>2985</v>
      </c>
      <c r="I945" s="188"/>
      <c r="J945" s="188" t="s">
        <v>4887</v>
      </c>
      <c r="K945" s="188" t="s">
        <v>4892</v>
      </c>
      <c r="L945" s="64" t="s">
        <v>2985</v>
      </c>
      <c r="M945" s="188" t="s">
        <v>3026</v>
      </c>
      <c r="N945" s="61" t="s">
        <v>3054</v>
      </c>
      <c r="O945" s="61" t="s">
        <v>2853</v>
      </c>
      <c r="P945" s="320"/>
      <c r="Q945" s="61" t="s">
        <v>2041</v>
      </c>
      <c r="R945" s="61" t="s">
        <v>2042</v>
      </c>
      <c r="S945" s="253" t="s">
        <v>3092</v>
      </c>
      <c r="T945" s="82">
        <v>0.02</v>
      </c>
      <c r="U945" s="298">
        <f t="shared" si="51"/>
        <v>2.2727272727272727E-4</v>
      </c>
      <c r="V945" s="298">
        <f t="shared" si="50"/>
        <v>2.2222222222222222E-3</v>
      </c>
      <c r="W945" s="82">
        <f t="shared" si="49"/>
        <v>0</v>
      </c>
      <c r="X945" s="83">
        <v>43434</v>
      </c>
      <c r="Y945" s="81">
        <v>43444</v>
      </c>
      <c r="Z945" s="81"/>
      <c r="AA945" s="61" t="s">
        <v>831</v>
      </c>
      <c r="AB945" s="61" t="s">
        <v>2036</v>
      </c>
      <c r="AC945" s="210">
        <v>0</v>
      </c>
      <c r="AD945" s="86"/>
      <c r="AE945" s="86"/>
      <c r="AF945" s="86"/>
      <c r="AG945" s="86"/>
      <c r="AH945" s="86"/>
      <c r="AI945" s="86"/>
      <c r="AJ945" s="86"/>
      <c r="AK945" s="86"/>
      <c r="AL945" s="86"/>
      <c r="AM945" s="86"/>
      <c r="AN945" s="84"/>
      <c r="AO945" s="84"/>
      <c r="AP945" s="61"/>
    </row>
    <row r="946" spans="1:42" hidden="1">
      <c r="A946" s="60">
        <v>965</v>
      </c>
      <c r="B946" s="75" t="s">
        <v>2032</v>
      </c>
      <c r="C946" s="189" t="s">
        <v>2959</v>
      </c>
      <c r="D946" s="75" t="s">
        <v>835</v>
      </c>
      <c r="E946" s="188" t="s">
        <v>2963</v>
      </c>
      <c r="F946" s="188" t="s">
        <v>2033</v>
      </c>
      <c r="G946" s="188" t="s">
        <v>2971</v>
      </c>
      <c r="H946" s="64" t="s">
        <v>2985</v>
      </c>
      <c r="I946" s="188"/>
      <c r="J946" s="188" t="s">
        <v>4887</v>
      </c>
      <c r="K946" s="188" t="s">
        <v>4892</v>
      </c>
      <c r="L946" s="64" t="s">
        <v>2985</v>
      </c>
      <c r="M946" s="188" t="s">
        <v>3026</v>
      </c>
      <c r="N946" s="61" t="s">
        <v>3054</v>
      </c>
      <c r="O946" s="61" t="s">
        <v>2853</v>
      </c>
      <c r="P946" s="320"/>
      <c r="Q946" s="61" t="s">
        <v>2041</v>
      </c>
      <c r="R946" s="61" t="s">
        <v>832</v>
      </c>
      <c r="S946" s="253" t="s">
        <v>3093</v>
      </c>
      <c r="T946" s="82">
        <v>0.01</v>
      </c>
      <c r="U946" s="298">
        <f t="shared" si="51"/>
        <v>1.1363636363636364E-4</v>
      </c>
      <c r="V946" s="298">
        <f t="shared" si="50"/>
        <v>1.1111111111111111E-3</v>
      </c>
      <c r="W946" s="82">
        <f t="shared" si="49"/>
        <v>0</v>
      </c>
      <c r="X946" s="81">
        <v>43451</v>
      </c>
      <c r="Y946" s="81">
        <v>43462</v>
      </c>
      <c r="Z946" s="81"/>
      <c r="AA946" s="61" t="s">
        <v>833</v>
      </c>
      <c r="AB946" s="61" t="s">
        <v>2036</v>
      </c>
      <c r="AC946" s="210">
        <v>0</v>
      </c>
      <c r="AD946" s="86"/>
      <c r="AE946" s="86"/>
      <c r="AF946" s="86"/>
      <c r="AG946" s="86"/>
      <c r="AH946" s="86"/>
      <c r="AI946" s="86"/>
      <c r="AJ946" s="75"/>
      <c r="AK946" s="75"/>
      <c r="AL946" s="75"/>
      <c r="AM946" s="75"/>
      <c r="AN946" s="75"/>
      <c r="AO946" s="78"/>
      <c r="AP946" s="61"/>
    </row>
    <row r="947" spans="1:42" hidden="1">
      <c r="A947" s="60">
        <v>966</v>
      </c>
      <c r="B947" s="75" t="s">
        <v>2032</v>
      </c>
      <c r="C947" s="189" t="s">
        <v>2959</v>
      </c>
      <c r="D947" s="75" t="s">
        <v>835</v>
      </c>
      <c r="E947" s="188" t="s">
        <v>2963</v>
      </c>
      <c r="F947" s="188" t="s">
        <v>2033</v>
      </c>
      <c r="G947" s="188" t="s">
        <v>2971</v>
      </c>
      <c r="H947" s="64" t="s">
        <v>2985</v>
      </c>
      <c r="I947" s="188"/>
      <c r="J947" s="188" t="s">
        <v>4887</v>
      </c>
      <c r="K947" s="188" t="s">
        <v>4892</v>
      </c>
      <c r="L947" s="64" t="s">
        <v>2985</v>
      </c>
      <c r="M947" s="188" t="s">
        <v>3026</v>
      </c>
      <c r="N947" s="61" t="s">
        <v>3055</v>
      </c>
      <c r="O947" s="61" t="s">
        <v>2854</v>
      </c>
      <c r="P947" s="320"/>
      <c r="Q947" s="61" t="s">
        <v>2043</v>
      </c>
      <c r="R947" s="61" t="s">
        <v>2044</v>
      </c>
      <c r="S947" s="253" t="s">
        <v>3089</v>
      </c>
      <c r="T947" s="82">
        <v>0.02</v>
      </c>
      <c r="U947" s="298">
        <f t="shared" si="51"/>
        <v>2.2727272727272727E-4</v>
      </c>
      <c r="V947" s="298">
        <f t="shared" si="50"/>
        <v>2.2222222222222222E-3</v>
      </c>
      <c r="W947" s="82">
        <f t="shared" si="49"/>
        <v>0</v>
      </c>
      <c r="X947" s="83">
        <v>43108</v>
      </c>
      <c r="Y947" s="81">
        <v>43312</v>
      </c>
      <c r="Z947" s="81"/>
      <c r="AA947" s="61" t="s">
        <v>831</v>
      </c>
      <c r="AB947" s="61" t="s">
        <v>2036</v>
      </c>
      <c r="AC947" s="210">
        <v>0</v>
      </c>
      <c r="AD947" s="84"/>
      <c r="AE947" s="84"/>
      <c r="AF947" s="84"/>
      <c r="AG947" s="84"/>
      <c r="AH947" s="84"/>
      <c r="AI947" s="84"/>
      <c r="AJ947" s="84"/>
      <c r="AK947" s="86"/>
      <c r="AL947" s="86"/>
      <c r="AM947" s="86"/>
      <c r="AN947" s="86"/>
      <c r="AO947" s="86"/>
      <c r="AP947" s="61"/>
    </row>
    <row r="948" spans="1:42" hidden="1">
      <c r="A948" s="60">
        <v>967</v>
      </c>
      <c r="B948" s="75" t="s">
        <v>2032</v>
      </c>
      <c r="C948" s="189" t="s">
        <v>2959</v>
      </c>
      <c r="D948" s="75" t="s">
        <v>835</v>
      </c>
      <c r="E948" s="188" t="s">
        <v>2963</v>
      </c>
      <c r="F948" s="188" t="s">
        <v>2033</v>
      </c>
      <c r="G948" s="188" t="s">
        <v>2971</v>
      </c>
      <c r="H948" s="64" t="s">
        <v>2985</v>
      </c>
      <c r="I948" s="188"/>
      <c r="J948" s="188" t="s">
        <v>4887</v>
      </c>
      <c r="K948" s="188" t="s">
        <v>4892</v>
      </c>
      <c r="L948" s="64" t="s">
        <v>2985</v>
      </c>
      <c r="M948" s="188" t="s">
        <v>3026</v>
      </c>
      <c r="N948" s="61" t="s">
        <v>3055</v>
      </c>
      <c r="O948" s="61" t="s">
        <v>2854</v>
      </c>
      <c r="P948" s="320"/>
      <c r="Q948" s="61" t="s">
        <v>2043</v>
      </c>
      <c r="R948" s="61" t="s">
        <v>2045</v>
      </c>
      <c r="S948" s="253" t="s">
        <v>3090</v>
      </c>
      <c r="T948" s="82">
        <v>0.03</v>
      </c>
      <c r="U948" s="298">
        <f t="shared" si="51"/>
        <v>3.4090909090909088E-4</v>
      </c>
      <c r="V948" s="298">
        <f t="shared" si="50"/>
        <v>3.3333333333333331E-3</v>
      </c>
      <c r="W948" s="82">
        <f t="shared" si="49"/>
        <v>0</v>
      </c>
      <c r="X948" s="83">
        <v>43157</v>
      </c>
      <c r="Y948" s="81">
        <v>43371</v>
      </c>
      <c r="Z948" s="81"/>
      <c r="AA948" s="61" t="s">
        <v>831</v>
      </c>
      <c r="AB948" s="61" t="s">
        <v>2036</v>
      </c>
      <c r="AC948" s="210">
        <v>0</v>
      </c>
      <c r="AD948" s="86"/>
      <c r="AE948" s="84"/>
      <c r="AF948" s="84"/>
      <c r="AG948" s="84"/>
      <c r="AH948" s="84"/>
      <c r="AI948" s="84"/>
      <c r="AJ948" s="84"/>
      <c r="AK948" s="84"/>
      <c r="AL948" s="84"/>
      <c r="AM948" s="86"/>
      <c r="AN948" s="86"/>
      <c r="AO948" s="86"/>
      <c r="AP948" s="61"/>
    </row>
    <row r="949" spans="1:42" hidden="1">
      <c r="A949" s="60">
        <v>968</v>
      </c>
      <c r="B949" s="75" t="s">
        <v>2032</v>
      </c>
      <c r="C949" s="189" t="s">
        <v>2959</v>
      </c>
      <c r="D949" s="75" t="s">
        <v>835</v>
      </c>
      <c r="E949" s="188" t="s">
        <v>2963</v>
      </c>
      <c r="F949" s="188" t="s">
        <v>2033</v>
      </c>
      <c r="G949" s="188" t="s">
        <v>2971</v>
      </c>
      <c r="H949" s="64" t="s">
        <v>2985</v>
      </c>
      <c r="I949" s="188"/>
      <c r="J949" s="188" t="s">
        <v>4887</v>
      </c>
      <c r="K949" s="188" t="s">
        <v>4892</v>
      </c>
      <c r="L949" s="64" t="s">
        <v>2985</v>
      </c>
      <c r="M949" s="188" t="s">
        <v>3026</v>
      </c>
      <c r="N949" s="61" t="s">
        <v>3055</v>
      </c>
      <c r="O949" s="61" t="s">
        <v>2854</v>
      </c>
      <c r="P949" s="320"/>
      <c r="Q949" s="61" t="s">
        <v>2043</v>
      </c>
      <c r="R949" s="61" t="s">
        <v>2038</v>
      </c>
      <c r="S949" s="253" t="s">
        <v>3091</v>
      </c>
      <c r="T949" s="82">
        <v>0.03</v>
      </c>
      <c r="U949" s="298">
        <f t="shared" si="51"/>
        <v>3.4090909090909088E-4</v>
      </c>
      <c r="V949" s="298">
        <f t="shared" si="50"/>
        <v>3.3333333333333331E-3</v>
      </c>
      <c r="W949" s="82">
        <f t="shared" si="49"/>
        <v>0</v>
      </c>
      <c r="X949" s="83">
        <v>43193</v>
      </c>
      <c r="Y949" s="81">
        <v>43404</v>
      </c>
      <c r="Z949" s="81"/>
      <c r="AA949" s="61" t="s">
        <v>831</v>
      </c>
      <c r="AB949" s="61" t="s">
        <v>2036</v>
      </c>
      <c r="AC949" s="210">
        <v>0</v>
      </c>
      <c r="AD949" s="86"/>
      <c r="AE949" s="86"/>
      <c r="AF949" s="86"/>
      <c r="AG949" s="84"/>
      <c r="AH949" s="84"/>
      <c r="AI949" s="84"/>
      <c r="AJ949" s="84"/>
      <c r="AK949" s="84"/>
      <c r="AL949" s="84"/>
      <c r="AM949" s="84"/>
      <c r="AN949" s="86"/>
      <c r="AO949" s="86"/>
      <c r="AP949" s="61"/>
    </row>
    <row r="950" spans="1:42" hidden="1">
      <c r="A950" s="60">
        <v>969</v>
      </c>
      <c r="B950" s="75" t="s">
        <v>2032</v>
      </c>
      <c r="C950" s="189" t="s">
        <v>2959</v>
      </c>
      <c r="D950" s="75" t="s">
        <v>835</v>
      </c>
      <c r="E950" s="188" t="s">
        <v>2963</v>
      </c>
      <c r="F950" s="188" t="s">
        <v>2033</v>
      </c>
      <c r="G950" s="188" t="s">
        <v>2971</v>
      </c>
      <c r="H950" s="64" t="s">
        <v>2985</v>
      </c>
      <c r="I950" s="188"/>
      <c r="J950" s="188" t="s">
        <v>4887</v>
      </c>
      <c r="K950" s="188" t="s">
        <v>4892</v>
      </c>
      <c r="L950" s="64" t="s">
        <v>2985</v>
      </c>
      <c r="M950" s="188" t="s">
        <v>3026</v>
      </c>
      <c r="N950" s="61" t="s">
        <v>3055</v>
      </c>
      <c r="O950" s="61" t="s">
        <v>2854</v>
      </c>
      <c r="P950" s="320"/>
      <c r="Q950" s="61" t="s">
        <v>2043</v>
      </c>
      <c r="R950" s="61" t="s">
        <v>2042</v>
      </c>
      <c r="S950" s="253" t="s">
        <v>3092</v>
      </c>
      <c r="T950" s="82">
        <v>0.02</v>
      </c>
      <c r="U950" s="298">
        <f t="shared" si="51"/>
        <v>2.2727272727272727E-4</v>
      </c>
      <c r="V950" s="298">
        <f t="shared" si="50"/>
        <v>2.2222222222222222E-3</v>
      </c>
      <c r="W950" s="82">
        <f t="shared" si="49"/>
        <v>0</v>
      </c>
      <c r="X950" s="83">
        <v>43266</v>
      </c>
      <c r="Y950" s="81">
        <v>43419</v>
      </c>
      <c r="Z950" s="81"/>
      <c r="AA950" s="61" t="s">
        <v>831</v>
      </c>
      <c r="AB950" s="61" t="s">
        <v>2036</v>
      </c>
      <c r="AC950" s="210">
        <v>0</v>
      </c>
      <c r="AD950" s="86"/>
      <c r="AE950" s="86"/>
      <c r="AF950" s="86"/>
      <c r="AG950" s="86"/>
      <c r="AH950" s="86"/>
      <c r="AI950" s="84"/>
      <c r="AJ950" s="84"/>
      <c r="AK950" s="84"/>
      <c r="AL950" s="84"/>
      <c r="AM950" s="84"/>
      <c r="AN950" s="84"/>
      <c r="AO950" s="86"/>
      <c r="AP950" s="61"/>
    </row>
    <row r="951" spans="1:42" hidden="1">
      <c r="A951" s="60">
        <v>970</v>
      </c>
      <c r="B951" s="75" t="s">
        <v>2032</v>
      </c>
      <c r="C951" s="189" t="s">
        <v>2959</v>
      </c>
      <c r="D951" s="75" t="s">
        <v>835</v>
      </c>
      <c r="E951" s="188" t="s">
        <v>2963</v>
      </c>
      <c r="F951" s="188" t="s">
        <v>2033</v>
      </c>
      <c r="G951" s="188" t="s">
        <v>2971</v>
      </c>
      <c r="H951" s="64" t="s">
        <v>2985</v>
      </c>
      <c r="I951" s="188"/>
      <c r="J951" s="188" t="s">
        <v>4887</v>
      </c>
      <c r="K951" s="188" t="s">
        <v>4892</v>
      </c>
      <c r="L951" s="64" t="s">
        <v>2985</v>
      </c>
      <c r="M951" s="188" t="s">
        <v>3026</v>
      </c>
      <c r="N951" s="61" t="s">
        <v>3055</v>
      </c>
      <c r="O951" s="61" t="s">
        <v>2854</v>
      </c>
      <c r="P951" s="320"/>
      <c r="Q951" s="61" t="s">
        <v>2043</v>
      </c>
      <c r="R951" s="61" t="s">
        <v>832</v>
      </c>
      <c r="S951" s="253" t="s">
        <v>3093</v>
      </c>
      <c r="T951" s="82">
        <v>0.01</v>
      </c>
      <c r="U951" s="298">
        <f t="shared" si="51"/>
        <v>1.1363636363636364E-4</v>
      </c>
      <c r="V951" s="298">
        <f t="shared" si="50"/>
        <v>1.1111111111111111E-3</v>
      </c>
      <c r="W951" s="82">
        <f t="shared" si="49"/>
        <v>0</v>
      </c>
      <c r="X951" s="81">
        <v>43451</v>
      </c>
      <c r="Y951" s="81">
        <v>43462</v>
      </c>
      <c r="Z951" s="81"/>
      <c r="AA951" s="61" t="s">
        <v>833</v>
      </c>
      <c r="AB951" s="61" t="s">
        <v>2036</v>
      </c>
      <c r="AC951" s="210">
        <v>0</v>
      </c>
      <c r="AD951" s="75"/>
      <c r="AE951" s="75"/>
      <c r="AF951" s="75"/>
      <c r="AG951" s="75"/>
      <c r="AH951" s="75"/>
      <c r="AI951" s="75"/>
      <c r="AJ951" s="75"/>
      <c r="AK951" s="75"/>
      <c r="AL951" s="75"/>
      <c r="AM951" s="75"/>
      <c r="AN951" s="75"/>
      <c r="AO951" s="78"/>
      <c r="AP951" s="61"/>
    </row>
    <row r="952" spans="1:42" hidden="1">
      <c r="A952" s="60">
        <v>971</v>
      </c>
      <c r="B952" s="75" t="s">
        <v>2032</v>
      </c>
      <c r="C952" s="189" t="s">
        <v>2959</v>
      </c>
      <c r="D952" s="75" t="s">
        <v>835</v>
      </c>
      <c r="E952" s="188" t="s">
        <v>2963</v>
      </c>
      <c r="F952" s="188" t="s">
        <v>2033</v>
      </c>
      <c r="G952" s="188" t="s">
        <v>2971</v>
      </c>
      <c r="H952" s="64" t="s">
        <v>2985</v>
      </c>
      <c r="I952" s="188"/>
      <c r="J952" s="188" t="s">
        <v>4887</v>
      </c>
      <c r="K952" s="188" t="s">
        <v>4892</v>
      </c>
      <c r="L952" s="64" t="s">
        <v>2985</v>
      </c>
      <c r="M952" s="188" t="s">
        <v>3026</v>
      </c>
      <c r="N952" s="61" t="s">
        <v>3056</v>
      </c>
      <c r="O952" s="61" t="s">
        <v>2855</v>
      </c>
      <c r="P952" s="320"/>
      <c r="Q952" s="61" t="s">
        <v>2046</v>
      </c>
      <c r="R952" s="61" t="s">
        <v>2035</v>
      </c>
      <c r="S952" s="253" t="s">
        <v>3089</v>
      </c>
      <c r="T952" s="82">
        <v>0.03</v>
      </c>
      <c r="U952" s="298">
        <f t="shared" si="51"/>
        <v>3.4090909090909088E-4</v>
      </c>
      <c r="V952" s="298">
        <f t="shared" si="50"/>
        <v>3.3333333333333331E-3</v>
      </c>
      <c r="W952" s="82">
        <f t="shared" si="49"/>
        <v>0</v>
      </c>
      <c r="X952" s="83">
        <v>43286</v>
      </c>
      <c r="Y952" s="81">
        <v>43307</v>
      </c>
      <c r="Z952" s="81"/>
      <c r="AA952" s="61" t="s">
        <v>831</v>
      </c>
      <c r="AB952" s="61" t="s">
        <v>2036</v>
      </c>
      <c r="AC952" s="210">
        <v>0</v>
      </c>
      <c r="AD952" s="86"/>
      <c r="AE952" s="86"/>
      <c r="AF952" s="86"/>
      <c r="AG952" s="86"/>
      <c r="AH952" s="86"/>
      <c r="AI952" s="86"/>
      <c r="AJ952" s="84"/>
      <c r="AK952" s="86"/>
      <c r="AL952" s="86"/>
      <c r="AM952" s="86"/>
      <c r="AN952" s="86"/>
      <c r="AO952" s="86"/>
      <c r="AP952" s="61"/>
    </row>
    <row r="953" spans="1:42" hidden="1">
      <c r="A953" s="60">
        <v>972</v>
      </c>
      <c r="B953" s="75" t="s">
        <v>2032</v>
      </c>
      <c r="C953" s="189" t="s">
        <v>2959</v>
      </c>
      <c r="D953" s="75" t="s">
        <v>835</v>
      </c>
      <c r="E953" s="188" t="s">
        <v>2963</v>
      </c>
      <c r="F953" s="188" t="s">
        <v>2033</v>
      </c>
      <c r="G953" s="188" t="s">
        <v>2971</v>
      </c>
      <c r="H953" s="64" t="s">
        <v>2985</v>
      </c>
      <c r="I953" s="188"/>
      <c r="J953" s="188" t="s">
        <v>4887</v>
      </c>
      <c r="K953" s="188" t="s">
        <v>4892</v>
      </c>
      <c r="L953" s="64" t="s">
        <v>2985</v>
      </c>
      <c r="M953" s="188" t="s">
        <v>3026</v>
      </c>
      <c r="N953" s="61" t="s">
        <v>3056</v>
      </c>
      <c r="O953" s="61" t="s">
        <v>2855</v>
      </c>
      <c r="P953" s="320"/>
      <c r="Q953" s="61" t="s">
        <v>2046</v>
      </c>
      <c r="R953" s="61" t="s">
        <v>2037</v>
      </c>
      <c r="S953" s="253" t="s">
        <v>3090</v>
      </c>
      <c r="T953" s="82">
        <v>0.03</v>
      </c>
      <c r="U953" s="298">
        <f t="shared" si="51"/>
        <v>3.4090909090909088E-4</v>
      </c>
      <c r="V953" s="298">
        <f t="shared" si="50"/>
        <v>3.3333333333333331E-3</v>
      </c>
      <c r="W953" s="82">
        <f t="shared" si="49"/>
        <v>0</v>
      </c>
      <c r="X953" s="83">
        <v>43307</v>
      </c>
      <c r="Y953" s="81">
        <v>43375</v>
      </c>
      <c r="Z953" s="81"/>
      <c r="AA953" s="61" t="s">
        <v>831</v>
      </c>
      <c r="AB953" s="61" t="s">
        <v>2036</v>
      </c>
      <c r="AC953" s="210">
        <v>0</v>
      </c>
      <c r="AD953" s="86"/>
      <c r="AE953" s="86"/>
      <c r="AF953" s="86"/>
      <c r="AG953" s="86"/>
      <c r="AH953" s="86"/>
      <c r="AI953" s="86"/>
      <c r="AJ953" s="86"/>
      <c r="AK953" s="84"/>
      <c r="AL953" s="84"/>
      <c r="AM953" s="84"/>
      <c r="AN953" s="86"/>
      <c r="AO953" s="86"/>
      <c r="AP953" s="61"/>
    </row>
    <row r="954" spans="1:42" hidden="1">
      <c r="A954" s="60">
        <v>973</v>
      </c>
      <c r="B954" s="75" t="s">
        <v>2032</v>
      </c>
      <c r="C954" s="189" t="s">
        <v>2959</v>
      </c>
      <c r="D954" s="75" t="s">
        <v>835</v>
      </c>
      <c r="E954" s="188" t="s">
        <v>2963</v>
      </c>
      <c r="F954" s="188" t="s">
        <v>2033</v>
      </c>
      <c r="G954" s="188" t="s">
        <v>2971</v>
      </c>
      <c r="H954" s="64" t="s">
        <v>2985</v>
      </c>
      <c r="I954" s="188"/>
      <c r="J954" s="188" t="s">
        <v>4887</v>
      </c>
      <c r="K954" s="188" t="s">
        <v>4892</v>
      </c>
      <c r="L954" s="64" t="s">
        <v>2985</v>
      </c>
      <c r="M954" s="188" t="s">
        <v>3026</v>
      </c>
      <c r="N954" s="61" t="s">
        <v>3056</v>
      </c>
      <c r="O954" s="61" t="s">
        <v>2855</v>
      </c>
      <c r="P954" s="320"/>
      <c r="Q954" s="61" t="s">
        <v>2046</v>
      </c>
      <c r="R954" s="61" t="s">
        <v>2047</v>
      </c>
      <c r="S954" s="253" t="s">
        <v>3091</v>
      </c>
      <c r="T954" s="82">
        <v>0.03</v>
      </c>
      <c r="U954" s="298">
        <f t="shared" si="51"/>
        <v>3.4090909090909088E-4</v>
      </c>
      <c r="V954" s="298">
        <f t="shared" si="50"/>
        <v>3.3333333333333331E-3</v>
      </c>
      <c r="W954" s="82">
        <f t="shared" si="49"/>
        <v>0</v>
      </c>
      <c r="X954" s="83">
        <v>43376</v>
      </c>
      <c r="Y954" s="81">
        <v>43409</v>
      </c>
      <c r="Z954" s="81"/>
      <c r="AA954" s="61" t="s">
        <v>831</v>
      </c>
      <c r="AB954" s="61" t="s">
        <v>2036</v>
      </c>
      <c r="AC954" s="210">
        <v>0</v>
      </c>
      <c r="AD954" s="86"/>
      <c r="AE954" s="86"/>
      <c r="AF954" s="86"/>
      <c r="AG954" s="86"/>
      <c r="AH954" s="86"/>
      <c r="AI954" s="86"/>
      <c r="AJ954" s="86"/>
      <c r="AK954" s="86"/>
      <c r="AL954" s="86"/>
      <c r="AM954" s="86"/>
      <c r="AN954" s="84"/>
      <c r="AO954" s="86"/>
      <c r="AP954" s="61"/>
    </row>
    <row r="955" spans="1:42" hidden="1">
      <c r="A955" s="60">
        <v>974</v>
      </c>
      <c r="B955" s="75" t="s">
        <v>2032</v>
      </c>
      <c r="C955" s="189" t="s">
        <v>2959</v>
      </c>
      <c r="D955" s="75" t="s">
        <v>835</v>
      </c>
      <c r="E955" s="188" t="s">
        <v>2963</v>
      </c>
      <c r="F955" s="188" t="s">
        <v>2033</v>
      </c>
      <c r="G955" s="188" t="s">
        <v>2971</v>
      </c>
      <c r="H955" s="64" t="s">
        <v>2985</v>
      </c>
      <c r="I955" s="188"/>
      <c r="J955" s="188" t="s">
        <v>4887</v>
      </c>
      <c r="K955" s="188" t="s">
        <v>4892</v>
      </c>
      <c r="L955" s="64" t="s">
        <v>2985</v>
      </c>
      <c r="M955" s="188" t="s">
        <v>3026</v>
      </c>
      <c r="N955" s="61" t="s">
        <v>3056</v>
      </c>
      <c r="O955" s="61" t="s">
        <v>2855</v>
      </c>
      <c r="P955" s="320"/>
      <c r="Q955" s="61" t="s">
        <v>2046</v>
      </c>
      <c r="R955" s="61" t="s">
        <v>832</v>
      </c>
      <c r="S955" s="253" t="s">
        <v>3092</v>
      </c>
      <c r="T955" s="82">
        <v>0.01</v>
      </c>
      <c r="U955" s="298">
        <f t="shared" si="51"/>
        <v>1.1363636363636364E-4</v>
      </c>
      <c r="V955" s="298">
        <f t="shared" si="50"/>
        <v>1.1111111111111111E-3</v>
      </c>
      <c r="W955" s="82">
        <f t="shared" si="49"/>
        <v>0</v>
      </c>
      <c r="X955" s="81">
        <v>43451</v>
      </c>
      <c r="Y955" s="81">
        <v>43462</v>
      </c>
      <c r="Z955" s="81"/>
      <c r="AA955" s="61" t="s">
        <v>833</v>
      </c>
      <c r="AB955" s="61" t="s">
        <v>2036</v>
      </c>
      <c r="AC955" s="210">
        <v>0</v>
      </c>
      <c r="AD955" s="86"/>
      <c r="AE955" s="86"/>
      <c r="AF955" s="86"/>
      <c r="AG955" s="86"/>
      <c r="AH955" s="86"/>
      <c r="AI955" s="86"/>
      <c r="AJ955" s="86"/>
      <c r="AK955" s="86"/>
      <c r="AL955" s="86"/>
      <c r="AM955" s="86"/>
      <c r="AN955" s="86"/>
      <c r="AO955" s="84"/>
      <c r="AP955" s="61"/>
    </row>
    <row r="956" spans="1:42" hidden="1">
      <c r="A956" s="60">
        <v>975</v>
      </c>
      <c r="B956" s="75" t="s">
        <v>2032</v>
      </c>
      <c r="C956" s="189" t="s">
        <v>2959</v>
      </c>
      <c r="D956" s="75" t="s">
        <v>835</v>
      </c>
      <c r="E956" s="188" t="s">
        <v>2963</v>
      </c>
      <c r="F956" s="188" t="s">
        <v>2033</v>
      </c>
      <c r="G956" s="188" t="s">
        <v>2971</v>
      </c>
      <c r="H956" s="64" t="s">
        <v>2985</v>
      </c>
      <c r="I956" s="188"/>
      <c r="J956" s="188" t="s">
        <v>4887</v>
      </c>
      <c r="K956" s="188" t="s">
        <v>4892</v>
      </c>
      <c r="L956" s="64" t="s">
        <v>2985</v>
      </c>
      <c r="M956" s="188" t="s">
        <v>3026</v>
      </c>
      <c r="N956" s="61" t="s">
        <v>3057</v>
      </c>
      <c r="O956" s="61" t="s">
        <v>2856</v>
      </c>
      <c r="P956" s="320"/>
      <c r="Q956" s="61" t="s">
        <v>2048</v>
      </c>
      <c r="R956" s="61" t="s">
        <v>2035</v>
      </c>
      <c r="S956" s="253" t="s">
        <v>3089</v>
      </c>
      <c r="T956" s="82">
        <v>0.05</v>
      </c>
      <c r="U956" s="298">
        <f t="shared" si="51"/>
        <v>5.6818181818181826E-4</v>
      </c>
      <c r="V956" s="298">
        <f t="shared" si="50"/>
        <v>5.5555555555555558E-3</v>
      </c>
      <c r="W956" s="82">
        <f t="shared" si="49"/>
        <v>0</v>
      </c>
      <c r="X956" s="83">
        <v>43137</v>
      </c>
      <c r="Y956" s="83">
        <v>43157</v>
      </c>
      <c r="Z956" s="81"/>
      <c r="AA956" s="61" t="s">
        <v>831</v>
      </c>
      <c r="AB956" s="61" t="s">
        <v>2036</v>
      </c>
      <c r="AC956" s="210">
        <v>0</v>
      </c>
      <c r="AD956" s="86"/>
      <c r="AE956" s="84"/>
      <c r="AF956" s="86"/>
      <c r="AG956" s="86"/>
      <c r="AH956" s="86"/>
      <c r="AI956" s="86"/>
      <c r="AJ956" s="86"/>
      <c r="AK956" s="86"/>
      <c r="AL956" s="86"/>
      <c r="AM956" s="86"/>
      <c r="AN956" s="86"/>
      <c r="AO956" s="86"/>
      <c r="AP956" s="61"/>
    </row>
    <row r="957" spans="1:42" hidden="1">
      <c r="A957" s="60">
        <v>976</v>
      </c>
      <c r="B957" s="75" t="s">
        <v>2032</v>
      </c>
      <c r="C957" s="189" t="s">
        <v>2959</v>
      </c>
      <c r="D957" s="75" t="s">
        <v>835</v>
      </c>
      <c r="E957" s="188" t="s">
        <v>2963</v>
      </c>
      <c r="F957" s="188" t="s">
        <v>2033</v>
      </c>
      <c r="G957" s="188" t="s">
        <v>2971</v>
      </c>
      <c r="H957" s="64" t="s">
        <v>2985</v>
      </c>
      <c r="I957" s="188"/>
      <c r="J957" s="188" t="s">
        <v>4887</v>
      </c>
      <c r="K957" s="188" t="s">
        <v>4892</v>
      </c>
      <c r="L957" s="64" t="s">
        <v>2985</v>
      </c>
      <c r="M957" s="188" t="s">
        <v>3026</v>
      </c>
      <c r="N957" s="61" t="s">
        <v>3057</v>
      </c>
      <c r="O957" s="61" t="s">
        <v>2856</v>
      </c>
      <c r="P957" s="320"/>
      <c r="Q957" s="61" t="s">
        <v>2048</v>
      </c>
      <c r="R957" s="61" t="s">
        <v>2037</v>
      </c>
      <c r="S957" s="253" t="s">
        <v>3090</v>
      </c>
      <c r="T957" s="82">
        <v>0.02</v>
      </c>
      <c r="U957" s="298">
        <f t="shared" si="51"/>
        <v>2.2727272727272727E-4</v>
      </c>
      <c r="V957" s="298">
        <f t="shared" si="50"/>
        <v>2.2222222222222222E-3</v>
      </c>
      <c r="W957" s="82">
        <f t="shared" si="49"/>
        <v>0</v>
      </c>
      <c r="X957" s="83">
        <v>43157</v>
      </c>
      <c r="Y957" s="81">
        <v>43192</v>
      </c>
      <c r="Z957" s="81"/>
      <c r="AA957" s="61" t="s">
        <v>831</v>
      </c>
      <c r="AB957" s="61" t="s">
        <v>2036</v>
      </c>
      <c r="AC957" s="210">
        <v>0</v>
      </c>
      <c r="AD957" s="86"/>
      <c r="AE957" s="84"/>
      <c r="AF957" s="84"/>
      <c r="AG957" s="84"/>
      <c r="AH957" s="86"/>
      <c r="AI957" s="86"/>
      <c r="AJ957" s="86"/>
      <c r="AK957" s="86"/>
      <c r="AL957" s="86"/>
      <c r="AM957" s="86"/>
      <c r="AN957" s="86"/>
      <c r="AO957" s="86"/>
      <c r="AP957" s="61"/>
    </row>
    <row r="958" spans="1:42" hidden="1">
      <c r="A958" s="60">
        <v>977</v>
      </c>
      <c r="B958" s="75" t="s">
        <v>2032</v>
      </c>
      <c r="C958" s="189" t="s">
        <v>2959</v>
      </c>
      <c r="D958" s="75" t="s">
        <v>835</v>
      </c>
      <c r="E958" s="188" t="s">
        <v>2963</v>
      </c>
      <c r="F958" s="188" t="s">
        <v>2033</v>
      </c>
      <c r="G958" s="188" t="s">
        <v>2971</v>
      </c>
      <c r="H958" s="64" t="s">
        <v>2985</v>
      </c>
      <c r="I958" s="188"/>
      <c r="J958" s="188" t="s">
        <v>4887</v>
      </c>
      <c r="K958" s="188" t="s">
        <v>4892</v>
      </c>
      <c r="L958" s="64" t="s">
        <v>2985</v>
      </c>
      <c r="M958" s="188" t="s">
        <v>3026</v>
      </c>
      <c r="N958" s="61" t="s">
        <v>3057</v>
      </c>
      <c r="O958" s="61" t="s">
        <v>2856</v>
      </c>
      <c r="P958" s="320"/>
      <c r="Q958" s="61" t="s">
        <v>2048</v>
      </c>
      <c r="R958" s="61" t="s">
        <v>2038</v>
      </c>
      <c r="S958" s="253" t="s">
        <v>3091</v>
      </c>
      <c r="T958" s="82">
        <v>0.02</v>
      </c>
      <c r="U958" s="298">
        <f t="shared" si="51"/>
        <v>2.2727272727272727E-4</v>
      </c>
      <c r="V958" s="298">
        <f t="shared" si="50"/>
        <v>2.2222222222222222E-3</v>
      </c>
      <c r="W958" s="82">
        <f t="shared" si="49"/>
        <v>0</v>
      </c>
      <c r="X958" s="83">
        <v>43193</v>
      </c>
      <c r="Y958" s="81">
        <v>43250</v>
      </c>
      <c r="Z958" s="81"/>
      <c r="AA958" s="61" t="s">
        <v>831</v>
      </c>
      <c r="AB958" s="61" t="s">
        <v>2036</v>
      </c>
      <c r="AC958" s="210">
        <v>0</v>
      </c>
      <c r="AD958" s="86"/>
      <c r="AE958" s="86"/>
      <c r="AF958" s="86"/>
      <c r="AG958" s="84"/>
      <c r="AH958" s="84"/>
      <c r="AI958" s="86"/>
      <c r="AJ958" s="86"/>
      <c r="AK958" s="86"/>
      <c r="AL958" s="86"/>
      <c r="AM958" s="86"/>
      <c r="AN958" s="86"/>
      <c r="AO958" s="86"/>
      <c r="AP958" s="61"/>
    </row>
    <row r="959" spans="1:42" hidden="1">
      <c r="A959" s="60">
        <v>978</v>
      </c>
      <c r="B959" s="75" t="s">
        <v>2032</v>
      </c>
      <c r="C959" s="189" t="s">
        <v>2959</v>
      </c>
      <c r="D959" s="75" t="s">
        <v>835</v>
      </c>
      <c r="E959" s="188" t="s">
        <v>2963</v>
      </c>
      <c r="F959" s="188" t="s">
        <v>2033</v>
      </c>
      <c r="G959" s="188" t="s">
        <v>2971</v>
      </c>
      <c r="H959" s="64" t="s">
        <v>2985</v>
      </c>
      <c r="I959" s="188"/>
      <c r="J959" s="188" t="s">
        <v>4887</v>
      </c>
      <c r="K959" s="188" t="s">
        <v>4892</v>
      </c>
      <c r="L959" s="64" t="s">
        <v>2985</v>
      </c>
      <c r="M959" s="188" t="s">
        <v>3026</v>
      </c>
      <c r="N959" s="61" t="s">
        <v>3057</v>
      </c>
      <c r="O959" s="61" t="s">
        <v>2856</v>
      </c>
      <c r="P959" s="320"/>
      <c r="Q959" s="61" t="s">
        <v>2048</v>
      </c>
      <c r="R959" s="61" t="s">
        <v>2042</v>
      </c>
      <c r="S959" s="253" t="s">
        <v>3092</v>
      </c>
      <c r="T959" s="82">
        <v>0.02</v>
      </c>
      <c r="U959" s="298">
        <f t="shared" si="51"/>
        <v>2.2727272727272727E-4</v>
      </c>
      <c r="V959" s="298">
        <f t="shared" si="50"/>
        <v>2.2222222222222222E-3</v>
      </c>
      <c r="W959" s="82">
        <f t="shared" si="49"/>
        <v>0</v>
      </c>
      <c r="X959" s="81">
        <v>43252</v>
      </c>
      <c r="Y959" s="81">
        <v>43266</v>
      </c>
      <c r="Z959" s="81"/>
      <c r="AA959" s="61" t="s">
        <v>831</v>
      </c>
      <c r="AB959" s="61" t="s">
        <v>2036</v>
      </c>
      <c r="AC959" s="210">
        <v>0</v>
      </c>
      <c r="AD959" s="86"/>
      <c r="AE959" s="86"/>
      <c r="AF959" s="86"/>
      <c r="AG959" s="86"/>
      <c r="AH959" s="86"/>
      <c r="AI959" s="84"/>
      <c r="AJ959" s="86"/>
      <c r="AK959" s="86"/>
      <c r="AL959" s="86"/>
      <c r="AM959" s="86"/>
      <c r="AN959" s="86"/>
      <c r="AO959" s="86"/>
      <c r="AP959" s="61"/>
    </row>
    <row r="960" spans="1:42" hidden="1">
      <c r="A960" s="60">
        <v>979</v>
      </c>
      <c r="B960" s="75" t="s">
        <v>2032</v>
      </c>
      <c r="C960" s="189" t="s">
        <v>2959</v>
      </c>
      <c r="D960" s="75" t="s">
        <v>835</v>
      </c>
      <c r="E960" s="188" t="s">
        <v>2963</v>
      </c>
      <c r="F960" s="188" t="s">
        <v>2033</v>
      </c>
      <c r="G960" s="188" t="s">
        <v>2971</v>
      </c>
      <c r="H960" s="64" t="s">
        <v>2985</v>
      </c>
      <c r="I960" s="188"/>
      <c r="J960" s="188" t="s">
        <v>4887</v>
      </c>
      <c r="K960" s="188" t="s">
        <v>4892</v>
      </c>
      <c r="L960" s="64" t="s">
        <v>2985</v>
      </c>
      <c r="M960" s="188" t="s">
        <v>3026</v>
      </c>
      <c r="N960" s="61" t="s">
        <v>3057</v>
      </c>
      <c r="O960" s="61" t="s">
        <v>2856</v>
      </c>
      <c r="P960" s="320"/>
      <c r="Q960" s="61" t="s">
        <v>2048</v>
      </c>
      <c r="R960" s="61" t="s">
        <v>2049</v>
      </c>
      <c r="S960" s="253" t="s">
        <v>3093</v>
      </c>
      <c r="T960" s="82">
        <v>0.01</v>
      </c>
      <c r="U960" s="298">
        <f t="shared" si="51"/>
        <v>1.1363636363636364E-4</v>
      </c>
      <c r="V960" s="298">
        <f t="shared" si="50"/>
        <v>1.1111111111111111E-3</v>
      </c>
      <c r="W960" s="82">
        <f t="shared" si="49"/>
        <v>0</v>
      </c>
      <c r="X960" s="81">
        <v>43451</v>
      </c>
      <c r="Y960" s="81">
        <v>43462</v>
      </c>
      <c r="Z960" s="81"/>
      <c r="AA960" s="61" t="s">
        <v>833</v>
      </c>
      <c r="AB960" s="61" t="s">
        <v>2036</v>
      </c>
      <c r="AC960" s="210">
        <v>0</v>
      </c>
      <c r="AD960" s="86"/>
      <c r="AE960" s="75"/>
      <c r="AF960" s="75"/>
      <c r="AG960" s="75"/>
      <c r="AH960" s="75"/>
      <c r="AI960" s="75"/>
      <c r="AJ960" s="78"/>
      <c r="AK960" s="78"/>
      <c r="AL960" s="78"/>
      <c r="AM960" s="78"/>
      <c r="AN960" s="78"/>
      <c r="AO960" s="78"/>
      <c r="AP960" s="61"/>
    </row>
    <row r="961" spans="1:42" hidden="1">
      <c r="A961" s="60">
        <v>980</v>
      </c>
      <c r="B961" s="75" t="s">
        <v>2032</v>
      </c>
      <c r="C961" s="189" t="s">
        <v>2959</v>
      </c>
      <c r="D961" s="75" t="s">
        <v>835</v>
      </c>
      <c r="E961" s="188" t="s">
        <v>2963</v>
      </c>
      <c r="F961" s="188" t="s">
        <v>2033</v>
      </c>
      <c r="G961" s="188" t="s">
        <v>2971</v>
      </c>
      <c r="H961" s="64" t="s">
        <v>2985</v>
      </c>
      <c r="I961" s="188"/>
      <c r="J961" s="188" t="s">
        <v>4887</v>
      </c>
      <c r="K961" s="188" t="s">
        <v>4892</v>
      </c>
      <c r="L961" s="64" t="s">
        <v>2985</v>
      </c>
      <c r="M961" s="188" t="s">
        <v>3026</v>
      </c>
      <c r="N961" s="61" t="s">
        <v>3048</v>
      </c>
      <c r="O961" s="61" t="s">
        <v>2857</v>
      </c>
      <c r="P961" s="320"/>
      <c r="Q961" s="61" t="s">
        <v>2050</v>
      </c>
      <c r="R961" s="61" t="s">
        <v>2035</v>
      </c>
      <c r="S961" s="253" t="s">
        <v>3089</v>
      </c>
      <c r="T961" s="82">
        <v>0.05</v>
      </c>
      <c r="U961" s="298">
        <f t="shared" si="51"/>
        <v>5.6818181818181826E-4</v>
      </c>
      <c r="V961" s="298">
        <f t="shared" si="50"/>
        <v>5.5555555555555558E-3</v>
      </c>
      <c r="W961" s="82">
        <f t="shared" si="49"/>
        <v>0</v>
      </c>
      <c r="X961" s="83">
        <v>43313</v>
      </c>
      <c r="Y961" s="81">
        <v>43336</v>
      </c>
      <c r="Z961" s="81"/>
      <c r="AA961" s="61" t="s">
        <v>831</v>
      </c>
      <c r="AB961" s="61" t="s">
        <v>2036</v>
      </c>
      <c r="AC961" s="210">
        <v>0</v>
      </c>
      <c r="AD961" s="86"/>
      <c r="AE961" s="86"/>
      <c r="AF961" s="86"/>
      <c r="AG961" s="86"/>
      <c r="AH961" s="86"/>
      <c r="AI961" s="86"/>
      <c r="AJ961" s="86"/>
      <c r="AK961" s="84"/>
      <c r="AL961" s="86"/>
      <c r="AM961" s="86"/>
      <c r="AN961" s="86"/>
      <c r="AO961" s="86"/>
      <c r="AP961" s="61"/>
    </row>
    <row r="962" spans="1:42" hidden="1">
      <c r="A962" s="60">
        <v>981</v>
      </c>
      <c r="B962" s="75" t="s">
        <v>2032</v>
      </c>
      <c r="C962" s="189" t="s">
        <v>2959</v>
      </c>
      <c r="D962" s="75" t="s">
        <v>835</v>
      </c>
      <c r="E962" s="188" t="s">
        <v>2963</v>
      </c>
      <c r="F962" s="188" t="s">
        <v>2033</v>
      </c>
      <c r="G962" s="188" t="s">
        <v>2971</v>
      </c>
      <c r="H962" s="64" t="s">
        <v>2985</v>
      </c>
      <c r="I962" s="188"/>
      <c r="J962" s="188" t="s">
        <v>4887</v>
      </c>
      <c r="K962" s="188" t="s">
        <v>4892</v>
      </c>
      <c r="L962" s="64" t="s">
        <v>2985</v>
      </c>
      <c r="M962" s="188" t="s">
        <v>3026</v>
      </c>
      <c r="N962" s="61" t="s">
        <v>3048</v>
      </c>
      <c r="O962" s="61" t="s">
        <v>2857</v>
      </c>
      <c r="P962" s="320"/>
      <c r="Q962" s="61" t="s">
        <v>2050</v>
      </c>
      <c r="R962" s="61" t="s">
        <v>2037</v>
      </c>
      <c r="S962" s="253" t="s">
        <v>3090</v>
      </c>
      <c r="T962" s="82">
        <v>0.02</v>
      </c>
      <c r="U962" s="298">
        <f t="shared" si="51"/>
        <v>2.2727272727272727E-4</v>
      </c>
      <c r="V962" s="298">
        <f t="shared" si="50"/>
        <v>2.2222222222222222E-3</v>
      </c>
      <c r="W962" s="82">
        <f t="shared" si="49"/>
        <v>0</v>
      </c>
      <c r="X962" s="83">
        <v>43339</v>
      </c>
      <c r="Y962" s="81">
        <v>43399</v>
      </c>
      <c r="Z962" s="81"/>
      <c r="AA962" s="61" t="s">
        <v>831</v>
      </c>
      <c r="AB962" s="61" t="s">
        <v>2036</v>
      </c>
      <c r="AC962" s="210">
        <v>0</v>
      </c>
      <c r="AD962" s="86"/>
      <c r="AE962" s="86"/>
      <c r="AF962" s="86"/>
      <c r="AG962" s="86"/>
      <c r="AH962" s="86"/>
      <c r="AI962" s="86"/>
      <c r="AJ962" s="86"/>
      <c r="AK962" s="84"/>
      <c r="AL962" s="84"/>
      <c r="AM962" s="84"/>
      <c r="AN962" s="86"/>
      <c r="AO962" s="86"/>
      <c r="AP962" s="61"/>
    </row>
    <row r="963" spans="1:42" hidden="1">
      <c r="A963" s="60">
        <v>982</v>
      </c>
      <c r="B963" s="75" t="s">
        <v>2032</v>
      </c>
      <c r="C963" s="189" t="s">
        <v>2959</v>
      </c>
      <c r="D963" s="75" t="s">
        <v>835</v>
      </c>
      <c r="E963" s="188" t="s">
        <v>2963</v>
      </c>
      <c r="F963" s="188" t="s">
        <v>2033</v>
      </c>
      <c r="G963" s="188" t="s">
        <v>2971</v>
      </c>
      <c r="H963" s="64" t="s">
        <v>2985</v>
      </c>
      <c r="I963" s="188"/>
      <c r="J963" s="188" t="s">
        <v>4887</v>
      </c>
      <c r="K963" s="188" t="s">
        <v>4892</v>
      </c>
      <c r="L963" s="64" t="s">
        <v>2985</v>
      </c>
      <c r="M963" s="188" t="s">
        <v>3026</v>
      </c>
      <c r="N963" s="61" t="s">
        <v>3048</v>
      </c>
      <c r="O963" s="61" t="s">
        <v>2857</v>
      </c>
      <c r="P963" s="320"/>
      <c r="Q963" s="61" t="s">
        <v>2050</v>
      </c>
      <c r="R963" s="61" t="s">
        <v>2038</v>
      </c>
      <c r="S963" s="253" t="s">
        <v>3091</v>
      </c>
      <c r="T963" s="82">
        <v>0.02</v>
      </c>
      <c r="U963" s="298">
        <f t="shared" si="51"/>
        <v>2.2727272727272727E-4</v>
      </c>
      <c r="V963" s="298">
        <f t="shared" si="50"/>
        <v>2.2222222222222222E-3</v>
      </c>
      <c r="W963" s="82">
        <f t="shared" si="49"/>
        <v>0</v>
      </c>
      <c r="X963" s="83">
        <v>43399</v>
      </c>
      <c r="Y963" s="81">
        <v>43430</v>
      </c>
      <c r="Z963" s="81"/>
      <c r="AA963" s="61" t="s">
        <v>831</v>
      </c>
      <c r="AB963" s="61" t="s">
        <v>2036</v>
      </c>
      <c r="AC963" s="210">
        <v>0</v>
      </c>
      <c r="AD963" s="86"/>
      <c r="AE963" s="86"/>
      <c r="AF963" s="86"/>
      <c r="AG963" s="86"/>
      <c r="AH963" s="86"/>
      <c r="AI963" s="86"/>
      <c r="AJ963" s="86"/>
      <c r="AK963" s="86"/>
      <c r="AL963" s="86"/>
      <c r="AM963" s="84"/>
      <c r="AN963" s="84"/>
      <c r="AO963" s="86"/>
      <c r="AP963" s="61"/>
    </row>
    <row r="964" spans="1:42" hidden="1">
      <c r="A964" s="60">
        <v>983</v>
      </c>
      <c r="B964" s="75" t="s">
        <v>2032</v>
      </c>
      <c r="C964" s="189" t="s">
        <v>2959</v>
      </c>
      <c r="D964" s="75" t="s">
        <v>835</v>
      </c>
      <c r="E964" s="188" t="s">
        <v>2963</v>
      </c>
      <c r="F964" s="188" t="s">
        <v>2033</v>
      </c>
      <c r="G964" s="188" t="s">
        <v>2971</v>
      </c>
      <c r="H964" s="64" t="s">
        <v>2985</v>
      </c>
      <c r="I964" s="188"/>
      <c r="J964" s="188" t="s">
        <v>4887</v>
      </c>
      <c r="K964" s="188" t="s">
        <v>4892</v>
      </c>
      <c r="L964" s="64" t="s">
        <v>2985</v>
      </c>
      <c r="M964" s="188" t="s">
        <v>3026</v>
      </c>
      <c r="N964" s="61" t="s">
        <v>3048</v>
      </c>
      <c r="O964" s="61" t="s">
        <v>2857</v>
      </c>
      <c r="P964" s="320"/>
      <c r="Q964" s="61" t="s">
        <v>2050</v>
      </c>
      <c r="R964" s="61" t="s">
        <v>2042</v>
      </c>
      <c r="S964" s="253" t="s">
        <v>3092</v>
      </c>
      <c r="T964" s="82">
        <v>0.02</v>
      </c>
      <c r="U964" s="298">
        <f t="shared" si="51"/>
        <v>2.2727272727272727E-4</v>
      </c>
      <c r="V964" s="298">
        <f t="shared" si="50"/>
        <v>2.2222222222222222E-3</v>
      </c>
      <c r="W964" s="82">
        <f t="shared" si="49"/>
        <v>0</v>
      </c>
      <c r="X964" s="83">
        <v>43430</v>
      </c>
      <c r="Y964" s="81">
        <v>43448</v>
      </c>
      <c r="Z964" s="81"/>
      <c r="AA964" s="61" t="s">
        <v>831</v>
      </c>
      <c r="AB964" s="61" t="s">
        <v>2036</v>
      </c>
      <c r="AC964" s="210">
        <v>0</v>
      </c>
      <c r="AD964" s="75"/>
      <c r="AE964" s="75"/>
      <c r="AF964" s="75"/>
      <c r="AG964" s="75"/>
      <c r="AH964" s="75"/>
      <c r="AI964" s="75"/>
      <c r="AJ964" s="75"/>
      <c r="AK964" s="75"/>
      <c r="AL964" s="75"/>
      <c r="AM964" s="75"/>
      <c r="AN964" s="78"/>
      <c r="AO964" s="78"/>
      <c r="AP964" s="61"/>
    </row>
    <row r="965" spans="1:42" hidden="1">
      <c r="A965" s="60">
        <v>984</v>
      </c>
      <c r="B965" s="75" t="s">
        <v>2032</v>
      </c>
      <c r="C965" s="189" t="s">
        <v>2959</v>
      </c>
      <c r="D965" s="75" t="s">
        <v>835</v>
      </c>
      <c r="E965" s="188" t="s">
        <v>2963</v>
      </c>
      <c r="F965" s="188" t="s">
        <v>2033</v>
      </c>
      <c r="G965" s="188" t="s">
        <v>2971</v>
      </c>
      <c r="H965" s="64" t="s">
        <v>2985</v>
      </c>
      <c r="I965" s="188"/>
      <c r="J965" s="188" t="s">
        <v>4887</v>
      </c>
      <c r="K965" s="188" t="s">
        <v>4892</v>
      </c>
      <c r="L965" s="64" t="s">
        <v>2985</v>
      </c>
      <c r="M965" s="188" t="s">
        <v>3026</v>
      </c>
      <c r="N965" s="61" t="s">
        <v>3048</v>
      </c>
      <c r="O965" s="61" t="s">
        <v>2857</v>
      </c>
      <c r="P965" s="320"/>
      <c r="Q965" s="61" t="s">
        <v>2050</v>
      </c>
      <c r="R965" s="61" t="s">
        <v>832</v>
      </c>
      <c r="S965" s="253" t="s">
        <v>3093</v>
      </c>
      <c r="T965" s="82">
        <v>0.01</v>
      </c>
      <c r="U965" s="298">
        <f t="shared" si="51"/>
        <v>1.1363636363636364E-4</v>
      </c>
      <c r="V965" s="298">
        <f t="shared" si="50"/>
        <v>1.1111111111111111E-3</v>
      </c>
      <c r="W965" s="82">
        <f t="shared" si="49"/>
        <v>0</v>
      </c>
      <c r="X965" s="81">
        <v>43451</v>
      </c>
      <c r="Y965" s="81">
        <v>43462</v>
      </c>
      <c r="Z965" s="81"/>
      <c r="AA965" s="61" t="s">
        <v>833</v>
      </c>
      <c r="AB965" s="61" t="s">
        <v>2036</v>
      </c>
      <c r="AC965" s="210">
        <v>0</v>
      </c>
      <c r="AD965" s="75"/>
      <c r="AE965" s="75"/>
      <c r="AF965" s="75"/>
      <c r="AG965" s="75"/>
      <c r="AH965" s="75"/>
      <c r="AI965" s="75"/>
      <c r="AJ965" s="75"/>
      <c r="AK965" s="75"/>
      <c r="AL965" s="75"/>
      <c r="AM965" s="75"/>
      <c r="AN965" s="75"/>
      <c r="AO965" s="78"/>
      <c r="AP965" s="61"/>
    </row>
    <row r="966" spans="1:42" hidden="1">
      <c r="A966" s="60">
        <v>985</v>
      </c>
      <c r="B966" s="75" t="s">
        <v>2032</v>
      </c>
      <c r="C966" s="189" t="s">
        <v>2959</v>
      </c>
      <c r="D966" s="75" t="s">
        <v>835</v>
      </c>
      <c r="E966" s="188" t="s">
        <v>2963</v>
      </c>
      <c r="F966" s="188" t="s">
        <v>2033</v>
      </c>
      <c r="G966" s="188" t="s">
        <v>2971</v>
      </c>
      <c r="H966" s="64" t="s">
        <v>2985</v>
      </c>
      <c r="I966" s="188"/>
      <c r="J966" s="188" t="s">
        <v>4887</v>
      </c>
      <c r="K966" s="188" t="s">
        <v>4892</v>
      </c>
      <c r="L966" s="64" t="s">
        <v>2985</v>
      </c>
      <c r="M966" s="188" t="s">
        <v>3026</v>
      </c>
      <c r="N966" s="61" t="s">
        <v>3058</v>
      </c>
      <c r="O966" s="61" t="s">
        <v>2858</v>
      </c>
      <c r="P966" s="320"/>
      <c r="Q966" s="61" t="s">
        <v>2051</v>
      </c>
      <c r="R966" s="61" t="s">
        <v>2035</v>
      </c>
      <c r="S966" s="253" t="s">
        <v>3089</v>
      </c>
      <c r="T966" s="82">
        <v>0.04</v>
      </c>
      <c r="U966" s="298">
        <f t="shared" si="51"/>
        <v>4.5454545454545455E-4</v>
      </c>
      <c r="V966" s="298">
        <f t="shared" si="50"/>
        <v>4.4444444444444444E-3</v>
      </c>
      <c r="W966" s="82">
        <f t="shared" si="49"/>
        <v>0</v>
      </c>
      <c r="X966" s="83">
        <v>43314</v>
      </c>
      <c r="Y966" s="81">
        <v>43339</v>
      </c>
      <c r="Z966" s="81"/>
      <c r="AA966" s="61" t="s">
        <v>831</v>
      </c>
      <c r="AB966" s="61" t="s">
        <v>2036</v>
      </c>
      <c r="AC966" s="210">
        <v>0</v>
      </c>
      <c r="AD966" s="86"/>
      <c r="AE966" s="86"/>
      <c r="AF966" s="86"/>
      <c r="AG966" s="86"/>
      <c r="AH966" s="86"/>
      <c r="AI966" s="86"/>
      <c r="AJ966" s="86"/>
      <c r="AK966" s="84"/>
      <c r="AL966" s="86"/>
      <c r="AM966" s="86"/>
      <c r="AN966" s="86"/>
      <c r="AO966" s="86"/>
      <c r="AP966" s="61"/>
    </row>
    <row r="967" spans="1:42" hidden="1">
      <c r="A967" s="60">
        <v>986</v>
      </c>
      <c r="B967" s="75" t="s">
        <v>2032</v>
      </c>
      <c r="C967" s="189" t="s">
        <v>2959</v>
      </c>
      <c r="D967" s="75" t="s">
        <v>835</v>
      </c>
      <c r="E967" s="188" t="s">
        <v>2963</v>
      </c>
      <c r="F967" s="188" t="s">
        <v>2033</v>
      </c>
      <c r="G967" s="188" t="s">
        <v>2971</v>
      </c>
      <c r="H967" s="64" t="s">
        <v>2985</v>
      </c>
      <c r="I967" s="188"/>
      <c r="J967" s="188" t="s">
        <v>4887</v>
      </c>
      <c r="K967" s="188" t="s">
        <v>4892</v>
      </c>
      <c r="L967" s="64" t="s">
        <v>2985</v>
      </c>
      <c r="M967" s="188" t="s">
        <v>3026</v>
      </c>
      <c r="N967" s="61" t="s">
        <v>3058</v>
      </c>
      <c r="O967" s="61" t="s">
        <v>2858</v>
      </c>
      <c r="P967" s="320"/>
      <c r="Q967" s="61" t="s">
        <v>2051</v>
      </c>
      <c r="R967" s="61" t="s">
        <v>2037</v>
      </c>
      <c r="S967" s="253" t="s">
        <v>3090</v>
      </c>
      <c r="T967" s="82">
        <v>0.02</v>
      </c>
      <c r="U967" s="298">
        <f t="shared" si="51"/>
        <v>2.2727272727272727E-4</v>
      </c>
      <c r="V967" s="298">
        <f t="shared" si="50"/>
        <v>2.2222222222222222E-3</v>
      </c>
      <c r="W967" s="82">
        <f t="shared" si="49"/>
        <v>0</v>
      </c>
      <c r="X967" s="83">
        <v>43340</v>
      </c>
      <c r="Y967" s="81">
        <v>43400</v>
      </c>
      <c r="Z967" s="81"/>
      <c r="AA967" s="61" t="s">
        <v>831</v>
      </c>
      <c r="AB967" s="61" t="s">
        <v>2036</v>
      </c>
      <c r="AC967" s="210">
        <v>0</v>
      </c>
      <c r="AD967" s="86"/>
      <c r="AE967" s="86"/>
      <c r="AF967" s="86"/>
      <c r="AG967" s="86"/>
      <c r="AH967" s="86"/>
      <c r="AI967" s="86"/>
      <c r="AJ967" s="86"/>
      <c r="AK967" s="84"/>
      <c r="AL967" s="84"/>
      <c r="AM967" s="86"/>
      <c r="AN967" s="86"/>
      <c r="AO967" s="86"/>
      <c r="AP967" s="61"/>
    </row>
    <row r="968" spans="1:42" hidden="1">
      <c r="A968" s="60">
        <v>987</v>
      </c>
      <c r="B968" s="75" t="s">
        <v>2032</v>
      </c>
      <c r="C968" s="189" t="s">
        <v>2959</v>
      </c>
      <c r="D968" s="75" t="s">
        <v>835</v>
      </c>
      <c r="E968" s="188" t="s">
        <v>2963</v>
      </c>
      <c r="F968" s="188" t="s">
        <v>2033</v>
      </c>
      <c r="G968" s="188" t="s">
        <v>2971</v>
      </c>
      <c r="H968" s="64" t="s">
        <v>2985</v>
      </c>
      <c r="I968" s="188"/>
      <c r="J968" s="188" t="s">
        <v>4887</v>
      </c>
      <c r="K968" s="188" t="s">
        <v>4892</v>
      </c>
      <c r="L968" s="64" t="s">
        <v>2985</v>
      </c>
      <c r="M968" s="188" t="s">
        <v>3026</v>
      </c>
      <c r="N968" s="61" t="s">
        <v>3058</v>
      </c>
      <c r="O968" s="61" t="s">
        <v>2858</v>
      </c>
      <c r="P968" s="320"/>
      <c r="Q968" s="61" t="s">
        <v>2051</v>
      </c>
      <c r="R968" s="61" t="s">
        <v>2038</v>
      </c>
      <c r="S968" s="253" t="s">
        <v>3091</v>
      </c>
      <c r="T968" s="82">
        <v>0.02</v>
      </c>
      <c r="U968" s="298">
        <f t="shared" si="51"/>
        <v>2.2727272727272727E-4</v>
      </c>
      <c r="V968" s="298">
        <f t="shared" si="50"/>
        <v>2.2222222222222222E-3</v>
      </c>
      <c r="W968" s="82">
        <f t="shared" si="49"/>
        <v>0</v>
      </c>
      <c r="X968" s="83">
        <v>43401</v>
      </c>
      <c r="Y968" s="81">
        <v>43431</v>
      </c>
      <c r="Z968" s="81"/>
      <c r="AA968" s="61" t="s">
        <v>831</v>
      </c>
      <c r="AB968" s="61" t="s">
        <v>2036</v>
      </c>
      <c r="AC968" s="210">
        <v>0</v>
      </c>
      <c r="AD968" s="86"/>
      <c r="AE968" s="86"/>
      <c r="AF968" s="86"/>
      <c r="AG968" s="86"/>
      <c r="AH968" s="86"/>
      <c r="AI968" s="86"/>
      <c r="AJ968" s="86"/>
      <c r="AK968" s="86"/>
      <c r="AL968" s="84"/>
      <c r="AM968" s="84"/>
      <c r="AN968" s="84"/>
      <c r="AO968" s="86"/>
      <c r="AP968" s="61"/>
    </row>
    <row r="969" spans="1:42" hidden="1">
      <c r="A969" s="60">
        <v>988</v>
      </c>
      <c r="B969" s="75" t="s">
        <v>2032</v>
      </c>
      <c r="C969" s="189" t="s">
        <v>2959</v>
      </c>
      <c r="D969" s="75" t="s">
        <v>835</v>
      </c>
      <c r="E969" s="188" t="s">
        <v>2963</v>
      </c>
      <c r="F969" s="188" t="s">
        <v>2033</v>
      </c>
      <c r="G969" s="188" t="s">
        <v>2971</v>
      </c>
      <c r="H969" s="64" t="s">
        <v>2985</v>
      </c>
      <c r="I969" s="188"/>
      <c r="J969" s="188" t="s">
        <v>4887</v>
      </c>
      <c r="K969" s="188" t="s">
        <v>4892</v>
      </c>
      <c r="L969" s="64" t="s">
        <v>2985</v>
      </c>
      <c r="M969" s="188" t="s">
        <v>3026</v>
      </c>
      <c r="N969" s="61" t="s">
        <v>3058</v>
      </c>
      <c r="O969" s="61" t="s">
        <v>2858</v>
      </c>
      <c r="P969" s="320"/>
      <c r="Q969" s="61" t="s">
        <v>2051</v>
      </c>
      <c r="R969" s="61" t="s">
        <v>2042</v>
      </c>
      <c r="S969" s="253" t="s">
        <v>3092</v>
      </c>
      <c r="T969" s="82">
        <v>0.02</v>
      </c>
      <c r="U969" s="298">
        <f t="shared" si="51"/>
        <v>2.2727272727272727E-4</v>
      </c>
      <c r="V969" s="298">
        <f t="shared" si="50"/>
        <v>2.2222222222222222E-3</v>
      </c>
      <c r="W969" s="82">
        <f t="shared" ref="W969:W1000" si="52">(SUM(AD969:AO969)*T969)</f>
        <v>0</v>
      </c>
      <c r="X969" s="83">
        <v>43431</v>
      </c>
      <c r="Y969" s="81">
        <v>43451</v>
      </c>
      <c r="Z969" s="81"/>
      <c r="AA969" s="61" t="s">
        <v>831</v>
      </c>
      <c r="AB969" s="61" t="s">
        <v>2036</v>
      </c>
      <c r="AC969" s="210">
        <v>0</v>
      </c>
      <c r="AD969" s="75"/>
      <c r="AE969" s="75"/>
      <c r="AF969" s="75"/>
      <c r="AG969" s="75"/>
      <c r="AH969" s="75"/>
      <c r="AI969" s="75"/>
      <c r="AJ969" s="75"/>
      <c r="AK969" s="75"/>
      <c r="AL969" s="75"/>
      <c r="AM969" s="75"/>
      <c r="AN969" s="78"/>
      <c r="AO969" s="78"/>
      <c r="AP969" s="61"/>
    </row>
    <row r="970" spans="1:42" hidden="1">
      <c r="A970" s="60">
        <v>989</v>
      </c>
      <c r="B970" s="75" t="s">
        <v>2032</v>
      </c>
      <c r="C970" s="189" t="s">
        <v>2959</v>
      </c>
      <c r="D970" s="75" t="s">
        <v>835</v>
      </c>
      <c r="E970" s="188" t="s">
        <v>2963</v>
      </c>
      <c r="F970" s="188" t="s">
        <v>2033</v>
      </c>
      <c r="G970" s="188" t="s">
        <v>2971</v>
      </c>
      <c r="H970" s="64" t="s">
        <v>2985</v>
      </c>
      <c r="I970" s="188"/>
      <c r="J970" s="188" t="s">
        <v>4887</v>
      </c>
      <c r="K970" s="188" t="s">
        <v>4892</v>
      </c>
      <c r="L970" s="64" t="s">
        <v>2985</v>
      </c>
      <c r="M970" s="188" t="s">
        <v>3026</v>
      </c>
      <c r="N970" s="61" t="s">
        <v>3058</v>
      </c>
      <c r="O970" s="61" t="s">
        <v>2858</v>
      </c>
      <c r="P970" s="320"/>
      <c r="Q970" s="61" t="s">
        <v>2051</v>
      </c>
      <c r="R970" s="61" t="s">
        <v>832</v>
      </c>
      <c r="S970" s="253" t="s">
        <v>3093</v>
      </c>
      <c r="T970" s="82">
        <v>0.01</v>
      </c>
      <c r="U970" s="298">
        <f t="shared" si="51"/>
        <v>1.1363636363636364E-4</v>
      </c>
      <c r="V970" s="298">
        <f t="shared" si="50"/>
        <v>1.1111111111111111E-3</v>
      </c>
      <c r="W970" s="82">
        <f t="shared" si="52"/>
        <v>0</v>
      </c>
      <c r="X970" s="81">
        <v>43452</v>
      </c>
      <c r="Y970" s="81">
        <v>43462</v>
      </c>
      <c r="Z970" s="81"/>
      <c r="AA970" s="61" t="s">
        <v>833</v>
      </c>
      <c r="AB970" s="61" t="s">
        <v>2036</v>
      </c>
      <c r="AC970" s="210">
        <v>0</v>
      </c>
      <c r="AD970" s="75"/>
      <c r="AE970" s="75"/>
      <c r="AF970" s="75"/>
      <c r="AG970" s="75"/>
      <c r="AH970" s="75"/>
      <c r="AI970" s="75"/>
      <c r="AJ970" s="75"/>
      <c r="AK970" s="75"/>
      <c r="AL970" s="75"/>
      <c r="AM970" s="75"/>
      <c r="AN970" s="75"/>
      <c r="AO970" s="78"/>
      <c r="AP970" s="61"/>
    </row>
    <row r="971" spans="1:42" hidden="1">
      <c r="A971" s="60">
        <v>990</v>
      </c>
      <c r="B971" s="75" t="s">
        <v>2032</v>
      </c>
      <c r="C971" s="189" t="s">
        <v>2959</v>
      </c>
      <c r="D971" s="75" t="s">
        <v>835</v>
      </c>
      <c r="E971" s="188" t="s">
        <v>2963</v>
      </c>
      <c r="F971" s="188" t="s">
        <v>2033</v>
      </c>
      <c r="G971" s="188" t="s">
        <v>2971</v>
      </c>
      <c r="H971" s="64" t="s">
        <v>2985</v>
      </c>
      <c r="I971" s="188"/>
      <c r="J971" s="188" t="s">
        <v>4887</v>
      </c>
      <c r="K971" s="188" t="s">
        <v>4892</v>
      </c>
      <c r="L971" s="64" t="s">
        <v>2985</v>
      </c>
      <c r="M971" s="188" t="s">
        <v>3026</v>
      </c>
      <c r="N971" s="61" t="s">
        <v>3059</v>
      </c>
      <c r="O971" s="61" t="s">
        <v>2859</v>
      </c>
      <c r="P971" s="320"/>
      <c r="Q971" s="61" t="s">
        <v>2052</v>
      </c>
      <c r="R971" s="61" t="s">
        <v>2035</v>
      </c>
      <c r="S971" s="253" t="s">
        <v>3089</v>
      </c>
      <c r="T971" s="82">
        <v>0.05</v>
      </c>
      <c r="U971" s="298">
        <f t="shared" si="51"/>
        <v>5.6818181818181826E-4</v>
      </c>
      <c r="V971" s="298">
        <f t="shared" si="50"/>
        <v>5.5555555555555558E-3</v>
      </c>
      <c r="W971" s="82">
        <f t="shared" si="52"/>
        <v>0</v>
      </c>
      <c r="X971" s="83">
        <v>43315</v>
      </c>
      <c r="Y971" s="81">
        <v>43318</v>
      </c>
      <c r="Z971" s="81"/>
      <c r="AA971" s="61" t="s">
        <v>831</v>
      </c>
      <c r="AB971" s="61" t="s">
        <v>2036</v>
      </c>
      <c r="AC971" s="210">
        <v>0</v>
      </c>
      <c r="AD971" s="86"/>
      <c r="AE971" s="86"/>
      <c r="AF971" s="86"/>
      <c r="AG971" s="86"/>
      <c r="AH971" s="86"/>
      <c r="AI971" s="86"/>
      <c r="AJ971" s="86"/>
      <c r="AK971" s="84"/>
      <c r="AL971" s="86"/>
      <c r="AM971" s="86"/>
      <c r="AN971" s="86"/>
      <c r="AO971" s="86"/>
      <c r="AP971" s="61"/>
    </row>
    <row r="972" spans="1:42" hidden="1">
      <c r="A972" s="60">
        <v>991</v>
      </c>
      <c r="B972" s="75" t="s">
        <v>2032</v>
      </c>
      <c r="C972" s="189" t="s">
        <v>2959</v>
      </c>
      <c r="D972" s="75" t="s">
        <v>835</v>
      </c>
      <c r="E972" s="188" t="s">
        <v>2963</v>
      </c>
      <c r="F972" s="188" t="s">
        <v>2033</v>
      </c>
      <c r="G972" s="188" t="s">
        <v>2971</v>
      </c>
      <c r="H972" s="64" t="s">
        <v>2985</v>
      </c>
      <c r="I972" s="188"/>
      <c r="J972" s="188" t="s">
        <v>4887</v>
      </c>
      <c r="K972" s="188" t="s">
        <v>4892</v>
      </c>
      <c r="L972" s="64" t="s">
        <v>2985</v>
      </c>
      <c r="M972" s="188" t="s">
        <v>3026</v>
      </c>
      <c r="N972" s="61" t="s">
        <v>3059</v>
      </c>
      <c r="O972" s="61" t="s">
        <v>2859</v>
      </c>
      <c r="P972" s="320"/>
      <c r="Q972" s="61" t="s">
        <v>2052</v>
      </c>
      <c r="R972" s="61" t="s">
        <v>2037</v>
      </c>
      <c r="S972" s="253" t="s">
        <v>3090</v>
      </c>
      <c r="T972" s="82">
        <v>0.02</v>
      </c>
      <c r="U972" s="298">
        <f t="shared" si="51"/>
        <v>2.2727272727272727E-4</v>
      </c>
      <c r="V972" s="298">
        <f t="shared" si="50"/>
        <v>2.2222222222222222E-3</v>
      </c>
      <c r="W972" s="82">
        <f t="shared" si="52"/>
        <v>0</v>
      </c>
      <c r="X972" s="83">
        <v>43319</v>
      </c>
      <c r="Y972" s="81">
        <v>43381</v>
      </c>
      <c r="Z972" s="81"/>
      <c r="AA972" s="61" t="s">
        <v>831</v>
      </c>
      <c r="AB972" s="61" t="s">
        <v>2036</v>
      </c>
      <c r="AC972" s="210">
        <v>0</v>
      </c>
      <c r="AD972" s="86"/>
      <c r="AE972" s="86"/>
      <c r="AF972" s="86"/>
      <c r="AG972" s="86"/>
      <c r="AH972" s="86"/>
      <c r="AI972" s="86"/>
      <c r="AJ972" s="86"/>
      <c r="AK972" s="84"/>
      <c r="AL972" s="84"/>
      <c r="AM972" s="84"/>
      <c r="AN972" s="86"/>
      <c r="AO972" s="86"/>
      <c r="AP972" s="61"/>
    </row>
    <row r="973" spans="1:42" hidden="1">
      <c r="A973" s="60">
        <v>992</v>
      </c>
      <c r="B973" s="75" t="s">
        <v>2032</v>
      </c>
      <c r="C973" s="189" t="s">
        <v>2959</v>
      </c>
      <c r="D973" s="75" t="s">
        <v>835</v>
      </c>
      <c r="E973" s="188" t="s">
        <v>2963</v>
      </c>
      <c r="F973" s="188" t="s">
        <v>2033</v>
      </c>
      <c r="G973" s="188" t="s">
        <v>2971</v>
      </c>
      <c r="H973" s="64" t="s">
        <v>2985</v>
      </c>
      <c r="I973" s="188"/>
      <c r="J973" s="188" t="s">
        <v>4887</v>
      </c>
      <c r="K973" s="188" t="s">
        <v>4892</v>
      </c>
      <c r="L973" s="64" t="s">
        <v>2985</v>
      </c>
      <c r="M973" s="188" t="s">
        <v>3026</v>
      </c>
      <c r="N973" s="61" t="s">
        <v>3059</v>
      </c>
      <c r="O973" s="61" t="s">
        <v>2859</v>
      </c>
      <c r="P973" s="320"/>
      <c r="Q973" s="61" t="s">
        <v>2052</v>
      </c>
      <c r="R973" s="61" t="s">
        <v>2038</v>
      </c>
      <c r="S973" s="253" t="s">
        <v>3091</v>
      </c>
      <c r="T973" s="82">
        <v>0.02</v>
      </c>
      <c r="U973" s="298">
        <f t="shared" si="51"/>
        <v>2.2727272727272727E-4</v>
      </c>
      <c r="V973" s="298">
        <f t="shared" si="50"/>
        <v>2.2222222222222222E-3</v>
      </c>
      <c r="W973" s="82">
        <f t="shared" si="52"/>
        <v>0</v>
      </c>
      <c r="X973" s="83">
        <v>43382</v>
      </c>
      <c r="Y973" s="81">
        <v>43413</v>
      </c>
      <c r="Z973" s="81"/>
      <c r="AA973" s="61" t="s">
        <v>831</v>
      </c>
      <c r="AB973" s="61" t="s">
        <v>2036</v>
      </c>
      <c r="AC973" s="210">
        <v>0</v>
      </c>
      <c r="AD973" s="86"/>
      <c r="AE973" s="86"/>
      <c r="AF973" s="86"/>
      <c r="AG973" s="86"/>
      <c r="AH973" s="86"/>
      <c r="AI973" s="86"/>
      <c r="AJ973" s="86"/>
      <c r="AK973" s="86"/>
      <c r="AL973" s="86"/>
      <c r="AM973" s="84"/>
      <c r="AN973" s="84"/>
      <c r="AO973" s="86"/>
      <c r="AP973" s="61"/>
    </row>
    <row r="974" spans="1:42" hidden="1">
      <c r="A974" s="60">
        <v>993</v>
      </c>
      <c r="B974" s="75" t="s">
        <v>2032</v>
      </c>
      <c r="C974" s="189" t="s">
        <v>2959</v>
      </c>
      <c r="D974" s="75" t="s">
        <v>835</v>
      </c>
      <c r="E974" s="188" t="s">
        <v>2963</v>
      </c>
      <c r="F974" s="188" t="s">
        <v>2033</v>
      </c>
      <c r="G974" s="188" t="s">
        <v>2971</v>
      </c>
      <c r="H974" s="64" t="s">
        <v>2985</v>
      </c>
      <c r="I974" s="188"/>
      <c r="J974" s="188" t="s">
        <v>4887</v>
      </c>
      <c r="K974" s="188" t="s">
        <v>4892</v>
      </c>
      <c r="L974" s="64" t="s">
        <v>2985</v>
      </c>
      <c r="M974" s="188" t="s">
        <v>3026</v>
      </c>
      <c r="N974" s="61" t="s">
        <v>3059</v>
      </c>
      <c r="O974" s="61" t="s">
        <v>2859</v>
      </c>
      <c r="P974" s="320"/>
      <c r="Q974" s="61" t="s">
        <v>2052</v>
      </c>
      <c r="R974" s="61" t="s">
        <v>2042</v>
      </c>
      <c r="S974" s="253" t="s">
        <v>3092</v>
      </c>
      <c r="T974" s="82">
        <v>0.02</v>
      </c>
      <c r="U974" s="298">
        <f t="shared" si="51"/>
        <v>2.2727272727272727E-4</v>
      </c>
      <c r="V974" s="298">
        <f t="shared" si="50"/>
        <v>2.2222222222222222E-3</v>
      </c>
      <c r="W974" s="82">
        <f t="shared" si="52"/>
        <v>0</v>
      </c>
      <c r="X974" s="83">
        <v>43416</v>
      </c>
      <c r="Y974" s="81">
        <v>43434</v>
      </c>
      <c r="Z974" s="81"/>
      <c r="AA974" s="61" t="s">
        <v>831</v>
      </c>
      <c r="AB974" s="61" t="s">
        <v>2036</v>
      </c>
      <c r="AC974" s="210">
        <v>0</v>
      </c>
      <c r="AD974" s="86"/>
      <c r="AE974" s="86"/>
      <c r="AF974" s="86"/>
      <c r="AG974" s="86"/>
      <c r="AH974" s="86"/>
      <c r="AI974" s="86"/>
      <c r="AJ974" s="86"/>
      <c r="AK974" s="86"/>
      <c r="AL974" s="86"/>
      <c r="AM974" s="86"/>
      <c r="AN974" s="84"/>
      <c r="AO974" s="86"/>
      <c r="AP974" s="61"/>
    </row>
    <row r="975" spans="1:42" hidden="1">
      <c r="A975" s="60">
        <v>994</v>
      </c>
      <c r="B975" s="75" t="s">
        <v>2032</v>
      </c>
      <c r="C975" s="189" t="s">
        <v>2959</v>
      </c>
      <c r="D975" s="75" t="s">
        <v>835</v>
      </c>
      <c r="E975" s="188" t="s">
        <v>2963</v>
      </c>
      <c r="F975" s="188" t="s">
        <v>2033</v>
      </c>
      <c r="G975" s="188" t="s">
        <v>2971</v>
      </c>
      <c r="H975" s="64" t="s">
        <v>2985</v>
      </c>
      <c r="I975" s="188"/>
      <c r="J975" s="188" t="s">
        <v>4887</v>
      </c>
      <c r="K975" s="188" t="s">
        <v>4892</v>
      </c>
      <c r="L975" s="64" t="s">
        <v>2985</v>
      </c>
      <c r="M975" s="188" t="s">
        <v>3026</v>
      </c>
      <c r="N975" s="61" t="s">
        <v>3059</v>
      </c>
      <c r="O975" s="61" t="s">
        <v>2859</v>
      </c>
      <c r="P975" s="320"/>
      <c r="Q975" s="61" t="s">
        <v>2052</v>
      </c>
      <c r="R975" s="61" t="s">
        <v>832</v>
      </c>
      <c r="S975" s="253" t="s">
        <v>3093</v>
      </c>
      <c r="T975" s="82">
        <v>0.01</v>
      </c>
      <c r="U975" s="298">
        <f t="shared" si="51"/>
        <v>1.1363636363636364E-4</v>
      </c>
      <c r="V975" s="298">
        <f t="shared" si="50"/>
        <v>1.1111111111111111E-3</v>
      </c>
      <c r="W975" s="82">
        <f t="shared" si="52"/>
        <v>0</v>
      </c>
      <c r="X975" s="81">
        <v>43451</v>
      </c>
      <c r="Y975" s="81">
        <v>43462</v>
      </c>
      <c r="Z975" s="81"/>
      <c r="AA975" s="61" t="s">
        <v>833</v>
      </c>
      <c r="AB975" s="61" t="s">
        <v>2036</v>
      </c>
      <c r="AC975" s="210">
        <v>0</v>
      </c>
      <c r="AD975" s="75"/>
      <c r="AE975" s="75"/>
      <c r="AF975" s="75"/>
      <c r="AG975" s="75"/>
      <c r="AH975" s="75"/>
      <c r="AI975" s="75"/>
      <c r="AJ975" s="75"/>
      <c r="AK975" s="75"/>
      <c r="AL975" s="75"/>
      <c r="AM975" s="75"/>
      <c r="AN975" s="75"/>
      <c r="AO975" s="78"/>
      <c r="AP975" s="61"/>
    </row>
    <row r="976" spans="1:42" hidden="1">
      <c r="A976" s="60">
        <v>995</v>
      </c>
      <c r="B976" s="75" t="s">
        <v>2032</v>
      </c>
      <c r="C976" s="189" t="s">
        <v>2959</v>
      </c>
      <c r="D976" s="75" t="s">
        <v>835</v>
      </c>
      <c r="E976" s="188" t="s">
        <v>2963</v>
      </c>
      <c r="F976" s="188" t="s">
        <v>2033</v>
      </c>
      <c r="G976" s="188" t="s">
        <v>2971</v>
      </c>
      <c r="H976" s="64" t="s">
        <v>2985</v>
      </c>
      <c r="I976" s="188"/>
      <c r="J976" s="188" t="s">
        <v>4887</v>
      </c>
      <c r="K976" s="188" t="s">
        <v>4892</v>
      </c>
      <c r="L976" s="64" t="s">
        <v>2985</v>
      </c>
      <c r="M976" s="188" t="s">
        <v>3026</v>
      </c>
      <c r="N976" s="64" t="s">
        <v>3060</v>
      </c>
      <c r="O976" s="61" t="s">
        <v>2860</v>
      </c>
      <c r="P976" s="320"/>
      <c r="Q976" s="61" t="s">
        <v>2053</v>
      </c>
      <c r="R976" s="61" t="s">
        <v>2035</v>
      </c>
      <c r="S976" s="253" t="s">
        <v>3089</v>
      </c>
      <c r="T976" s="82">
        <v>0.03</v>
      </c>
      <c r="U976" s="298">
        <f t="shared" si="51"/>
        <v>3.4090909090909088E-4</v>
      </c>
      <c r="V976" s="298">
        <f t="shared" si="50"/>
        <v>3.3333333333333331E-3</v>
      </c>
      <c r="W976" s="82">
        <f t="shared" si="52"/>
        <v>0</v>
      </c>
      <c r="X976" s="83">
        <v>43321</v>
      </c>
      <c r="Y976" s="81">
        <v>43325</v>
      </c>
      <c r="Z976" s="81"/>
      <c r="AA976" s="61" t="s">
        <v>831</v>
      </c>
      <c r="AB976" s="61" t="s">
        <v>2036</v>
      </c>
      <c r="AC976" s="210">
        <v>0</v>
      </c>
      <c r="AD976" s="86"/>
      <c r="AE976" s="86"/>
      <c r="AF976" s="86"/>
      <c r="AG976" s="86"/>
      <c r="AH976" s="86"/>
      <c r="AI976" s="86"/>
      <c r="AJ976" s="86"/>
      <c r="AK976" s="84"/>
      <c r="AL976" s="86"/>
      <c r="AM976" s="86"/>
      <c r="AN976" s="86"/>
      <c r="AO976" s="86"/>
      <c r="AP976" s="61"/>
    </row>
    <row r="977" spans="1:42" hidden="1">
      <c r="A977" s="60">
        <v>996</v>
      </c>
      <c r="B977" s="75" t="s">
        <v>2032</v>
      </c>
      <c r="C977" s="189" t="s">
        <v>2959</v>
      </c>
      <c r="D977" s="75" t="s">
        <v>835</v>
      </c>
      <c r="E977" s="188" t="s">
        <v>2963</v>
      </c>
      <c r="F977" s="188" t="s">
        <v>2033</v>
      </c>
      <c r="G977" s="188" t="s">
        <v>2971</v>
      </c>
      <c r="H977" s="64" t="s">
        <v>2985</v>
      </c>
      <c r="I977" s="188"/>
      <c r="J977" s="188" t="s">
        <v>4887</v>
      </c>
      <c r="K977" s="188" t="s">
        <v>4892</v>
      </c>
      <c r="L977" s="64" t="s">
        <v>2985</v>
      </c>
      <c r="M977" s="188" t="s">
        <v>3026</v>
      </c>
      <c r="N977" s="64" t="s">
        <v>3060</v>
      </c>
      <c r="O977" s="61" t="s">
        <v>2860</v>
      </c>
      <c r="P977" s="320"/>
      <c r="Q977" s="61" t="s">
        <v>2053</v>
      </c>
      <c r="R977" s="61" t="s">
        <v>2037</v>
      </c>
      <c r="S977" s="253" t="s">
        <v>3090</v>
      </c>
      <c r="T977" s="82">
        <v>0.02</v>
      </c>
      <c r="U977" s="298">
        <f t="shared" si="51"/>
        <v>2.2727272727272727E-4</v>
      </c>
      <c r="V977" s="298">
        <f t="shared" si="50"/>
        <v>2.2222222222222222E-3</v>
      </c>
      <c r="W977" s="82">
        <f t="shared" si="52"/>
        <v>0</v>
      </c>
      <c r="X977" s="83">
        <v>43326</v>
      </c>
      <c r="Y977" s="81">
        <v>43388</v>
      </c>
      <c r="Z977" s="81"/>
      <c r="AA977" s="61" t="s">
        <v>831</v>
      </c>
      <c r="AB977" s="61" t="s">
        <v>2036</v>
      </c>
      <c r="AC977" s="210">
        <v>0</v>
      </c>
      <c r="AD977" s="86"/>
      <c r="AE977" s="86"/>
      <c r="AF977" s="86"/>
      <c r="AG977" s="86"/>
      <c r="AH977" s="86"/>
      <c r="AI977" s="86"/>
      <c r="AJ977" s="86"/>
      <c r="AK977" s="84"/>
      <c r="AL977" s="84"/>
      <c r="AM977" s="84"/>
      <c r="AN977" s="86"/>
      <c r="AO977" s="86"/>
      <c r="AP977" s="61"/>
    </row>
    <row r="978" spans="1:42" hidden="1">
      <c r="A978" s="60">
        <v>997</v>
      </c>
      <c r="B978" s="75" t="s">
        <v>2032</v>
      </c>
      <c r="C978" s="189" t="s">
        <v>2959</v>
      </c>
      <c r="D978" s="75" t="s">
        <v>835</v>
      </c>
      <c r="E978" s="188" t="s">
        <v>2963</v>
      </c>
      <c r="F978" s="188" t="s">
        <v>2033</v>
      </c>
      <c r="G978" s="188" t="s">
        <v>2971</v>
      </c>
      <c r="H978" s="64" t="s">
        <v>2985</v>
      </c>
      <c r="I978" s="188"/>
      <c r="J978" s="188" t="s">
        <v>4887</v>
      </c>
      <c r="K978" s="188" t="s">
        <v>4892</v>
      </c>
      <c r="L978" s="64" t="s">
        <v>2985</v>
      </c>
      <c r="M978" s="188" t="s">
        <v>3026</v>
      </c>
      <c r="N978" s="64" t="s">
        <v>3060</v>
      </c>
      <c r="O978" s="61" t="s">
        <v>2860</v>
      </c>
      <c r="P978" s="320"/>
      <c r="Q978" s="61" t="s">
        <v>2053</v>
      </c>
      <c r="R978" s="61" t="s">
        <v>2038</v>
      </c>
      <c r="S978" s="253" t="s">
        <v>3091</v>
      </c>
      <c r="T978" s="82">
        <v>0.02</v>
      </c>
      <c r="U978" s="298">
        <f t="shared" si="51"/>
        <v>2.2727272727272727E-4</v>
      </c>
      <c r="V978" s="298">
        <f t="shared" si="50"/>
        <v>2.2222222222222222E-3</v>
      </c>
      <c r="W978" s="82">
        <f t="shared" si="52"/>
        <v>0</v>
      </c>
      <c r="X978" s="83">
        <v>43389</v>
      </c>
      <c r="Y978" s="81">
        <v>43420</v>
      </c>
      <c r="Z978" s="81"/>
      <c r="AA978" s="61" t="s">
        <v>831</v>
      </c>
      <c r="AB978" s="61" t="s">
        <v>2036</v>
      </c>
      <c r="AC978" s="210">
        <v>0</v>
      </c>
      <c r="AD978" s="86"/>
      <c r="AE978" s="86"/>
      <c r="AF978" s="86"/>
      <c r="AG978" s="86"/>
      <c r="AH978" s="86"/>
      <c r="AI978" s="86"/>
      <c r="AJ978" s="86"/>
      <c r="AK978" s="86"/>
      <c r="AL978" s="86"/>
      <c r="AM978" s="84"/>
      <c r="AN978" s="84"/>
      <c r="AO978" s="86"/>
      <c r="AP978" s="61"/>
    </row>
    <row r="979" spans="1:42" hidden="1">
      <c r="A979" s="60">
        <v>998</v>
      </c>
      <c r="B979" s="75" t="s">
        <v>2032</v>
      </c>
      <c r="C979" s="189" t="s">
        <v>2959</v>
      </c>
      <c r="D979" s="75" t="s">
        <v>835</v>
      </c>
      <c r="E979" s="188" t="s">
        <v>2963</v>
      </c>
      <c r="F979" s="188" t="s">
        <v>2033</v>
      </c>
      <c r="G979" s="188" t="s">
        <v>2971</v>
      </c>
      <c r="H979" s="64" t="s">
        <v>2985</v>
      </c>
      <c r="I979" s="188"/>
      <c r="J979" s="188" t="s">
        <v>4887</v>
      </c>
      <c r="K979" s="188" t="s">
        <v>4892</v>
      </c>
      <c r="L979" s="64" t="s">
        <v>2985</v>
      </c>
      <c r="M979" s="188" t="s">
        <v>3026</v>
      </c>
      <c r="N979" s="64" t="s">
        <v>3060</v>
      </c>
      <c r="O979" s="61" t="s">
        <v>2860</v>
      </c>
      <c r="P979" s="320"/>
      <c r="Q979" s="61" t="s">
        <v>2053</v>
      </c>
      <c r="R979" s="61" t="s">
        <v>2042</v>
      </c>
      <c r="S979" s="253" t="s">
        <v>3092</v>
      </c>
      <c r="T979" s="82">
        <v>0.02</v>
      </c>
      <c r="U979" s="298">
        <f t="shared" si="51"/>
        <v>2.2727272727272727E-4</v>
      </c>
      <c r="V979" s="298">
        <f t="shared" si="50"/>
        <v>2.2222222222222222E-3</v>
      </c>
      <c r="W979" s="82">
        <f t="shared" si="52"/>
        <v>0</v>
      </c>
      <c r="X979" s="83">
        <v>43423</v>
      </c>
      <c r="Y979" s="81">
        <v>43434</v>
      </c>
      <c r="Z979" s="81"/>
      <c r="AA979" s="61" t="s">
        <v>831</v>
      </c>
      <c r="AB979" s="61" t="s">
        <v>2036</v>
      </c>
      <c r="AC979" s="210">
        <v>0</v>
      </c>
      <c r="AD979" s="86"/>
      <c r="AE979" s="86"/>
      <c r="AF979" s="86"/>
      <c r="AG979" s="86"/>
      <c r="AH979" s="86"/>
      <c r="AI979" s="86"/>
      <c r="AJ979" s="86"/>
      <c r="AK979" s="86"/>
      <c r="AL979" s="86"/>
      <c r="AM979" s="86"/>
      <c r="AN979" s="84"/>
      <c r="AO979" s="86"/>
      <c r="AP979" s="61"/>
    </row>
    <row r="980" spans="1:42" hidden="1">
      <c r="A980" s="60">
        <v>999</v>
      </c>
      <c r="B980" s="75" t="s">
        <v>2032</v>
      </c>
      <c r="C980" s="189" t="s">
        <v>2959</v>
      </c>
      <c r="D980" s="75" t="s">
        <v>835</v>
      </c>
      <c r="E980" s="188" t="s">
        <v>2963</v>
      </c>
      <c r="F980" s="188" t="s">
        <v>2033</v>
      </c>
      <c r="G980" s="188" t="s">
        <v>2971</v>
      </c>
      <c r="H980" s="64" t="s">
        <v>2985</v>
      </c>
      <c r="I980" s="188"/>
      <c r="J980" s="188" t="s">
        <v>4887</v>
      </c>
      <c r="K980" s="188" t="s">
        <v>4892</v>
      </c>
      <c r="L980" s="64" t="s">
        <v>2985</v>
      </c>
      <c r="M980" s="188" t="s">
        <v>3026</v>
      </c>
      <c r="N980" s="64" t="s">
        <v>3060</v>
      </c>
      <c r="O980" s="61" t="s">
        <v>2860</v>
      </c>
      <c r="P980" s="320"/>
      <c r="Q980" s="61" t="s">
        <v>2053</v>
      </c>
      <c r="R980" s="61" t="s">
        <v>832</v>
      </c>
      <c r="S980" s="253" t="s">
        <v>3093</v>
      </c>
      <c r="T980" s="82">
        <v>0.01</v>
      </c>
      <c r="U980" s="298">
        <f t="shared" si="51"/>
        <v>1.1363636363636364E-4</v>
      </c>
      <c r="V980" s="298">
        <f t="shared" si="50"/>
        <v>1.1111111111111111E-3</v>
      </c>
      <c r="W980" s="82">
        <f t="shared" si="52"/>
        <v>0</v>
      </c>
      <c r="X980" s="81">
        <v>43451</v>
      </c>
      <c r="Y980" s="81">
        <v>43462</v>
      </c>
      <c r="Z980" s="81"/>
      <c r="AA980" s="61" t="s">
        <v>1487</v>
      </c>
      <c r="AB980" s="61" t="s">
        <v>2036</v>
      </c>
      <c r="AC980" s="210">
        <v>0</v>
      </c>
      <c r="AD980" s="75"/>
      <c r="AE980" s="75"/>
      <c r="AF980" s="75"/>
      <c r="AG980" s="75"/>
      <c r="AH980" s="75"/>
      <c r="AI980" s="75"/>
      <c r="AJ980" s="75"/>
      <c r="AK980" s="75"/>
      <c r="AL980" s="75"/>
      <c r="AM980" s="75"/>
      <c r="AN980" s="75"/>
      <c r="AO980" s="78"/>
      <c r="AP980" s="61"/>
    </row>
    <row r="981" spans="1:42" hidden="1">
      <c r="A981" s="60">
        <v>1000</v>
      </c>
      <c r="B981" s="75" t="s">
        <v>2032</v>
      </c>
      <c r="C981" s="189" t="s">
        <v>2959</v>
      </c>
      <c r="D981" s="75" t="s">
        <v>835</v>
      </c>
      <c r="E981" s="188" t="s">
        <v>2963</v>
      </c>
      <c r="F981" s="188" t="s">
        <v>4925</v>
      </c>
      <c r="G981" s="188" t="s">
        <v>2987</v>
      </c>
      <c r="H981" s="64" t="s">
        <v>2988</v>
      </c>
      <c r="I981" s="188"/>
      <c r="J981" s="188" t="s">
        <v>4887</v>
      </c>
      <c r="K981" s="188" t="s">
        <v>3361</v>
      </c>
      <c r="L981" s="64" t="s">
        <v>2985</v>
      </c>
      <c r="M981" s="188" t="s">
        <v>3008</v>
      </c>
      <c r="N981" s="61" t="s">
        <v>3046</v>
      </c>
      <c r="O981" s="64" t="s">
        <v>2861</v>
      </c>
      <c r="P981" s="188"/>
      <c r="Q981" s="61" t="s">
        <v>2054</v>
      </c>
      <c r="R981" s="61" t="s">
        <v>2055</v>
      </c>
      <c r="S981" s="253" t="s">
        <v>3089</v>
      </c>
      <c r="T981" s="82">
        <v>0.05</v>
      </c>
      <c r="U981" s="298">
        <f t="shared" si="51"/>
        <v>5.6818181818181826E-4</v>
      </c>
      <c r="V981" s="298">
        <f t="shared" si="50"/>
        <v>5.5555555555555558E-3</v>
      </c>
      <c r="W981" s="82">
        <f t="shared" si="52"/>
        <v>0</v>
      </c>
      <c r="X981" s="83">
        <v>43174</v>
      </c>
      <c r="Y981" s="81">
        <v>43235</v>
      </c>
      <c r="Z981" s="81"/>
      <c r="AA981" s="61" t="s">
        <v>2056</v>
      </c>
      <c r="AB981" s="61" t="s">
        <v>2057</v>
      </c>
      <c r="AC981" s="210">
        <v>0</v>
      </c>
      <c r="AD981" s="86"/>
      <c r="AE981" s="86"/>
      <c r="AF981" s="84"/>
      <c r="AG981" s="84"/>
      <c r="AH981" s="84"/>
      <c r="AI981" s="86"/>
      <c r="AJ981" s="86"/>
      <c r="AK981" s="86"/>
      <c r="AL981" s="86"/>
      <c r="AM981" s="86"/>
      <c r="AN981" s="86"/>
      <c r="AO981" s="86"/>
      <c r="AP981" s="61"/>
    </row>
    <row r="982" spans="1:42" hidden="1">
      <c r="A982" s="60">
        <v>1001</v>
      </c>
      <c r="B982" s="75" t="s">
        <v>2032</v>
      </c>
      <c r="C982" s="189" t="s">
        <v>2959</v>
      </c>
      <c r="D982" s="75" t="s">
        <v>835</v>
      </c>
      <c r="E982" s="188" t="s">
        <v>2963</v>
      </c>
      <c r="F982" s="188" t="s">
        <v>4925</v>
      </c>
      <c r="G982" s="188" t="s">
        <v>2987</v>
      </c>
      <c r="H982" s="64" t="s">
        <v>2988</v>
      </c>
      <c r="I982" s="188"/>
      <c r="J982" s="188" t="s">
        <v>4887</v>
      </c>
      <c r="K982" s="188" t="s">
        <v>3361</v>
      </c>
      <c r="L982" s="64" t="s">
        <v>2985</v>
      </c>
      <c r="M982" s="188" t="s">
        <v>3008</v>
      </c>
      <c r="N982" s="61" t="s">
        <v>3046</v>
      </c>
      <c r="O982" s="64" t="s">
        <v>2861</v>
      </c>
      <c r="P982" s="188"/>
      <c r="Q982" s="61" t="s">
        <v>2054</v>
      </c>
      <c r="R982" s="61" t="s">
        <v>2058</v>
      </c>
      <c r="S982" s="253" t="s">
        <v>3090</v>
      </c>
      <c r="T982" s="82">
        <v>0.05</v>
      </c>
      <c r="U982" s="298">
        <f t="shared" si="51"/>
        <v>5.6818181818181826E-4</v>
      </c>
      <c r="V982" s="298">
        <f t="shared" si="50"/>
        <v>5.5555555555555558E-3</v>
      </c>
      <c r="W982" s="82">
        <f t="shared" si="52"/>
        <v>0</v>
      </c>
      <c r="X982" s="81">
        <v>43236</v>
      </c>
      <c r="Y982" s="81">
        <v>43312</v>
      </c>
      <c r="Z982" s="81"/>
      <c r="AA982" s="61" t="s">
        <v>834</v>
      </c>
      <c r="AB982" s="61" t="s">
        <v>2057</v>
      </c>
      <c r="AC982" s="210">
        <v>0</v>
      </c>
      <c r="AD982" s="86"/>
      <c r="AE982" s="86"/>
      <c r="AF982" s="86"/>
      <c r="AG982" s="86"/>
      <c r="AH982" s="84"/>
      <c r="AI982" s="84"/>
      <c r="AJ982" s="84"/>
      <c r="AK982" s="86"/>
      <c r="AL982" s="86"/>
      <c r="AM982" s="86"/>
      <c r="AN982" s="86"/>
      <c r="AO982" s="86"/>
      <c r="AP982" s="61"/>
    </row>
    <row r="983" spans="1:42" hidden="1">
      <c r="A983" s="60">
        <v>1002</v>
      </c>
      <c r="B983" s="75" t="s">
        <v>2032</v>
      </c>
      <c r="C983" s="189" t="s">
        <v>2959</v>
      </c>
      <c r="D983" s="75" t="s">
        <v>835</v>
      </c>
      <c r="E983" s="188" t="s">
        <v>2963</v>
      </c>
      <c r="F983" s="188" t="s">
        <v>4925</v>
      </c>
      <c r="G983" s="188" t="s">
        <v>2987</v>
      </c>
      <c r="H983" s="64" t="s">
        <v>2988</v>
      </c>
      <c r="I983" s="188"/>
      <c r="J983" s="188" t="s">
        <v>4887</v>
      </c>
      <c r="K983" s="188" t="s">
        <v>3361</v>
      </c>
      <c r="L983" s="64" t="s">
        <v>2985</v>
      </c>
      <c r="M983" s="188" t="s">
        <v>3008</v>
      </c>
      <c r="N983" s="61" t="s">
        <v>3046</v>
      </c>
      <c r="O983" s="64" t="s">
        <v>2861</v>
      </c>
      <c r="P983" s="188"/>
      <c r="Q983" s="61" t="s">
        <v>2054</v>
      </c>
      <c r="R983" s="61" t="s">
        <v>2059</v>
      </c>
      <c r="S983" s="253" t="s">
        <v>3091</v>
      </c>
      <c r="T983" s="82">
        <v>0.1</v>
      </c>
      <c r="U983" s="298">
        <f t="shared" si="51"/>
        <v>1.1363636363636365E-3</v>
      </c>
      <c r="V983" s="298">
        <f t="shared" si="50"/>
        <v>1.1111111111111112E-2</v>
      </c>
      <c r="W983" s="82">
        <f t="shared" si="52"/>
        <v>0</v>
      </c>
      <c r="X983" s="81">
        <v>43313</v>
      </c>
      <c r="Y983" s="197">
        <v>43373</v>
      </c>
      <c r="Z983" s="81"/>
      <c r="AA983" s="61" t="s">
        <v>2056</v>
      </c>
      <c r="AB983" s="61" t="s">
        <v>2057</v>
      </c>
      <c r="AC983" s="210">
        <v>0</v>
      </c>
      <c r="AD983" s="86"/>
      <c r="AE983" s="86"/>
      <c r="AF983" s="86"/>
      <c r="AG983" s="86"/>
      <c r="AH983" s="86"/>
      <c r="AI983" s="86"/>
      <c r="AJ983" s="86"/>
      <c r="AK983" s="84"/>
      <c r="AL983" s="84"/>
      <c r="AM983" s="86"/>
      <c r="AN983" s="86"/>
      <c r="AO983" s="86"/>
      <c r="AP983" s="61"/>
    </row>
    <row r="984" spans="1:42" hidden="1">
      <c r="A984" s="60">
        <v>1003</v>
      </c>
      <c r="B984" s="75" t="s">
        <v>2032</v>
      </c>
      <c r="C984" s="189" t="s">
        <v>2959</v>
      </c>
      <c r="D984" s="75" t="s">
        <v>835</v>
      </c>
      <c r="E984" s="188" t="s">
        <v>2963</v>
      </c>
      <c r="F984" s="188" t="s">
        <v>4925</v>
      </c>
      <c r="G984" s="188" t="s">
        <v>2987</v>
      </c>
      <c r="H984" s="64" t="s">
        <v>2988</v>
      </c>
      <c r="I984" s="188"/>
      <c r="J984" s="188" t="s">
        <v>4887</v>
      </c>
      <c r="K984" s="188" t="s">
        <v>3361</v>
      </c>
      <c r="L984" s="64" t="s">
        <v>2985</v>
      </c>
      <c r="M984" s="188" t="s">
        <v>3008</v>
      </c>
      <c r="N984" s="61" t="s">
        <v>3046</v>
      </c>
      <c r="O984" s="64" t="s">
        <v>2861</v>
      </c>
      <c r="P984" s="188"/>
      <c r="Q984" s="61" t="s">
        <v>2054</v>
      </c>
      <c r="R984" s="61" t="s">
        <v>2060</v>
      </c>
      <c r="S984" s="253" t="s">
        <v>3092</v>
      </c>
      <c r="T984" s="82">
        <v>0.1</v>
      </c>
      <c r="U984" s="298">
        <f t="shared" si="51"/>
        <v>1.1363636363636365E-3</v>
      </c>
      <c r="V984" s="298">
        <f t="shared" si="50"/>
        <v>1.1111111111111112E-2</v>
      </c>
      <c r="W984" s="82">
        <f t="shared" si="52"/>
        <v>0</v>
      </c>
      <c r="X984" s="81">
        <v>43374</v>
      </c>
      <c r="Y984" s="81">
        <v>43434</v>
      </c>
      <c r="Z984" s="81"/>
      <c r="AA984" s="61" t="s">
        <v>2056</v>
      </c>
      <c r="AB984" s="61" t="s">
        <v>2057</v>
      </c>
      <c r="AC984" s="210">
        <v>0</v>
      </c>
      <c r="AD984" s="86"/>
      <c r="AE984" s="86"/>
      <c r="AF984" s="86"/>
      <c r="AG984" s="86"/>
      <c r="AH984" s="86"/>
      <c r="AI984" s="86"/>
      <c r="AJ984" s="86"/>
      <c r="AK984" s="86"/>
      <c r="AL984" s="86"/>
      <c r="AM984" s="84"/>
      <c r="AN984" s="84"/>
      <c r="AO984" s="86"/>
      <c r="AP984" s="61"/>
    </row>
    <row r="985" spans="1:42" hidden="1">
      <c r="A985" s="60">
        <v>1004</v>
      </c>
      <c r="B985" s="75" t="s">
        <v>2032</v>
      </c>
      <c r="C985" s="189" t="s">
        <v>2959</v>
      </c>
      <c r="D985" s="75" t="s">
        <v>835</v>
      </c>
      <c r="E985" s="188" t="s">
        <v>2963</v>
      </c>
      <c r="F985" s="188" t="s">
        <v>4925</v>
      </c>
      <c r="G985" s="188" t="s">
        <v>2987</v>
      </c>
      <c r="H985" s="64" t="s">
        <v>2988</v>
      </c>
      <c r="I985" s="188"/>
      <c r="J985" s="188" t="s">
        <v>4887</v>
      </c>
      <c r="K985" s="188" t="s">
        <v>3361</v>
      </c>
      <c r="L985" s="64" t="s">
        <v>2985</v>
      </c>
      <c r="M985" s="188" t="s">
        <v>3008</v>
      </c>
      <c r="N985" s="61" t="s">
        <v>3046</v>
      </c>
      <c r="O985" s="64" t="s">
        <v>2861</v>
      </c>
      <c r="P985" s="188"/>
      <c r="Q985" s="61" t="s">
        <v>2054</v>
      </c>
      <c r="R985" s="61" t="s">
        <v>2061</v>
      </c>
      <c r="S985" s="253" t="s">
        <v>3093</v>
      </c>
      <c r="T985" s="82">
        <v>0.15</v>
      </c>
      <c r="U985" s="298">
        <f t="shared" si="51"/>
        <v>1.7045454545454545E-3</v>
      </c>
      <c r="V985" s="298">
        <f t="shared" si="50"/>
        <v>1.6666666666666666E-2</v>
      </c>
      <c r="W985" s="82">
        <f t="shared" si="52"/>
        <v>0</v>
      </c>
      <c r="X985" s="81">
        <v>43435</v>
      </c>
      <c r="Y985" s="81">
        <v>43465</v>
      </c>
      <c r="Z985" s="81"/>
      <c r="AA985" s="61" t="s">
        <v>2056</v>
      </c>
      <c r="AB985" s="61" t="s">
        <v>2057</v>
      </c>
      <c r="AC985" s="210">
        <v>0</v>
      </c>
      <c r="AD985" s="86"/>
      <c r="AE985" s="86"/>
      <c r="AF985" s="86"/>
      <c r="AG985" s="86"/>
      <c r="AH985" s="86"/>
      <c r="AI985" s="86"/>
      <c r="AJ985" s="86"/>
      <c r="AK985" s="86"/>
      <c r="AL985" s="86"/>
      <c r="AM985" s="86"/>
      <c r="AN985" s="86"/>
      <c r="AO985" s="84"/>
      <c r="AP985" s="61"/>
    </row>
    <row r="986" spans="1:42" hidden="1">
      <c r="A986" s="60">
        <v>1005</v>
      </c>
      <c r="B986" s="75" t="s">
        <v>2032</v>
      </c>
      <c r="C986" s="189" t="s">
        <v>2959</v>
      </c>
      <c r="D986" s="75" t="s">
        <v>835</v>
      </c>
      <c r="E986" s="188" t="s">
        <v>2963</v>
      </c>
      <c r="F986" s="188" t="s">
        <v>4925</v>
      </c>
      <c r="G986" s="188" t="s">
        <v>2987</v>
      </c>
      <c r="H986" s="64" t="s">
        <v>2988</v>
      </c>
      <c r="I986" s="188"/>
      <c r="J986" s="188" t="s">
        <v>4887</v>
      </c>
      <c r="K986" s="188" t="s">
        <v>3361</v>
      </c>
      <c r="L986" s="64" t="s">
        <v>2985</v>
      </c>
      <c r="M986" s="188" t="s">
        <v>3008</v>
      </c>
      <c r="N986" s="61" t="s">
        <v>3046</v>
      </c>
      <c r="O986" s="64" t="s">
        <v>2861</v>
      </c>
      <c r="P986" s="188"/>
      <c r="Q986" s="61" t="s">
        <v>2054</v>
      </c>
      <c r="R986" s="61" t="s">
        <v>832</v>
      </c>
      <c r="S986" s="253" t="s">
        <v>3094</v>
      </c>
      <c r="T986" s="82">
        <v>0.05</v>
      </c>
      <c r="U986" s="298">
        <f t="shared" si="51"/>
        <v>5.6818181818181826E-4</v>
      </c>
      <c r="V986" s="298">
        <f t="shared" si="50"/>
        <v>5.5555555555555558E-3</v>
      </c>
      <c r="W986" s="82">
        <f t="shared" si="52"/>
        <v>0</v>
      </c>
      <c r="X986" s="81">
        <v>43435</v>
      </c>
      <c r="Y986" s="81">
        <v>43465</v>
      </c>
      <c r="Z986" s="81"/>
      <c r="AA986" s="61" t="s">
        <v>833</v>
      </c>
      <c r="AB986" s="61" t="s">
        <v>2057</v>
      </c>
      <c r="AC986" s="210">
        <v>0</v>
      </c>
      <c r="AD986" s="86"/>
      <c r="AE986" s="86"/>
      <c r="AF986" s="86"/>
      <c r="AG986" s="86"/>
      <c r="AH986" s="86"/>
      <c r="AI986" s="86"/>
      <c r="AJ986" s="86"/>
      <c r="AK986" s="86"/>
      <c r="AL986" s="86"/>
      <c r="AM986" s="86"/>
      <c r="AN986" s="86"/>
      <c r="AO986" s="84"/>
      <c r="AP986" s="61"/>
    </row>
    <row r="987" spans="1:42" hidden="1">
      <c r="A987" s="60">
        <v>1006</v>
      </c>
      <c r="B987" s="75" t="s">
        <v>2032</v>
      </c>
      <c r="C987" s="189" t="s">
        <v>2959</v>
      </c>
      <c r="D987" s="75" t="s">
        <v>835</v>
      </c>
      <c r="E987" s="188" t="s">
        <v>2963</v>
      </c>
      <c r="F987" s="188" t="s">
        <v>4925</v>
      </c>
      <c r="G987" s="188" t="s">
        <v>2987</v>
      </c>
      <c r="H987" s="64" t="s">
        <v>2988</v>
      </c>
      <c r="I987" s="188"/>
      <c r="J987" s="188" t="s">
        <v>4887</v>
      </c>
      <c r="K987" s="188" t="s">
        <v>4892</v>
      </c>
      <c r="L987" s="64" t="s">
        <v>2985</v>
      </c>
      <c r="M987" s="188" t="s">
        <v>3008</v>
      </c>
      <c r="N987" s="61" t="s">
        <v>3054</v>
      </c>
      <c r="O987" s="64" t="s">
        <v>2862</v>
      </c>
      <c r="P987" s="188"/>
      <c r="Q987" s="61" t="s">
        <v>2062</v>
      </c>
      <c r="R987" s="61" t="s">
        <v>2063</v>
      </c>
      <c r="S987" s="253" t="s">
        <v>3089</v>
      </c>
      <c r="T987" s="82">
        <v>0.05</v>
      </c>
      <c r="U987" s="298">
        <f t="shared" si="51"/>
        <v>5.6818181818181826E-4</v>
      </c>
      <c r="V987" s="298">
        <f t="shared" si="50"/>
        <v>5.5555555555555558E-3</v>
      </c>
      <c r="W987" s="82">
        <f t="shared" si="52"/>
        <v>0</v>
      </c>
      <c r="X987" s="83">
        <v>43174</v>
      </c>
      <c r="Y987" s="81">
        <v>43235</v>
      </c>
      <c r="Z987" s="81"/>
      <c r="AA987" s="61" t="s">
        <v>2056</v>
      </c>
      <c r="AB987" s="61" t="s">
        <v>2057</v>
      </c>
      <c r="AC987" s="210">
        <v>0</v>
      </c>
      <c r="AD987" s="86"/>
      <c r="AE987" s="86"/>
      <c r="AF987" s="84"/>
      <c r="AG987" s="84"/>
      <c r="AH987" s="84"/>
      <c r="AI987" s="86"/>
      <c r="AJ987" s="86"/>
      <c r="AK987" s="86"/>
      <c r="AL987" s="86"/>
      <c r="AM987" s="86"/>
      <c r="AN987" s="86"/>
      <c r="AO987" s="86"/>
      <c r="AP987" s="61"/>
    </row>
    <row r="988" spans="1:42" hidden="1">
      <c r="A988" s="60">
        <v>1007</v>
      </c>
      <c r="B988" s="75" t="s">
        <v>2032</v>
      </c>
      <c r="C988" s="189" t="s">
        <v>2959</v>
      </c>
      <c r="D988" s="75" t="s">
        <v>835</v>
      </c>
      <c r="E988" s="188" t="s">
        <v>2963</v>
      </c>
      <c r="F988" s="188" t="s">
        <v>4925</v>
      </c>
      <c r="G988" s="188" t="s">
        <v>2987</v>
      </c>
      <c r="H988" s="64" t="s">
        <v>2988</v>
      </c>
      <c r="I988" s="188"/>
      <c r="J988" s="188" t="s">
        <v>4887</v>
      </c>
      <c r="K988" s="188" t="s">
        <v>4892</v>
      </c>
      <c r="L988" s="64" t="s">
        <v>2985</v>
      </c>
      <c r="M988" s="188" t="s">
        <v>3008</v>
      </c>
      <c r="N988" s="61" t="s">
        <v>3054</v>
      </c>
      <c r="O988" s="64" t="s">
        <v>2862</v>
      </c>
      <c r="P988" s="188"/>
      <c r="Q988" s="61" t="s">
        <v>2062</v>
      </c>
      <c r="R988" s="61" t="s">
        <v>2064</v>
      </c>
      <c r="S988" s="253" t="s">
        <v>3090</v>
      </c>
      <c r="T988" s="82">
        <v>0.05</v>
      </c>
      <c r="U988" s="298">
        <f t="shared" si="51"/>
        <v>5.6818181818181826E-4</v>
      </c>
      <c r="V988" s="298">
        <f t="shared" si="50"/>
        <v>5.5555555555555558E-3</v>
      </c>
      <c r="W988" s="82">
        <f t="shared" si="52"/>
        <v>0</v>
      </c>
      <c r="X988" s="81">
        <v>43236</v>
      </c>
      <c r="Y988" s="81">
        <v>43312</v>
      </c>
      <c r="Z988" s="81"/>
      <c r="AA988" s="61" t="s">
        <v>834</v>
      </c>
      <c r="AB988" s="61" t="s">
        <v>2057</v>
      </c>
      <c r="AC988" s="210">
        <v>0</v>
      </c>
      <c r="AD988" s="86"/>
      <c r="AE988" s="86"/>
      <c r="AF988" s="86"/>
      <c r="AG988" s="86"/>
      <c r="AH988" s="84"/>
      <c r="AI988" s="84"/>
      <c r="AJ988" s="84"/>
      <c r="AK988" s="86"/>
      <c r="AL988" s="86"/>
      <c r="AM988" s="86"/>
      <c r="AN988" s="86"/>
      <c r="AO988" s="86"/>
      <c r="AP988" s="61"/>
    </row>
    <row r="989" spans="1:42" hidden="1">
      <c r="A989" s="60">
        <v>1008</v>
      </c>
      <c r="B989" s="75" t="s">
        <v>2032</v>
      </c>
      <c r="C989" s="189" t="s">
        <v>2959</v>
      </c>
      <c r="D989" s="75" t="s">
        <v>835</v>
      </c>
      <c r="E989" s="188" t="s">
        <v>2963</v>
      </c>
      <c r="F989" s="188" t="s">
        <v>4925</v>
      </c>
      <c r="G989" s="188" t="s">
        <v>2987</v>
      </c>
      <c r="H989" s="64" t="s">
        <v>2988</v>
      </c>
      <c r="I989" s="188"/>
      <c r="J989" s="188" t="s">
        <v>4887</v>
      </c>
      <c r="K989" s="188" t="s">
        <v>4892</v>
      </c>
      <c r="L989" s="64" t="s">
        <v>2985</v>
      </c>
      <c r="M989" s="188" t="s">
        <v>3008</v>
      </c>
      <c r="N989" s="61" t="s">
        <v>3054</v>
      </c>
      <c r="O989" s="64" t="s">
        <v>2862</v>
      </c>
      <c r="P989" s="188"/>
      <c r="Q989" s="61" t="s">
        <v>2062</v>
      </c>
      <c r="R989" s="61" t="s">
        <v>2065</v>
      </c>
      <c r="S989" s="253" t="s">
        <v>3091</v>
      </c>
      <c r="T989" s="82">
        <v>0.15</v>
      </c>
      <c r="U989" s="298">
        <f t="shared" si="51"/>
        <v>1.7045454545454545E-3</v>
      </c>
      <c r="V989" s="298">
        <f t="shared" si="50"/>
        <v>1.6666666666666666E-2</v>
      </c>
      <c r="W989" s="82">
        <f t="shared" si="52"/>
        <v>0</v>
      </c>
      <c r="X989" s="81">
        <v>43313</v>
      </c>
      <c r="Y989" s="197">
        <v>43373</v>
      </c>
      <c r="Z989" s="81"/>
      <c r="AA989" s="61" t="s">
        <v>2056</v>
      </c>
      <c r="AB989" s="61" t="s">
        <v>2057</v>
      </c>
      <c r="AC989" s="210">
        <v>0</v>
      </c>
      <c r="AD989" s="86"/>
      <c r="AE989" s="86"/>
      <c r="AF989" s="86"/>
      <c r="AG989" s="86"/>
      <c r="AH989" s="86"/>
      <c r="AI989" s="86"/>
      <c r="AJ989" s="86"/>
      <c r="AK989" s="84"/>
      <c r="AL989" s="84"/>
      <c r="AM989" s="86"/>
      <c r="AN989" s="86"/>
      <c r="AO989" s="86"/>
      <c r="AP989" s="61"/>
    </row>
    <row r="990" spans="1:42" hidden="1">
      <c r="A990" s="60">
        <v>1009</v>
      </c>
      <c r="B990" s="75" t="s">
        <v>2032</v>
      </c>
      <c r="C990" s="189" t="s">
        <v>2959</v>
      </c>
      <c r="D990" s="75" t="s">
        <v>835</v>
      </c>
      <c r="E990" s="188" t="s">
        <v>2963</v>
      </c>
      <c r="F990" s="188" t="s">
        <v>4925</v>
      </c>
      <c r="G990" s="188" t="s">
        <v>2987</v>
      </c>
      <c r="H990" s="64" t="s">
        <v>2988</v>
      </c>
      <c r="I990" s="188"/>
      <c r="J990" s="188" t="s">
        <v>4887</v>
      </c>
      <c r="K990" s="188" t="s">
        <v>4892</v>
      </c>
      <c r="L990" s="64" t="s">
        <v>2985</v>
      </c>
      <c r="M990" s="188" t="s">
        <v>3008</v>
      </c>
      <c r="N990" s="61" t="s">
        <v>3054</v>
      </c>
      <c r="O990" s="64" t="s">
        <v>2862</v>
      </c>
      <c r="P990" s="188"/>
      <c r="Q990" s="61" t="s">
        <v>2062</v>
      </c>
      <c r="R990" s="61" t="s">
        <v>2060</v>
      </c>
      <c r="S990" s="253" t="s">
        <v>3092</v>
      </c>
      <c r="T990" s="82">
        <v>0.1</v>
      </c>
      <c r="U990" s="298">
        <f t="shared" si="51"/>
        <v>1.1363636363636365E-3</v>
      </c>
      <c r="V990" s="298">
        <f t="shared" si="50"/>
        <v>1.1111111111111112E-2</v>
      </c>
      <c r="W990" s="82">
        <f t="shared" si="52"/>
        <v>0</v>
      </c>
      <c r="X990" s="81">
        <v>43374</v>
      </c>
      <c r="Y990" s="81">
        <v>43434</v>
      </c>
      <c r="Z990" s="81"/>
      <c r="AA990" s="61" t="s">
        <v>2056</v>
      </c>
      <c r="AB990" s="61" t="s">
        <v>2057</v>
      </c>
      <c r="AC990" s="210">
        <v>0</v>
      </c>
      <c r="AD990" s="86"/>
      <c r="AE990" s="86"/>
      <c r="AF990" s="86"/>
      <c r="AG990" s="86"/>
      <c r="AH990" s="86"/>
      <c r="AI990" s="86"/>
      <c r="AJ990" s="86"/>
      <c r="AK990" s="86"/>
      <c r="AL990" s="86"/>
      <c r="AM990" s="84"/>
      <c r="AN990" s="84"/>
      <c r="AO990" s="86"/>
      <c r="AP990" s="61"/>
    </row>
    <row r="991" spans="1:42" hidden="1">
      <c r="A991" s="60">
        <v>1010</v>
      </c>
      <c r="B991" s="75" t="s">
        <v>2032</v>
      </c>
      <c r="C991" s="189" t="s">
        <v>2959</v>
      </c>
      <c r="D991" s="75" t="s">
        <v>835</v>
      </c>
      <c r="E991" s="188" t="s">
        <v>2963</v>
      </c>
      <c r="F991" s="188" t="s">
        <v>4925</v>
      </c>
      <c r="G991" s="188" t="s">
        <v>2987</v>
      </c>
      <c r="H991" s="64" t="s">
        <v>2988</v>
      </c>
      <c r="I991" s="188"/>
      <c r="J991" s="188" t="s">
        <v>4887</v>
      </c>
      <c r="K991" s="188" t="s">
        <v>4892</v>
      </c>
      <c r="L991" s="64" t="s">
        <v>2985</v>
      </c>
      <c r="M991" s="188" t="s">
        <v>3008</v>
      </c>
      <c r="N991" s="61" t="s">
        <v>3054</v>
      </c>
      <c r="O991" s="64" t="s">
        <v>2862</v>
      </c>
      <c r="P991" s="188"/>
      <c r="Q991" s="61" t="s">
        <v>2062</v>
      </c>
      <c r="R991" s="61" t="s">
        <v>2066</v>
      </c>
      <c r="S991" s="253" t="s">
        <v>3093</v>
      </c>
      <c r="T991" s="82">
        <v>0.1</v>
      </c>
      <c r="U991" s="298">
        <f t="shared" si="51"/>
        <v>1.1363636363636365E-3</v>
      </c>
      <c r="V991" s="298">
        <f t="shared" si="50"/>
        <v>1.1111111111111112E-2</v>
      </c>
      <c r="W991" s="82">
        <f t="shared" si="52"/>
        <v>0</v>
      </c>
      <c r="X991" s="81">
        <v>43435</v>
      </c>
      <c r="Y991" s="81">
        <v>43465</v>
      </c>
      <c r="Z991" s="81"/>
      <c r="AA991" s="61" t="s">
        <v>2056</v>
      </c>
      <c r="AB991" s="61" t="s">
        <v>2057</v>
      </c>
      <c r="AC991" s="210">
        <v>0</v>
      </c>
      <c r="AD991" s="86"/>
      <c r="AE991" s="86"/>
      <c r="AF991" s="86"/>
      <c r="AG991" s="86"/>
      <c r="AH991" s="86"/>
      <c r="AI991" s="86"/>
      <c r="AJ991" s="86"/>
      <c r="AK991" s="86"/>
      <c r="AL991" s="86"/>
      <c r="AM991" s="86"/>
      <c r="AN991" s="86"/>
      <c r="AO991" s="84"/>
      <c r="AP991" s="61"/>
    </row>
    <row r="992" spans="1:42" hidden="1">
      <c r="A992" s="60">
        <v>1011</v>
      </c>
      <c r="B992" s="75" t="s">
        <v>2032</v>
      </c>
      <c r="C992" s="189" t="s">
        <v>2959</v>
      </c>
      <c r="D992" s="75" t="s">
        <v>835</v>
      </c>
      <c r="E992" s="188" t="s">
        <v>2963</v>
      </c>
      <c r="F992" s="188" t="s">
        <v>4925</v>
      </c>
      <c r="G992" s="188" t="s">
        <v>2987</v>
      </c>
      <c r="H992" s="64" t="s">
        <v>2988</v>
      </c>
      <c r="I992" s="188"/>
      <c r="J992" s="188" t="s">
        <v>4887</v>
      </c>
      <c r="K992" s="188" t="s">
        <v>4892</v>
      </c>
      <c r="L992" s="64" t="s">
        <v>2985</v>
      </c>
      <c r="M992" s="188" t="s">
        <v>3008</v>
      </c>
      <c r="N992" s="61" t="s">
        <v>3054</v>
      </c>
      <c r="O992" s="64" t="s">
        <v>2862</v>
      </c>
      <c r="P992" s="188"/>
      <c r="Q992" s="61" t="s">
        <v>2062</v>
      </c>
      <c r="R992" s="61" t="s">
        <v>832</v>
      </c>
      <c r="S992" s="253" t="s">
        <v>3094</v>
      </c>
      <c r="T992" s="82">
        <v>0.05</v>
      </c>
      <c r="U992" s="298">
        <f t="shared" si="51"/>
        <v>5.6818181818181826E-4</v>
      </c>
      <c r="V992" s="298">
        <f t="shared" si="50"/>
        <v>5.5555555555555558E-3</v>
      </c>
      <c r="W992" s="82">
        <f t="shared" si="52"/>
        <v>0</v>
      </c>
      <c r="X992" s="81">
        <v>43435</v>
      </c>
      <c r="Y992" s="81">
        <v>43465</v>
      </c>
      <c r="Z992" s="81"/>
      <c r="AA992" s="61" t="s">
        <v>833</v>
      </c>
      <c r="AB992" s="61" t="s">
        <v>2057</v>
      </c>
      <c r="AC992" s="210">
        <v>0</v>
      </c>
      <c r="AD992" s="86"/>
      <c r="AE992" s="86"/>
      <c r="AF992" s="86"/>
      <c r="AG992" s="86"/>
      <c r="AH992" s="86"/>
      <c r="AI992" s="86"/>
      <c r="AJ992" s="86"/>
      <c r="AK992" s="86"/>
      <c r="AL992" s="86"/>
      <c r="AM992" s="86"/>
      <c r="AN992" s="86"/>
      <c r="AO992" s="84"/>
      <c r="AP992" s="61"/>
    </row>
    <row r="993" spans="1:42" hidden="1">
      <c r="A993" s="60">
        <v>1012</v>
      </c>
      <c r="B993" s="75" t="s">
        <v>2032</v>
      </c>
      <c r="C993" s="189" t="s">
        <v>2959</v>
      </c>
      <c r="D993" s="75" t="s">
        <v>835</v>
      </c>
      <c r="E993" s="188" t="s">
        <v>2963</v>
      </c>
      <c r="F993" s="188" t="s">
        <v>4926</v>
      </c>
      <c r="G993" s="188" t="s">
        <v>2987</v>
      </c>
      <c r="H993" s="64" t="s">
        <v>2992</v>
      </c>
      <c r="I993" s="188"/>
      <c r="J993" s="188" t="s">
        <v>4887</v>
      </c>
      <c r="K993" s="188" t="s">
        <v>4893</v>
      </c>
      <c r="L993" s="64" t="s">
        <v>2980</v>
      </c>
      <c r="M993" s="188" t="s">
        <v>3016</v>
      </c>
      <c r="N993" s="61" t="s">
        <v>3046</v>
      </c>
      <c r="O993" s="61" t="s">
        <v>2863</v>
      </c>
      <c r="P993" s="320"/>
      <c r="Q993" s="61" t="s">
        <v>2067</v>
      </c>
      <c r="R993" s="61" t="s">
        <v>2068</v>
      </c>
      <c r="S993" s="253" t="s">
        <v>3089</v>
      </c>
      <c r="T993" s="82">
        <v>0.02</v>
      </c>
      <c r="U993" s="298">
        <f t="shared" si="51"/>
        <v>2.2727272727272727E-4</v>
      </c>
      <c r="V993" s="298">
        <f t="shared" si="50"/>
        <v>2.2222222222222222E-3</v>
      </c>
      <c r="W993" s="82">
        <f t="shared" si="52"/>
        <v>0</v>
      </c>
      <c r="X993" s="83">
        <v>43102</v>
      </c>
      <c r="Y993" s="81">
        <v>43220</v>
      </c>
      <c r="Z993" s="81"/>
      <c r="AA993" s="61" t="s">
        <v>2069</v>
      </c>
      <c r="AB993" s="61" t="s">
        <v>2070</v>
      </c>
      <c r="AC993" s="210"/>
      <c r="AD993" s="86"/>
      <c r="AE993" s="84"/>
      <c r="AF993" s="84"/>
      <c r="AG993" s="84"/>
      <c r="AH993" s="86"/>
      <c r="AI993" s="86"/>
      <c r="AJ993" s="86"/>
      <c r="AK993" s="86"/>
      <c r="AL993" s="86"/>
      <c r="AM993" s="86"/>
      <c r="AN993" s="86"/>
      <c r="AO993" s="86"/>
      <c r="AP993" s="61"/>
    </row>
    <row r="994" spans="1:42" hidden="1">
      <c r="A994" s="60">
        <v>1013</v>
      </c>
      <c r="B994" s="75" t="s">
        <v>2032</v>
      </c>
      <c r="C994" s="189" t="s">
        <v>2959</v>
      </c>
      <c r="D994" s="75" t="s">
        <v>835</v>
      </c>
      <c r="E994" s="188" t="s">
        <v>2963</v>
      </c>
      <c r="F994" s="188" t="s">
        <v>4926</v>
      </c>
      <c r="G994" s="188" t="s">
        <v>2987</v>
      </c>
      <c r="H994" s="64" t="s">
        <v>2992</v>
      </c>
      <c r="I994" s="188"/>
      <c r="J994" s="188" t="s">
        <v>4887</v>
      </c>
      <c r="K994" s="188" t="s">
        <v>4893</v>
      </c>
      <c r="L994" s="64" t="s">
        <v>2980</v>
      </c>
      <c r="M994" s="188" t="s">
        <v>3016</v>
      </c>
      <c r="N994" s="61" t="s">
        <v>3046</v>
      </c>
      <c r="O994" s="61" t="s">
        <v>2863</v>
      </c>
      <c r="P994" s="320"/>
      <c r="Q994" s="61" t="s">
        <v>2067</v>
      </c>
      <c r="R994" s="61" t="s">
        <v>2071</v>
      </c>
      <c r="S994" s="253" t="s">
        <v>3090</v>
      </c>
      <c r="T994" s="82">
        <v>0.02</v>
      </c>
      <c r="U994" s="298">
        <f t="shared" si="51"/>
        <v>2.2727272727272727E-4</v>
      </c>
      <c r="V994" s="298">
        <f t="shared" si="50"/>
        <v>2.2222222222222222E-3</v>
      </c>
      <c r="W994" s="82">
        <f t="shared" si="52"/>
        <v>0</v>
      </c>
      <c r="X994" s="83">
        <v>43146</v>
      </c>
      <c r="Y994" s="81">
        <v>43188</v>
      </c>
      <c r="Z994" s="81"/>
      <c r="AA994" s="61" t="s">
        <v>2069</v>
      </c>
      <c r="AB994" s="61" t="s">
        <v>2070</v>
      </c>
      <c r="AC994" s="210"/>
      <c r="AD994" s="86"/>
      <c r="AE994" s="84"/>
      <c r="AF994" s="84"/>
      <c r="AG994" s="86"/>
      <c r="AH994" s="86"/>
      <c r="AI994" s="86"/>
      <c r="AJ994" s="86"/>
      <c r="AK994" s="86"/>
      <c r="AL994" s="86"/>
      <c r="AM994" s="86"/>
      <c r="AN994" s="86"/>
      <c r="AO994" s="86"/>
      <c r="AP994" s="61"/>
    </row>
    <row r="995" spans="1:42" hidden="1">
      <c r="A995" s="60">
        <v>1014</v>
      </c>
      <c r="B995" s="75" t="s">
        <v>2032</v>
      </c>
      <c r="C995" s="189" t="s">
        <v>2959</v>
      </c>
      <c r="D995" s="75" t="s">
        <v>835</v>
      </c>
      <c r="E995" s="188" t="s">
        <v>2963</v>
      </c>
      <c r="F995" s="188" t="s">
        <v>4926</v>
      </c>
      <c r="G995" s="188" t="s">
        <v>2987</v>
      </c>
      <c r="H995" s="64" t="s">
        <v>2992</v>
      </c>
      <c r="I995" s="188"/>
      <c r="J995" s="188" t="s">
        <v>4887</v>
      </c>
      <c r="K995" s="188" t="s">
        <v>4893</v>
      </c>
      <c r="L995" s="64" t="s">
        <v>2980</v>
      </c>
      <c r="M995" s="188" t="s">
        <v>3016</v>
      </c>
      <c r="N995" s="61" t="s">
        <v>3046</v>
      </c>
      <c r="O995" s="61" t="s">
        <v>2863</v>
      </c>
      <c r="P995" s="320"/>
      <c r="Q995" s="61" t="s">
        <v>2067</v>
      </c>
      <c r="R995" s="61" t="s">
        <v>2072</v>
      </c>
      <c r="S995" s="253" t="s">
        <v>3091</v>
      </c>
      <c r="T995" s="82">
        <v>0.02</v>
      </c>
      <c r="U995" s="298">
        <f t="shared" si="51"/>
        <v>2.2727272727272727E-4</v>
      </c>
      <c r="V995" s="298">
        <f t="shared" si="50"/>
        <v>2.2222222222222222E-3</v>
      </c>
      <c r="W995" s="82">
        <f t="shared" si="52"/>
        <v>0</v>
      </c>
      <c r="X995" s="83">
        <v>43146</v>
      </c>
      <c r="Y995" s="81">
        <v>43188</v>
      </c>
      <c r="Z995" s="81"/>
      <c r="AA995" s="61" t="s">
        <v>2069</v>
      </c>
      <c r="AB995" s="61" t="s">
        <v>2070</v>
      </c>
      <c r="AC995" s="210"/>
      <c r="AD995" s="86"/>
      <c r="AE995" s="84"/>
      <c r="AF995" s="84"/>
      <c r="AG995" s="86"/>
      <c r="AH995" s="86"/>
      <c r="AI995" s="86"/>
      <c r="AJ995" s="86"/>
      <c r="AK995" s="86"/>
      <c r="AL995" s="86"/>
      <c r="AM995" s="86"/>
      <c r="AN995" s="86"/>
      <c r="AO995" s="86"/>
      <c r="AP995" s="61"/>
    </row>
    <row r="996" spans="1:42" hidden="1">
      <c r="A996" s="60">
        <v>1015</v>
      </c>
      <c r="B996" s="75" t="s">
        <v>2032</v>
      </c>
      <c r="C996" s="189" t="s">
        <v>2959</v>
      </c>
      <c r="D996" s="75" t="s">
        <v>835</v>
      </c>
      <c r="E996" s="188" t="s">
        <v>2963</v>
      </c>
      <c r="F996" s="188" t="s">
        <v>4926</v>
      </c>
      <c r="G996" s="188" t="s">
        <v>2987</v>
      </c>
      <c r="H996" s="64" t="s">
        <v>2992</v>
      </c>
      <c r="I996" s="188"/>
      <c r="J996" s="188" t="s">
        <v>4887</v>
      </c>
      <c r="K996" s="188" t="s">
        <v>4893</v>
      </c>
      <c r="L996" s="64" t="s">
        <v>2980</v>
      </c>
      <c r="M996" s="188" t="s">
        <v>3016</v>
      </c>
      <c r="N996" s="61" t="s">
        <v>3046</v>
      </c>
      <c r="O996" s="61" t="s">
        <v>2863</v>
      </c>
      <c r="P996" s="320"/>
      <c r="Q996" s="61" t="s">
        <v>2067</v>
      </c>
      <c r="R996" s="61" t="s">
        <v>2073</v>
      </c>
      <c r="S996" s="253" t="s">
        <v>3092</v>
      </c>
      <c r="T996" s="82">
        <v>0.02</v>
      </c>
      <c r="U996" s="298">
        <f t="shared" si="51"/>
        <v>2.2727272727272727E-4</v>
      </c>
      <c r="V996" s="298">
        <f t="shared" si="50"/>
        <v>2.2222222222222222E-3</v>
      </c>
      <c r="W996" s="82">
        <f t="shared" si="52"/>
        <v>0</v>
      </c>
      <c r="X996" s="81">
        <v>43132</v>
      </c>
      <c r="Y996" s="81">
        <v>43404</v>
      </c>
      <c r="Z996" s="81"/>
      <c r="AA996" s="61" t="s">
        <v>2074</v>
      </c>
      <c r="AB996" s="61" t="s">
        <v>2070</v>
      </c>
      <c r="AC996" s="210"/>
      <c r="AD996" s="86"/>
      <c r="AE996" s="84"/>
      <c r="AF996" s="84"/>
      <c r="AG996" s="84"/>
      <c r="AH996" s="84"/>
      <c r="AI996" s="84"/>
      <c r="AJ996" s="84"/>
      <c r="AK996" s="84"/>
      <c r="AL996" s="84"/>
      <c r="AM996" s="84"/>
      <c r="AN996" s="86"/>
      <c r="AO996" s="86"/>
      <c r="AP996" s="61"/>
    </row>
    <row r="997" spans="1:42" hidden="1">
      <c r="A997" s="60">
        <v>1016</v>
      </c>
      <c r="B997" s="75" t="s">
        <v>2032</v>
      </c>
      <c r="C997" s="189" t="s">
        <v>2959</v>
      </c>
      <c r="D997" s="75" t="s">
        <v>835</v>
      </c>
      <c r="E997" s="188" t="s">
        <v>2963</v>
      </c>
      <c r="F997" s="188" t="s">
        <v>4926</v>
      </c>
      <c r="G997" s="188" t="s">
        <v>2987</v>
      </c>
      <c r="H997" s="64" t="s">
        <v>2992</v>
      </c>
      <c r="I997" s="188"/>
      <c r="J997" s="188" t="s">
        <v>4887</v>
      </c>
      <c r="K997" s="188" t="s">
        <v>4893</v>
      </c>
      <c r="L997" s="64" t="s">
        <v>3636</v>
      </c>
      <c r="M997" s="188" t="s">
        <v>3016</v>
      </c>
      <c r="N997" s="61" t="s">
        <v>3054</v>
      </c>
      <c r="O997" s="61" t="s">
        <v>2864</v>
      </c>
      <c r="P997" s="320"/>
      <c r="Q997" s="61" t="s">
        <v>2075</v>
      </c>
      <c r="R997" s="61" t="s">
        <v>2076</v>
      </c>
      <c r="S997" s="253" t="s">
        <v>3089</v>
      </c>
      <c r="T997" s="82">
        <v>0.02</v>
      </c>
      <c r="U997" s="298">
        <f t="shared" si="51"/>
        <v>2.2727272727272727E-4</v>
      </c>
      <c r="V997" s="298">
        <f t="shared" si="50"/>
        <v>2.2222222222222222E-3</v>
      </c>
      <c r="W997" s="82">
        <f t="shared" si="52"/>
        <v>0</v>
      </c>
      <c r="X997" s="83">
        <v>43160</v>
      </c>
      <c r="Y997" s="81">
        <v>43188</v>
      </c>
      <c r="Z997" s="81"/>
      <c r="AA997" s="61" t="s">
        <v>2069</v>
      </c>
      <c r="AB997" s="61" t="s">
        <v>2070</v>
      </c>
      <c r="AC997" s="210">
        <v>0</v>
      </c>
      <c r="AD997" s="86"/>
      <c r="AE997" s="86"/>
      <c r="AF997" s="84"/>
      <c r="AG997" s="86"/>
      <c r="AH997" s="86"/>
      <c r="AI997" s="86"/>
      <c r="AJ997" s="86"/>
      <c r="AK997" s="86"/>
      <c r="AL997" s="86"/>
      <c r="AM997" s="86"/>
      <c r="AN997" s="86"/>
      <c r="AO997" s="86"/>
      <c r="AP997" s="61"/>
    </row>
    <row r="998" spans="1:42" hidden="1">
      <c r="A998" s="60">
        <v>1017</v>
      </c>
      <c r="B998" s="75" t="s">
        <v>2032</v>
      </c>
      <c r="C998" s="189" t="s">
        <v>2959</v>
      </c>
      <c r="D998" s="75" t="s">
        <v>835</v>
      </c>
      <c r="E998" s="188" t="s">
        <v>2963</v>
      </c>
      <c r="F998" s="188" t="s">
        <v>4926</v>
      </c>
      <c r="G998" s="188" t="s">
        <v>2987</v>
      </c>
      <c r="H998" s="64" t="s">
        <v>2992</v>
      </c>
      <c r="I998" s="188"/>
      <c r="J998" s="188" t="s">
        <v>4887</v>
      </c>
      <c r="K998" s="188" t="s">
        <v>4893</v>
      </c>
      <c r="L998" s="64" t="s">
        <v>3636</v>
      </c>
      <c r="M998" s="188" t="s">
        <v>3016</v>
      </c>
      <c r="N998" s="61" t="s">
        <v>3054</v>
      </c>
      <c r="O998" s="61" t="s">
        <v>2864</v>
      </c>
      <c r="P998" s="320"/>
      <c r="Q998" s="61" t="s">
        <v>2075</v>
      </c>
      <c r="R998" s="61" t="s">
        <v>2077</v>
      </c>
      <c r="S998" s="253" t="s">
        <v>3090</v>
      </c>
      <c r="T998" s="82">
        <v>0.03</v>
      </c>
      <c r="U998" s="298">
        <f t="shared" si="51"/>
        <v>3.4090909090909088E-4</v>
      </c>
      <c r="V998" s="298">
        <f t="shared" si="50"/>
        <v>3.3333333333333331E-3</v>
      </c>
      <c r="W998" s="82">
        <f t="shared" si="52"/>
        <v>0</v>
      </c>
      <c r="X998" s="83">
        <v>43174</v>
      </c>
      <c r="Y998" s="83">
        <v>43251</v>
      </c>
      <c r="Z998" s="81"/>
      <c r="AA998" s="61" t="s">
        <v>2069</v>
      </c>
      <c r="AB998" s="61" t="s">
        <v>2070</v>
      </c>
      <c r="AC998" s="210">
        <v>0</v>
      </c>
      <c r="AD998" s="86"/>
      <c r="AE998" s="86"/>
      <c r="AF998" s="84"/>
      <c r="AG998" s="84"/>
      <c r="AH998" s="84"/>
      <c r="AI998" s="86"/>
      <c r="AJ998" s="86"/>
      <c r="AK998" s="86"/>
      <c r="AL998" s="86"/>
      <c r="AM998" s="86"/>
      <c r="AN998" s="86"/>
      <c r="AO998" s="86"/>
      <c r="AP998" s="61"/>
    </row>
    <row r="999" spans="1:42" hidden="1">
      <c r="A999" s="60">
        <v>1018</v>
      </c>
      <c r="B999" s="75" t="s">
        <v>2032</v>
      </c>
      <c r="C999" s="189" t="s">
        <v>2959</v>
      </c>
      <c r="D999" s="75" t="s">
        <v>835</v>
      </c>
      <c r="E999" s="188" t="s">
        <v>2963</v>
      </c>
      <c r="F999" s="188" t="s">
        <v>4926</v>
      </c>
      <c r="G999" s="188" t="s">
        <v>2987</v>
      </c>
      <c r="H999" s="64" t="s">
        <v>2992</v>
      </c>
      <c r="I999" s="188"/>
      <c r="J999" s="188" t="s">
        <v>4887</v>
      </c>
      <c r="K999" s="188" t="s">
        <v>4893</v>
      </c>
      <c r="L999" s="64" t="s">
        <v>3636</v>
      </c>
      <c r="M999" s="188" t="s">
        <v>3016</v>
      </c>
      <c r="N999" s="61" t="s">
        <v>3054</v>
      </c>
      <c r="O999" s="61" t="s">
        <v>2864</v>
      </c>
      <c r="P999" s="320"/>
      <c r="Q999" s="61" t="s">
        <v>2075</v>
      </c>
      <c r="R999" s="61" t="s">
        <v>2078</v>
      </c>
      <c r="S999" s="253" t="s">
        <v>3091</v>
      </c>
      <c r="T999" s="82">
        <v>0.02</v>
      </c>
      <c r="U999" s="298">
        <f t="shared" si="51"/>
        <v>2.2727272727272727E-4</v>
      </c>
      <c r="V999" s="298">
        <f t="shared" si="50"/>
        <v>2.2222222222222222E-3</v>
      </c>
      <c r="W999" s="82">
        <f t="shared" si="52"/>
        <v>0</v>
      </c>
      <c r="X999" s="83">
        <v>43174</v>
      </c>
      <c r="Y999" s="83">
        <v>43251</v>
      </c>
      <c r="Z999" s="81"/>
      <c r="AA999" s="61" t="s">
        <v>2069</v>
      </c>
      <c r="AB999" s="61" t="s">
        <v>2070</v>
      </c>
      <c r="AC999" s="210">
        <v>0</v>
      </c>
      <c r="AD999" s="86"/>
      <c r="AE999" s="86"/>
      <c r="AF999" s="84"/>
      <c r="AG999" s="84"/>
      <c r="AH999" s="84"/>
      <c r="AI999" s="86"/>
      <c r="AJ999" s="86"/>
      <c r="AK999" s="86"/>
      <c r="AL999" s="86"/>
      <c r="AM999" s="86"/>
      <c r="AN999" s="86"/>
      <c r="AO999" s="86"/>
      <c r="AP999" s="61"/>
    </row>
    <row r="1000" spans="1:42" hidden="1">
      <c r="A1000" s="60">
        <v>1019</v>
      </c>
      <c r="B1000" s="75" t="s">
        <v>2032</v>
      </c>
      <c r="C1000" s="189" t="s">
        <v>2959</v>
      </c>
      <c r="D1000" s="75" t="s">
        <v>835</v>
      </c>
      <c r="E1000" s="188" t="s">
        <v>2963</v>
      </c>
      <c r="F1000" s="188" t="s">
        <v>4926</v>
      </c>
      <c r="G1000" s="188" t="s">
        <v>2987</v>
      </c>
      <c r="H1000" s="64" t="s">
        <v>2992</v>
      </c>
      <c r="I1000" s="188"/>
      <c r="J1000" s="188" t="s">
        <v>4887</v>
      </c>
      <c r="K1000" s="188" t="s">
        <v>4893</v>
      </c>
      <c r="L1000" s="64" t="s">
        <v>3636</v>
      </c>
      <c r="M1000" s="188" t="s">
        <v>3016</v>
      </c>
      <c r="N1000" s="61" t="s">
        <v>3054</v>
      </c>
      <c r="O1000" s="61" t="s">
        <v>2864</v>
      </c>
      <c r="P1000" s="320"/>
      <c r="Q1000" s="61" t="s">
        <v>2075</v>
      </c>
      <c r="R1000" s="61" t="s">
        <v>2079</v>
      </c>
      <c r="S1000" s="253" t="s">
        <v>3092</v>
      </c>
      <c r="T1000" s="82">
        <v>0.01</v>
      </c>
      <c r="U1000" s="298">
        <f t="shared" si="51"/>
        <v>1.1363636363636364E-4</v>
      </c>
      <c r="V1000" s="298">
        <f t="shared" si="50"/>
        <v>1.1111111111111111E-3</v>
      </c>
      <c r="W1000" s="82">
        <f t="shared" si="52"/>
        <v>0</v>
      </c>
      <c r="X1000" s="81">
        <v>43252</v>
      </c>
      <c r="Y1000" s="81">
        <v>43404</v>
      </c>
      <c r="Z1000" s="81"/>
      <c r="AA1000" s="61" t="s">
        <v>2074</v>
      </c>
      <c r="AB1000" s="61" t="s">
        <v>2070</v>
      </c>
      <c r="AC1000" s="210">
        <v>0</v>
      </c>
      <c r="AD1000" s="86"/>
      <c r="AE1000" s="86"/>
      <c r="AF1000" s="86"/>
      <c r="AG1000" s="86"/>
      <c r="AH1000" s="86"/>
      <c r="AI1000" s="84"/>
      <c r="AJ1000" s="84"/>
      <c r="AK1000" s="84"/>
      <c r="AL1000" s="84"/>
      <c r="AM1000" s="84"/>
      <c r="AN1000" s="86"/>
      <c r="AO1000" s="86"/>
      <c r="AP1000" s="61"/>
    </row>
    <row r="1001" spans="1:42" hidden="1">
      <c r="A1001" s="60">
        <v>1020</v>
      </c>
      <c r="B1001" s="75" t="s">
        <v>2032</v>
      </c>
      <c r="C1001" s="189" t="s">
        <v>2959</v>
      </c>
      <c r="D1001" s="75" t="s">
        <v>835</v>
      </c>
      <c r="E1001" s="188" t="s">
        <v>2963</v>
      </c>
      <c r="F1001" s="188" t="s">
        <v>4926</v>
      </c>
      <c r="G1001" s="188" t="s">
        <v>2987</v>
      </c>
      <c r="H1001" s="64" t="s">
        <v>2992</v>
      </c>
      <c r="I1001" s="188"/>
      <c r="J1001" s="188" t="s">
        <v>4887</v>
      </c>
      <c r="K1001" s="188" t="s">
        <v>4892</v>
      </c>
      <c r="L1001" s="64" t="s">
        <v>2985</v>
      </c>
      <c r="M1001" s="188" t="s">
        <v>3016</v>
      </c>
      <c r="N1001" s="61" t="s">
        <v>3055</v>
      </c>
      <c r="O1001" s="61" t="s">
        <v>2865</v>
      </c>
      <c r="P1001" s="320"/>
      <c r="Q1001" s="61" t="s">
        <v>2080</v>
      </c>
      <c r="R1001" s="61" t="s">
        <v>2081</v>
      </c>
      <c r="S1001" s="253" t="s">
        <v>3089</v>
      </c>
      <c r="T1001" s="82">
        <v>0.02</v>
      </c>
      <c r="U1001" s="298">
        <f t="shared" si="51"/>
        <v>2.2727272727272727E-4</v>
      </c>
      <c r="V1001" s="298">
        <f t="shared" si="50"/>
        <v>2.2222222222222222E-3</v>
      </c>
      <c r="W1001" s="82">
        <f t="shared" ref="W1001:W1032" si="53">(SUM(AD1001:AO1001)*T1001)</f>
        <v>0</v>
      </c>
      <c r="X1001" s="81">
        <v>43192</v>
      </c>
      <c r="Y1001" s="81">
        <v>43220</v>
      </c>
      <c r="Z1001" s="81"/>
      <c r="AA1001" s="61" t="s">
        <v>2069</v>
      </c>
      <c r="AB1001" s="61" t="s">
        <v>2070</v>
      </c>
      <c r="AC1001" s="210">
        <v>0</v>
      </c>
      <c r="AD1001" s="88"/>
      <c r="AE1001" s="86"/>
      <c r="AF1001" s="86"/>
      <c r="AG1001" s="84"/>
      <c r="AH1001" s="86"/>
      <c r="AI1001" s="86"/>
      <c r="AJ1001" s="86"/>
      <c r="AK1001" s="86"/>
      <c r="AL1001" s="86"/>
      <c r="AM1001" s="86"/>
      <c r="AN1001" s="86"/>
      <c r="AO1001" s="86"/>
      <c r="AP1001" s="61"/>
    </row>
    <row r="1002" spans="1:42" hidden="1">
      <c r="A1002" s="60">
        <v>1021</v>
      </c>
      <c r="B1002" s="75" t="s">
        <v>2032</v>
      </c>
      <c r="C1002" s="189" t="s">
        <v>2959</v>
      </c>
      <c r="D1002" s="75" t="s">
        <v>835</v>
      </c>
      <c r="E1002" s="188" t="s">
        <v>2963</v>
      </c>
      <c r="F1002" s="188" t="s">
        <v>4926</v>
      </c>
      <c r="G1002" s="188" t="s">
        <v>2987</v>
      </c>
      <c r="H1002" s="64" t="s">
        <v>2992</v>
      </c>
      <c r="I1002" s="188"/>
      <c r="J1002" s="188" t="s">
        <v>4887</v>
      </c>
      <c r="K1002" s="188" t="s">
        <v>4892</v>
      </c>
      <c r="L1002" s="64" t="s">
        <v>2985</v>
      </c>
      <c r="M1002" s="188" t="s">
        <v>3016</v>
      </c>
      <c r="N1002" s="61" t="s">
        <v>3055</v>
      </c>
      <c r="O1002" s="61" t="s">
        <v>2865</v>
      </c>
      <c r="P1002" s="320"/>
      <c r="Q1002" s="61" t="s">
        <v>2080</v>
      </c>
      <c r="R1002" s="61" t="s">
        <v>2082</v>
      </c>
      <c r="S1002" s="253" t="s">
        <v>3090</v>
      </c>
      <c r="T1002" s="82">
        <v>0.02</v>
      </c>
      <c r="U1002" s="298">
        <f t="shared" si="51"/>
        <v>2.2727272727272727E-4</v>
      </c>
      <c r="V1002" s="298">
        <f t="shared" ref="V1002:V1065" si="54">T1002/9</f>
        <v>2.2222222222222222E-3</v>
      </c>
      <c r="W1002" s="82">
        <f t="shared" si="53"/>
        <v>0</v>
      </c>
      <c r="X1002" s="81">
        <v>43222</v>
      </c>
      <c r="Y1002" s="81">
        <v>43256</v>
      </c>
      <c r="Z1002" s="81"/>
      <c r="AA1002" s="61" t="s">
        <v>2069</v>
      </c>
      <c r="AB1002" s="61" t="s">
        <v>2070</v>
      </c>
      <c r="AC1002" s="210">
        <v>0</v>
      </c>
      <c r="AD1002" s="88"/>
      <c r="AE1002" s="86"/>
      <c r="AF1002" s="86"/>
      <c r="AG1002" s="86"/>
      <c r="AH1002" s="84"/>
      <c r="AI1002" s="84"/>
      <c r="AJ1002" s="86"/>
      <c r="AK1002" s="86"/>
      <c r="AL1002" s="86"/>
      <c r="AM1002" s="86"/>
      <c r="AN1002" s="86"/>
      <c r="AO1002" s="86"/>
      <c r="AP1002" s="61"/>
    </row>
    <row r="1003" spans="1:42" hidden="1">
      <c r="A1003" s="60">
        <v>1022</v>
      </c>
      <c r="B1003" s="75" t="s">
        <v>2032</v>
      </c>
      <c r="C1003" s="189" t="s">
        <v>2959</v>
      </c>
      <c r="D1003" s="75" t="s">
        <v>835</v>
      </c>
      <c r="E1003" s="188" t="s">
        <v>2963</v>
      </c>
      <c r="F1003" s="188" t="s">
        <v>4926</v>
      </c>
      <c r="G1003" s="188" t="s">
        <v>2987</v>
      </c>
      <c r="H1003" s="64" t="s">
        <v>2992</v>
      </c>
      <c r="I1003" s="188"/>
      <c r="J1003" s="188" t="s">
        <v>4887</v>
      </c>
      <c r="K1003" s="188" t="s">
        <v>4892</v>
      </c>
      <c r="L1003" s="64" t="s">
        <v>2985</v>
      </c>
      <c r="M1003" s="188" t="s">
        <v>3016</v>
      </c>
      <c r="N1003" s="61" t="s">
        <v>3055</v>
      </c>
      <c r="O1003" s="61" t="s">
        <v>2865</v>
      </c>
      <c r="P1003" s="320"/>
      <c r="Q1003" s="61" t="s">
        <v>2080</v>
      </c>
      <c r="R1003" s="61" t="s">
        <v>2083</v>
      </c>
      <c r="S1003" s="253" t="s">
        <v>3091</v>
      </c>
      <c r="T1003" s="82">
        <v>0.02</v>
      </c>
      <c r="U1003" s="298">
        <f t="shared" si="51"/>
        <v>2.2727272727272727E-4</v>
      </c>
      <c r="V1003" s="298">
        <f t="shared" si="54"/>
        <v>2.2222222222222222E-3</v>
      </c>
      <c r="W1003" s="82">
        <f t="shared" si="53"/>
        <v>0</v>
      </c>
      <c r="X1003" s="81">
        <v>43192</v>
      </c>
      <c r="Y1003" s="81">
        <v>43266</v>
      </c>
      <c r="Z1003" s="81"/>
      <c r="AA1003" s="61" t="s">
        <v>2069</v>
      </c>
      <c r="AB1003" s="61" t="s">
        <v>2070</v>
      </c>
      <c r="AC1003" s="210">
        <v>0</v>
      </c>
      <c r="AD1003" s="88"/>
      <c r="AE1003" s="86"/>
      <c r="AF1003" s="86"/>
      <c r="AG1003" s="84"/>
      <c r="AH1003" s="84"/>
      <c r="AI1003" s="84"/>
      <c r="AJ1003" s="86"/>
      <c r="AK1003" s="86"/>
      <c r="AL1003" s="86"/>
      <c r="AM1003" s="86"/>
      <c r="AN1003" s="86"/>
      <c r="AO1003" s="86"/>
      <c r="AP1003" s="61"/>
    </row>
    <row r="1004" spans="1:42" hidden="1">
      <c r="A1004" s="60">
        <v>1023</v>
      </c>
      <c r="B1004" s="75" t="s">
        <v>2032</v>
      </c>
      <c r="C1004" s="189" t="s">
        <v>2959</v>
      </c>
      <c r="D1004" s="75" t="s">
        <v>835</v>
      </c>
      <c r="E1004" s="188" t="s">
        <v>2963</v>
      </c>
      <c r="F1004" s="188" t="s">
        <v>4926</v>
      </c>
      <c r="G1004" s="188" t="s">
        <v>2987</v>
      </c>
      <c r="H1004" s="64" t="s">
        <v>2992</v>
      </c>
      <c r="I1004" s="188"/>
      <c r="J1004" s="188" t="s">
        <v>4887</v>
      </c>
      <c r="K1004" s="188" t="s">
        <v>4892</v>
      </c>
      <c r="L1004" s="64" t="s">
        <v>2985</v>
      </c>
      <c r="M1004" s="188" t="s">
        <v>3016</v>
      </c>
      <c r="N1004" s="61" t="s">
        <v>3055</v>
      </c>
      <c r="O1004" s="61" t="s">
        <v>2865</v>
      </c>
      <c r="P1004" s="320"/>
      <c r="Q1004" s="61" t="s">
        <v>2080</v>
      </c>
      <c r="R1004" s="61" t="s">
        <v>2084</v>
      </c>
      <c r="S1004" s="253" t="s">
        <v>3092</v>
      </c>
      <c r="T1004" s="82">
        <v>0.02</v>
      </c>
      <c r="U1004" s="298">
        <f t="shared" si="51"/>
        <v>2.2727272727272727E-4</v>
      </c>
      <c r="V1004" s="298">
        <f t="shared" si="54"/>
        <v>2.2222222222222222E-3</v>
      </c>
      <c r="W1004" s="82">
        <f t="shared" si="53"/>
        <v>0</v>
      </c>
      <c r="X1004" s="81">
        <v>43266</v>
      </c>
      <c r="Y1004" s="81">
        <v>43297</v>
      </c>
      <c r="Z1004" s="81"/>
      <c r="AA1004" s="61" t="s">
        <v>2069</v>
      </c>
      <c r="AB1004" s="61" t="s">
        <v>2070</v>
      </c>
      <c r="AC1004" s="210">
        <v>0</v>
      </c>
      <c r="AD1004" s="88"/>
      <c r="AE1004" s="86"/>
      <c r="AF1004" s="86"/>
      <c r="AG1004" s="86"/>
      <c r="AH1004" s="86"/>
      <c r="AI1004" s="84"/>
      <c r="AJ1004" s="84"/>
      <c r="AK1004" s="86"/>
      <c r="AL1004" s="86"/>
      <c r="AM1004" s="86"/>
      <c r="AN1004" s="86"/>
      <c r="AO1004" s="86"/>
      <c r="AP1004" s="61"/>
    </row>
    <row r="1005" spans="1:42" hidden="1">
      <c r="A1005" s="60">
        <v>1024</v>
      </c>
      <c r="B1005" s="75" t="s">
        <v>2032</v>
      </c>
      <c r="C1005" s="189" t="s">
        <v>2959</v>
      </c>
      <c r="D1005" s="75" t="s">
        <v>835</v>
      </c>
      <c r="E1005" s="188" t="s">
        <v>2963</v>
      </c>
      <c r="F1005" s="188" t="s">
        <v>4926</v>
      </c>
      <c r="G1005" s="188" t="s">
        <v>2987</v>
      </c>
      <c r="H1005" s="64" t="s">
        <v>2992</v>
      </c>
      <c r="I1005" s="188"/>
      <c r="J1005" s="188" t="s">
        <v>4887</v>
      </c>
      <c r="K1005" s="188" t="s">
        <v>4892</v>
      </c>
      <c r="L1005" s="64" t="s">
        <v>2985</v>
      </c>
      <c r="M1005" s="188" t="s">
        <v>3016</v>
      </c>
      <c r="N1005" s="61" t="s">
        <v>3055</v>
      </c>
      <c r="O1005" s="61" t="s">
        <v>2865</v>
      </c>
      <c r="P1005" s="320"/>
      <c r="Q1005" s="61" t="s">
        <v>2080</v>
      </c>
      <c r="R1005" s="61" t="s">
        <v>2079</v>
      </c>
      <c r="S1005" s="253" t="s">
        <v>3093</v>
      </c>
      <c r="T1005" s="82">
        <v>0.01</v>
      </c>
      <c r="U1005" s="298">
        <f t="shared" si="51"/>
        <v>1.1363636363636364E-4</v>
      </c>
      <c r="V1005" s="298">
        <f t="shared" si="54"/>
        <v>1.1111111111111111E-3</v>
      </c>
      <c r="W1005" s="82">
        <f t="shared" si="53"/>
        <v>0</v>
      </c>
      <c r="X1005" s="81">
        <v>43297</v>
      </c>
      <c r="Y1005" s="81">
        <v>43371</v>
      </c>
      <c r="Z1005" s="81"/>
      <c r="AA1005" s="61" t="s">
        <v>2074</v>
      </c>
      <c r="AB1005" s="61" t="s">
        <v>2070</v>
      </c>
      <c r="AC1005" s="210">
        <v>0</v>
      </c>
      <c r="AD1005" s="88"/>
      <c r="AE1005" s="86"/>
      <c r="AF1005" s="86"/>
      <c r="AG1005" s="86"/>
      <c r="AH1005" s="86"/>
      <c r="AI1005" s="86"/>
      <c r="AJ1005" s="84"/>
      <c r="AK1005" s="84"/>
      <c r="AL1005" s="84"/>
      <c r="AM1005" s="86"/>
      <c r="AN1005" s="86"/>
      <c r="AO1005" s="86"/>
      <c r="AP1005" s="61"/>
    </row>
    <row r="1006" spans="1:42" hidden="1">
      <c r="A1006" s="60">
        <v>1025</v>
      </c>
      <c r="B1006" s="75" t="s">
        <v>2032</v>
      </c>
      <c r="C1006" s="189" t="s">
        <v>2959</v>
      </c>
      <c r="D1006" s="75" t="s">
        <v>835</v>
      </c>
      <c r="E1006" s="188" t="s">
        <v>2963</v>
      </c>
      <c r="F1006" s="188" t="s">
        <v>4926</v>
      </c>
      <c r="G1006" s="188" t="s">
        <v>2987</v>
      </c>
      <c r="H1006" s="64" t="s">
        <v>2992</v>
      </c>
      <c r="I1006" s="188"/>
      <c r="J1006" s="188" t="s">
        <v>4887</v>
      </c>
      <c r="K1006" s="188" t="s">
        <v>4893</v>
      </c>
      <c r="L1006" s="64" t="s">
        <v>2985</v>
      </c>
      <c r="M1006" s="188" t="s">
        <v>3016</v>
      </c>
      <c r="N1006" s="61" t="s">
        <v>3056</v>
      </c>
      <c r="O1006" s="64" t="s">
        <v>2866</v>
      </c>
      <c r="P1006" s="188"/>
      <c r="Q1006" s="61" t="s">
        <v>2085</v>
      </c>
      <c r="R1006" s="61" t="s">
        <v>2086</v>
      </c>
      <c r="S1006" s="253" t="s">
        <v>3089</v>
      </c>
      <c r="T1006" s="82">
        <v>0.01</v>
      </c>
      <c r="U1006" s="298">
        <f t="shared" si="51"/>
        <v>1.1363636363636364E-4</v>
      </c>
      <c r="V1006" s="298">
        <f t="shared" si="54"/>
        <v>1.1111111111111111E-3</v>
      </c>
      <c r="W1006" s="82">
        <f t="shared" si="53"/>
        <v>0</v>
      </c>
      <c r="X1006" s="83">
        <v>43112</v>
      </c>
      <c r="Y1006" s="81">
        <v>43112</v>
      </c>
      <c r="Z1006" s="81"/>
      <c r="AA1006" s="61" t="s">
        <v>831</v>
      </c>
      <c r="AB1006" s="61" t="s">
        <v>2087</v>
      </c>
      <c r="AC1006" s="210">
        <v>0</v>
      </c>
      <c r="AD1006" s="84"/>
      <c r="AE1006" s="86"/>
      <c r="AF1006" s="86"/>
      <c r="AG1006" s="86"/>
      <c r="AH1006" s="86"/>
      <c r="AI1006" s="86"/>
      <c r="AJ1006" s="86"/>
      <c r="AK1006" s="86"/>
      <c r="AL1006" s="86"/>
      <c r="AM1006" s="86"/>
      <c r="AN1006" s="86"/>
      <c r="AO1006" s="86"/>
      <c r="AP1006" s="61"/>
    </row>
    <row r="1007" spans="1:42" hidden="1">
      <c r="A1007" s="60">
        <v>1026</v>
      </c>
      <c r="B1007" s="75" t="s">
        <v>2032</v>
      </c>
      <c r="C1007" s="189" t="s">
        <v>2959</v>
      </c>
      <c r="D1007" s="75" t="s">
        <v>835</v>
      </c>
      <c r="E1007" s="188" t="s">
        <v>2963</v>
      </c>
      <c r="F1007" s="188" t="s">
        <v>4926</v>
      </c>
      <c r="G1007" s="188" t="s">
        <v>2987</v>
      </c>
      <c r="H1007" s="64" t="s">
        <v>2992</v>
      </c>
      <c r="I1007" s="188"/>
      <c r="J1007" s="188" t="s">
        <v>4887</v>
      </c>
      <c r="K1007" s="188" t="s">
        <v>4893</v>
      </c>
      <c r="L1007" s="64" t="s">
        <v>2985</v>
      </c>
      <c r="M1007" s="188" t="s">
        <v>3016</v>
      </c>
      <c r="N1007" s="61" t="s">
        <v>3056</v>
      </c>
      <c r="O1007" s="64" t="s">
        <v>2866</v>
      </c>
      <c r="P1007" s="188"/>
      <c r="Q1007" s="61" t="s">
        <v>2085</v>
      </c>
      <c r="R1007" s="61" t="s">
        <v>2088</v>
      </c>
      <c r="S1007" s="253" t="s">
        <v>3090</v>
      </c>
      <c r="T1007" s="82">
        <v>0.01</v>
      </c>
      <c r="U1007" s="298">
        <f t="shared" ref="U1007:U1070" si="55">T1007/88</f>
        <v>1.1363636363636364E-4</v>
      </c>
      <c r="V1007" s="298">
        <f t="shared" si="54"/>
        <v>1.1111111111111111E-3</v>
      </c>
      <c r="W1007" s="82">
        <f t="shared" si="53"/>
        <v>0</v>
      </c>
      <c r="X1007" s="83">
        <v>43116</v>
      </c>
      <c r="Y1007" s="83">
        <v>43122</v>
      </c>
      <c r="Z1007" s="81"/>
      <c r="AA1007" s="61" t="s">
        <v>831</v>
      </c>
      <c r="AB1007" s="61" t="s">
        <v>2087</v>
      </c>
      <c r="AC1007" s="210">
        <v>0</v>
      </c>
      <c r="AD1007" s="84"/>
      <c r="AE1007" s="86"/>
      <c r="AF1007" s="86"/>
      <c r="AG1007" s="86"/>
      <c r="AH1007" s="86"/>
      <c r="AI1007" s="86"/>
      <c r="AJ1007" s="86"/>
      <c r="AK1007" s="86"/>
      <c r="AL1007" s="86"/>
      <c r="AM1007" s="86"/>
      <c r="AN1007" s="86"/>
      <c r="AO1007" s="86"/>
      <c r="AP1007" s="61"/>
    </row>
    <row r="1008" spans="1:42" hidden="1">
      <c r="A1008" s="60">
        <v>1027</v>
      </c>
      <c r="B1008" s="75" t="s">
        <v>2032</v>
      </c>
      <c r="C1008" s="189" t="s">
        <v>2959</v>
      </c>
      <c r="D1008" s="75" t="s">
        <v>835</v>
      </c>
      <c r="E1008" s="188" t="s">
        <v>2963</v>
      </c>
      <c r="F1008" s="188" t="s">
        <v>4926</v>
      </c>
      <c r="G1008" s="188" t="s">
        <v>2987</v>
      </c>
      <c r="H1008" s="64" t="s">
        <v>2992</v>
      </c>
      <c r="I1008" s="188"/>
      <c r="J1008" s="188" t="s">
        <v>4887</v>
      </c>
      <c r="K1008" s="188" t="s">
        <v>4893</v>
      </c>
      <c r="L1008" s="64" t="s">
        <v>2985</v>
      </c>
      <c r="M1008" s="188" t="s">
        <v>3016</v>
      </c>
      <c r="N1008" s="61" t="s">
        <v>3056</v>
      </c>
      <c r="O1008" s="64" t="s">
        <v>2866</v>
      </c>
      <c r="P1008" s="188"/>
      <c r="Q1008" s="61" t="s">
        <v>2085</v>
      </c>
      <c r="R1008" s="61" t="s">
        <v>2089</v>
      </c>
      <c r="S1008" s="253" t="s">
        <v>3091</v>
      </c>
      <c r="T1008" s="82">
        <v>0.01</v>
      </c>
      <c r="U1008" s="298">
        <f t="shared" si="55"/>
        <v>1.1363636363636364E-4</v>
      </c>
      <c r="V1008" s="298">
        <f t="shared" si="54"/>
        <v>1.1111111111111111E-3</v>
      </c>
      <c r="W1008" s="82">
        <f t="shared" si="53"/>
        <v>0</v>
      </c>
      <c r="X1008" s="83">
        <v>43129</v>
      </c>
      <c r="Y1008" s="81">
        <v>43159</v>
      </c>
      <c r="Z1008" s="81"/>
      <c r="AA1008" s="61" t="s">
        <v>831</v>
      </c>
      <c r="AB1008" s="61" t="s">
        <v>2087</v>
      </c>
      <c r="AC1008" s="210">
        <v>0</v>
      </c>
      <c r="AD1008" s="84"/>
      <c r="AE1008" s="84"/>
      <c r="AF1008" s="86"/>
      <c r="AG1008" s="86"/>
      <c r="AH1008" s="86"/>
      <c r="AI1008" s="86"/>
      <c r="AJ1008" s="86"/>
      <c r="AK1008" s="86"/>
      <c r="AL1008" s="86"/>
      <c r="AM1008" s="86"/>
      <c r="AN1008" s="86"/>
      <c r="AO1008" s="86"/>
      <c r="AP1008" s="61"/>
    </row>
    <row r="1009" spans="1:42" hidden="1">
      <c r="A1009" s="60">
        <v>1028</v>
      </c>
      <c r="B1009" s="75" t="s">
        <v>2032</v>
      </c>
      <c r="C1009" s="189" t="s">
        <v>2959</v>
      </c>
      <c r="D1009" s="75" t="s">
        <v>835</v>
      </c>
      <c r="E1009" s="188" t="s">
        <v>2963</v>
      </c>
      <c r="F1009" s="188" t="s">
        <v>4926</v>
      </c>
      <c r="G1009" s="188" t="s">
        <v>2987</v>
      </c>
      <c r="H1009" s="64" t="s">
        <v>2992</v>
      </c>
      <c r="I1009" s="188"/>
      <c r="J1009" s="188" t="s">
        <v>4887</v>
      </c>
      <c r="K1009" s="188" t="s">
        <v>4893</v>
      </c>
      <c r="L1009" s="64" t="s">
        <v>2985</v>
      </c>
      <c r="M1009" s="188" t="s">
        <v>3016</v>
      </c>
      <c r="N1009" s="61" t="s">
        <v>3056</v>
      </c>
      <c r="O1009" s="64" t="s">
        <v>2866</v>
      </c>
      <c r="P1009" s="188"/>
      <c r="Q1009" s="61" t="s">
        <v>2085</v>
      </c>
      <c r="R1009" s="61" t="s">
        <v>2090</v>
      </c>
      <c r="S1009" s="253" t="s">
        <v>3092</v>
      </c>
      <c r="T1009" s="82">
        <v>0.01</v>
      </c>
      <c r="U1009" s="298">
        <f t="shared" si="55"/>
        <v>1.1363636363636364E-4</v>
      </c>
      <c r="V1009" s="298">
        <f t="shared" si="54"/>
        <v>1.1111111111111111E-3</v>
      </c>
      <c r="W1009" s="82">
        <f t="shared" si="53"/>
        <v>0</v>
      </c>
      <c r="X1009" s="83">
        <v>43112</v>
      </c>
      <c r="Y1009" s="81">
        <v>43220</v>
      </c>
      <c r="Z1009" s="81"/>
      <c r="AA1009" s="61" t="s">
        <v>831</v>
      </c>
      <c r="AB1009" s="61" t="s">
        <v>2087</v>
      </c>
      <c r="AC1009" s="210">
        <v>0</v>
      </c>
      <c r="AD1009" s="84"/>
      <c r="AE1009" s="84"/>
      <c r="AF1009" s="84"/>
      <c r="AG1009" s="84"/>
      <c r="AH1009" s="86"/>
      <c r="AI1009" s="86"/>
      <c r="AJ1009" s="86"/>
      <c r="AK1009" s="86"/>
      <c r="AL1009" s="86"/>
      <c r="AM1009" s="86"/>
      <c r="AN1009" s="86"/>
      <c r="AO1009" s="86"/>
      <c r="AP1009" s="61"/>
    </row>
    <row r="1010" spans="1:42" hidden="1">
      <c r="A1010" s="60">
        <v>1029</v>
      </c>
      <c r="B1010" s="75" t="s">
        <v>2032</v>
      </c>
      <c r="C1010" s="189" t="s">
        <v>2959</v>
      </c>
      <c r="D1010" s="75" t="s">
        <v>835</v>
      </c>
      <c r="E1010" s="188" t="s">
        <v>2963</v>
      </c>
      <c r="F1010" s="188" t="s">
        <v>4926</v>
      </c>
      <c r="G1010" s="188" t="s">
        <v>2987</v>
      </c>
      <c r="H1010" s="64" t="s">
        <v>2992</v>
      </c>
      <c r="I1010" s="188"/>
      <c r="J1010" s="188" t="s">
        <v>4887</v>
      </c>
      <c r="K1010" s="188" t="s">
        <v>4893</v>
      </c>
      <c r="L1010" s="64" t="s">
        <v>2985</v>
      </c>
      <c r="M1010" s="188" t="s">
        <v>3016</v>
      </c>
      <c r="N1010" s="61" t="s">
        <v>3056</v>
      </c>
      <c r="O1010" s="64" t="s">
        <v>2866</v>
      </c>
      <c r="P1010" s="188"/>
      <c r="Q1010" s="61" t="s">
        <v>2085</v>
      </c>
      <c r="R1010" s="61" t="s">
        <v>2091</v>
      </c>
      <c r="S1010" s="253" t="s">
        <v>3093</v>
      </c>
      <c r="T1010" s="82">
        <v>0.01</v>
      </c>
      <c r="U1010" s="298">
        <f t="shared" si="55"/>
        <v>1.1363636363636364E-4</v>
      </c>
      <c r="V1010" s="298">
        <f t="shared" si="54"/>
        <v>1.1111111111111111E-3</v>
      </c>
      <c r="W1010" s="82">
        <f t="shared" si="53"/>
        <v>0</v>
      </c>
      <c r="X1010" s="81">
        <v>43222</v>
      </c>
      <c r="Y1010" s="81">
        <v>43266</v>
      </c>
      <c r="Z1010" s="81"/>
      <c r="AA1010" s="61" t="s">
        <v>2092</v>
      </c>
      <c r="AB1010" s="61" t="s">
        <v>2087</v>
      </c>
      <c r="AC1010" s="210">
        <v>0</v>
      </c>
      <c r="AD1010" s="86"/>
      <c r="AE1010" s="86"/>
      <c r="AF1010" s="86"/>
      <c r="AG1010" s="86"/>
      <c r="AH1010" s="84"/>
      <c r="AI1010" s="84"/>
      <c r="AJ1010" s="86"/>
      <c r="AK1010" s="86"/>
      <c r="AL1010" s="86"/>
      <c r="AM1010" s="86"/>
      <c r="AN1010" s="86"/>
      <c r="AO1010" s="86"/>
      <c r="AP1010" s="61"/>
    </row>
    <row r="1011" spans="1:42" hidden="1">
      <c r="A1011" s="60">
        <v>1030</v>
      </c>
      <c r="B1011" s="75" t="s">
        <v>2032</v>
      </c>
      <c r="C1011" s="189" t="s">
        <v>2959</v>
      </c>
      <c r="D1011" s="75" t="s">
        <v>835</v>
      </c>
      <c r="E1011" s="188" t="s">
        <v>2963</v>
      </c>
      <c r="F1011" s="188" t="s">
        <v>4926</v>
      </c>
      <c r="G1011" s="188" t="s">
        <v>2987</v>
      </c>
      <c r="H1011" s="64" t="s">
        <v>2992</v>
      </c>
      <c r="I1011" s="188"/>
      <c r="J1011" s="188" t="s">
        <v>4887</v>
      </c>
      <c r="K1011" s="188" t="s">
        <v>4893</v>
      </c>
      <c r="L1011" s="64" t="s">
        <v>2985</v>
      </c>
      <c r="M1011" s="188" t="s">
        <v>3016</v>
      </c>
      <c r="N1011" s="61" t="s">
        <v>3057</v>
      </c>
      <c r="O1011" s="64" t="s">
        <v>4883</v>
      </c>
      <c r="P1011" s="188"/>
      <c r="Q1011" s="61" t="s">
        <v>2085</v>
      </c>
      <c r="R1011" s="61" t="s">
        <v>2086</v>
      </c>
      <c r="S1011" s="253" t="s">
        <v>3089</v>
      </c>
      <c r="T1011" s="82">
        <v>0.01</v>
      </c>
      <c r="U1011" s="298">
        <f t="shared" si="55"/>
        <v>1.1363636363636364E-4</v>
      </c>
      <c r="V1011" s="298">
        <f t="shared" si="54"/>
        <v>1.1111111111111111E-3</v>
      </c>
      <c r="W1011" s="82">
        <f t="shared" si="53"/>
        <v>0</v>
      </c>
      <c r="X1011" s="83">
        <v>43174</v>
      </c>
      <c r="Y1011" s="81">
        <v>43175</v>
      </c>
      <c r="Z1011" s="81"/>
      <c r="AA1011" s="61" t="s">
        <v>831</v>
      </c>
      <c r="AB1011" s="61" t="s">
        <v>2087</v>
      </c>
      <c r="AC1011" s="210">
        <v>0</v>
      </c>
      <c r="AD1011" s="86"/>
      <c r="AE1011" s="86"/>
      <c r="AF1011" s="84"/>
      <c r="AG1011" s="86"/>
      <c r="AH1011" s="86"/>
      <c r="AI1011" s="86"/>
      <c r="AJ1011" s="86"/>
      <c r="AK1011" s="86"/>
      <c r="AL1011" s="86"/>
      <c r="AM1011" s="86"/>
      <c r="AN1011" s="86"/>
      <c r="AO1011" s="86"/>
      <c r="AP1011" s="61"/>
    </row>
    <row r="1012" spans="1:42" hidden="1">
      <c r="A1012" s="60">
        <v>1031</v>
      </c>
      <c r="B1012" s="75" t="s">
        <v>2032</v>
      </c>
      <c r="C1012" s="189" t="s">
        <v>2959</v>
      </c>
      <c r="D1012" s="75" t="s">
        <v>835</v>
      </c>
      <c r="E1012" s="188" t="s">
        <v>2963</v>
      </c>
      <c r="F1012" s="188" t="s">
        <v>4926</v>
      </c>
      <c r="G1012" s="188" t="s">
        <v>2987</v>
      </c>
      <c r="H1012" s="64" t="s">
        <v>2992</v>
      </c>
      <c r="I1012" s="188"/>
      <c r="J1012" s="188" t="s">
        <v>4887</v>
      </c>
      <c r="K1012" s="188" t="s">
        <v>4893</v>
      </c>
      <c r="L1012" s="64" t="s">
        <v>2985</v>
      </c>
      <c r="M1012" s="188" t="s">
        <v>3016</v>
      </c>
      <c r="N1012" s="61" t="s">
        <v>3057</v>
      </c>
      <c r="O1012" s="64" t="s">
        <v>4883</v>
      </c>
      <c r="P1012" s="188"/>
      <c r="Q1012" s="61" t="s">
        <v>2085</v>
      </c>
      <c r="R1012" s="61" t="s">
        <v>2088</v>
      </c>
      <c r="S1012" s="253" t="s">
        <v>3090</v>
      </c>
      <c r="T1012" s="82">
        <v>0.01</v>
      </c>
      <c r="U1012" s="298">
        <f t="shared" si="55"/>
        <v>1.1363636363636364E-4</v>
      </c>
      <c r="V1012" s="298">
        <f t="shared" si="54"/>
        <v>1.1111111111111111E-3</v>
      </c>
      <c r="W1012" s="82">
        <f t="shared" si="53"/>
        <v>0</v>
      </c>
      <c r="X1012" s="83">
        <v>43181</v>
      </c>
      <c r="Y1012" s="83">
        <v>43188</v>
      </c>
      <c r="Z1012" s="81"/>
      <c r="AA1012" s="61" t="s">
        <v>831</v>
      </c>
      <c r="AB1012" s="61" t="s">
        <v>2087</v>
      </c>
      <c r="AC1012" s="210">
        <v>0</v>
      </c>
      <c r="AD1012" s="86"/>
      <c r="AE1012" s="86"/>
      <c r="AF1012" s="84"/>
      <c r="AG1012" s="86"/>
      <c r="AH1012" s="86"/>
      <c r="AI1012" s="86"/>
      <c r="AJ1012" s="86"/>
      <c r="AK1012" s="86"/>
      <c r="AL1012" s="86"/>
      <c r="AM1012" s="86"/>
      <c r="AN1012" s="86"/>
      <c r="AO1012" s="86"/>
      <c r="AP1012" s="61"/>
    </row>
    <row r="1013" spans="1:42" hidden="1">
      <c r="A1013" s="60">
        <v>1032</v>
      </c>
      <c r="B1013" s="75" t="s">
        <v>2032</v>
      </c>
      <c r="C1013" s="189" t="s">
        <v>2959</v>
      </c>
      <c r="D1013" s="75" t="s">
        <v>835</v>
      </c>
      <c r="E1013" s="188" t="s">
        <v>2963</v>
      </c>
      <c r="F1013" s="188" t="s">
        <v>4926</v>
      </c>
      <c r="G1013" s="188" t="s">
        <v>2987</v>
      </c>
      <c r="H1013" s="64" t="s">
        <v>2992</v>
      </c>
      <c r="I1013" s="188"/>
      <c r="J1013" s="188" t="s">
        <v>4887</v>
      </c>
      <c r="K1013" s="188" t="s">
        <v>4893</v>
      </c>
      <c r="L1013" s="64" t="s">
        <v>2985</v>
      </c>
      <c r="M1013" s="188" t="s">
        <v>3016</v>
      </c>
      <c r="N1013" s="61" t="s">
        <v>3057</v>
      </c>
      <c r="O1013" s="64" t="s">
        <v>4883</v>
      </c>
      <c r="P1013" s="188"/>
      <c r="Q1013" s="61" t="s">
        <v>2085</v>
      </c>
      <c r="R1013" s="61" t="s">
        <v>2089</v>
      </c>
      <c r="S1013" s="253" t="s">
        <v>3091</v>
      </c>
      <c r="T1013" s="82">
        <v>0.01</v>
      </c>
      <c r="U1013" s="298">
        <f t="shared" si="55"/>
        <v>1.1363636363636364E-4</v>
      </c>
      <c r="V1013" s="298">
        <f t="shared" si="54"/>
        <v>1.1111111111111111E-3</v>
      </c>
      <c r="W1013" s="82">
        <f t="shared" si="53"/>
        <v>0</v>
      </c>
      <c r="X1013" s="81">
        <v>43195</v>
      </c>
      <c r="Y1013" s="81">
        <v>43223</v>
      </c>
      <c r="Z1013" s="81"/>
      <c r="AA1013" s="61" t="s">
        <v>831</v>
      </c>
      <c r="AB1013" s="61" t="s">
        <v>2087</v>
      </c>
      <c r="AC1013" s="210">
        <v>0</v>
      </c>
      <c r="AD1013" s="86"/>
      <c r="AE1013" s="86"/>
      <c r="AF1013" s="86"/>
      <c r="AG1013" s="84"/>
      <c r="AH1013" s="84"/>
      <c r="AI1013" s="86"/>
      <c r="AJ1013" s="86"/>
      <c r="AK1013" s="86"/>
      <c r="AL1013" s="86"/>
      <c r="AM1013" s="86"/>
      <c r="AN1013" s="86"/>
      <c r="AO1013" s="86"/>
      <c r="AP1013" s="61"/>
    </row>
    <row r="1014" spans="1:42" hidden="1">
      <c r="A1014" s="60">
        <v>1033</v>
      </c>
      <c r="B1014" s="75" t="s">
        <v>2032</v>
      </c>
      <c r="C1014" s="189" t="s">
        <v>2959</v>
      </c>
      <c r="D1014" s="75" t="s">
        <v>835</v>
      </c>
      <c r="E1014" s="188" t="s">
        <v>2963</v>
      </c>
      <c r="F1014" s="188" t="s">
        <v>4926</v>
      </c>
      <c r="G1014" s="188" t="s">
        <v>2987</v>
      </c>
      <c r="H1014" s="64" t="s">
        <v>2992</v>
      </c>
      <c r="I1014" s="188"/>
      <c r="J1014" s="188" t="s">
        <v>4887</v>
      </c>
      <c r="K1014" s="188" t="s">
        <v>4893</v>
      </c>
      <c r="L1014" s="64" t="s">
        <v>2985</v>
      </c>
      <c r="M1014" s="188" t="s">
        <v>3016</v>
      </c>
      <c r="N1014" s="61" t="s">
        <v>3057</v>
      </c>
      <c r="O1014" s="64" t="s">
        <v>4883</v>
      </c>
      <c r="P1014" s="188"/>
      <c r="Q1014" s="61" t="s">
        <v>2085</v>
      </c>
      <c r="R1014" s="61" t="s">
        <v>2090</v>
      </c>
      <c r="S1014" s="253" t="s">
        <v>3092</v>
      </c>
      <c r="T1014" s="82">
        <v>0.01</v>
      </c>
      <c r="U1014" s="298">
        <f t="shared" si="55"/>
        <v>1.1363636363636364E-4</v>
      </c>
      <c r="V1014" s="298">
        <f t="shared" si="54"/>
        <v>1.1111111111111111E-3</v>
      </c>
      <c r="W1014" s="82">
        <f t="shared" si="53"/>
        <v>0</v>
      </c>
      <c r="X1014" s="83">
        <v>43174</v>
      </c>
      <c r="Y1014" s="81">
        <v>43276</v>
      </c>
      <c r="Z1014" s="81"/>
      <c r="AA1014" s="61" t="s">
        <v>831</v>
      </c>
      <c r="AB1014" s="61" t="s">
        <v>2087</v>
      </c>
      <c r="AC1014" s="210">
        <v>0</v>
      </c>
      <c r="AD1014" s="86"/>
      <c r="AE1014" s="86"/>
      <c r="AF1014" s="84"/>
      <c r="AG1014" s="84"/>
      <c r="AH1014" s="84"/>
      <c r="AI1014" s="84"/>
      <c r="AJ1014" s="86"/>
      <c r="AK1014" s="86"/>
      <c r="AL1014" s="86"/>
      <c r="AM1014" s="86"/>
      <c r="AN1014" s="86"/>
      <c r="AO1014" s="86"/>
      <c r="AP1014" s="61"/>
    </row>
    <row r="1015" spans="1:42" hidden="1">
      <c r="A1015" s="60">
        <v>1034</v>
      </c>
      <c r="B1015" s="75" t="s">
        <v>2032</v>
      </c>
      <c r="C1015" s="189" t="s">
        <v>2959</v>
      </c>
      <c r="D1015" s="75" t="s">
        <v>835</v>
      </c>
      <c r="E1015" s="188" t="s">
        <v>2963</v>
      </c>
      <c r="F1015" s="188" t="s">
        <v>4926</v>
      </c>
      <c r="G1015" s="188" t="s">
        <v>2987</v>
      </c>
      <c r="H1015" s="64" t="s">
        <v>2992</v>
      </c>
      <c r="I1015" s="188"/>
      <c r="J1015" s="188" t="s">
        <v>4887</v>
      </c>
      <c r="K1015" s="188" t="s">
        <v>4893</v>
      </c>
      <c r="L1015" s="64" t="s">
        <v>2985</v>
      </c>
      <c r="M1015" s="188" t="s">
        <v>3016</v>
      </c>
      <c r="N1015" s="61" t="s">
        <v>3057</v>
      </c>
      <c r="O1015" s="64" t="s">
        <v>4883</v>
      </c>
      <c r="P1015" s="188"/>
      <c r="Q1015" s="61" t="s">
        <v>2085</v>
      </c>
      <c r="R1015" s="61" t="s">
        <v>2091</v>
      </c>
      <c r="S1015" s="253" t="s">
        <v>3093</v>
      </c>
      <c r="T1015" s="82">
        <v>0.01</v>
      </c>
      <c r="U1015" s="298">
        <f t="shared" si="55"/>
        <v>1.1363636363636364E-4</v>
      </c>
      <c r="V1015" s="298">
        <f t="shared" si="54"/>
        <v>1.1111111111111111E-3</v>
      </c>
      <c r="W1015" s="82">
        <f t="shared" si="53"/>
        <v>0</v>
      </c>
      <c r="X1015" s="81">
        <v>43279</v>
      </c>
      <c r="Y1015" s="81">
        <v>43327</v>
      </c>
      <c r="Z1015" s="81"/>
      <c r="AA1015" s="61" t="s">
        <v>2092</v>
      </c>
      <c r="AB1015" s="61" t="s">
        <v>2087</v>
      </c>
      <c r="AC1015" s="210">
        <v>0</v>
      </c>
      <c r="AD1015" s="88"/>
      <c r="AE1015" s="88"/>
      <c r="AF1015" s="88"/>
      <c r="AG1015" s="88"/>
      <c r="AH1015" s="86"/>
      <c r="AI1015" s="84"/>
      <c r="AJ1015" s="84"/>
      <c r="AK1015" s="84"/>
      <c r="AL1015" s="88"/>
      <c r="AM1015" s="88"/>
      <c r="AN1015" s="86"/>
      <c r="AO1015" s="88"/>
      <c r="AP1015" s="61"/>
    </row>
    <row r="1016" spans="1:42" hidden="1">
      <c r="A1016" s="60">
        <v>1035</v>
      </c>
      <c r="B1016" s="75" t="s">
        <v>2032</v>
      </c>
      <c r="C1016" s="189" t="s">
        <v>2959</v>
      </c>
      <c r="D1016" s="75" t="s">
        <v>835</v>
      </c>
      <c r="E1016" s="188" t="s">
        <v>2963</v>
      </c>
      <c r="F1016" s="188" t="s">
        <v>4926</v>
      </c>
      <c r="G1016" s="188" t="s">
        <v>2987</v>
      </c>
      <c r="H1016" s="64" t="s">
        <v>2992</v>
      </c>
      <c r="I1016" s="188"/>
      <c r="J1016" s="188" t="s">
        <v>4887</v>
      </c>
      <c r="K1016" s="188" t="s">
        <v>4893</v>
      </c>
      <c r="L1016" s="64" t="s">
        <v>2985</v>
      </c>
      <c r="M1016" s="188" t="s">
        <v>3016</v>
      </c>
      <c r="N1016" s="61" t="s">
        <v>3048</v>
      </c>
      <c r="O1016" s="64" t="s">
        <v>2867</v>
      </c>
      <c r="P1016" s="188"/>
      <c r="Q1016" s="61" t="s">
        <v>2085</v>
      </c>
      <c r="R1016" s="61" t="s">
        <v>2086</v>
      </c>
      <c r="S1016" s="253" t="s">
        <v>3089</v>
      </c>
      <c r="T1016" s="82">
        <v>0.01</v>
      </c>
      <c r="U1016" s="298">
        <f t="shared" si="55"/>
        <v>1.1363636363636364E-4</v>
      </c>
      <c r="V1016" s="298">
        <f t="shared" si="54"/>
        <v>1.1111111111111111E-3</v>
      </c>
      <c r="W1016" s="82">
        <f t="shared" si="53"/>
        <v>0</v>
      </c>
      <c r="X1016" s="83">
        <v>43298</v>
      </c>
      <c r="Y1016" s="81">
        <v>43299</v>
      </c>
      <c r="Z1016" s="81"/>
      <c r="AA1016" s="61" t="s">
        <v>831</v>
      </c>
      <c r="AB1016" s="61" t="s">
        <v>2087</v>
      </c>
      <c r="AC1016" s="210">
        <v>0</v>
      </c>
      <c r="AD1016" s="86"/>
      <c r="AE1016" s="86"/>
      <c r="AF1016" s="86"/>
      <c r="AG1016" s="86"/>
      <c r="AH1016" s="86"/>
      <c r="AI1016" s="86"/>
      <c r="AJ1016" s="84"/>
      <c r="AK1016" s="86"/>
      <c r="AL1016" s="86"/>
      <c r="AM1016" s="86"/>
      <c r="AN1016" s="86"/>
      <c r="AO1016" s="86"/>
      <c r="AP1016" s="61"/>
    </row>
    <row r="1017" spans="1:42" hidden="1">
      <c r="A1017" s="60">
        <v>1036</v>
      </c>
      <c r="B1017" s="75" t="s">
        <v>2032</v>
      </c>
      <c r="C1017" s="189" t="s">
        <v>2959</v>
      </c>
      <c r="D1017" s="75" t="s">
        <v>835</v>
      </c>
      <c r="E1017" s="188" t="s">
        <v>2963</v>
      </c>
      <c r="F1017" s="188" t="s">
        <v>4926</v>
      </c>
      <c r="G1017" s="188" t="s">
        <v>2987</v>
      </c>
      <c r="H1017" s="64" t="s">
        <v>2992</v>
      </c>
      <c r="I1017" s="188"/>
      <c r="J1017" s="188" t="s">
        <v>4887</v>
      </c>
      <c r="K1017" s="188" t="s">
        <v>4893</v>
      </c>
      <c r="L1017" s="64" t="s">
        <v>2985</v>
      </c>
      <c r="M1017" s="188" t="s">
        <v>3016</v>
      </c>
      <c r="N1017" s="61" t="s">
        <v>3048</v>
      </c>
      <c r="O1017" s="64" t="s">
        <v>2867</v>
      </c>
      <c r="P1017" s="188"/>
      <c r="Q1017" s="61" t="s">
        <v>2085</v>
      </c>
      <c r="R1017" s="61" t="s">
        <v>2088</v>
      </c>
      <c r="S1017" s="253" t="s">
        <v>3090</v>
      </c>
      <c r="T1017" s="82">
        <v>0.01</v>
      </c>
      <c r="U1017" s="298">
        <f t="shared" si="55"/>
        <v>1.1363636363636364E-4</v>
      </c>
      <c r="V1017" s="298">
        <f t="shared" si="54"/>
        <v>1.1111111111111111E-3</v>
      </c>
      <c r="W1017" s="82">
        <f t="shared" si="53"/>
        <v>0</v>
      </c>
      <c r="X1017" s="83">
        <v>43306</v>
      </c>
      <c r="Y1017" s="83">
        <v>43313</v>
      </c>
      <c r="Z1017" s="81"/>
      <c r="AA1017" s="61" t="s">
        <v>831</v>
      </c>
      <c r="AB1017" s="61" t="s">
        <v>2087</v>
      </c>
      <c r="AC1017" s="210">
        <v>0</v>
      </c>
      <c r="AD1017" s="86"/>
      <c r="AE1017" s="86"/>
      <c r="AF1017" s="86"/>
      <c r="AG1017" s="86"/>
      <c r="AH1017" s="86"/>
      <c r="AI1017" s="86"/>
      <c r="AJ1017" s="84"/>
      <c r="AK1017" s="84"/>
      <c r="AL1017" s="86"/>
      <c r="AM1017" s="86"/>
      <c r="AN1017" s="86"/>
      <c r="AO1017" s="86"/>
      <c r="AP1017" s="61"/>
    </row>
    <row r="1018" spans="1:42" hidden="1">
      <c r="A1018" s="60">
        <v>1037</v>
      </c>
      <c r="B1018" s="75" t="s">
        <v>2032</v>
      </c>
      <c r="C1018" s="189" t="s">
        <v>2959</v>
      </c>
      <c r="D1018" s="75" t="s">
        <v>835</v>
      </c>
      <c r="E1018" s="188" t="s">
        <v>2963</v>
      </c>
      <c r="F1018" s="188" t="s">
        <v>4926</v>
      </c>
      <c r="G1018" s="188" t="s">
        <v>2987</v>
      </c>
      <c r="H1018" s="64" t="s">
        <v>2992</v>
      </c>
      <c r="I1018" s="188"/>
      <c r="J1018" s="188" t="s">
        <v>4887</v>
      </c>
      <c r="K1018" s="188" t="s">
        <v>4893</v>
      </c>
      <c r="L1018" s="64" t="s">
        <v>2985</v>
      </c>
      <c r="M1018" s="188" t="s">
        <v>3016</v>
      </c>
      <c r="N1018" s="61" t="s">
        <v>3048</v>
      </c>
      <c r="O1018" s="64" t="s">
        <v>2867</v>
      </c>
      <c r="P1018" s="188"/>
      <c r="Q1018" s="61" t="s">
        <v>2085</v>
      </c>
      <c r="R1018" s="61" t="s">
        <v>2089</v>
      </c>
      <c r="S1018" s="253" t="s">
        <v>3091</v>
      </c>
      <c r="T1018" s="82">
        <v>0.01</v>
      </c>
      <c r="U1018" s="298">
        <f t="shared" si="55"/>
        <v>1.1363636363636364E-4</v>
      </c>
      <c r="V1018" s="298">
        <f t="shared" si="54"/>
        <v>1.1111111111111111E-3</v>
      </c>
      <c r="W1018" s="82">
        <f t="shared" si="53"/>
        <v>0</v>
      </c>
      <c r="X1018" s="83">
        <v>43327</v>
      </c>
      <c r="Y1018" s="83">
        <v>43348</v>
      </c>
      <c r="Z1018" s="81"/>
      <c r="AA1018" s="61" t="s">
        <v>831</v>
      </c>
      <c r="AB1018" s="61" t="s">
        <v>2087</v>
      </c>
      <c r="AC1018" s="210">
        <v>0</v>
      </c>
      <c r="AD1018" s="86"/>
      <c r="AE1018" s="86"/>
      <c r="AF1018" s="86"/>
      <c r="AG1018" s="86"/>
      <c r="AH1018" s="86"/>
      <c r="AI1018" s="86"/>
      <c r="AJ1018" s="86"/>
      <c r="AK1018" s="84"/>
      <c r="AL1018" s="84"/>
      <c r="AM1018" s="86"/>
      <c r="AN1018" s="86"/>
      <c r="AO1018" s="86"/>
      <c r="AP1018" s="61"/>
    </row>
    <row r="1019" spans="1:42" hidden="1">
      <c r="A1019" s="60">
        <v>1038</v>
      </c>
      <c r="B1019" s="75" t="s">
        <v>2032</v>
      </c>
      <c r="C1019" s="189" t="s">
        <v>2959</v>
      </c>
      <c r="D1019" s="75" t="s">
        <v>835</v>
      </c>
      <c r="E1019" s="188" t="s">
        <v>2963</v>
      </c>
      <c r="F1019" s="188" t="s">
        <v>4926</v>
      </c>
      <c r="G1019" s="188" t="s">
        <v>2987</v>
      </c>
      <c r="H1019" s="64" t="s">
        <v>2992</v>
      </c>
      <c r="I1019" s="188"/>
      <c r="J1019" s="188" t="s">
        <v>4887</v>
      </c>
      <c r="K1019" s="188" t="s">
        <v>4893</v>
      </c>
      <c r="L1019" s="64" t="s">
        <v>2985</v>
      </c>
      <c r="M1019" s="188" t="s">
        <v>3016</v>
      </c>
      <c r="N1019" s="61" t="s">
        <v>3048</v>
      </c>
      <c r="O1019" s="64" t="s">
        <v>2867</v>
      </c>
      <c r="P1019" s="188"/>
      <c r="Q1019" s="61" t="s">
        <v>2085</v>
      </c>
      <c r="R1019" s="61" t="s">
        <v>2090</v>
      </c>
      <c r="S1019" s="253" t="s">
        <v>3092</v>
      </c>
      <c r="T1019" s="82">
        <v>0.01</v>
      </c>
      <c r="U1019" s="298">
        <f t="shared" si="55"/>
        <v>1.1363636363636364E-4</v>
      </c>
      <c r="V1019" s="298">
        <f t="shared" si="54"/>
        <v>1.1111111111111111E-3</v>
      </c>
      <c r="W1019" s="82">
        <f t="shared" si="53"/>
        <v>0</v>
      </c>
      <c r="X1019" s="83">
        <v>43298</v>
      </c>
      <c r="Y1019" s="81">
        <v>43399</v>
      </c>
      <c r="Z1019" s="81"/>
      <c r="AA1019" s="61" t="s">
        <v>831</v>
      </c>
      <c r="AB1019" s="61" t="s">
        <v>2087</v>
      </c>
      <c r="AC1019" s="210">
        <v>0</v>
      </c>
      <c r="AD1019" s="86"/>
      <c r="AE1019" s="86"/>
      <c r="AF1019" s="86"/>
      <c r="AG1019" s="86"/>
      <c r="AH1019" s="86"/>
      <c r="AI1019" s="86"/>
      <c r="AJ1019" s="84"/>
      <c r="AK1019" s="84"/>
      <c r="AL1019" s="84"/>
      <c r="AM1019" s="84"/>
      <c r="AN1019" s="86"/>
      <c r="AO1019" s="86"/>
      <c r="AP1019" s="61"/>
    </row>
    <row r="1020" spans="1:42" hidden="1">
      <c r="A1020" s="60">
        <v>1039</v>
      </c>
      <c r="B1020" s="75" t="s">
        <v>2032</v>
      </c>
      <c r="C1020" s="189" t="s">
        <v>2959</v>
      </c>
      <c r="D1020" s="75" t="s">
        <v>835</v>
      </c>
      <c r="E1020" s="188" t="s">
        <v>2963</v>
      </c>
      <c r="F1020" s="188" t="s">
        <v>4926</v>
      </c>
      <c r="G1020" s="188" t="s">
        <v>2987</v>
      </c>
      <c r="H1020" s="64" t="s">
        <v>2992</v>
      </c>
      <c r="I1020" s="188"/>
      <c r="J1020" s="188" t="s">
        <v>4887</v>
      </c>
      <c r="K1020" s="188" t="s">
        <v>4893</v>
      </c>
      <c r="L1020" s="64" t="s">
        <v>2985</v>
      </c>
      <c r="M1020" s="188" t="s">
        <v>3016</v>
      </c>
      <c r="N1020" s="61" t="s">
        <v>3048</v>
      </c>
      <c r="O1020" s="64" t="s">
        <v>2867</v>
      </c>
      <c r="P1020" s="188"/>
      <c r="Q1020" s="61" t="s">
        <v>2085</v>
      </c>
      <c r="R1020" s="61" t="s">
        <v>2091</v>
      </c>
      <c r="S1020" s="253" t="s">
        <v>3093</v>
      </c>
      <c r="T1020" s="82">
        <v>0.01</v>
      </c>
      <c r="U1020" s="298">
        <f t="shared" si="55"/>
        <v>1.1363636363636364E-4</v>
      </c>
      <c r="V1020" s="298">
        <f t="shared" si="54"/>
        <v>1.1111111111111111E-3</v>
      </c>
      <c r="W1020" s="82">
        <f t="shared" si="53"/>
        <v>0</v>
      </c>
      <c r="X1020" s="81">
        <v>43403</v>
      </c>
      <c r="Y1020" s="81">
        <v>43448</v>
      </c>
      <c r="Z1020" s="81"/>
      <c r="AA1020" s="61" t="s">
        <v>2092</v>
      </c>
      <c r="AB1020" s="61" t="s">
        <v>2087</v>
      </c>
      <c r="AC1020" s="210">
        <v>0</v>
      </c>
      <c r="AD1020" s="86"/>
      <c r="AE1020" s="86"/>
      <c r="AF1020" s="86"/>
      <c r="AG1020" s="86"/>
      <c r="AH1020" s="86"/>
      <c r="AI1020" s="86"/>
      <c r="AJ1020" s="86"/>
      <c r="AK1020" s="86"/>
      <c r="AL1020" s="86"/>
      <c r="AM1020" s="84"/>
      <c r="AN1020" s="84"/>
      <c r="AO1020" s="84"/>
      <c r="AP1020" s="61"/>
    </row>
    <row r="1021" spans="1:42" hidden="1">
      <c r="A1021" s="60">
        <v>1040</v>
      </c>
      <c r="B1021" s="75" t="s">
        <v>2032</v>
      </c>
      <c r="C1021" s="189" t="s">
        <v>2959</v>
      </c>
      <c r="D1021" s="75" t="s">
        <v>835</v>
      </c>
      <c r="E1021" s="188" t="s">
        <v>2963</v>
      </c>
      <c r="F1021" s="188" t="s">
        <v>4926</v>
      </c>
      <c r="G1021" s="188" t="s">
        <v>2987</v>
      </c>
      <c r="H1021" s="64" t="s">
        <v>2992</v>
      </c>
      <c r="I1021" s="188"/>
      <c r="J1021" s="188" t="s">
        <v>4887</v>
      </c>
      <c r="K1021" s="188" t="s">
        <v>4893</v>
      </c>
      <c r="L1021" s="64" t="s">
        <v>2985</v>
      </c>
      <c r="M1021" s="188" t="s">
        <v>3016</v>
      </c>
      <c r="N1021" s="61" t="s">
        <v>3058</v>
      </c>
      <c r="O1021" s="64" t="s">
        <v>2868</v>
      </c>
      <c r="P1021" s="188"/>
      <c r="Q1021" s="61" t="s">
        <v>2085</v>
      </c>
      <c r="R1021" s="61" t="s">
        <v>2086</v>
      </c>
      <c r="S1021" s="253" t="s">
        <v>3089</v>
      </c>
      <c r="T1021" s="82">
        <v>0.01</v>
      </c>
      <c r="U1021" s="298">
        <f t="shared" si="55"/>
        <v>1.1363636363636364E-4</v>
      </c>
      <c r="V1021" s="298">
        <f t="shared" si="54"/>
        <v>1.1111111111111111E-3</v>
      </c>
      <c r="W1021" s="82">
        <f t="shared" si="53"/>
        <v>0</v>
      </c>
      <c r="X1021" s="83">
        <v>43332</v>
      </c>
      <c r="Y1021" s="83">
        <v>43334</v>
      </c>
      <c r="Z1021" s="81"/>
      <c r="AA1021" s="61" t="s">
        <v>831</v>
      </c>
      <c r="AB1021" s="61" t="s">
        <v>2087</v>
      </c>
      <c r="AC1021" s="210">
        <v>0</v>
      </c>
      <c r="AD1021" s="86"/>
      <c r="AE1021" s="86"/>
      <c r="AF1021" s="86"/>
      <c r="AG1021" s="86"/>
      <c r="AH1021" s="86"/>
      <c r="AI1021" s="86"/>
      <c r="AJ1021" s="86"/>
      <c r="AK1021" s="84"/>
      <c r="AL1021" s="86"/>
      <c r="AM1021" s="86"/>
      <c r="AN1021" s="86"/>
      <c r="AO1021" s="86"/>
      <c r="AP1021" s="61"/>
    </row>
    <row r="1022" spans="1:42" hidden="1">
      <c r="A1022" s="60">
        <v>1041</v>
      </c>
      <c r="B1022" s="75" t="s">
        <v>2032</v>
      </c>
      <c r="C1022" s="189" t="s">
        <v>2959</v>
      </c>
      <c r="D1022" s="75" t="s">
        <v>835</v>
      </c>
      <c r="E1022" s="188" t="s">
        <v>2963</v>
      </c>
      <c r="F1022" s="188" t="s">
        <v>4926</v>
      </c>
      <c r="G1022" s="188" t="s">
        <v>2987</v>
      </c>
      <c r="H1022" s="64" t="s">
        <v>2992</v>
      </c>
      <c r="I1022" s="188"/>
      <c r="J1022" s="188" t="s">
        <v>4887</v>
      </c>
      <c r="K1022" s="188" t="s">
        <v>4893</v>
      </c>
      <c r="L1022" s="64" t="s">
        <v>2985</v>
      </c>
      <c r="M1022" s="188" t="s">
        <v>3016</v>
      </c>
      <c r="N1022" s="61" t="s">
        <v>3058</v>
      </c>
      <c r="O1022" s="64" t="s">
        <v>2868</v>
      </c>
      <c r="P1022" s="188"/>
      <c r="Q1022" s="61" t="s">
        <v>2085</v>
      </c>
      <c r="R1022" s="61" t="s">
        <v>2088</v>
      </c>
      <c r="S1022" s="253" t="s">
        <v>3090</v>
      </c>
      <c r="T1022" s="82">
        <v>0.01</v>
      </c>
      <c r="U1022" s="298">
        <f t="shared" si="55"/>
        <v>1.1363636363636364E-4</v>
      </c>
      <c r="V1022" s="298">
        <f t="shared" si="54"/>
        <v>1.1111111111111111E-3</v>
      </c>
      <c r="W1022" s="82">
        <f t="shared" si="53"/>
        <v>0</v>
      </c>
      <c r="X1022" s="83">
        <v>43341</v>
      </c>
      <c r="Y1022" s="81">
        <v>43347</v>
      </c>
      <c r="Z1022" s="81"/>
      <c r="AA1022" s="61" t="s">
        <v>831</v>
      </c>
      <c r="AB1022" s="61" t="s">
        <v>2087</v>
      </c>
      <c r="AC1022" s="210">
        <v>0</v>
      </c>
      <c r="AD1022" s="86"/>
      <c r="AE1022" s="86"/>
      <c r="AF1022" s="86"/>
      <c r="AG1022" s="86"/>
      <c r="AH1022" s="86"/>
      <c r="AI1022" s="86"/>
      <c r="AJ1022" s="86"/>
      <c r="AK1022" s="84"/>
      <c r="AL1022" s="84"/>
      <c r="AM1022" s="86"/>
      <c r="AN1022" s="86"/>
      <c r="AO1022" s="86"/>
      <c r="AP1022" s="61"/>
    </row>
    <row r="1023" spans="1:42" hidden="1">
      <c r="A1023" s="60">
        <v>1042</v>
      </c>
      <c r="B1023" s="75" t="s">
        <v>2032</v>
      </c>
      <c r="C1023" s="189" t="s">
        <v>2959</v>
      </c>
      <c r="D1023" s="75" t="s">
        <v>835</v>
      </c>
      <c r="E1023" s="188" t="s">
        <v>2963</v>
      </c>
      <c r="F1023" s="188" t="s">
        <v>4926</v>
      </c>
      <c r="G1023" s="188" t="s">
        <v>2987</v>
      </c>
      <c r="H1023" s="64" t="s">
        <v>2992</v>
      </c>
      <c r="I1023" s="188"/>
      <c r="J1023" s="188" t="s">
        <v>4887</v>
      </c>
      <c r="K1023" s="188" t="s">
        <v>4893</v>
      </c>
      <c r="L1023" s="64" t="s">
        <v>2985</v>
      </c>
      <c r="M1023" s="188" t="s">
        <v>3016</v>
      </c>
      <c r="N1023" s="61" t="s">
        <v>3058</v>
      </c>
      <c r="O1023" s="64" t="s">
        <v>2868</v>
      </c>
      <c r="P1023" s="188"/>
      <c r="Q1023" s="61" t="s">
        <v>2085</v>
      </c>
      <c r="R1023" s="61" t="s">
        <v>2089</v>
      </c>
      <c r="S1023" s="253" t="s">
        <v>3091</v>
      </c>
      <c r="T1023" s="82">
        <v>0.01</v>
      </c>
      <c r="U1023" s="298">
        <f t="shared" si="55"/>
        <v>1.1363636363636364E-4</v>
      </c>
      <c r="V1023" s="298">
        <f t="shared" si="54"/>
        <v>1.1111111111111111E-3</v>
      </c>
      <c r="W1023" s="82">
        <f t="shared" si="53"/>
        <v>0</v>
      </c>
      <c r="X1023" s="83">
        <v>43362</v>
      </c>
      <c r="Y1023" s="81">
        <v>43383</v>
      </c>
      <c r="Z1023" s="81"/>
      <c r="AA1023" s="61" t="s">
        <v>831</v>
      </c>
      <c r="AB1023" s="61" t="s">
        <v>2087</v>
      </c>
      <c r="AC1023" s="210">
        <v>0</v>
      </c>
      <c r="AD1023" s="86"/>
      <c r="AE1023" s="86"/>
      <c r="AF1023" s="86"/>
      <c r="AG1023" s="86"/>
      <c r="AH1023" s="86"/>
      <c r="AI1023" s="86"/>
      <c r="AJ1023" s="86"/>
      <c r="AK1023" s="86"/>
      <c r="AL1023" s="84"/>
      <c r="AM1023" s="84"/>
      <c r="AN1023" s="86"/>
      <c r="AO1023" s="86"/>
      <c r="AP1023" s="61"/>
    </row>
    <row r="1024" spans="1:42" hidden="1">
      <c r="A1024" s="60">
        <v>1043</v>
      </c>
      <c r="B1024" s="75" t="s">
        <v>2032</v>
      </c>
      <c r="C1024" s="189" t="s">
        <v>2959</v>
      </c>
      <c r="D1024" s="75" t="s">
        <v>835</v>
      </c>
      <c r="E1024" s="188" t="s">
        <v>2963</v>
      </c>
      <c r="F1024" s="188" t="s">
        <v>4926</v>
      </c>
      <c r="G1024" s="188" t="s">
        <v>2987</v>
      </c>
      <c r="H1024" s="64" t="s">
        <v>2992</v>
      </c>
      <c r="I1024" s="188"/>
      <c r="J1024" s="188" t="s">
        <v>4887</v>
      </c>
      <c r="K1024" s="188" t="s">
        <v>4893</v>
      </c>
      <c r="L1024" s="64" t="s">
        <v>2985</v>
      </c>
      <c r="M1024" s="188" t="s">
        <v>3016</v>
      </c>
      <c r="N1024" s="61" t="s">
        <v>3058</v>
      </c>
      <c r="O1024" s="64" t="s">
        <v>2868</v>
      </c>
      <c r="P1024" s="188"/>
      <c r="Q1024" s="61" t="s">
        <v>2085</v>
      </c>
      <c r="R1024" s="61" t="s">
        <v>2090</v>
      </c>
      <c r="S1024" s="253" t="s">
        <v>3092</v>
      </c>
      <c r="T1024" s="82">
        <v>0.01</v>
      </c>
      <c r="U1024" s="298">
        <f t="shared" si="55"/>
        <v>1.1363636363636364E-4</v>
      </c>
      <c r="V1024" s="298">
        <f t="shared" si="54"/>
        <v>1.1111111111111111E-3</v>
      </c>
      <c r="W1024" s="82">
        <f t="shared" si="53"/>
        <v>0</v>
      </c>
      <c r="X1024" s="83">
        <v>43332</v>
      </c>
      <c r="Y1024" s="83">
        <v>43432</v>
      </c>
      <c r="Z1024" s="81"/>
      <c r="AA1024" s="61" t="s">
        <v>831</v>
      </c>
      <c r="AB1024" s="61" t="s">
        <v>2087</v>
      </c>
      <c r="AC1024" s="210">
        <v>0</v>
      </c>
      <c r="AD1024" s="86"/>
      <c r="AE1024" s="86"/>
      <c r="AF1024" s="86"/>
      <c r="AG1024" s="86"/>
      <c r="AH1024" s="86"/>
      <c r="AI1024" s="86"/>
      <c r="AJ1024" s="86"/>
      <c r="AK1024" s="84"/>
      <c r="AL1024" s="84"/>
      <c r="AM1024" s="84"/>
      <c r="AN1024" s="84"/>
      <c r="AO1024" s="86"/>
      <c r="AP1024" s="61"/>
    </row>
    <row r="1025" spans="1:42" hidden="1">
      <c r="A1025" s="60">
        <v>1044</v>
      </c>
      <c r="B1025" s="75" t="s">
        <v>2032</v>
      </c>
      <c r="C1025" s="189" t="s">
        <v>2959</v>
      </c>
      <c r="D1025" s="75" t="s">
        <v>835</v>
      </c>
      <c r="E1025" s="188" t="s">
        <v>2963</v>
      </c>
      <c r="F1025" s="188" t="s">
        <v>4926</v>
      </c>
      <c r="G1025" s="188" t="s">
        <v>2987</v>
      </c>
      <c r="H1025" s="64" t="s">
        <v>2992</v>
      </c>
      <c r="I1025" s="188"/>
      <c r="J1025" s="188" t="s">
        <v>4887</v>
      </c>
      <c r="K1025" s="188" t="s">
        <v>4893</v>
      </c>
      <c r="L1025" s="64" t="s">
        <v>2985</v>
      </c>
      <c r="M1025" s="188" t="s">
        <v>3016</v>
      </c>
      <c r="N1025" s="61" t="s">
        <v>3058</v>
      </c>
      <c r="O1025" s="64" t="s">
        <v>2868</v>
      </c>
      <c r="P1025" s="188"/>
      <c r="Q1025" s="61" t="s">
        <v>2085</v>
      </c>
      <c r="R1025" s="61" t="s">
        <v>2091</v>
      </c>
      <c r="S1025" s="253" t="s">
        <v>3093</v>
      </c>
      <c r="T1025" s="82">
        <v>0.01</v>
      </c>
      <c r="U1025" s="298">
        <f t="shared" si="55"/>
        <v>1.1363636363636364E-4</v>
      </c>
      <c r="V1025" s="298">
        <f t="shared" si="54"/>
        <v>1.1111111111111111E-3</v>
      </c>
      <c r="W1025" s="82">
        <f t="shared" si="53"/>
        <v>0</v>
      </c>
      <c r="X1025" s="83">
        <v>43433</v>
      </c>
      <c r="Y1025" s="81">
        <v>43462</v>
      </c>
      <c r="Z1025" s="81"/>
      <c r="AA1025" s="61" t="s">
        <v>2092</v>
      </c>
      <c r="AB1025" s="61" t="s">
        <v>2087</v>
      </c>
      <c r="AC1025" s="210">
        <v>0</v>
      </c>
      <c r="AD1025" s="86"/>
      <c r="AE1025" s="86"/>
      <c r="AF1025" s="86"/>
      <c r="AG1025" s="86"/>
      <c r="AH1025" s="86"/>
      <c r="AI1025" s="86"/>
      <c r="AJ1025" s="86"/>
      <c r="AK1025" s="86"/>
      <c r="AL1025" s="86"/>
      <c r="AM1025" s="86"/>
      <c r="AN1025" s="84"/>
      <c r="AO1025" s="84"/>
      <c r="AP1025" s="61"/>
    </row>
    <row r="1026" spans="1:42" hidden="1">
      <c r="A1026" s="60">
        <v>1045</v>
      </c>
      <c r="B1026" s="75" t="s">
        <v>2032</v>
      </c>
      <c r="C1026" s="189" t="s">
        <v>2959</v>
      </c>
      <c r="D1026" s="75" t="s">
        <v>835</v>
      </c>
      <c r="E1026" s="188" t="s">
        <v>2963</v>
      </c>
      <c r="F1026" s="188" t="s">
        <v>4926</v>
      </c>
      <c r="G1026" s="188" t="s">
        <v>2987</v>
      </c>
      <c r="H1026" s="64" t="s">
        <v>2992</v>
      </c>
      <c r="I1026" s="188"/>
      <c r="J1026" s="188" t="s">
        <v>4887</v>
      </c>
      <c r="K1026" s="188" t="s">
        <v>4893</v>
      </c>
      <c r="L1026" s="64" t="s">
        <v>2985</v>
      </c>
      <c r="M1026" s="188" t="s">
        <v>3016</v>
      </c>
      <c r="N1026" s="61" t="s">
        <v>3059</v>
      </c>
      <c r="O1026" s="64" t="s">
        <v>2869</v>
      </c>
      <c r="P1026" s="188"/>
      <c r="Q1026" s="61" t="s">
        <v>2093</v>
      </c>
      <c r="R1026" s="61" t="s">
        <v>2094</v>
      </c>
      <c r="S1026" s="253" t="s">
        <v>3089</v>
      </c>
      <c r="T1026" s="82">
        <v>0.01</v>
      </c>
      <c r="U1026" s="298">
        <f t="shared" si="55"/>
        <v>1.1363636363636364E-4</v>
      </c>
      <c r="V1026" s="298">
        <f t="shared" si="54"/>
        <v>1.1111111111111111E-3</v>
      </c>
      <c r="W1026" s="82">
        <f t="shared" si="53"/>
        <v>0</v>
      </c>
      <c r="X1026" s="83">
        <v>43164</v>
      </c>
      <c r="Y1026" s="81">
        <v>43220</v>
      </c>
      <c r="Z1026" s="81"/>
      <c r="AA1026" s="61" t="s">
        <v>831</v>
      </c>
      <c r="AB1026" s="61" t="s">
        <v>2087</v>
      </c>
      <c r="AC1026" s="210"/>
      <c r="AD1026" s="86"/>
      <c r="AE1026" s="86"/>
      <c r="AF1026" s="84"/>
      <c r="AG1026" s="84"/>
      <c r="AH1026" s="86"/>
      <c r="AI1026" s="86"/>
      <c r="AJ1026" s="86"/>
      <c r="AK1026" s="86"/>
      <c r="AL1026" s="86"/>
      <c r="AM1026" s="86"/>
      <c r="AN1026" s="86"/>
      <c r="AO1026" s="86"/>
      <c r="AP1026" s="61"/>
    </row>
    <row r="1027" spans="1:42" hidden="1">
      <c r="A1027" s="60">
        <v>1046</v>
      </c>
      <c r="B1027" s="75" t="s">
        <v>2032</v>
      </c>
      <c r="C1027" s="189" t="s">
        <v>2959</v>
      </c>
      <c r="D1027" s="75" t="s">
        <v>835</v>
      </c>
      <c r="E1027" s="188" t="s">
        <v>2963</v>
      </c>
      <c r="F1027" s="188" t="s">
        <v>4926</v>
      </c>
      <c r="G1027" s="188" t="s">
        <v>2987</v>
      </c>
      <c r="H1027" s="64" t="s">
        <v>2992</v>
      </c>
      <c r="I1027" s="188"/>
      <c r="J1027" s="188" t="s">
        <v>4887</v>
      </c>
      <c r="K1027" s="188" t="s">
        <v>4893</v>
      </c>
      <c r="L1027" s="64" t="s">
        <v>2985</v>
      </c>
      <c r="M1027" s="188" t="s">
        <v>3016</v>
      </c>
      <c r="N1027" s="61" t="s">
        <v>3059</v>
      </c>
      <c r="O1027" s="64" t="s">
        <v>2869</v>
      </c>
      <c r="P1027" s="188"/>
      <c r="Q1027" s="61" t="s">
        <v>2093</v>
      </c>
      <c r="R1027" s="61" t="s">
        <v>2095</v>
      </c>
      <c r="S1027" s="253" t="s">
        <v>3090</v>
      </c>
      <c r="T1027" s="82">
        <v>0.01</v>
      </c>
      <c r="U1027" s="298">
        <f t="shared" si="55"/>
        <v>1.1363636363636364E-4</v>
      </c>
      <c r="V1027" s="298">
        <f t="shared" si="54"/>
        <v>1.1111111111111111E-3</v>
      </c>
      <c r="W1027" s="82">
        <f t="shared" si="53"/>
        <v>0</v>
      </c>
      <c r="X1027" s="83">
        <v>43223</v>
      </c>
      <c r="Y1027" s="81">
        <v>43224</v>
      </c>
      <c r="Z1027" s="81"/>
      <c r="AA1027" s="61" t="s">
        <v>831</v>
      </c>
      <c r="AB1027" s="61" t="s">
        <v>2087</v>
      </c>
      <c r="AC1027" s="210"/>
      <c r="AD1027" s="86"/>
      <c r="AE1027" s="86"/>
      <c r="AF1027" s="86"/>
      <c r="AG1027" s="86"/>
      <c r="AH1027" s="84"/>
      <c r="AI1027" s="86"/>
      <c r="AJ1027" s="86"/>
      <c r="AK1027" s="86"/>
      <c r="AL1027" s="86"/>
      <c r="AM1027" s="86"/>
      <c r="AN1027" s="86"/>
      <c r="AO1027" s="86"/>
      <c r="AP1027" s="61"/>
    </row>
    <row r="1028" spans="1:42" hidden="1">
      <c r="A1028" s="60">
        <v>1047</v>
      </c>
      <c r="B1028" s="75" t="s">
        <v>2032</v>
      </c>
      <c r="C1028" s="189" t="s">
        <v>2959</v>
      </c>
      <c r="D1028" s="75" t="s">
        <v>835</v>
      </c>
      <c r="E1028" s="188" t="s">
        <v>2963</v>
      </c>
      <c r="F1028" s="188" t="s">
        <v>4926</v>
      </c>
      <c r="G1028" s="188" t="s">
        <v>2987</v>
      </c>
      <c r="H1028" s="64" t="s">
        <v>2992</v>
      </c>
      <c r="I1028" s="188"/>
      <c r="J1028" s="188" t="s">
        <v>4887</v>
      </c>
      <c r="K1028" s="188" t="s">
        <v>4893</v>
      </c>
      <c r="L1028" s="64" t="s">
        <v>2985</v>
      </c>
      <c r="M1028" s="188" t="s">
        <v>3016</v>
      </c>
      <c r="N1028" s="61" t="s">
        <v>3059</v>
      </c>
      <c r="O1028" s="64" t="s">
        <v>2869</v>
      </c>
      <c r="P1028" s="188"/>
      <c r="Q1028" s="61" t="s">
        <v>2093</v>
      </c>
      <c r="R1028" s="61" t="s">
        <v>2096</v>
      </c>
      <c r="S1028" s="253" t="s">
        <v>3091</v>
      </c>
      <c r="T1028" s="82">
        <v>0.01</v>
      </c>
      <c r="U1028" s="298">
        <f t="shared" si="55"/>
        <v>1.1363636363636364E-4</v>
      </c>
      <c r="V1028" s="298">
        <f t="shared" si="54"/>
        <v>1.1111111111111111E-3</v>
      </c>
      <c r="W1028" s="82">
        <f t="shared" si="53"/>
        <v>0</v>
      </c>
      <c r="X1028" s="83">
        <v>43223</v>
      </c>
      <c r="Y1028" s="83">
        <v>43271</v>
      </c>
      <c r="Z1028" s="81"/>
      <c r="AA1028" s="61" t="s">
        <v>831</v>
      </c>
      <c r="AB1028" s="61" t="s">
        <v>2087</v>
      </c>
      <c r="AC1028" s="210"/>
      <c r="AD1028" s="86"/>
      <c r="AE1028" s="86"/>
      <c r="AF1028" s="86"/>
      <c r="AG1028" s="86"/>
      <c r="AH1028" s="84"/>
      <c r="AI1028" s="84"/>
      <c r="AJ1028" s="86"/>
      <c r="AK1028" s="86"/>
      <c r="AL1028" s="86"/>
      <c r="AM1028" s="86"/>
      <c r="AN1028" s="86"/>
      <c r="AO1028" s="86"/>
      <c r="AP1028" s="61"/>
    </row>
    <row r="1029" spans="1:42" hidden="1">
      <c r="A1029" s="60">
        <v>1048</v>
      </c>
      <c r="B1029" s="75" t="s">
        <v>2032</v>
      </c>
      <c r="C1029" s="189" t="s">
        <v>2959</v>
      </c>
      <c r="D1029" s="75" t="s">
        <v>835</v>
      </c>
      <c r="E1029" s="188" t="s">
        <v>2963</v>
      </c>
      <c r="F1029" s="188" t="s">
        <v>4926</v>
      </c>
      <c r="G1029" s="188" t="s">
        <v>2987</v>
      </c>
      <c r="H1029" s="64" t="s">
        <v>2992</v>
      </c>
      <c r="I1029" s="188"/>
      <c r="J1029" s="188" t="s">
        <v>4887</v>
      </c>
      <c r="K1029" s="188" t="s">
        <v>4893</v>
      </c>
      <c r="L1029" s="64" t="s">
        <v>2985</v>
      </c>
      <c r="M1029" s="188" t="s">
        <v>3016</v>
      </c>
      <c r="N1029" s="61" t="s">
        <v>3059</v>
      </c>
      <c r="O1029" s="64" t="s">
        <v>2869</v>
      </c>
      <c r="P1029" s="188"/>
      <c r="Q1029" s="61" t="s">
        <v>2093</v>
      </c>
      <c r="R1029" s="61" t="s">
        <v>2097</v>
      </c>
      <c r="S1029" s="253" t="s">
        <v>3092</v>
      </c>
      <c r="T1029" s="82">
        <v>0.01</v>
      </c>
      <c r="U1029" s="298">
        <f t="shared" si="55"/>
        <v>1.1363636363636364E-4</v>
      </c>
      <c r="V1029" s="298">
        <f t="shared" si="54"/>
        <v>1.1111111111111111E-3</v>
      </c>
      <c r="W1029" s="82">
        <f t="shared" si="53"/>
        <v>0</v>
      </c>
      <c r="X1029" s="83">
        <v>43236</v>
      </c>
      <c r="Y1029" s="83">
        <v>43289</v>
      </c>
      <c r="Z1029" s="81"/>
      <c r="AA1029" s="61" t="s">
        <v>831</v>
      </c>
      <c r="AB1029" s="61" t="s">
        <v>2087</v>
      </c>
      <c r="AC1029" s="210"/>
      <c r="AD1029" s="86"/>
      <c r="AE1029" s="86"/>
      <c r="AF1029" s="86"/>
      <c r="AG1029" s="86"/>
      <c r="AH1029" s="84"/>
      <c r="AI1029" s="84"/>
      <c r="AJ1029" s="84"/>
      <c r="AK1029" s="86"/>
      <c r="AL1029" s="86"/>
      <c r="AM1029" s="86"/>
      <c r="AN1029" s="86"/>
      <c r="AO1029" s="86"/>
      <c r="AP1029" s="61"/>
    </row>
    <row r="1030" spans="1:42" hidden="1">
      <c r="A1030" s="60">
        <v>1049</v>
      </c>
      <c r="B1030" s="75" t="s">
        <v>2032</v>
      </c>
      <c r="C1030" s="189" t="s">
        <v>2959</v>
      </c>
      <c r="D1030" s="75" t="s">
        <v>835</v>
      </c>
      <c r="E1030" s="188" t="s">
        <v>2963</v>
      </c>
      <c r="F1030" s="188" t="s">
        <v>4926</v>
      </c>
      <c r="G1030" s="188" t="s">
        <v>2987</v>
      </c>
      <c r="H1030" s="64" t="s">
        <v>2992</v>
      </c>
      <c r="I1030" s="188"/>
      <c r="J1030" s="188" t="s">
        <v>4887</v>
      </c>
      <c r="K1030" s="188" t="s">
        <v>4893</v>
      </c>
      <c r="L1030" s="64" t="s">
        <v>2985</v>
      </c>
      <c r="M1030" s="188" t="s">
        <v>3016</v>
      </c>
      <c r="N1030" s="61" t="s">
        <v>3059</v>
      </c>
      <c r="O1030" s="64" t="s">
        <v>2869</v>
      </c>
      <c r="P1030" s="188"/>
      <c r="Q1030" s="61" t="s">
        <v>2093</v>
      </c>
      <c r="R1030" s="61" t="s">
        <v>2098</v>
      </c>
      <c r="S1030" s="253" t="s">
        <v>3093</v>
      </c>
      <c r="T1030" s="82">
        <v>0.01</v>
      </c>
      <c r="U1030" s="298">
        <f t="shared" si="55"/>
        <v>1.1363636363636364E-4</v>
      </c>
      <c r="V1030" s="298">
        <f t="shared" si="54"/>
        <v>1.1111111111111111E-3</v>
      </c>
      <c r="W1030" s="82">
        <f t="shared" si="53"/>
        <v>0</v>
      </c>
      <c r="X1030" s="83">
        <v>43296</v>
      </c>
      <c r="Y1030" s="81">
        <v>43327</v>
      </c>
      <c r="Z1030" s="81"/>
      <c r="AA1030" s="61" t="s">
        <v>2092</v>
      </c>
      <c r="AB1030" s="61" t="s">
        <v>2087</v>
      </c>
      <c r="AC1030" s="210"/>
      <c r="AD1030" s="86"/>
      <c r="AE1030" s="86"/>
      <c r="AF1030" s="86"/>
      <c r="AG1030" s="86"/>
      <c r="AH1030" s="86"/>
      <c r="AI1030" s="86"/>
      <c r="AJ1030" s="84"/>
      <c r="AK1030" s="84"/>
      <c r="AL1030" s="86"/>
      <c r="AM1030" s="86"/>
      <c r="AN1030" s="86"/>
      <c r="AO1030" s="86"/>
      <c r="AP1030" s="61"/>
    </row>
    <row r="1031" spans="1:42" hidden="1">
      <c r="A1031" s="60">
        <v>1050</v>
      </c>
      <c r="B1031" s="75" t="s">
        <v>2032</v>
      </c>
      <c r="C1031" s="189" t="s">
        <v>2959</v>
      </c>
      <c r="D1031" s="75" t="s">
        <v>835</v>
      </c>
      <c r="E1031" s="188" t="s">
        <v>2963</v>
      </c>
      <c r="F1031" s="188" t="s">
        <v>4926</v>
      </c>
      <c r="G1031" s="188" t="s">
        <v>2987</v>
      </c>
      <c r="H1031" s="64" t="s">
        <v>2992</v>
      </c>
      <c r="I1031" s="188"/>
      <c r="J1031" s="188" t="s">
        <v>4887</v>
      </c>
      <c r="K1031" s="188" t="s">
        <v>4893</v>
      </c>
      <c r="L1031" s="64" t="s">
        <v>3636</v>
      </c>
      <c r="M1031" s="188" t="s">
        <v>3016</v>
      </c>
      <c r="N1031" s="64" t="s">
        <v>3060</v>
      </c>
      <c r="O1031" s="61" t="s">
        <v>2870</v>
      </c>
      <c r="P1031" s="320"/>
      <c r="Q1031" s="61" t="s">
        <v>2099</v>
      </c>
      <c r="R1031" s="61" t="s">
        <v>2100</v>
      </c>
      <c r="S1031" s="253" t="s">
        <v>3089</v>
      </c>
      <c r="T1031" s="82">
        <v>0.02</v>
      </c>
      <c r="U1031" s="298">
        <f t="shared" si="55"/>
        <v>2.2727272727272727E-4</v>
      </c>
      <c r="V1031" s="298">
        <f t="shared" si="54"/>
        <v>2.2222222222222222E-3</v>
      </c>
      <c r="W1031" s="82">
        <f t="shared" si="53"/>
        <v>0</v>
      </c>
      <c r="X1031" s="83">
        <v>43136</v>
      </c>
      <c r="Y1031" s="83">
        <v>43157</v>
      </c>
      <c r="Z1031" s="81"/>
      <c r="AA1031" s="61" t="s">
        <v>2101</v>
      </c>
      <c r="AB1031" s="61" t="s">
        <v>2102</v>
      </c>
      <c r="AC1031" s="210">
        <v>0</v>
      </c>
      <c r="AD1031" s="86"/>
      <c r="AE1031" s="84"/>
      <c r="AF1031" s="86"/>
      <c r="AG1031" s="86"/>
      <c r="AH1031" s="86"/>
      <c r="AI1031" s="86"/>
      <c r="AJ1031" s="86"/>
      <c r="AK1031" s="86"/>
      <c r="AL1031" s="86"/>
      <c r="AM1031" s="86"/>
      <c r="AN1031" s="86"/>
      <c r="AO1031" s="86"/>
      <c r="AP1031" s="61"/>
    </row>
    <row r="1032" spans="1:42" hidden="1">
      <c r="A1032" s="60">
        <v>1051</v>
      </c>
      <c r="B1032" s="75" t="s">
        <v>2032</v>
      </c>
      <c r="C1032" s="189" t="s">
        <v>2959</v>
      </c>
      <c r="D1032" s="75" t="s">
        <v>835</v>
      </c>
      <c r="E1032" s="188" t="s">
        <v>2963</v>
      </c>
      <c r="F1032" s="188" t="s">
        <v>4926</v>
      </c>
      <c r="G1032" s="188" t="s">
        <v>2987</v>
      </c>
      <c r="H1032" s="64" t="s">
        <v>2992</v>
      </c>
      <c r="I1032" s="188"/>
      <c r="J1032" s="188" t="s">
        <v>4887</v>
      </c>
      <c r="K1032" s="188" t="s">
        <v>4893</v>
      </c>
      <c r="L1032" s="64" t="s">
        <v>3636</v>
      </c>
      <c r="M1032" s="188" t="s">
        <v>3016</v>
      </c>
      <c r="N1032" s="64" t="s">
        <v>3060</v>
      </c>
      <c r="O1032" s="61" t="s">
        <v>2870</v>
      </c>
      <c r="P1032" s="320"/>
      <c r="Q1032" s="61" t="s">
        <v>2099</v>
      </c>
      <c r="R1032" s="61" t="s">
        <v>2103</v>
      </c>
      <c r="S1032" s="253" t="s">
        <v>3090</v>
      </c>
      <c r="T1032" s="82">
        <v>0.02</v>
      </c>
      <c r="U1032" s="298">
        <f t="shared" si="55"/>
        <v>2.2727272727272727E-4</v>
      </c>
      <c r="V1032" s="298">
        <f t="shared" si="54"/>
        <v>2.2222222222222222E-3</v>
      </c>
      <c r="W1032" s="82">
        <f t="shared" si="53"/>
        <v>0</v>
      </c>
      <c r="X1032" s="83">
        <v>43157</v>
      </c>
      <c r="Y1032" s="83">
        <v>43185</v>
      </c>
      <c r="Z1032" s="81"/>
      <c r="AA1032" s="61" t="s">
        <v>831</v>
      </c>
      <c r="AB1032" s="61" t="s">
        <v>2102</v>
      </c>
      <c r="AC1032" s="210">
        <v>0</v>
      </c>
      <c r="AD1032" s="86"/>
      <c r="AE1032" s="84"/>
      <c r="AF1032" s="84"/>
      <c r="AG1032" s="86"/>
      <c r="AH1032" s="86"/>
      <c r="AI1032" s="86"/>
      <c r="AJ1032" s="86"/>
      <c r="AK1032" s="86"/>
      <c r="AL1032" s="86"/>
      <c r="AM1032" s="86"/>
      <c r="AN1032" s="86"/>
      <c r="AO1032" s="86"/>
      <c r="AP1032" s="61"/>
    </row>
    <row r="1033" spans="1:42" hidden="1">
      <c r="A1033" s="60">
        <v>1052</v>
      </c>
      <c r="B1033" s="75" t="s">
        <v>2032</v>
      </c>
      <c r="C1033" s="189" t="s">
        <v>2959</v>
      </c>
      <c r="D1033" s="75" t="s">
        <v>835</v>
      </c>
      <c r="E1033" s="188" t="s">
        <v>2963</v>
      </c>
      <c r="F1033" s="188" t="s">
        <v>4926</v>
      </c>
      <c r="G1033" s="188" t="s">
        <v>2987</v>
      </c>
      <c r="H1033" s="64" t="s">
        <v>2992</v>
      </c>
      <c r="I1033" s="188"/>
      <c r="J1033" s="188" t="s">
        <v>4887</v>
      </c>
      <c r="K1033" s="188" t="s">
        <v>4893</v>
      </c>
      <c r="L1033" s="64" t="s">
        <v>3636</v>
      </c>
      <c r="M1033" s="188" t="s">
        <v>3016</v>
      </c>
      <c r="N1033" s="64" t="s">
        <v>3060</v>
      </c>
      <c r="O1033" s="61" t="s">
        <v>2870</v>
      </c>
      <c r="P1033" s="320"/>
      <c r="Q1033" s="61" t="s">
        <v>2099</v>
      </c>
      <c r="R1033" s="61" t="s">
        <v>2104</v>
      </c>
      <c r="S1033" s="253" t="s">
        <v>3091</v>
      </c>
      <c r="T1033" s="82">
        <v>0.02</v>
      </c>
      <c r="U1033" s="298">
        <f t="shared" si="55"/>
        <v>2.2727272727272727E-4</v>
      </c>
      <c r="V1033" s="298">
        <f t="shared" si="54"/>
        <v>2.2222222222222222E-3</v>
      </c>
      <c r="W1033" s="82">
        <f t="shared" ref="W1033:W1064" si="56">(SUM(AD1033:AO1033)*T1033)</f>
        <v>0</v>
      </c>
      <c r="X1033" s="83">
        <v>43185</v>
      </c>
      <c r="Y1033" s="81">
        <v>43206</v>
      </c>
      <c r="Z1033" s="81"/>
      <c r="AA1033" s="61" t="s">
        <v>831</v>
      </c>
      <c r="AB1033" s="61" t="s">
        <v>2102</v>
      </c>
      <c r="AC1033" s="210">
        <v>0</v>
      </c>
      <c r="AD1033" s="86"/>
      <c r="AE1033" s="86"/>
      <c r="AF1033" s="84"/>
      <c r="AG1033" s="84"/>
      <c r="AH1033" s="86"/>
      <c r="AI1033" s="86"/>
      <c r="AJ1033" s="86"/>
      <c r="AK1033" s="86"/>
      <c r="AL1033" s="86"/>
      <c r="AM1033" s="86"/>
      <c r="AN1033" s="86"/>
      <c r="AO1033" s="86"/>
      <c r="AP1033" s="61"/>
    </row>
    <row r="1034" spans="1:42" hidden="1">
      <c r="A1034" s="60">
        <v>1053</v>
      </c>
      <c r="B1034" s="75" t="s">
        <v>2032</v>
      </c>
      <c r="C1034" s="189" t="s">
        <v>2959</v>
      </c>
      <c r="D1034" s="75" t="s">
        <v>835</v>
      </c>
      <c r="E1034" s="188" t="s">
        <v>2963</v>
      </c>
      <c r="F1034" s="188" t="s">
        <v>4926</v>
      </c>
      <c r="G1034" s="188" t="s">
        <v>2987</v>
      </c>
      <c r="H1034" s="64" t="s">
        <v>2992</v>
      </c>
      <c r="I1034" s="188"/>
      <c r="J1034" s="188" t="s">
        <v>4887</v>
      </c>
      <c r="K1034" s="188" t="s">
        <v>4893</v>
      </c>
      <c r="L1034" s="64" t="s">
        <v>3636</v>
      </c>
      <c r="M1034" s="188" t="s">
        <v>3016</v>
      </c>
      <c r="N1034" s="64" t="s">
        <v>3060</v>
      </c>
      <c r="O1034" s="61" t="s">
        <v>2870</v>
      </c>
      <c r="P1034" s="320"/>
      <c r="Q1034" s="61" t="s">
        <v>2099</v>
      </c>
      <c r="R1034" s="61" t="s">
        <v>2105</v>
      </c>
      <c r="S1034" s="253" t="s">
        <v>3092</v>
      </c>
      <c r="T1034" s="82">
        <v>0.02</v>
      </c>
      <c r="U1034" s="298">
        <f t="shared" si="55"/>
        <v>2.2727272727272727E-4</v>
      </c>
      <c r="V1034" s="298">
        <f t="shared" si="54"/>
        <v>2.2222222222222222E-3</v>
      </c>
      <c r="W1034" s="82">
        <f t="shared" si="56"/>
        <v>0</v>
      </c>
      <c r="X1034" s="81">
        <v>43206</v>
      </c>
      <c r="Y1034" s="81">
        <v>43251</v>
      </c>
      <c r="Z1034" s="81"/>
      <c r="AA1034" s="61" t="s">
        <v>831</v>
      </c>
      <c r="AB1034" s="61" t="s">
        <v>2102</v>
      </c>
      <c r="AC1034" s="210">
        <v>0</v>
      </c>
      <c r="AD1034" s="86"/>
      <c r="AE1034" s="86"/>
      <c r="AF1034" s="86"/>
      <c r="AG1034" s="84"/>
      <c r="AH1034" s="84"/>
      <c r="AI1034" s="86"/>
      <c r="AJ1034" s="86"/>
      <c r="AK1034" s="86"/>
      <c r="AL1034" s="86"/>
      <c r="AM1034" s="86"/>
      <c r="AN1034" s="86"/>
      <c r="AO1034" s="86"/>
      <c r="AP1034" s="61"/>
    </row>
    <row r="1035" spans="1:42" hidden="1">
      <c r="A1035" s="60">
        <v>1054</v>
      </c>
      <c r="B1035" s="75" t="s">
        <v>2032</v>
      </c>
      <c r="C1035" s="189" t="s">
        <v>2959</v>
      </c>
      <c r="D1035" s="75" t="s">
        <v>835</v>
      </c>
      <c r="E1035" s="188" t="s">
        <v>2963</v>
      </c>
      <c r="F1035" s="188" t="s">
        <v>4926</v>
      </c>
      <c r="G1035" s="188" t="s">
        <v>2987</v>
      </c>
      <c r="H1035" s="64" t="s">
        <v>2992</v>
      </c>
      <c r="I1035" s="188"/>
      <c r="J1035" s="188" t="s">
        <v>4887</v>
      </c>
      <c r="K1035" s="188" t="s">
        <v>4893</v>
      </c>
      <c r="L1035" s="64" t="s">
        <v>3636</v>
      </c>
      <c r="M1035" s="188" t="s">
        <v>3016</v>
      </c>
      <c r="N1035" s="64" t="s">
        <v>3060</v>
      </c>
      <c r="O1035" s="61" t="s">
        <v>2870</v>
      </c>
      <c r="P1035" s="320"/>
      <c r="Q1035" s="61" t="s">
        <v>2099</v>
      </c>
      <c r="R1035" s="61" t="s">
        <v>2106</v>
      </c>
      <c r="S1035" s="253" t="s">
        <v>3093</v>
      </c>
      <c r="T1035" s="82">
        <v>0.05</v>
      </c>
      <c r="U1035" s="298">
        <f t="shared" si="55"/>
        <v>5.6818181818181826E-4</v>
      </c>
      <c r="V1035" s="298">
        <f t="shared" si="54"/>
        <v>5.5555555555555558E-3</v>
      </c>
      <c r="W1035" s="82">
        <f t="shared" si="56"/>
        <v>0</v>
      </c>
      <c r="X1035" s="81">
        <v>43251</v>
      </c>
      <c r="Y1035" s="81">
        <v>43404</v>
      </c>
      <c r="Z1035" s="81"/>
      <c r="AA1035" s="61" t="s">
        <v>930</v>
      </c>
      <c r="AB1035" s="61" t="s">
        <v>2102</v>
      </c>
      <c r="AC1035" s="210">
        <v>0</v>
      </c>
      <c r="AD1035" s="86"/>
      <c r="AE1035" s="86"/>
      <c r="AF1035" s="86"/>
      <c r="AG1035" s="86"/>
      <c r="AH1035" s="86"/>
      <c r="AI1035" s="84"/>
      <c r="AJ1035" s="84"/>
      <c r="AK1035" s="84"/>
      <c r="AL1035" s="84"/>
      <c r="AM1035" s="84"/>
      <c r="AN1035" s="86"/>
      <c r="AO1035" s="86"/>
      <c r="AP1035" s="61"/>
    </row>
    <row r="1036" spans="1:42" hidden="1">
      <c r="A1036" s="60">
        <v>1055</v>
      </c>
      <c r="B1036" s="75" t="s">
        <v>2032</v>
      </c>
      <c r="C1036" s="189" t="s">
        <v>2959</v>
      </c>
      <c r="D1036" s="75" t="s">
        <v>835</v>
      </c>
      <c r="E1036" s="188" t="s">
        <v>2963</v>
      </c>
      <c r="F1036" s="188" t="s">
        <v>4926</v>
      </c>
      <c r="G1036" s="188" t="s">
        <v>2987</v>
      </c>
      <c r="H1036" s="64" t="s">
        <v>2992</v>
      </c>
      <c r="I1036" s="188"/>
      <c r="J1036" s="188" t="s">
        <v>4887</v>
      </c>
      <c r="K1036" s="188" t="s">
        <v>4893</v>
      </c>
      <c r="L1036" s="64" t="s">
        <v>3636</v>
      </c>
      <c r="M1036" s="188" t="s">
        <v>3016</v>
      </c>
      <c r="N1036" s="64" t="s">
        <v>3047</v>
      </c>
      <c r="O1036" s="61" t="s">
        <v>2871</v>
      </c>
      <c r="P1036" s="320"/>
      <c r="Q1036" s="61" t="s">
        <v>2107</v>
      </c>
      <c r="R1036" s="61" t="s">
        <v>2108</v>
      </c>
      <c r="S1036" s="253" t="s">
        <v>3089</v>
      </c>
      <c r="T1036" s="82">
        <v>0.03</v>
      </c>
      <c r="U1036" s="298">
        <f t="shared" si="55"/>
        <v>3.4090909090909088E-4</v>
      </c>
      <c r="V1036" s="298">
        <f t="shared" si="54"/>
        <v>3.3333333333333331E-3</v>
      </c>
      <c r="W1036" s="82">
        <f t="shared" si="56"/>
        <v>0</v>
      </c>
      <c r="X1036" s="83">
        <v>43327</v>
      </c>
      <c r="Y1036" s="81">
        <v>43342</v>
      </c>
      <c r="Z1036" s="81"/>
      <c r="AA1036" s="61" t="s">
        <v>2109</v>
      </c>
      <c r="AB1036" s="61" t="s">
        <v>2102</v>
      </c>
      <c r="AC1036" s="210">
        <v>0</v>
      </c>
      <c r="AD1036" s="86"/>
      <c r="AE1036" s="86"/>
      <c r="AF1036" s="86"/>
      <c r="AG1036" s="86"/>
      <c r="AH1036" s="86"/>
      <c r="AI1036" s="86"/>
      <c r="AJ1036" s="86"/>
      <c r="AK1036" s="84"/>
      <c r="AL1036" s="86"/>
      <c r="AM1036" s="86"/>
      <c r="AN1036" s="86"/>
      <c r="AO1036" s="86"/>
      <c r="AP1036" s="61"/>
    </row>
    <row r="1037" spans="1:42" hidden="1">
      <c r="A1037" s="60">
        <v>1056</v>
      </c>
      <c r="B1037" s="75" t="s">
        <v>2032</v>
      </c>
      <c r="C1037" s="189" t="s">
        <v>2959</v>
      </c>
      <c r="D1037" s="75" t="s">
        <v>835</v>
      </c>
      <c r="E1037" s="188" t="s">
        <v>2963</v>
      </c>
      <c r="F1037" s="188" t="s">
        <v>4926</v>
      </c>
      <c r="G1037" s="188" t="s">
        <v>2987</v>
      </c>
      <c r="H1037" s="64" t="s">
        <v>2992</v>
      </c>
      <c r="I1037" s="188"/>
      <c r="J1037" s="188" t="s">
        <v>4887</v>
      </c>
      <c r="K1037" s="188" t="s">
        <v>4893</v>
      </c>
      <c r="L1037" s="64" t="s">
        <v>3636</v>
      </c>
      <c r="M1037" s="188" t="s">
        <v>3016</v>
      </c>
      <c r="N1037" s="64" t="s">
        <v>3047</v>
      </c>
      <c r="O1037" s="61" t="s">
        <v>2871</v>
      </c>
      <c r="P1037" s="320"/>
      <c r="Q1037" s="61" t="s">
        <v>2107</v>
      </c>
      <c r="R1037" s="61" t="s">
        <v>2110</v>
      </c>
      <c r="S1037" s="253" t="s">
        <v>3090</v>
      </c>
      <c r="T1037" s="82">
        <v>0.03</v>
      </c>
      <c r="U1037" s="298">
        <f t="shared" si="55"/>
        <v>3.4090909090909088E-4</v>
      </c>
      <c r="V1037" s="298">
        <f t="shared" si="54"/>
        <v>3.3333333333333331E-3</v>
      </c>
      <c r="W1037" s="82">
        <f t="shared" si="56"/>
        <v>0</v>
      </c>
      <c r="X1037" s="81">
        <v>43342</v>
      </c>
      <c r="Y1037" s="83">
        <v>43355</v>
      </c>
      <c r="Z1037" s="81"/>
      <c r="AA1037" s="61" t="s">
        <v>2109</v>
      </c>
      <c r="AB1037" s="61" t="s">
        <v>2102</v>
      </c>
      <c r="AC1037" s="210">
        <v>0</v>
      </c>
      <c r="AD1037" s="86"/>
      <c r="AE1037" s="86"/>
      <c r="AF1037" s="86"/>
      <c r="AG1037" s="86"/>
      <c r="AH1037" s="86"/>
      <c r="AI1037" s="86"/>
      <c r="AJ1037" s="86"/>
      <c r="AK1037" s="84"/>
      <c r="AL1037" s="84"/>
      <c r="AM1037" s="86"/>
      <c r="AN1037" s="86"/>
      <c r="AO1037" s="86"/>
      <c r="AP1037" s="61"/>
    </row>
    <row r="1038" spans="1:42" hidden="1">
      <c r="A1038" s="60">
        <v>1057</v>
      </c>
      <c r="B1038" s="75" t="s">
        <v>2032</v>
      </c>
      <c r="C1038" s="189" t="s">
        <v>2959</v>
      </c>
      <c r="D1038" s="75" t="s">
        <v>835</v>
      </c>
      <c r="E1038" s="188" t="s">
        <v>2963</v>
      </c>
      <c r="F1038" s="188" t="s">
        <v>4926</v>
      </c>
      <c r="G1038" s="188" t="s">
        <v>2987</v>
      </c>
      <c r="H1038" s="64" t="s">
        <v>2992</v>
      </c>
      <c r="I1038" s="188"/>
      <c r="J1038" s="188" t="s">
        <v>4887</v>
      </c>
      <c r="K1038" s="188" t="s">
        <v>4893</v>
      </c>
      <c r="L1038" s="64" t="s">
        <v>3636</v>
      </c>
      <c r="M1038" s="188" t="s">
        <v>3016</v>
      </c>
      <c r="N1038" s="64" t="s">
        <v>3047</v>
      </c>
      <c r="O1038" s="61" t="s">
        <v>2871</v>
      </c>
      <c r="P1038" s="320"/>
      <c r="Q1038" s="61" t="s">
        <v>2107</v>
      </c>
      <c r="R1038" s="61" t="s">
        <v>2111</v>
      </c>
      <c r="S1038" s="253" t="s">
        <v>3091</v>
      </c>
      <c r="T1038" s="82">
        <v>0.06</v>
      </c>
      <c r="U1038" s="298">
        <f t="shared" si="55"/>
        <v>6.8181818181818176E-4</v>
      </c>
      <c r="V1038" s="298">
        <f t="shared" si="54"/>
        <v>6.6666666666666662E-3</v>
      </c>
      <c r="W1038" s="82">
        <f t="shared" si="56"/>
        <v>0</v>
      </c>
      <c r="X1038" s="83">
        <v>43388</v>
      </c>
      <c r="Y1038" s="81">
        <v>43434</v>
      </c>
      <c r="Z1038" s="81"/>
      <c r="AA1038" s="61" t="s">
        <v>994</v>
      </c>
      <c r="AB1038" s="61" t="s">
        <v>2102</v>
      </c>
      <c r="AC1038" s="210">
        <v>0</v>
      </c>
      <c r="AD1038" s="86"/>
      <c r="AE1038" s="86"/>
      <c r="AF1038" s="86"/>
      <c r="AG1038" s="86"/>
      <c r="AH1038" s="86"/>
      <c r="AI1038" s="86"/>
      <c r="AJ1038" s="86"/>
      <c r="AK1038" s="86"/>
      <c r="AL1038" s="86"/>
      <c r="AM1038" s="84"/>
      <c r="AN1038" s="84"/>
      <c r="AO1038" s="86"/>
      <c r="AP1038" s="61"/>
    </row>
    <row r="1039" spans="1:42" hidden="1">
      <c r="A1039" s="60">
        <v>1058</v>
      </c>
      <c r="B1039" s="75" t="s">
        <v>2032</v>
      </c>
      <c r="C1039" s="189" t="s">
        <v>2959</v>
      </c>
      <c r="D1039" s="75" t="s">
        <v>835</v>
      </c>
      <c r="E1039" s="188" t="s">
        <v>2963</v>
      </c>
      <c r="F1039" s="188" t="s">
        <v>4926</v>
      </c>
      <c r="G1039" s="188" t="s">
        <v>2987</v>
      </c>
      <c r="H1039" s="64" t="s">
        <v>2992</v>
      </c>
      <c r="I1039" s="188"/>
      <c r="J1039" s="188" t="s">
        <v>4887</v>
      </c>
      <c r="K1039" s="188" t="s">
        <v>4893</v>
      </c>
      <c r="L1039" s="64" t="s">
        <v>3636</v>
      </c>
      <c r="M1039" s="188" t="s">
        <v>3016</v>
      </c>
      <c r="N1039" s="64" t="s">
        <v>3049</v>
      </c>
      <c r="O1039" s="61" t="s">
        <v>2872</v>
      </c>
      <c r="P1039" s="320"/>
      <c r="Q1039" s="61" t="s">
        <v>2112</v>
      </c>
      <c r="R1039" s="61" t="s">
        <v>2113</v>
      </c>
      <c r="S1039" s="253" t="s">
        <v>3089</v>
      </c>
      <c r="T1039" s="82">
        <v>0.04</v>
      </c>
      <c r="U1039" s="298">
        <f t="shared" si="55"/>
        <v>4.5454545454545455E-4</v>
      </c>
      <c r="V1039" s="298">
        <f t="shared" si="54"/>
        <v>4.4444444444444444E-3</v>
      </c>
      <c r="W1039" s="82">
        <f t="shared" si="56"/>
        <v>0</v>
      </c>
      <c r="X1039" s="83">
        <v>43235</v>
      </c>
      <c r="Y1039" s="81">
        <v>43266</v>
      </c>
      <c r="Z1039" s="81"/>
      <c r="AA1039" s="61" t="s">
        <v>2114</v>
      </c>
      <c r="AB1039" s="61" t="s">
        <v>2102</v>
      </c>
      <c r="AC1039" s="210">
        <v>0</v>
      </c>
      <c r="AD1039" s="86"/>
      <c r="AE1039" s="86"/>
      <c r="AF1039" s="86"/>
      <c r="AG1039" s="86"/>
      <c r="AH1039" s="84"/>
      <c r="AI1039" s="84"/>
      <c r="AJ1039" s="86"/>
      <c r="AK1039" s="86"/>
      <c r="AL1039" s="86"/>
      <c r="AM1039" s="86"/>
      <c r="AN1039" s="86"/>
      <c r="AO1039" s="86"/>
      <c r="AP1039" s="61"/>
    </row>
    <row r="1040" spans="1:42" hidden="1">
      <c r="A1040" s="60">
        <v>1059</v>
      </c>
      <c r="B1040" s="75" t="s">
        <v>2032</v>
      </c>
      <c r="C1040" s="189" t="s">
        <v>2959</v>
      </c>
      <c r="D1040" s="75" t="s">
        <v>835</v>
      </c>
      <c r="E1040" s="188" t="s">
        <v>2963</v>
      </c>
      <c r="F1040" s="188" t="s">
        <v>4926</v>
      </c>
      <c r="G1040" s="188" t="s">
        <v>2987</v>
      </c>
      <c r="H1040" s="64" t="s">
        <v>2992</v>
      </c>
      <c r="I1040" s="188"/>
      <c r="J1040" s="188" t="s">
        <v>4887</v>
      </c>
      <c r="K1040" s="188" t="s">
        <v>4893</v>
      </c>
      <c r="L1040" s="64" t="s">
        <v>3636</v>
      </c>
      <c r="M1040" s="188" t="s">
        <v>3016</v>
      </c>
      <c r="N1040" s="64" t="s">
        <v>3049</v>
      </c>
      <c r="O1040" s="61" t="s">
        <v>2872</v>
      </c>
      <c r="P1040" s="320"/>
      <c r="Q1040" s="61" t="s">
        <v>2112</v>
      </c>
      <c r="R1040" s="61" t="s">
        <v>2115</v>
      </c>
      <c r="S1040" s="253" t="s">
        <v>3090</v>
      </c>
      <c r="T1040" s="82">
        <v>0.02</v>
      </c>
      <c r="U1040" s="298">
        <f t="shared" si="55"/>
        <v>2.2727272727272727E-4</v>
      </c>
      <c r="V1040" s="298">
        <f t="shared" si="54"/>
        <v>2.2222222222222222E-3</v>
      </c>
      <c r="W1040" s="82">
        <f t="shared" si="56"/>
        <v>0</v>
      </c>
      <c r="X1040" s="81">
        <v>43266</v>
      </c>
      <c r="Y1040" s="81">
        <v>43297</v>
      </c>
      <c r="Z1040" s="81"/>
      <c r="AA1040" s="61" t="s">
        <v>2114</v>
      </c>
      <c r="AB1040" s="61" t="s">
        <v>2102</v>
      </c>
      <c r="AC1040" s="210">
        <v>0</v>
      </c>
      <c r="AD1040" s="86"/>
      <c r="AE1040" s="86"/>
      <c r="AF1040" s="86"/>
      <c r="AG1040" s="86"/>
      <c r="AH1040" s="86"/>
      <c r="AI1040" s="84"/>
      <c r="AJ1040" s="84"/>
      <c r="AK1040" s="86"/>
      <c r="AL1040" s="86"/>
      <c r="AM1040" s="86"/>
      <c r="AN1040" s="86"/>
      <c r="AO1040" s="86"/>
      <c r="AP1040" s="61"/>
    </row>
    <row r="1041" spans="1:42" hidden="1">
      <c r="A1041" s="60">
        <v>1060</v>
      </c>
      <c r="B1041" s="75" t="s">
        <v>2032</v>
      </c>
      <c r="C1041" s="189" t="s">
        <v>2959</v>
      </c>
      <c r="D1041" s="75" t="s">
        <v>835</v>
      </c>
      <c r="E1041" s="188" t="s">
        <v>2963</v>
      </c>
      <c r="F1041" s="188" t="s">
        <v>4926</v>
      </c>
      <c r="G1041" s="188" t="s">
        <v>2987</v>
      </c>
      <c r="H1041" s="64" t="s">
        <v>2992</v>
      </c>
      <c r="I1041" s="188"/>
      <c r="J1041" s="188" t="s">
        <v>4887</v>
      </c>
      <c r="K1041" s="188" t="s">
        <v>4893</v>
      </c>
      <c r="L1041" s="64" t="s">
        <v>3636</v>
      </c>
      <c r="M1041" s="188" t="s">
        <v>3016</v>
      </c>
      <c r="N1041" s="64" t="s">
        <v>3049</v>
      </c>
      <c r="O1041" s="61" t="s">
        <v>2872</v>
      </c>
      <c r="P1041" s="320"/>
      <c r="Q1041" s="61" t="s">
        <v>2112</v>
      </c>
      <c r="R1041" s="61" t="s">
        <v>2116</v>
      </c>
      <c r="S1041" s="253" t="s">
        <v>3091</v>
      </c>
      <c r="T1041" s="82">
        <v>0.06</v>
      </c>
      <c r="U1041" s="298">
        <f t="shared" si="55"/>
        <v>6.8181818181818176E-4</v>
      </c>
      <c r="V1041" s="298">
        <f t="shared" si="54"/>
        <v>6.6666666666666662E-3</v>
      </c>
      <c r="W1041" s="82">
        <f t="shared" si="56"/>
        <v>0</v>
      </c>
      <c r="X1041" s="81">
        <v>43297</v>
      </c>
      <c r="Y1041" s="81">
        <v>43339</v>
      </c>
      <c r="Z1041" s="81"/>
      <c r="AA1041" s="61" t="s">
        <v>930</v>
      </c>
      <c r="AB1041" s="61" t="s">
        <v>2102</v>
      </c>
      <c r="AC1041" s="210">
        <v>0</v>
      </c>
      <c r="AD1041" s="86"/>
      <c r="AE1041" s="86"/>
      <c r="AF1041" s="86"/>
      <c r="AG1041" s="86"/>
      <c r="AH1041" s="86"/>
      <c r="AI1041" s="86"/>
      <c r="AJ1041" s="84"/>
      <c r="AK1041" s="84"/>
      <c r="AL1041" s="86"/>
      <c r="AM1041" s="86"/>
      <c r="AN1041" s="86"/>
      <c r="AO1041" s="86"/>
      <c r="AP1041" s="61"/>
    </row>
    <row r="1042" spans="1:42" hidden="1">
      <c r="A1042" s="60">
        <v>1061</v>
      </c>
      <c r="B1042" s="75" t="s">
        <v>2032</v>
      </c>
      <c r="C1042" s="189" t="s">
        <v>2959</v>
      </c>
      <c r="D1042" s="75" t="s">
        <v>835</v>
      </c>
      <c r="E1042" s="188" t="s">
        <v>2963</v>
      </c>
      <c r="F1042" s="188" t="s">
        <v>4926</v>
      </c>
      <c r="G1042" s="188" t="s">
        <v>2987</v>
      </c>
      <c r="H1042" s="64" t="s">
        <v>2992</v>
      </c>
      <c r="I1042" s="188"/>
      <c r="J1042" s="188" t="s">
        <v>4887</v>
      </c>
      <c r="K1042" s="188" t="s">
        <v>3361</v>
      </c>
      <c r="L1042" s="64" t="s">
        <v>3636</v>
      </c>
      <c r="M1042" s="188" t="s">
        <v>3016</v>
      </c>
      <c r="N1042" s="64" t="s">
        <v>3050</v>
      </c>
      <c r="O1042" s="61" t="s">
        <v>2873</v>
      </c>
      <c r="P1042" s="320"/>
      <c r="Q1042" s="61" t="s">
        <v>2117</v>
      </c>
      <c r="R1042" s="61" t="s">
        <v>2118</v>
      </c>
      <c r="S1042" s="253" t="s">
        <v>3089</v>
      </c>
      <c r="T1042" s="82">
        <v>0.03</v>
      </c>
      <c r="U1042" s="298">
        <f t="shared" si="55"/>
        <v>3.4090909090909088E-4</v>
      </c>
      <c r="V1042" s="298">
        <f t="shared" si="54"/>
        <v>3.3333333333333331E-3</v>
      </c>
      <c r="W1042" s="82">
        <f t="shared" si="56"/>
        <v>0</v>
      </c>
      <c r="X1042" s="83">
        <v>43192</v>
      </c>
      <c r="Y1042" s="83">
        <v>43206</v>
      </c>
      <c r="Z1042" s="81"/>
      <c r="AA1042" s="61" t="s">
        <v>831</v>
      </c>
      <c r="AB1042" s="61" t="s">
        <v>2102</v>
      </c>
      <c r="AC1042" s="210">
        <v>0</v>
      </c>
      <c r="AD1042" s="86"/>
      <c r="AE1042" s="86"/>
      <c r="AF1042" s="86"/>
      <c r="AG1042" s="84"/>
      <c r="AH1042" s="86"/>
      <c r="AI1042" s="86"/>
      <c r="AJ1042" s="86"/>
      <c r="AK1042" s="86"/>
      <c r="AL1042" s="86"/>
      <c r="AM1042" s="86"/>
      <c r="AN1042" s="86"/>
      <c r="AO1042" s="86"/>
      <c r="AP1042" s="61"/>
    </row>
    <row r="1043" spans="1:42" hidden="1">
      <c r="A1043" s="60">
        <v>1062</v>
      </c>
      <c r="B1043" s="75" t="s">
        <v>2032</v>
      </c>
      <c r="C1043" s="189" t="s">
        <v>2959</v>
      </c>
      <c r="D1043" s="75" t="s">
        <v>835</v>
      </c>
      <c r="E1043" s="188" t="s">
        <v>2963</v>
      </c>
      <c r="F1043" s="188" t="s">
        <v>4926</v>
      </c>
      <c r="G1043" s="188" t="s">
        <v>2987</v>
      </c>
      <c r="H1043" s="64" t="s">
        <v>2992</v>
      </c>
      <c r="I1043" s="188"/>
      <c r="J1043" s="188" t="s">
        <v>4887</v>
      </c>
      <c r="K1043" s="188" t="s">
        <v>3361</v>
      </c>
      <c r="L1043" s="64" t="s">
        <v>3636</v>
      </c>
      <c r="M1043" s="188" t="s">
        <v>3016</v>
      </c>
      <c r="N1043" s="64" t="s">
        <v>3050</v>
      </c>
      <c r="O1043" s="61" t="s">
        <v>2873</v>
      </c>
      <c r="P1043" s="320"/>
      <c r="Q1043" s="61" t="s">
        <v>2117</v>
      </c>
      <c r="R1043" s="61" t="s">
        <v>2119</v>
      </c>
      <c r="S1043" s="253" t="s">
        <v>3090</v>
      </c>
      <c r="T1043" s="82">
        <v>0.03</v>
      </c>
      <c r="U1043" s="298">
        <f t="shared" si="55"/>
        <v>3.4090909090909088E-4</v>
      </c>
      <c r="V1043" s="298">
        <f t="shared" si="54"/>
        <v>3.3333333333333331E-3</v>
      </c>
      <c r="W1043" s="82">
        <f t="shared" si="56"/>
        <v>0</v>
      </c>
      <c r="X1043" s="83">
        <v>43206</v>
      </c>
      <c r="Y1043" s="83">
        <v>43220</v>
      </c>
      <c r="Z1043" s="81"/>
      <c r="AA1043" s="61" t="s">
        <v>831</v>
      </c>
      <c r="AB1043" s="61" t="s">
        <v>2102</v>
      </c>
      <c r="AC1043" s="210">
        <v>0</v>
      </c>
      <c r="AD1043" s="86"/>
      <c r="AE1043" s="86"/>
      <c r="AF1043" s="86"/>
      <c r="AG1043" s="84"/>
      <c r="AH1043" s="86"/>
      <c r="AI1043" s="86"/>
      <c r="AJ1043" s="86"/>
      <c r="AK1043" s="86"/>
      <c r="AL1043" s="86"/>
      <c r="AM1043" s="86"/>
      <c r="AN1043" s="86"/>
      <c r="AO1043" s="86"/>
      <c r="AP1043" s="61"/>
    </row>
    <row r="1044" spans="1:42" hidden="1">
      <c r="A1044" s="60">
        <v>1063</v>
      </c>
      <c r="B1044" s="75" t="s">
        <v>2032</v>
      </c>
      <c r="C1044" s="189" t="s">
        <v>2959</v>
      </c>
      <c r="D1044" s="75" t="s">
        <v>835</v>
      </c>
      <c r="E1044" s="188" t="s">
        <v>2963</v>
      </c>
      <c r="F1044" s="188" t="s">
        <v>4926</v>
      </c>
      <c r="G1044" s="188" t="s">
        <v>2987</v>
      </c>
      <c r="H1044" s="64" t="s">
        <v>2992</v>
      </c>
      <c r="I1044" s="188"/>
      <c r="J1044" s="188" t="s">
        <v>4887</v>
      </c>
      <c r="K1044" s="188" t="s">
        <v>3361</v>
      </c>
      <c r="L1044" s="64" t="s">
        <v>3636</v>
      </c>
      <c r="M1044" s="188" t="s">
        <v>3016</v>
      </c>
      <c r="N1044" s="64" t="s">
        <v>3050</v>
      </c>
      <c r="O1044" s="61" t="s">
        <v>2873</v>
      </c>
      <c r="P1044" s="320"/>
      <c r="Q1044" s="61" t="s">
        <v>2117</v>
      </c>
      <c r="R1044" s="61" t="s">
        <v>2120</v>
      </c>
      <c r="S1044" s="253" t="s">
        <v>3091</v>
      </c>
      <c r="T1044" s="82">
        <v>0.02</v>
      </c>
      <c r="U1044" s="298">
        <f t="shared" si="55"/>
        <v>2.2727272727272727E-4</v>
      </c>
      <c r="V1044" s="298">
        <f t="shared" si="54"/>
        <v>2.2222222222222222E-3</v>
      </c>
      <c r="W1044" s="82">
        <f t="shared" si="56"/>
        <v>0</v>
      </c>
      <c r="X1044" s="83">
        <v>43227</v>
      </c>
      <c r="Y1044" s="83">
        <v>43357</v>
      </c>
      <c r="Z1044" s="81"/>
      <c r="AA1044" s="61" t="s">
        <v>831</v>
      </c>
      <c r="AB1044" s="61" t="s">
        <v>2102</v>
      </c>
      <c r="AC1044" s="210">
        <v>0</v>
      </c>
      <c r="AD1044" s="86"/>
      <c r="AE1044" s="86"/>
      <c r="AF1044" s="86"/>
      <c r="AG1044" s="86"/>
      <c r="AH1044" s="84"/>
      <c r="AI1044" s="84"/>
      <c r="AJ1044" s="84"/>
      <c r="AK1044" s="84"/>
      <c r="AL1044" s="84"/>
      <c r="AM1044" s="86"/>
      <c r="AN1044" s="86"/>
      <c r="AO1044" s="86"/>
      <c r="AP1044" s="61"/>
    </row>
    <row r="1045" spans="1:42" hidden="1">
      <c r="A1045" s="60">
        <v>1064</v>
      </c>
      <c r="B1045" s="75" t="s">
        <v>2032</v>
      </c>
      <c r="C1045" s="189" t="s">
        <v>2959</v>
      </c>
      <c r="D1045" s="75" t="s">
        <v>835</v>
      </c>
      <c r="E1045" s="188" t="s">
        <v>2963</v>
      </c>
      <c r="F1045" s="188" t="s">
        <v>4926</v>
      </c>
      <c r="G1045" s="188" t="s">
        <v>2987</v>
      </c>
      <c r="H1045" s="64" t="s">
        <v>2992</v>
      </c>
      <c r="I1045" s="188"/>
      <c r="J1045" s="188" t="s">
        <v>4887</v>
      </c>
      <c r="K1045" s="188" t="s">
        <v>3361</v>
      </c>
      <c r="L1045" s="64" t="s">
        <v>3636</v>
      </c>
      <c r="M1045" s="188" t="s">
        <v>3016</v>
      </c>
      <c r="N1045" s="64" t="s">
        <v>3050</v>
      </c>
      <c r="O1045" s="61" t="s">
        <v>2873</v>
      </c>
      <c r="P1045" s="320"/>
      <c r="Q1045" s="61" t="s">
        <v>2117</v>
      </c>
      <c r="R1045" s="61" t="s">
        <v>2121</v>
      </c>
      <c r="S1045" s="253" t="s">
        <v>3092</v>
      </c>
      <c r="T1045" s="82">
        <v>0.05</v>
      </c>
      <c r="U1045" s="298">
        <f t="shared" si="55"/>
        <v>5.6818181818181826E-4</v>
      </c>
      <c r="V1045" s="298">
        <f t="shared" si="54"/>
        <v>5.5555555555555558E-3</v>
      </c>
      <c r="W1045" s="82">
        <f t="shared" si="56"/>
        <v>0</v>
      </c>
      <c r="X1045" s="83">
        <v>43357</v>
      </c>
      <c r="Y1045" s="81">
        <v>43374</v>
      </c>
      <c r="Z1045" s="81"/>
      <c r="AA1045" s="61" t="s">
        <v>930</v>
      </c>
      <c r="AB1045" s="61" t="s">
        <v>2102</v>
      </c>
      <c r="AC1045" s="210">
        <v>0</v>
      </c>
      <c r="AD1045" s="86"/>
      <c r="AE1045" s="86"/>
      <c r="AF1045" s="86"/>
      <c r="AG1045" s="86"/>
      <c r="AH1045" s="86"/>
      <c r="AI1045" s="86"/>
      <c r="AJ1045" s="86"/>
      <c r="AK1045" s="86"/>
      <c r="AL1045" s="84"/>
      <c r="AM1045" s="84"/>
      <c r="AN1045" s="86"/>
      <c r="AO1045" s="86"/>
      <c r="AP1045" s="61"/>
    </row>
    <row r="1046" spans="1:42" hidden="1">
      <c r="A1046" s="60">
        <v>1065</v>
      </c>
      <c r="B1046" s="75" t="s">
        <v>2032</v>
      </c>
      <c r="C1046" s="189" t="s">
        <v>2959</v>
      </c>
      <c r="D1046" s="75" t="s">
        <v>835</v>
      </c>
      <c r="E1046" s="188" t="s">
        <v>2963</v>
      </c>
      <c r="F1046" s="188" t="s">
        <v>2122</v>
      </c>
      <c r="G1046" s="188" t="s">
        <v>2987</v>
      </c>
      <c r="H1046" s="64" t="s">
        <v>2998</v>
      </c>
      <c r="I1046" s="188"/>
      <c r="J1046" s="188" t="s">
        <v>4887</v>
      </c>
      <c r="K1046" s="188" t="s">
        <v>4893</v>
      </c>
      <c r="L1046" s="64" t="s">
        <v>2985</v>
      </c>
      <c r="M1046" s="188" t="s">
        <v>3010</v>
      </c>
      <c r="N1046" s="61" t="s">
        <v>3046</v>
      </c>
      <c r="O1046" s="296" t="s">
        <v>2874</v>
      </c>
      <c r="P1046" s="334"/>
      <c r="Q1046" s="61" t="s">
        <v>2123</v>
      </c>
      <c r="R1046" s="61" t="s">
        <v>2124</v>
      </c>
      <c r="S1046" s="253" t="s">
        <v>3089</v>
      </c>
      <c r="T1046" s="82">
        <v>0.5</v>
      </c>
      <c r="U1046" s="298">
        <f t="shared" si="55"/>
        <v>5.681818181818182E-3</v>
      </c>
      <c r="V1046" s="298">
        <f t="shared" si="54"/>
        <v>5.5555555555555552E-2</v>
      </c>
      <c r="W1046" s="82">
        <f t="shared" si="56"/>
        <v>0</v>
      </c>
      <c r="X1046" s="83">
        <v>43318</v>
      </c>
      <c r="Y1046" s="81">
        <v>43343</v>
      </c>
      <c r="Z1046" s="81"/>
      <c r="AA1046" s="61" t="s">
        <v>2125</v>
      </c>
      <c r="AB1046" s="61" t="s">
        <v>2126</v>
      </c>
      <c r="AC1046" s="210">
        <v>0</v>
      </c>
      <c r="AD1046" s="86"/>
      <c r="AE1046" s="86"/>
      <c r="AF1046" s="86"/>
      <c r="AG1046" s="86"/>
      <c r="AH1046" s="86"/>
      <c r="AI1046" s="86"/>
      <c r="AJ1046" s="86"/>
      <c r="AK1046" s="84"/>
      <c r="AL1046" s="86"/>
      <c r="AM1046" s="86"/>
      <c r="AN1046" s="86"/>
      <c r="AO1046" s="86"/>
      <c r="AP1046" s="61"/>
    </row>
    <row r="1047" spans="1:42" hidden="1">
      <c r="A1047" s="60">
        <v>1066</v>
      </c>
      <c r="B1047" s="75" t="s">
        <v>2032</v>
      </c>
      <c r="C1047" s="189" t="s">
        <v>2959</v>
      </c>
      <c r="D1047" s="75" t="s">
        <v>835</v>
      </c>
      <c r="E1047" s="188" t="s">
        <v>2963</v>
      </c>
      <c r="F1047" s="188" t="s">
        <v>2122</v>
      </c>
      <c r="G1047" s="188" t="s">
        <v>2987</v>
      </c>
      <c r="H1047" s="64" t="s">
        <v>2998</v>
      </c>
      <c r="I1047" s="188"/>
      <c r="J1047" s="188" t="s">
        <v>4887</v>
      </c>
      <c r="K1047" s="188" t="s">
        <v>4893</v>
      </c>
      <c r="L1047" s="64" t="s">
        <v>2985</v>
      </c>
      <c r="M1047" s="188" t="s">
        <v>3010</v>
      </c>
      <c r="N1047" s="61" t="s">
        <v>3046</v>
      </c>
      <c r="O1047" s="296" t="s">
        <v>2874</v>
      </c>
      <c r="P1047" s="334"/>
      <c r="Q1047" s="61" t="s">
        <v>2123</v>
      </c>
      <c r="R1047" s="61" t="s">
        <v>2127</v>
      </c>
      <c r="S1047" s="253" t="s">
        <v>3090</v>
      </c>
      <c r="T1047" s="82">
        <v>0.2</v>
      </c>
      <c r="U1047" s="298">
        <f t="shared" si="55"/>
        <v>2.2727272727272731E-3</v>
      </c>
      <c r="V1047" s="298">
        <f t="shared" si="54"/>
        <v>2.2222222222222223E-2</v>
      </c>
      <c r="W1047" s="82">
        <f t="shared" si="56"/>
        <v>0</v>
      </c>
      <c r="X1047" s="81">
        <v>43344</v>
      </c>
      <c r="Y1047" s="81">
        <v>43404</v>
      </c>
      <c r="Z1047" s="81"/>
      <c r="AA1047" s="61" t="s">
        <v>2128</v>
      </c>
      <c r="AB1047" s="61" t="s">
        <v>2126</v>
      </c>
      <c r="AC1047" s="210">
        <v>0</v>
      </c>
      <c r="AD1047" s="86"/>
      <c r="AE1047" s="86"/>
      <c r="AF1047" s="86"/>
      <c r="AG1047" s="86"/>
      <c r="AH1047" s="86"/>
      <c r="AI1047" s="86"/>
      <c r="AJ1047" s="86"/>
      <c r="AK1047" s="86"/>
      <c r="AL1047" s="84"/>
      <c r="AM1047" s="84"/>
      <c r="AN1047" s="86"/>
      <c r="AO1047" s="86"/>
      <c r="AP1047" s="61"/>
    </row>
    <row r="1048" spans="1:42" hidden="1">
      <c r="A1048" s="60">
        <v>1067</v>
      </c>
      <c r="B1048" s="75" t="s">
        <v>2032</v>
      </c>
      <c r="C1048" s="189" t="s">
        <v>2959</v>
      </c>
      <c r="D1048" s="75" t="s">
        <v>835</v>
      </c>
      <c r="E1048" s="188" t="s">
        <v>2963</v>
      </c>
      <c r="F1048" s="188" t="s">
        <v>2122</v>
      </c>
      <c r="G1048" s="188" t="s">
        <v>2987</v>
      </c>
      <c r="H1048" s="64" t="s">
        <v>2998</v>
      </c>
      <c r="I1048" s="188"/>
      <c r="J1048" s="188" t="s">
        <v>4887</v>
      </c>
      <c r="K1048" s="188" t="s">
        <v>4893</v>
      </c>
      <c r="L1048" s="64" t="s">
        <v>2985</v>
      </c>
      <c r="M1048" s="188" t="s">
        <v>3010</v>
      </c>
      <c r="N1048" s="61" t="s">
        <v>3046</v>
      </c>
      <c r="O1048" s="296" t="s">
        <v>2874</v>
      </c>
      <c r="P1048" s="334"/>
      <c r="Q1048" s="61" t="s">
        <v>2123</v>
      </c>
      <c r="R1048" s="61" t="s">
        <v>2129</v>
      </c>
      <c r="S1048" s="253" t="s">
        <v>3091</v>
      </c>
      <c r="T1048" s="82">
        <v>0.2</v>
      </c>
      <c r="U1048" s="298">
        <f t="shared" si="55"/>
        <v>2.2727272727272731E-3</v>
      </c>
      <c r="V1048" s="298">
        <f t="shared" si="54"/>
        <v>2.2222222222222223E-2</v>
      </c>
      <c r="W1048" s="82">
        <f t="shared" si="56"/>
        <v>0</v>
      </c>
      <c r="X1048" s="81">
        <v>43409</v>
      </c>
      <c r="Y1048" s="81">
        <v>43434</v>
      </c>
      <c r="Z1048" s="81"/>
      <c r="AA1048" s="61" t="s">
        <v>2130</v>
      </c>
      <c r="AB1048" s="61" t="s">
        <v>2126</v>
      </c>
      <c r="AC1048" s="210">
        <v>0</v>
      </c>
      <c r="AD1048" s="86"/>
      <c r="AE1048" s="86"/>
      <c r="AF1048" s="86"/>
      <c r="AG1048" s="86"/>
      <c r="AH1048" s="86"/>
      <c r="AI1048" s="86"/>
      <c r="AJ1048" s="86"/>
      <c r="AK1048" s="86"/>
      <c r="AL1048" s="86"/>
      <c r="AM1048" s="86"/>
      <c r="AN1048" s="84"/>
      <c r="AO1048" s="86"/>
      <c r="AP1048" s="61"/>
    </row>
    <row r="1049" spans="1:42" hidden="1">
      <c r="A1049" s="60">
        <v>1068</v>
      </c>
      <c r="B1049" s="75" t="s">
        <v>2032</v>
      </c>
      <c r="C1049" s="189" t="s">
        <v>2959</v>
      </c>
      <c r="D1049" s="75" t="s">
        <v>835</v>
      </c>
      <c r="E1049" s="188" t="s">
        <v>2963</v>
      </c>
      <c r="F1049" s="188" t="s">
        <v>2122</v>
      </c>
      <c r="G1049" s="188" t="s">
        <v>2987</v>
      </c>
      <c r="H1049" s="64" t="s">
        <v>2998</v>
      </c>
      <c r="I1049" s="188"/>
      <c r="J1049" s="188" t="s">
        <v>4887</v>
      </c>
      <c r="K1049" s="188" t="s">
        <v>4893</v>
      </c>
      <c r="L1049" s="64" t="s">
        <v>2985</v>
      </c>
      <c r="M1049" s="188" t="s">
        <v>3010</v>
      </c>
      <c r="N1049" s="61" t="s">
        <v>3046</v>
      </c>
      <c r="O1049" s="296" t="s">
        <v>2874</v>
      </c>
      <c r="P1049" s="334"/>
      <c r="Q1049" s="61" t="s">
        <v>2123</v>
      </c>
      <c r="R1049" s="61" t="s">
        <v>2131</v>
      </c>
      <c r="S1049" s="253" t="s">
        <v>3092</v>
      </c>
      <c r="T1049" s="82">
        <v>0.1</v>
      </c>
      <c r="U1049" s="298">
        <f t="shared" si="55"/>
        <v>1.1363636363636365E-3</v>
      </c>
      <c r="V1049" s="298">
        <f t="shared" si="54"/>
        <v>1.1111111111111112E-2</v>
      </c>
      <c r="W1049" s="82">
        <f t="shared" si="56"/>
        <v>0</v>
      </c>
      <c r="X1049" s="81">
        <v>43437</v>
      </c>
      <c r="Y1049" s="81">
        <v>43462</v>
      </c>
      <c r="Z1049" s="81"/>
      <c r="AA1049" s="61" t="s">
        <v>2132</v>
      </c>
      <c r="AB1049" s="61" t="s">
        <v>2126</v>
      </c>
      <c r="AC1049" s="210">
        <v>0</v>
      </c>
      <c r="AD1049" s="86"/>
      <c r="AE1049" s="86"/>
      <c r="AF1049" s="86"/>
      <c r="AG1049" s="86"/>
      <c r="AH1049" s="86"/>
      <c r="AI1049" s="86"/>
      <c r="AJ1049" s="86"/>
      <c r="AK1049" s="86"/>
      <c r="AL1049" s="86"/>
      <c r="AM1049" s="86"/>
      <c r="AN1049" s="86"/>
      <c r="AO1049" s="84"/>
      <c r="AP1049" s="61"/>
    </row>
    <row r="1050" spans="1:42" hidden="1">
      <c r="A1050" s="60">
        <v>1069</v>
      </c>
      <c r="B1050" s="75" t="s">
        <v>2032</v>
      </c>
      <c r="C1050" s="189" t="s">
        <v>2959</v>
      </c>
      <c r="D1050" s="75" t="s">
        <v>835</v>
      </c>
      <c r="E1050" s="188" t="s">
        <v>2963</v>
      </c>
      <c r="F1050" s="188" t="s">
        <v>2133</v>
      </c>
      <c r="G1050" s="188" t="s">
        <v>2971</v>
      </c>
      <c r="H1050" s="64" t="s">
        <v>2979</v>
      </c>
      <c r="I1050" s="188"/>
      <c r="J1050" s="188" t="s">
        <v>4887</v>
      </c>
      <c r="K1050" s="188" t="s">
        <v>4893</v>
      </c>
      <c r="L1050" s="64" t="s">
        <v>2979</v>
      </c>
      <c r="M1050" s="188" t="s">
        <v>3036</v>
      </c>
      <c r="N1050" s="61" t="s">
        <v>3046</v>
      </c>
      <c r="O1050" s="61" t="s">
        <v>2875</v>
      </c>
      <c r="P1050" s="320"/>
      <c r="Q1050" s="81" t="s">
        <v>2134</v>
      </c>
      <c r="R1050" s="61" t="s">
        <v>2135</v>
      </c>
      <c r="S1050" s="253" t="s">
        <v>3089</v>
      </c>
      <c r="T1050" s="82">
        <v>0.15</v>
      </c>
      <c r="U1050" s="298">
        <f t="shared" si="55"/>
        <v>1.7045454545454545E-3</v>
      </c>
      <c r="V1050" s="298">
        <f t="shared" si="54"/>
        <v>1.6666666666666666E-2</v>
      </c>
      <c r="W1050" s="82">
        <f t="shared" si="56"/>
        <v>0</v>
      </c>
      <c r="X1050" s="83">
        <v>43132</v>
      </c>
      <c r="Y1050" s="81">
        <v>43448</v>
      </c>
      <c r="Z1050" s="81"/>
      <c r="AA1050" s="61" t="s">
        <v>1118</v>
      </c>
      <c r="AB1050" s="61" t="s">
        <v>2136</v>
      </c>
      <c r="AC1050" s="210">
        <v>0</v>
      </c>
      <c r="AD1050" s="86"/>
      <c r="AE1050" s="84"/>
      <c r="AF1050" s="84"/>
      <c r="AG1050" s="84"/>
      <c r="AH1050" s="84"/>
      <c r="AI1050" s="84"/>
      <c r="AJ1050" s="84"/>
      <c r="AK1050" s="84"/>
      <c r="AL1050" s="84"/>
      <c r="AM1050" s="84"/>
      <c r="AN1050" s="84"/>
      <c r="AO1050" s="84"/>
      <c r="AP1050" s="61"/>
    </row>
    <row r="1051" spans="1:42" hidden="1">
      <c r="A1051" s="60">
        <v>1070</v>
      </c>
      <c r="B1051" s="75" t="s">
        <v>2032</v>
      </c>
      <c r="C1051" s="189" t="s">
        <v>2959</v>
      </c>
      <c r="D1051" s="75" t="s">
        <v>835</v>
      </c>
      <c r="E1051" s="188" t="s">
        <v>2963</v>
      </c>
      <c r="F1051" s="188" t="s">
        <v>2133</v>
      </c>
      <c r="G1051" s="188" t="s">
        <v>2971</v>
      </c>
      <c r="H1051" s="64" t="s">
        <v>2979</v>
      </c>
      <c r="I1051" s="188"/>
      <c r="J1051" s="188" t="s">
        <v>4887</v>
      </c>
      <c r="K1051" s="188" t="s">
        <v>4893</v>
      </c>
      <c r="L1051" s="64" t="s">
        <v>2979</v>
      </c>
      <c r="M1051" s="188" t="s">
        <v>3036</v>
      </c>
      <c r="N1051" s="61" t="s">
        <v>3046</v>
      </c>
      <c r="O1051" s="61" t="s">
        <v>2875</v>
      </c>
      <c r="P1051" s="320"/>
      <c r="Q1051" s="81" t="s">
        <v>2134</v>
      </c>
      <c r="R1051" s="61" t="s">
        <v>2137</v>
      </c>
      <c r="S1051" s="253" t="s">
        <v>3090</v>
      </c>
      <c r="T1051" s="82">
        <v>0.15</v>
      </c>
      <c r="U1051" s="298">
        <f t="shared" si="55"/>
        <v>1.7045454545454545E-3</v>
      </c>
      <c r="V1051" s="298">
        <f t="shared" si="54"/>
        <v>1.6666666666666666E-2</v>
      </c>
      <c r="W1051" s="82">
        <f t="shared" si="56"/>
        <v>0</v>
      </c>
      <c r="X1051" s="83">
        <v>43146</v>
      </c>
      <c r="Y1051" s="81">
        <v>43448</v>
      </c>
      <c r="Z1051" s="81"/>
      <c r="AA1051" s="61" t="s">
        <v>1118</v>
      </c>
      <c r="AB1051" s="61" t="s">
        <v>2136</v>
      </c>
      <c r="AC1051" s="210">
        <v>0</v>
      </c>
      <c r="AD1051" s="86"/>
      <c r="AE1051" s="84"/>
      <c r="AF1051" s="84"/>
      <c r="AG1051" s="84"/>
      <c r="AH1051" s="84"/>
      <c r="AI1051" s="84"/>
      <c r="AJ1051" s="84"/>
      <c r="AK1051" s="84"/>
      <c r="AL1051" s="84"/>
      <c r="AM1051" s="84"/>
      <c r="AN1051" s="84"/>
      <c r="AO1051" s="84"/>
      <c r="AP1051" s="61"/>
    </row>
    <row r="1052" spans="1:42" hidden="1">
      <c r="A1052" s="60">
        <v>1071</v>
      </c>
      <c r="B1052" s="75" t="s">
        <v>2032</v>
      </c>
      <c r="C1052" s="189" t="s">
        <v>2959</v>
      </c>
      <c r="D1052" s="75" t="s">
        <v>835</v>
      </c>
      <c r="E1052" s="188" t="s">
        <v>2963</v>
      </c>
      <c r="F1052" s="188" t="s">
        <v>2133</v>
      </c>
      <c r="G1052" s="188" t="s">
        <v>2971</v>
      </c>
      <c r="H1052" s="64" t="s">
        <v>2979</v>
      </c>
      <c r="I1052" s="188"/>
      <c r="J1052" s="188" t="s">
        <v>4887</v>
      </c>
      <c r="K1052" s="188" t="s">
        <v>4893</v>
      </c>
      <c r="L1052" s="64" t="s">
        <v>2979</v>
      </c>
      <c r="M1052" s="188" t="s">
        <v>3036</v>
      </c>
      <c r="N1052" s="61" t="s">
        <v>3046</v>
      </c>
      <c r="O1052" s="61" t="s">
        <v>2875</v>
      </c>
      <c r="P1052" s="320"/>
      <c r="Q1052" s="81" t="s">
        <v>2134</v>
      </c>
      <c r="R1052" s="61" t="s">
        <v>2138</v>
      </c>
      <c r="S1052" s="253" t="s">
        <v>3091</v>
      </c>
      <c r="T1052" s="82">
        <v>0.15</v>
      </c>
      <c r="U1052" s="298">
        <f t="shared" si="55"/>
        <v>1.7045454545454545E-3</v>
      </c>
      <c r="V1052" s="298">
        <f t="shared" si="54"/>
        <v>1.6666666666666666E-2</v>
      </c>
      <c r="W1052" s="82">
        <f t="shared" si="56"/>
        <v>0</v>
      </c>
      <c r="X1052" s="83">
        <v>43146</v>
      </c>
      <c r="Y1052" s="81">
        <v>43448</v>
      </c>
      <c r="Z1052" s="81"/>
      <c r="AA1052" s="61" t="s">
        <v>2092</v>
      </c>
      <c r="AB1052" s="61" t="s">
        <v>2136</v>
      </c>
      <c r="AC1052" s="210">
        <v>0</v>
      </c>
      <c r="AD1052" s="86"/>
      <c r="AE1052" s="84"/>
      <c r="AF1052" s="84"/>
      <c r="AG1052" s="84"/>
      <c r="AH1052" s="84"/>
      <c r="AI1052" s="84"/>
      <c r="AJ1052" s="84"/>
      <c r="AK1052" s="84"/>
      <c r="AL1052" s="84"/>
      <c r="AM1052" s="84"/>
      <c r="AN1052" s="84"/>
      <c r="AO1052" s="84"/>
      <c r="AP1052" s="61"/>
    </row>
    <row r="1053" spans="1:42" hidden="1">
      <c r="A1053" s="60">
        <v>1072</v>
      </c>
      <c r="B1053" s="75" t="s">
        <v>2032</v>
      </c>
      <c r="C1053" s="189" t="s">
        <v>2959</v>
      </c>
      <c r="D1053" s="75" t="s">
        <v>835</v>
      </c>
      <c r="E1053" s="188" t="s">
        <v>2963</v>
      </c>
      <c r="F1053" s="188" t="s">
        <v>2133</v>
      </c>
      <c r="G1053" s="188" t="s">
        <v>2971</v>
      </c>
      <c r="H1053" s="64" t="s">
        <v>2979</v>
      </c>
      <c r="I1053" s="188"/>
      <c r="J1053" s="188" t="s">
        <v>4887</v>
      </c>
      <c r="K1053" s="188" t="s">
        <v>4893</v>
      </c>
      <c r="L1053" s="64" t="s">
        <v>2979</v>
      </c>
      <c r="M1053" s="188" t="s">
        <v>3036</v>
      </c>
      <c r="N1053" s="61" t="s">
        <v>3046</v>
      </c>
      <c r="O1053" s="61" t="s">
        <v>2875</v>
      </c>
      <c r="P1053" s="320"/>
      <c r="Q1053" s="81" t="s">
        <v>2134</v>
      </c>
      <c r="R1053" s="61" t="s">
        <v>2139</v>
      </c>
      <c r="S1053" s="253" t="s">
        <v>3092</v>
      </c>
      <c r="T1053" s="82">
        <v>0.05</v>
      </c>
      <c r="U1053" s="298">
        <f t="shared" si="55"/>
        <v>5.6818181818181826E-4</v>
      </c>
      <c r="V1053" s="298">
        <f t="shared" si="54"/>
        <v>5.5555555555555558E-3</v>
      </c>
      <c r="W1053" s="82">
        <f t="shared" si="56"/>
        <v>0</v>
      </c>
      <c r="X1053" s="83">
        <v>43437</v>
      </c>
      <c r="Y1053" s="81">
        <v>43462</v>
      </c>
      <c r="Z1053" s="81"/>
      <c r="AA1053" s="61" t="s">
        <v>2092</v>
      </c>
      <c r="AB1053" s="61" t="s">
        <v>2136</v>
      </c>
      <c r="AC1053" s="210">
        <v>0</v>
      </c>
      <c r="AD1053" s="86"/>
      <c r="AE1053" s="86"/>
      <c r="AF1053" s="86"/>
      <c r="AG1053" s="86"/>
      <c r="AH1053" s="86"/>
      <c r="AI1053" s="86"/>
      <c r="AJ1053" s="86"/>
      <c r="AK1053" s="86"/>
      <c r="AL1053" s="86"/>
      <c r="AM1053" s="86"/>
      <c r="AN1053" s="86"/>
      <c r="AO1053" s="84"/>
      <c r="AP1053" s="61"/>
    </row>
    <row r="1054" spans="1:42" hidden="1">
      <c r="A1054" s="60">
        <v>1073</v>
      </c>
      <c r="B1054" s="75" t="s">
        <v>2032</v>
      </c>
      <c r="C1054" s="189" t="s">
        <v>2959</v>
      </c>
      <c r="D1054" s="75" t="s">
        <v>835</v>
      </c>
      <c r="E1054" s="188" t="s">
        <v>2963</v>
      </c>
      <c r="F1054" s="188" t="s">
        <v>2133</v>
      </c>
      <c r="G1054" s="188" t="s">
        <v>2971</v>
      </c>
      <c r="H1054" s="64" t="s">
        <v>2979</v>
      </c>
      <c r="I1054" s="188"/>
      <c r="J1054" s="188" t="s">
        <v>4887</v>
      </c>
      <c r="K1054" s="188" t="s">
        <v>4893</v>
      </c>
      <c r="L1054" s="64" t="s">
        <v>2979</v>
      </c>
      <c r="M1054" s="188" t="s">
        <v>3036</v>
      </c>
      <c r="N1054" s="61" t="s">
        <v>3054</v>
      </c>
      <c r="O1054" s="61" t="s">
        <v>2876</v>
      </c>
      <c r="P1054" s="320"/>
      <c r="Q1054" s="81" t="s">
        <v>2140</v>
      </c>
      <c r="R1054" s="61" t="s">
        <v>2135</v>
      </c>
      <c r="S1054" s="253" t="s">
        <v>3089</v>
      </c>
      <c r="T1054" s="82">
        <v>0.15</v>
      </c>
      <c r="U1054" s="298">
        <f t="shared" si="55"/>
        <v>1.7045454545454545E-3</v>
      </c>
      <c r="V1054" s="298">
        <f t="shared" si="54"/>
        <v>1.6666666666666666E-2</v>
      </c>
      <c r="W1054" s="82">
        <f t="shared" si="56"/>
        <v>0</v>
      </c>
      <c r="X1054" s="83">
        <v>43132</v>
      </c>
      <c r="Y1054" s="81">
        <v>43448</v>
      </c>
      <c r="Z1054" s="81"/>
      <c r="AA1054" s="61" t="s">
        <v>1118</v>
      </c>
      <c r="AB1054" s="61" t="s">
        <v>2136</v>
      </c>
      <c r="AC1054" s="210">
        <v>0</v>
      </c>
      <c r="AD1054" s="86"/>
      <c r="AE1054" s="84"/>
      <c r="AF1054" s="84"/>
      <c r="AG1054" s="84"/>
      <c r="AH1054" s="84"/>
      <c r="AI1054" s="84"/>
      <c r="AJ1054" s="84"/>
      <c r="AK1054" s="84"/>
      <c r="AL1054" s="84"/>
      <c r="AM1054" s="84"/>
      <c r="AN1054" s="84"/>
      <c r="AO1054" s="84"/>
      <c r="AP1054" s="61"/>
    </row>
    <row r="1055" spans="1:42" hidden="1">
      <c r="A1055" s="60">
        <v>1074</v>
      </c>
      <c r="B1055" s="75" t="s">
        <v>2032</v>
      </c>
      <c r="C1055" s="189" t="s">
        <v>2959</v>
      </c>
      <c r="D1055" s="75" t="s">
        <v>835</v>
      </c>
      <c r="E1055" s="188" t="s">
        <v>2963</v>
      </c>
      <c r="F1055" s="188" t="s">
        <v>2133</v>
      </c>
      <c r="G1055" s="188" t="s">
        <v>2971</v>
      </c>
      <c r="H1055" s="64" t="s">
        <v>2979</v>
      </c>
      <c r="I1055" s="188"/>
      <c r="J1055" s="188" t="s">
        <v>4887</v>
      </c>
      <c r="K1055" s="188" t="s">
        <v>4893</v>
      </c>
      <c r="L1055" s="64" t="s">
        <v>2979</v>
      </c>
      <c r="M1055" s="188" t="s">
        <v>3036</v>
      </c>
      <c r="N1055" s="61" t="s">
        <v>3054</v>
      </c>
      <c r="O1055" s="61" t="s">
        <v>2876</v>
      </c>
      <c r="P1055" s="320"/>
      <c r="Q1055" s="81" t="s">
        <v>2140</v>
      </c>
      <c r="R1055" s="61" t="s">
        <v>2137</v>
      </c>
      <c r="S1055" s="253" t="s">
        <v>3090</v>
      </c>
      <c r="T1055" s="82">
        <v>0.15</v>
      </c>
      <c r="U1055" s="298">
        <f t="shared" si="55"/>
        <v>1.7045454545454545E-3</v>
      </c>
      <c r="V1055" s="298">
        <f t="shared" si="54"/>
        <v>1.6666666666666666E-2</v>
      </c>
      <c r="W1055" s="82">
        <f t="shared" si="56"/>
        <v>0</v>
      </c>
      <c r="X1055" s="83">
        <v>43146</v>
      </c>
      <c r="Y1055" s="81">
        <v>43448</v>
      </c>
      <c r="Z1055" s="81"/>
      <c r="AA1055" s="61" t="s">
        <v>1118</v>
      </c>
      <c r="AB1055" s="61" t="s">
        <v>2136</v>
      </c>
      <c r="AC1055" s="210">
        <v>0</v>
      </c>
      <c r="AD1055" s="86"/>
      <c r="AE1055" s="84"/>
      <c r="AF1055" s="84"/>
      <c r="AG1055" s="84"/>
      <c r="AH1055" s="84"/>
      <c r="AI1055" s="84"/>
      <c r="AJ1055" s="84"/>
      <c r="AK1055" s="84"/>
      <c r="AL1055" s="84"/>
      <c r="AM1055" s="84"/>
      <c r="AN1055" s="84"/>
      <c r="AO1055" s="84"/>
      <c r="AP1055" s="61"/>
    </row>
    <row r="1056" spans="1:42" hidden="1">
      <c r="A1056" s="60">
        <v>1075</v>
      </c>
      <c r="B1056" s="75" t="s">
        <v>2032</v>
      </c>
      <c r="C1056" s="189" t="s">
        <v>2959</v>
      </c>
      <c r="D1056" s="75" t="s">
        <v>835</v>
      </c>
      <c r="E1056" s="188" t="s">
        <v>2963</v>
      </c>
      <c r="F1056" s="188" t="s">
        <v>2133</v>
      </c>
      <c r="G1056" s="188" t="s">
        <v>2971</v>
      </c>
      <c r="H1056" s="64" t="s">
        <v>2979</v>
      </c>
      <c r="I1056" s="188"/>
      <c r="J1056" s="188" t="s">
        <v>4887</v>
      </c>
      <c r="K1056" s="188" t="s">
        <v>4893</v>
      </c>
      <c r="L1056" s="64" t="s">
        <v>2979</v>
      </c>
      <c r="M1056" s="188" t="s">
        <v>3036</v>
      </c>
      <c r="N1056" s="61" t="s">
        <v>3054</v>
      </c>
      <c r="O1056" s="61" t="s">
        <v>2876</v>
      </c>
      <c r="P1056" s="320"/>
      <c r="Q1056" s="81" t="s">
        <v>2140</v>
      </c>
      <c r="R1056" s="61" t="s">
        <v>2138</v>
      </c>
      <c r="S1056" s="253" t="s">
        <v>3091</v>
      </c>
      <c r="T1056" s="82">
        <v>0.15</v>
      </c>
      <c r="U1056" s="298">
        <f t="shared" si="55"/>
        <v>1.7045454545454545E-3</v>
      </c>
      <c r="V1056" s="298">
        <f t="shared" si="54"/>
        <v>1.6666666666666666E-2</v>
      </c>
      <c r="W1056" s="82">
        <f t="shared" si="56"/>
        <v>0</v>
      </c>
      <c r="X1056" s="83">
        <v>43146</v>
      </c>
      <c r="Y1056" s="81">
        <v>43448</v>
      </c>
      <c r="Z1056" s="81"/>
      <c r="AA1056" s="61" t="s">
        <v>2092</v>
      </c>
      <c r="AB1056" s="61" t="s">
        <v>2136</v>
      </c>
      <c r="AC1056" s="210">
        <v>0</v>
      </c>
      <c r="AD1056" s="86"/>
      <c r="AE1056" s="84"/>
      <c r="AF1056" s="84"/>
      <c r="AG1056" s="84"/>
      <c r="AH1056" s="84"/>
      <c r="AI1056" s="84"/>
      <c r="AJ1056" s="84"/>
      <c r="AK1056" s="84"/>
      <c r="AL1056" s="84"/>
      <c r="AM1056" s="84"/>
      <c r="AN1056" s="84"/>
      <c r="AO1056" s="84"/>
      <c r="AP1056" s="61"/>
    </row>
    <row r="1057" spans="1:42" hidden="1">
      <c r="A1057" s="60">
        <v>1076</v>
      </c>
      <c r="B1057" s="75" t="s">
        <v>2032</v>
      </c>
      <c r="C1057" s="189" t="s">
        <v>2959</v>
      </c>
      <c r="D1057" s="75" t="s">
        <v>835</v>
      </c>
      <c r="E1057" s="188" t="s">
        <v>2963</v>
      </c>
      <c r="F1057" s="188" t="s">
        <v>2133</v>
      </c>
      <c r="G1057" s="188" t="s">
        <v>2971</v>
      </c>
      <c r="H1057" s="64" t="s">
        <v>2979</v>
      </c>
      <c r="I1057" s="188"/>
      <c r="J1057" s="188" t="s">
        <v>4887</v>
      </c>
      <c r="K1057" s="188" t="s">
        <v>4893</v>
      </c>
      <c r="L1057" s="64" t="s">
        <v>2979</v>
      </c>
      <c r="M1057" s="188" t="s">
        <v>3036</v>
      </c>
      <c r="N1057" s="61" t="s">
        <v>3054</v>
      </c>
      <c r="O1057" s="61" t="s">
        <v>2876</v>
      </c>
      <c r="P1057" s="320"/>
      <c r="Q1057" s="81" t="s">
        <v>2140</v>
      </c>
      <c r="R1057" s="61" t="s">
        <v>2139</v>
      </c>
      <c r="S1057" s="253" t="s">
        <v>3092</v>
      </c>
      <c r="T1057" s="82">
        <v>0.05</v>
      </c>
      <c r="U1057" s="298">
        <f t="shared" si="55"/>
        <v>5.6818181818181826E-4</v>
      </c>
      <c r="V1057" s="298">
        <f t="shared" si="54"/>
        <v>5.5555555555555558E-3</v>
      </c>
      <c r="W1057" s="82">
        <f t="shared" si="56"/>
        <v>0</v>
      </c>
      <c r="X1057" s="83">
        <v>43437</v>
      </c>
      <c r="Y1057" s="81">
        <v>43462</v>
      </c>
      <c r="Z1057" s="81"/>
      <c r="AA1057" s="61" t="s">
        <v>2092</v>
      </c>
      <c r="AB1057" s="61" t="s">
        <v>2136</v>
      </c>
      <c r="AC1057" s="210">
        <v>0</v>
      </c>
      <c r="AD1057" s="86"/>
      <c r="AE1057" s="86"/>
      <c r="AF1057" s="86"/>
      <c r="AG1057" s="86"/>
      <c r="AH1057" s="86"/>
      <c r="AI1057" s="86"/>
      <c r="AJ1057" s="86"/>
      <c r="AK1057" s="86"/>
      <c r="AL1057" s="86"/>
      <c r="AM1057" s="86"/>
      <c r="AN1057" s="86"/>
      <c r="AO1057" s="84"/>
      <c r="AP1057" s="61"/>
    </row>
    <row r="1058" spans="1:42" hidden="1">
      <c r="A1058" s="60">
        <v>1077</v>
      </c>
      <c r="B1058" s="75" t="s">
        <v>2032</v>
      </c>
      <c r="C1058" s="189" t="s">
        <v>2959</v>
      </c>
      <c r="D1058" s="75" t="s">
        <v>835</v>
      </c>
      <c r="E1058" s="188" t="s">
        <v>2963</v>
      </c>
      <c r="F1058" s="188" t="s">
        <v>2141</v>
      </c>
      <c r="G1058" s="188" t="s">
        <v>2971</v>
      </c>
      <c r="H1058" s="64" t="s">
        <v>2986</v>
      </c>
      <c r="I1058" s="188"/>
      <c r="J1058" s="188" t="s">
        <v>4887</v>
      </c>
      <c r="K1058" s="188" t="s">
        <v>4893</v>
      </c>
      <c r="L1058" s="64" t="s">
        <v>3636</v>
      </c>
      <c r="M1058" s="188" t="s">
        <v>3028</v>
      </c>
      <c r="N1058" s="61" t="s">
        <v>3046</v>
      </c>
      <c r="O1058" s="61" t="s">
        <v>2877</v>
      </c>
      <c r="P1058" s="320"/>
      <c r="Q1058" s="61" t="s">
        <v>2142</v>
      </c>
      <c r="R1058" s="61" t="s">
        <v>2143</v>
      </c>
      <c r="S1058" s="253" t="s">
        <v>3089</v>
      </c>
      <c r="T1058" s="82">
        <v>0.2</v>
      </c>
      <c r="U1058" s="298">
        <f t="shared" si="55"/>
        <v>2.2727272727272731E-3</v>
      </c>
      <c r="V1058" s="298">
        <f t="shared" si="54"/>
        <v>2.2222222222222223E-2</v>
      </c>
      <c r="W1058" s="82">
        <f t="shared" si="56"/>
        <v>0</v>
      </c>
      <c r="X1058" s="83">
        <v>43217</v>
      </c>
      <c r="Y1058" s="83">
        <v>43271</v>
      </c>
      <c r="Z1058" s="81"/>
      <c r="AA1058" s="61" t="s">
        <v>2144</v>
      </c>
      <c r="AB1058" s="61" t="s">
        <v>2145</v>
      </c>
      <c r="AC1058" s="210">
        <v>0</v>
      </c>
      <c r="AD1058" s="86"/>
      <c r="AE1058" s="86"/>
      <c r="AF1058" s="86"/>
      <c r="AG1058" s="84"/>
      <c r="AH1058" s="84"/>
      <c r="AI1058" s="84"/>
      <c r="AJ1058" s="86"/>
      <c r="AK1058" s="86"/>
      <c r="AL1058" s="86"/>
      <c r="AM1058" s="86"/>
      <c r="AN1058" s="86"/>
      <c r="AO1058" s="86"/>
      <c r="AP1058" s="61"/>
    </row>
    <row r="1059" spans="1:42" hidden="1">
      <c r="A1059" s="60">
        <v>1078</v>
      </c>
      <c r="B1059" s="75" t="s">
        <v>2032</v>
      </c>
      <c r="C1059" s="189" t="s">
        <v>2959</v>
      </c>
      <c r="D1059" s="75" t="s">
        <v>835</v>
      </c>
      <c r="E1059" s="188" t="s">
        <v>2963</v>
      </c>
      <c r="F1059" s="188" t="s">
        <v>2141</v>
      </c>
      <c r="G1059" s="188" t="s">
        <v>2971</v>
      </c>
      <c r="H1059" s="64" t="s">
        <v>2986</v>
      </c>
      <c r="I1059" s="188"/>
      <c r="J1059" s="188" t="s">
        <v>4887</v>
      </c>
      <c r="K1059" s="188" t="s">
        <v>4893</v>
      </c>
      <c r="L1059" s="64" t="s">
        <v>3636</v>
      </c>
      <c r="M1059" s="188" t="s">
        <v>3028</v>
      </c>
      <c r="N1059" s="61" t="s">
        <v>3046</v>
      </c>
      <c r="O1059" s="61" t="s">
        <v>2877</v>
      </c>
      <c r="P1059" s="320"/>
      <c r="Q1059" s="61" t="s">
        <v>2142</v>
      </c>
      <c r="R1059" s="61" t="s">
        <v>2146</v>
      </c>
      <c r="S1059" s="253" t="s">
        <v>3090</v>
      </c>
      <c r="T1059" s="82">
        <v>0.2</v>
      </c>
      <c r="U1059" s="298">
        <f t="shared" si="55"/>
        <v>2.2727272727272731E-3</v>
      </c>
      <c r="V1059" s="298">
        <f t="shared" si="54"/>
        <v>2.2222222222222223E-2</v>
      </c>
      <c r="W1059" s="82">
        <f t="shared" si="56"/>
        <v>0</v>
      </c>
      <c r="X1059" s="83">
        <v>43217</v>
      </c>
      <c r="Y1059" s="83">
        <v>43271</v>
      </c>
      <c r="Z1059" s="81"/>
      <c r="AA1059" s="61" t="s">
        <v>2144</v>
      </c>
      <c r="AB1059" s="61" t="s">
        <v>2145</v>
      </c>
      <c r="AC1059" s="210">
        <v>0</v>
      </c>
      <c r="AD1059" s="86"/>
      <c r="AE1059" s="86"/>
      <c r="AF1059" s="86"/>
      <c r="AG1059" s="84"/>
      <c r="AH1059" s="84"/>
      <c r="AI1059" s="84"/>
      <c r="AJ1059" s="86"/>
      <c r="AK1059" s="86"/>
      <c r="AL1059" s="86"/>
      <c r="AM1059" s="86"/>
      <c r="AN1059" s="86"/>
      <c r="AO1059" s="86"/>
      <c r="AP1059" s="61"/>
    </row>
    <row r="1060" spans="1:42" hidden="1">
      <c r="A1060" s="60">
        <v>1079</v>
      </c>
      <c r="B1060" s="75" t="s">
        <v>2032</v>
      </c>
      <c r="C1060" s="189" t="s">
        <v>2959</v>
      </c>
      <c r="D1060" s="75" t="s">
        <v>835</v>
      </c>
      <c r="E1060" s="188" t="s">
        <v>2963</v>
      </c>
      <c r="F1060" s="188" t="s">
        <v>2141</v>
      </c>
      <c r="G1060" s="188" t="s">
        <v>2971</v>
      </c>
      <c r="H1060" s="64" t="s">
        <v>2986</v>
      </c>
      <c r="I1060" s="188"/>
      <c r="J1060" s="188" t="s">
        <v>4887</v>
      </c>
      <c r="K1060" s="188" t="s">
        <v>4893</v>
      </c>
      <c r="L1060" s="64" t="s">
        <v>3636</v>
      </c>
      <c r="M1060" s="188" t="s">
        <v>3028</v>
      </c>
      <c r="N1060" s="61" t="s">
        <v>3046</v>
      </c>
      <c r="O1060" s="61" t="s">
        <v>2877</v>
      </c>
      <c r="P1060" s="320"/>
      <c r="Q1060" s="61" t="s">
        <v>2142</v>
      </c>
      <c r="R1060" s="61" t="s">
        <v>2147</v>
      </c>
      <c r="S1060" s="253" t="s">
        <v>3091</v>
      </c>
      <c r="T1060" s="82">
        <v>0.2</v>
      </c>
      <c r="U1060" s="298">
        <f t="shared" si="55"/>
        <v>2.2727272727272731E-3</v>
      </c>
      <c r="V1060" s="298">
        <f t="shared" si="54"/>
        <v>2.2222222222222223E-2</v>
      </c>
      <c r="W1060" s="82">
        <f t="shared" si="56"/>
        <v>0</v>
      </c>
      <c r="X1060" s="83">
        <v>43276</v>
      </c>
      <c r="Y1060" s="81">
        <v>43371</v>
      </c>
      <c r="Z1060" s="81"/>
      <c r="AA1060" s="61" t="s">
        <v>2144</v>
      </c>
      <c r="AB1060" s="61" t="s">
        <v>2145</v>
      </c>
      <c r="AC1060" s="210">
        <v>0</v>
      </c>
      <c r="AD1060" s="86"/>
      <c r="AE1060" s="86"/>
      <c r="AF1060" s="86"/>
      <c r="AG1060" s="86"/>
      <c r="AH1060" s="86"/>
      <c r="AI1060" s="84"/>
      <c r="AJ1060" s="84"/>
      <c r="AK1060" s="84"/>
      <c r="AL1060" s="84"/>
      <c r="AM1060" s="86"/>
      <c r="AN1060" s="86"/>
      <c r="AO1060" s="86"/>
      <c r="AP1060" s="61"/>
    </row>
    <row r="1061" spans="1:42" hidden="1">
      <c r="A1061" s="60">
        <v>1080</v>
      </c>
      <c r="B1061" s="75" t="s">
        <v>2032</v>
      </c>
      <c r="C1061" s="189" t="s">
        <v>2959</v>
      </c>
      <c r="D1061" s="75" t="s">
        <v>835</v>
      </c>
      <c r="E1061" s="188" t="s">
        <v>2963</v>
      </c>
      <c r="F1061" s="188" t="s">
        <v>2141</v>
      </c>
      <c r="G1061" s="188" t="s">
        <v>2971</v>
      </c>
      <c r="H1061" s="64" t="s">
        <v>2986</v>
      </c>
      <c r="I1061" s="188"/>
      <c r="J1061" s="188" t="s">
        <v>4887</v>
      </c>
      <c r="K1061" s="188" t="s">
        <v>4893</v>
      </c>
      <c r="L1061" s="64" t="s">
        <v>3636</v>
      </c>
      <c r="M1061" s="188" t="s">
        <v>3028</v>
      </c>
      <c r="N1061" s="61" t="s">
        <v>3046</v>
      </c>
      <c r="O1061" s="61" t="s">
        <v>2877</v>
      </c>
      <c r="P1061" s="320"/>
      <c r="Q1061" s="61" t="s">
        <v>2142</v>
      </c>
      <c r="R1061" s="61" t="s">
        <v>2148</v>
      </c>
      <c r="S1061" s="253" t="s">
        <v>3092</v>
      </c>
      <c r="T1061" s="82">
        <v>0.2</v>
      </c>
      <c r="U1061" s="298">
        <f t="shared" si="55"/>
        <v>2.2727272727272731E-3</v>
      </c>
      <c r="V1061" s="298">
        <f t="shared" si="54"/>
        <v>2.2222222222222223E-2</v>
      </c>
      <c r="W1061" s="82">
        <f t="shared" si="56"/>
        <v>0</v>
      </c>
      <c r="X1061" s="83">
        <v>43374</v>
      </c>
      <c r="Y1061" s="81">
        <v>43434</v>
      </c>
      <c r="Z1061" s="81"/>
      <c r="AA1061" s="61" t="s">
        <v>2149</v>
      </c>
      <c r="AB1061" s="61" t="s">
        <v>2145</v>
      </c>
      <c r="AC1061" s="210">
        <v>0</v>
      </c>
      <c r="AD1061" s="86"/>
      <c r="AE1061" s="86"/>
      <c r="AF1061" s="86"/>
      <c r="AG1061" s="86"/>
      <c r="AH1061" s="86"/>
      <c r="AI1061" s="86"/>
      <c r="AJ1061" s="86"/>
      <c r="AK1061" s="86"/>
      <c r="AL1061" s="86"/>
      <c r="AM1061" s="84"/>
      <c r="AN1061" s="84"/>
      <c r="AO1061" s="86"/>
      <c r="AP1061" s="61"/>
    </row>
    <row r="1062" spans="1:42" hidden="1">
      <c r="A1062" s="60">
        <v>1081</v>
      </c>
      <c r="B1062" s="75" t="s">
        <v>2032</v>
      </c>
      <c r="C1062" s="189" t="s">
        <v>2959</v>
      </c>
      <c r="D1062" s="75" t="s">
        <v>835</v>
      </c>
      <c r="E1062" s="188" t="s">
        <v>2963</v>
      </c>
      <c r="F1062" s="188" t="s">
        <v>2141</v>
      </c>
      <c r="G1062" s="188" t="s">
        <v>2971</v>
      </c>
      <c r="H1062" s="64" t="s">
        <v>2986</v>
      </c>
      <c r="I1062" s="188"/>
      <c r="J1062" s="188" t="s">
        <v>4887</v>
      </c>
      <c r="K1062" s="188" t="s">
        <v>4893</v>
      </c>
      <c r="L1062" s="64" t="s">
        <v>3636</v>
      </c>
      <c r="M1062" s="188" t="s">
        <v>3028</v>
      </c>
      <c r="N1062" s="61" t="s">
        <v>3046</v>
      </c>
      <c r="O1062" s="61" t="s">
        <v>2877</v>
      </c>
      <c r="P1062" s="320"/>
      <c r="Q1062" s="61" t="s">
        <v>2142</v>
      </c>
      <c r="R1062" s="61" t="s">
        <v>2150</v>
      </c>
      <c r="S1062" s="253" t="s">
        <v>3093</v>
      </c>
      <c r="T1062" s="82">
        <v>0.2</v>
      </c>
      <c r="U1062" s="298">
        <f t="shared" si="55"/>
        <v>2.2727272727272731E-3</v>
      </c>
      <c r="V1062" s="298">
        <f t="shared" si="54"/>
        <v>2.2222222222222223E-2</v>
      </c>
      <c r="W1062" s="82">
        <f t="shared" si="56"/>
        <v>0</v>
      </c>
      <c r="X1062" s="83">
        <v>43437</v>
      </c>
      <c r="Y1062" s="81">
        <v>43462</v>
      </c>
      <c r="Z1062" s="81"/>
      <c r="AA1062" s="61" t="s">
        <v>1487</v>
      </c>
      <c r="AB1062" s="61" t="s">
        <v>2145</v>
      </c>
      <c r="AC1062" s="210">
        <v>0</v>
      </c>
      <c r="AD1062" s="86"/>
      <c r="AE1062" s="86"/>
      <c r="AF1062" s="86"/>
      <c r="AG1062" s="86"/>
      <c r="AH1062" s="86"/>
      <c r="AI1062" s="86"/>
      <c r="AJ1062" s="86"/>
      <c r="AK1062" s="86"/>
      <c r="AL1062" s="86"/>
      <c r="AM1062" s="86"/>
      <c r="AN1062" s="86"/>
      <c r="AO1062" s="84"/>
      <c r="AP1062" s="61"/>
    </row>
    <row r="1063" spans="1:42" hidden="1">
      <c r="A1063" s="60">
        <v>1082</v>
      </c>
      <c r="B1063" s="75" t="s">
        <v>2032</v>
      </c>
      <c r="C1063" s="189" t="s">
        <v>2959</v>
      </c>
      <c r="D1063" s="75" t="s">
        <v>835</v>
      </c>
      <c r="E1063" s="188" t="s">
        <v>2963</v>
      </c>
      <c r="F1063" s="188" t="s">
        <v>1913</v>
      </c>
      <c r="G1063" s="188" t="s">
        <v>2971</v>
      </c>
      <c r="H1063" s="64" t="s">
        <v>2982</v>
      </c>
      <c r="I1063" s="188"/>
      <c r="J1063" s="188" t="s">
        <v>4887</v>
      </c>
      <c r="K1063" s="188" t="s">
        <v>4893</v>
      </c>
      <c r="L1063" s="64" t="s">
        <v>2982</v>
      </c>
      <c r="M1063" s="188" t="s">
        <v>3030</v>
      </c>
      <c r="N1063" s="61" t="s">
        <v>3046</v>
      </c>
      <c r="O1063" s="229" t="s">
        <v>2878</v>
      </c>
      <c r="P1063" s="335"/>
      <c r="Q1063" s="61" t="s">
        <v>2151</v>
      </c>
      <c r="R1063" s="61" t="s">
        <v>2152</v>
      </c>
      <c r="S1063" s="253" t="s">
        <v>3089</v>
      </c>
      <c r="T1063" s="82">
        <v>0.15</v>
      </c>
      <c r="U1063" s="298">
        <f t="shared" si="55"/>
        <v>1.7045454545454545E-3</v>
      </c>
      <c r="V1063" s="298">
        <f t="shared" si="54"/>
        <v>1.6666666666666666E-2</v>
      </c>
      <c r="W1063" s="82">
        <f t="shared" si="56"/>
        <v>0</v>
      </c>
      <c r="X1063" s="83">
        <v>43118</v>
      </c>
      <c r="Y1063" s="81">
        <v>43462</v>
      </c>
      <c r="Z1063" s="81"/>
      <c r="AA1063" s="61" t="s">
        <v>831</v>
      </c>
      <c r="AB1063" s="61" t="s">
        <v>2153</v>
      </c>
      <c r="AC1063" s="210">
        <v>0</v>
      </c>
      <c r="AD1063" s="84"/>
      <c r="AE1063" s="84"/>
      <c r="AF1063" s="84"/>
      <c r="AG1063" s="84"/>
      <c r="AH1063" s="84"/>
      <c r="AI1063" s="84"/>
      <c r="AJ1063" s="84"/>
      <c r="AK1063" s="84"/>
      <c r="AL1063" s="84"/>
      <c r="AM1063" s="84"/>
      <c r="AN1063" s="84"/>
      <c r="AO1063" s="84"/>
      <c r="AP1063" s="61"/>
    </row>
    <row r="1064" spans="1:42" hidden="1">
      <c r="A1064" s="60">
        <v>1083</v>
      </c>
      <c r="B1064" s="75" t="s">
        <v>2032</v>
      </c>
      <c r="C1064" s="189" t="s">
        <v>2959</v>
      </c>
      <c r="D1064" s="75" t="s">
        <v>835</v>
      </c>
      <c r="E1064" s="188" t="s">
        <v>2963</v>
      </c>
      <c r="F1064" s="188" t="s">
        <v>1913</v>
      </c>
      <c r="G1064" s="188" t="s">
        <v>2971</v>
      </c>
      <c r="H1064" s="64" t="s">
        <v>2982</v>
      </c>
      <c r="I1064" s="188"/>
      <c r="J1064" s="188" t="s">
        <v>4887</v>
      </c>
      <c r="K1064" s="188" t="s">
        <v>4893</v>
      </c>
      <c r="L1064" s="64" t="s">
        <v>2982</v>
      </c>
      <c r="M1064" s="188" t="s">
        <v>3030</v>
      </c>
      <c r="N1064" s="61" t="s">
        <v>3046</v>
      </c>
      <c r="O1064" s="229" t="s">
        <v>2878</v>
      </c>
      <c r="P1064" s="335"/>
      <c r="Q1064" s="61" t="s">
        <v>2151</v>
      </c>
      <c r="R1064" s="61" t="s">
        <v>2154</v>
      </c>
      <c r="S1064" s="253" t="s">
        <v>3090</v>
      </c>
      <c r="T1064" s="82">
        <v>0.03</v>
      </c>
      <c r="U1064" s="298">
        <f t="shared" si="55"/>
        <v>3.4090909090909088E-4</v>
      </c>
      <c r="V1064" s="298">
        <f t="shared" si="54"/>
        <v>3.3333333333333331E-3</v>
      </c>
      <c r="W1064" s="82">
        <f t="shared" si="56"/>
        <v>0</v>
      </c>
      <c r="X1064" s="83">
        <v>43118</v>
      </c>
      <c r="Y1064" s="81">
        <v>43462</v>
      </c>
      <c r="Z1064" s="81"/>
      <c r="AA1064" s="61" t="s">
        <v>831</v>
      </c>
      <c r="AB1064" s="61" t="s">
        <v>2153</v>
      </c>
      <c r="AC1064" s="210">
        <v>0</v>
      </c>
      <c r="AD1064" s="84"/>
      <c r="AE1064" s="84"/>
      <c r="AF1064" s="84"/>
      <c r="AG1064" s="84"/>
      <c r="AH1064" s="84"/>
      <c r="AI1064" s="84"/>
      <c r="AJ1064" s="84"/>
      <c r="AK1064" s="84"/>
      <c r="AL1064" s="84"/>
      <c r="AM1064" s="84"/>
      <c r="AN1064" s="84"/>
      <c r="AO1064" s="84"/>
      <c r="AP1064" s="61"/>
    </row>
    <row r="1065" spans="1:42" hidden="1">
      <c r="A1065" s="60">
        <v>1084</v>
      </c>
      <c r="B1065" s="75" t="s">
        <v>2032</v>
      </c>
      <c r="C1065" s="189" t="s">
        <v>2959</v>
      </c>
      <c r="D1065" s="75" t="s">
        <v>835</v>
      </c>
      <c r="E1065" s="188" t="s">
        <v>2963</v>
      </c>
      <c r="F1065" s="188" t="s">
        <v>1913</v>
      </c>
      <c r="G1065" s="188" t="s">
        <v>2971</v>
      </c>
      <c r="H1065" s="64" t="s">
        <v>2982</v>
      </c>
      <c r="I1065" s="188"/>
      <c r="J1065" s="188" t="s">
        <v>4887</v>
      </c>
      <c r="K1065" s="188" t="s">
        <v>4893</v>
      </c>
      <c r="L1065" s="64" t="s">
        <v>2982</v>
      </c>
      <c r="M1065" s="188" t="s">
        <v>3030</v>
      </c>
      <c r="N1065" s="61" t="s">
        <v>3046</v>
      </c>
      <c r="O1065" s="229" t="s">
        <v>2878</v>
      </c>
      <c r="P1065" s="335"/>
      <c r="Q1065" s="61" t="s">
        <v>2151</v>
      </c>
      <c r="R1065" s="61" t="s">
        <v>2155</v>
      </c>
      <c r="S1065" s="253" t="s">
        <v>3091</v>
      </c>
      <c r="T1065" s="82">
        <v>0.05</v>
      </c>
      <c r="U1065" s="298">
        <f t="shared" si="55"/>
        <v>5.6818181818181826E-4</v>
      </c>
      <c r="V1065" s="298">
        <f t="shared" si="54"/>
        <v>5.5555555555555558E-3</v>
      </c>
      <c r="W1065" s="82">
        <f t="shared" ref="W1065:W1096" si="57">(SUM(AD1065:AO1065)*T1065)</f>
        <v>0</v>
      </c>
      <c r="X1065" s="83">
        <v>43123</v>
      </c>
      <c r="Y1065" s="81">
        <v>43462</v>
      </c>
      <c r="Z1065" s="81"/>
      <c r="AA1065" s="61" t="s">
        <v>2156</v>
      </c>
      <c r="AB1065" s="61" t="s">
        <v>2153</v>
      </c>
      <c r="AC1065" s="210">
        <v>0</v>
      </c>
      <c r="AD1065" s="84"/>
      <c r="AE1065" s="84"/>
      <c r="AF1065" s="84"/>
      <c r="AG1065" s="84"/>
      <c r="AH1065" s="84"/>
      <c r="AI1065" s="84"/>
      <c r="AJ1065" s="84"/>
      <c r="AK1065" s="84"/>
      <c r="AL1065" s="84"/>
      <c r="AM1065" s="84"/>
      <c r="AN1065" s="84"/>
      <c r="AO1065" s="84"/>
      <c r="AP1065" s="61"/>
    </row>
    <row r="1066" spans="1:42" hidden="1">
      <c r="A1066" s="60">
        <v>1085</v>
      </c>
      <c r="B1066" s="75" t="s">
        <v>2032</v>
      </c>
      <c r="C1066" s="189" t="s">
        <v>2959</v>
      </c>
      <c r="D1066" s="75" t="s">
        <v>835</v>
      </c>
      <c r="E1066" s="188" t="s">
        <v>2963</v>
      </c>
      <c r="F1066" s="188" t="s">
        <v>1913</v>
      </c>
      <c r="G1066" s="188" t="s">
        <v>2971</v>
      </c>
      <c r="H1066" s="64" t="s">
        <v>2982</v>
      </c>
      <c r="I1066" s="188"/>
      <c r="J1066" s="188" t="s">
        <v>4887</v>
      </c>
      <c r="K1066" s="188" t="s">
        <v>4893</v>
      </c>
      <c r="L1066" s="64" t="s">
        <v>2982</v>
      </c>
      <c r="M1066" s="188" t="s">
        <v>3030</v>
      </c>
      <c r="N1066" s="61" t="s">
        <v>3046</v>
      </c>
      <c r="O1066" s="229" t="s">
        <v>2878</v>
      </c>
      <c r="P1066" s="335"/>
      <c r="Q1066" s="61" t="s">
        <v>2151</v>
      </c>
      <c r="R1066" s="61" t="s">
        <v>2157</v>
      </c>
      <c r="S1066" s="253" t="s">
        <v>3092</v>
      </c>
      <c r="T1066" s="82">
        <v>0.02</v>
      </c>
      <c r="U1066" s="298">
        <f t="shared" si="55"/>
        <v>2.2727272727272727E-4</v>
      </c>
      <c r="V1066" s="298">
        <f t="shared" ref="V1066:V1101" si="58">T1066/9</f>
        <v>2.2222222222222222E-3</v>
      </c>
      <c r="W1066" s="82">
        <f t="shared" si="57"/>
        <v>0</v>
      </c>
      <c r="X1066" s="83">
        <v>43437</v>
      </c>
      <c r="Y1066" s="81">
        <v>43462</v>
      </c>
      <c r="Z1066" s="81"/>
      <c r="AA1066" s="61" t="s">
        <v>2158</v>
      </c>
      <c r="AB1066" s="61" t="s">
        <v>2153</v>
      </c>
      <c r="AC1066" s="210">
        <v>0</v>
      </c>
      <c r="AD1066" s="86"/>
      <c r="AE1066" s="86"/>
      <c r="AF1066" s="86"/>
      <c r="AG1066" s="86"/>
      <c r="AH1066" s="86"/>
      <c r="AI1066" s="86"/>
      <c r="AJ1066" s="86"/>
      <c r="AK1066" s="86"/>
      <c r="AL1066" s="86"/>
      <c r="AM1066" s="86"/>
      <c r="AN1066" s="86"/>
      <c r="AO1066" s="84"/>
      <c r="AP1066" s="61"/>
    </row>
    <row r="1067" spans="1:42" hidden="1">
      <c r="A1067" s="60">
        <v>1086</v>
      </c>
      <c r="B1067" s="75" t="s">
        <v>2032</v>
      </c>
      <c r="C1067" s="189" t="s">
        <v>2959</v>
      </c>
      <c r="D1067" s="75" t="s">
        <v>835</v>
      </c>
      <c r="E1067" s="188" t="s">
        <v>2963</v>
      </c>
      <c r="F1067" s="188" t="s">
        <v>1913</v>
      </c>
      <c r="G1067" s="188" t="s">
        <v>2971</v>
      </c>
      <c r="H1067" s="64" t="s">
        <v>2982</v>
      </c>
      <c r="I1067" s="188"/>
      <c r="J1067" s="188" t="s">
        <v>4887</v>
      </c>
      <c r="K1067" s="188" t="s">
        <v>4892</v>
      </c>
      <c r="L1067" s="64" t="s">
        <v>2982</v>
      </c>
      <c r="M1067" s="188" t="s">
        <v>3030</v>
      </c>
      <c r="N1067" s="61" t="s">
        <v>3054</v>
      </c>
      <c r="O1067" s="61" t="s">
        <v>2879</v>
      </c>
      <c r="P1067" s="320"/>
      <c r="Q1067" s="61" t="s">
        <v>2159</v>
      </c>
      <c r="R1067" s="61" t="s">
        <v>2152</v>
      </c>
      <c r="S1067" s="253" t="s">
        <v>3089</v>
      </c>
      <c r="T1067" s="82">
        <v>0.2</v>
      </c>
      <c r="U1067" s="298">
        <f t="shared" si="55"/>
        <v>2.2727272727272731E-3</v>
      </c>
      <c r="V1067" s="298">
        <f t="shared" si="58"/>
        <v>2.2222222222222223E-2</v>
      </c>
      <c r="W1067" s="82">
        <f t="shared" si="57"/>
        <v>0</v>
      </c>
      <c r="X1067" s="83">
        <v>43102</v>
      </c>
      <c r="Y1067" s="81">
        <v>43462</v>
      </c>
      <c r="Z1067" s="81"/>
      <c r="AA1067" s="61" t="s">
        <v>831</v>
      </c>
      <c r="AB1067" s="61" t="s">
        <v>2153</v>
      </c>
      <c r="AC1067" s="210">
        <v>0</v>
      </c>
      <c r="AD1067" s="84"/>
      <c r="AE1067" s="84"/>
      <c r="AF1067" s="84"/>
      <c r="AG1067" s="84"/>
      <c r="AH1067" s="84"/>
      <c r="AI1067" s="84"/>
      <c r="AJ1067" s="84"/>
      <c r="AK1067" s="84"/>
      <c r="AL1067" s="84"/>
      <c r="AM1067" s="84"/>
      <c r="AN1067" s="84"/>
      <c r="AO1067" s="84"/>
      <c r="AP1067" s="61"/>
    </row>
    <row r="1068" spans="1:42" hidden="1">
      <c r="A1068" s="60">
        <v>1087</v>
      </c>
      <c r="B1068" s="75" t="s">
        <v>2032</v>
      </c>
      <c r="C1068" s="189" t="s">
        <v>2959</v>
      </c>
      <c r="D1068" s="75" t="s">
        <v>835</v>
      </c>
      <c r="E1068" s="188" t="s">
        <v>2963</v>
      </c>
      <c r="F1068" s="188" t="s">
        <v>1913</v>
      </c>
      <c r="G1068" s="188" t="s">
        <v>2971</v>
      </c>
      <c r="H1068" s="64" t="s">
        <v>2982</v>
      </c>
      <c r="I1068" s="188"/>
      <c r="J1068" s="188" t="s">
        <v>4887</v>
      </c>
      <c r="K1068" s="188" t="s">
        <v>4892</v>
      </c>
      <c r="L1068" s="64" t="s">
        <v>2982</v>
      </c>
      <c r="M1068" s="188" t="s">
        <v>3030</v>
      </c>
      <c r="N1068" s="61" t="s">
        <v>3054</v>
      </c>
      <c r="O1068" s="61" t="s">
        <v>2879</v>
      </c>
      <c r="P1068" s="320"/>
      <c r="Q1068" s="61" t="s">
        <v>2159</v>
      </c>
      <c r="R1068" s="61" t="s">
        <v>2154</v>
      </c>
      <c r="S1068" s="253" t="s">
        <v>3090</v>
      </c>
      <c r="T1068" s="82">
        <v>0.08</v>
      </c>
      <c r="U1068" s="298">
        <f t="shared" si="55"/>
        <v>9.0909090909090909E-4</v>
      </c>
      <c r="V1068" s="298">
        <f t="shared" si="58"/>
        <v>8.8888888888888889E-3</v>
      </c>
      <c r="W1068" s="82">
        <f t="shared" si="57"/>
        <v>0</v>
      </c>
      <c r="X1068" s="83">
        <v>43104</v>
      </c>
      <c r="Y1068" s="81">
        <v>43462</v>
      </c>
      <c r="Z1068" s="81"/>
      <c r="AA1068" s="61" t="s">
        <v>831</v>
      </c>
      <c r="AB1068" s="61" t="s">
        <v>2153</v>
      </c>
      <c r="AC1068" s="210">
        <v>0</v>
      </c>
      <c r="AD1068" s="84"/>
      <c r="AE1068" s="84"/>
      <c r="AF1068" s="84"/>
      <c r="AG1068" s="84"/>
      <c r="AH1068" s="84"/>
      <c r="AI1068" s="84"/>
      <c r="AJ1068" s="84"/>
      <c r="AK1068" s="84"/>
      <c r="AL1068" s="84"/>
      <c r="AM1068" s="84"/>
      <c r="AN1068" s="84"/>
      <c r="AO1068" s="84"/>
      <c r="AP1068" s="61"/>
    </row>
    <row r="1069" spans="1:42" hidden="1">
      <c r="A1069" s="60">
        <v>1088</v>
      </c>
      <c r="B1069" s="75" t="s">
        <v>2032</v>
      </c>
      <c r="C1069" s="189" t="s">
        <v>2959</v>
      </c>
      <c r="D1069" s="75" t="s">
        <v>835</v>
      </c>
      <c r="E1069" s="188" t="s">
        <v>2963</v>
      </c>
      <c r="F1069" s="188" t="s">
        <v>1913</v>
      </c>
      <c r="G1069" s="188" t="s">
        <v>2971</v>
      </c>
      <c r="H1069" s="64" t="s">
        <v>2982</v>
      </c>
      <c r="I1069" s="188"/>
      <c r="J1069" s="188" t="s">
        <v>4887</v>
      </c>
      <c r="K1069" s="188" t="s">
        <v>4892</v>
      </c>
      <c r="L1069" s="64" t="s">
        <v>2982</v>
      </c>
      <c r="M1069" s="188" t="s">
        <v>3030</v>
      </c>
      <c r="N1069" s="61" t="s">
        <v>3054</v>
      </c>
      <c r="O1069" s="61" t="s">
        <v>2879</v>
      </c>
      <c r="P1069" s="320"/>
      <c r="Q1069" s="61" t="s">
        <v>2159</v>
      </c>
      <c r="R1069" s="61" t="s">
        <v>2155</v>
      </c>
      <c r="S1069" s="253" t="s">
        <v>3091</v>
      </c>
      <c r="T1069" s="82">
        <v>0.04</v>
      </c>
      <c r="U1069" s="298">
        <f t="shared" si="55"/>
        <v>4.5454545454545455E-4</v>
      </c>
      <c r="V1069" s="298">
        <f t="shared" si="58"/>
        <v>4.4444444444444444E-3</v>
      </c>
      <c r="W1069" s="82">
        <f t="shared" si="57"/>
        <v>0</v>
      </c>
      <c r="X1069" s="83">
        <v>43115</v>
      </c>
      <c r="Y1069" s="81">
        <v>43462</v>
      </c>
      <c r="Z1069" s="81"/>
      <c r="AA1069" s="61" t="s">
        <v>2156</v>
      </c>
      <c r="AB1069" s="61" t="s">
        <v>2153</v>
      </c>
      <c r="AC1069" s="210">
        <v>0</v>
      </c>
      <c r="AD1069" s="84"/>
      <c r="AE1069" s="84"/>
      <c r="AF1069" s="84"/>
      <c r="AG1069" s="84"/>
      <c r="AH1069" s="84"/>
      <c r="AI1069" s="84"/>
      <c r="AJ1069" s="84"/>
      <c r="AK1069" s="84"/>
      <c r="AL1069" s="84"/>
      <c r="AM1069" s="84"/>
      <c r="AN1069" s="84"/>
      <c r="AO1069" s="84"/>
      <c r="AP1069" s="61"/>
    </row>
    <row r="1070" spans="1:42" hidden="1">
      <c r="A1070" s="60">
        <v>1089</v>
      </c>
      <c r="B1070" s="75" t="s">
        <v>2032</v>
      </c>
      <c r="C1070" s="189" t="s">
        <v>2959</v>
      </c>
      <c r="D1070" s="75" t="s">
        <v>835</v>
      </c>
      <c r="E1070" s="188" t="s">
        <v>2963</v>
      </c>
      <c r="F1070" s="188" t="s">
        <v>1913</v>
      </c>
      <c r="G1070" s="188" t="s">
        <v>2971</v>
      </c>
      <c r="H1070" s="64" t="s">
        <v>2982</v>
      </c>
      <c r="I1070" s="188"/>
      <c r="J1070" s="188" t="s">
        <v>4887</v>
      </c>
      <c r="K1070" s="188" t="s">
        <v>4892</v>
      </c>
      <c r="L1070" s="64" t="s">
        <v>2982</v>
      </c>
      <c r="M1070" s="188" t="s">
        <v>3030</v>
      </c>
      <c r="N1070" s="61" t="s">
        <v>3054</v>
      </c>
      <c r="O1070" s="61" t="s">
        <v>2879</v>
      </c>
      <c r="P1070" s="320"/>
      <c r="Q1070" s="61" t="s">
        <v>2159</v>
      </c>
      <c r="R1070" s="61" t="s">
        <v>2157</v>
      </c>
      <c r="S1070" s="253" t="s">
        <v>3092</v>
      </c>
      <c r="T1070" s="82">
        <v>0.03</v>
      </c>
      <c r="U1070" s="298">
        <f t="shared" si="55"/>
        <v>3.4090909090909088E-4</v>
      </c>
      <c r="V1070" s="298">
        <f t="shared" si="58"/>
        <v>3.3333333333333331E-3</v>
      </c>
      <c r="W1070" s="82">
        <f t="shared" si="57"/>
        <v>0</v>
      </c>
      <c r="X1070" s="83">
        <v>43437</v>
      </c>
      <c r="Y1070" s="81">
        <v>43462</v>
      </c>
      <c r="Z1070" s="81"/>
      <c r="AA1070" s="61" t="s">
        <v>2158</v>
      </c>
      <c r="AB1070" s="61" t="s">
        <v>2153</v>
      </c>
      <c r="AC1070" s="210">
        <v>0</v>
      </c>
      <c r="AD1070" s="86"/>
      <c r="AE1070" s="86"/>
      <c r="AF1070" s="86"/>
      <c r="AG1070" s="86"/>
      <c r="AH1070" s="86"/>
      <c r="AI1070" s="86"/>
      <c r="AJ1070" s="86"/>
      <c r="AK1070" s="86"/>
      <c r="AL1070" s="86"/>
      <c r="AM1070" s="86"/>
      <c r="AN1070" s="86"/>
      <c r="AO1070" s="84"/>
      <c r="AP1070" s="61"/>
    </row>
    <row r="1071" spans="1:42" hidden="1">
      <c r="A1071" s="60">
        <v>1090</v>
      </c>
      <c r="B1071" s="75" t="s">
        <v>2032</v>
      </c>
      <c r="C1071" s="189" t="s">
        <v>2959</v>
      </c>
      <c r="D1071" s="75" t="s">
        <v>835</v>
      </c>
      <c r="E1071" s="188" t="s">
        <v>2963</v>
      </c>
      <c r="F1071" s="188" t="s">
        <v>1913</v>
      </c>
      <c r="G1071" s="188" t="s">
        <v>2971</v>
      </c>
      <c r="H1071" s="64" t="s">
        <v>2982</v>
      </c>
      <c r="I1071" s="188"/>
      <c r="J1071" s="188" t="s">
        <v>4887</v>
      </c>
      <c r="K1071" s="188" t="s">
        <v>4893</v>
      </c>
      <c r="L1071" s="64" t="s">
        <v>2982</v>
      </c>
      <c r="M1071" s="188" t="s">
        <v>3030</v>
      </c>
      <c r="N1071" s="61" t="s">
        <v>3055</v>
      </c>
      <c r="O1071" s="61" t="s">
        <v>2880</v>
      </c>
      <c r="P1071" s="320"/>
      <c r="Q1071" s="61" t="s">
        <v>2160</v>
      </c>
      <c r="R1071" s="61" t="s">
        <v>2152</v>
      </c>
      <c r="S1071" s="253" t="s">
        <v>3089</v>
      </c>
      <c r="T1071" s="82">
        <v>7.0000000000000007E-2</v>
      </c>
      <c r="U1071" s="298">
        <f t="shared" ref="U1071:U1134" si="59">T1071/88</f>
        <v>7.9545454545454548E-4</v>
      </c>
      <c r="V1071" s="298">
        <f t="shared" si="58"/>
        <v>7.7777777777777784E-3</v>
      </c>
      <c r="W1071" s="82">
        <f t="shared" si="57"/>
        <v>0</v>
      </c>
      <c r="X1071" s="83">
        <v>43164</v>
      </c>
      <c r="Y1071" s="81">
        <v>43462</v>
      </c>
      <c r="Z1071" s="81"/>
      <c r="AA1071" s="61" t="s">
        <v>831</v>
      </c>
      <c r="AB1071" s="61" t="s">
        <v>2153</v>
      </c>
      <c r="AC1071" s="210">
        <v>0</v>
      </c>
      <c r="AD1071" s="86"/>
      <c r="AE1071" s="86"/>
      <c r="AF1071" s="84"/>
      <c r="AG1071" s="84"/>
      <c r="AH1071" s="84"/>
      <c r="AI1071" s="84"/>
      <c r="AJ1071" s="84"/>
      <c r="AK1071" s="84"/>
      <c r="AL1071" s="84"/>
      <c r="AM1071" s="84"/>
      <c r="AN1071" s="84"/>
      <c r="AO1071" s="84"/>
      <c r="AP1071" s="61"/>
    </row>
    <row r="1072" spans="1:42" hidden="1">
      <c r="A1072" s="60">
        <v>1091</v>
      </c>
      <c r="B1072" s="75" t="s">
        <v>2032</v>
      </c>
      <c r="C1072" s="189" t="s">
        <v>2959</v>
      </c>
      <c r="D1072" s="75" t="s">
        <v>835</v>
      </c>
      <c r="E1072" s="188" t="s">
        <v>2963</v>
      </c>
      <c r="F1072" s="188" t="s">
        <v>1913</v>
      </c>
      <c r="G1072" s="188" t="s">
        <v>2971</v>
      </c>
      <c r="H1072" s="64" t="s">
        <v>2982</v>
      </c>
      <c r="I1072" s="188"/>
      <c r="J1072" s="188" t="s">
        <v>4887</v>
      </c>
      <c r="K1072" s="188" t="s">
        <v>4893</v>
      </c>
      <c r="L1072" s="64" t="s">
        <v>2982</v>
      </c>
      <c r="M1072" s="188" t="s">
        <v>3030</v>
      </c>
      <c r="N1072" s="61" t="s">
        <v>3055</v>
      </c>
      <c r="O1072" s="61" t="s">
        <v>2880</v>
      </c>
      <c r="P1072" s="320"/>
      <c r="Q1072" s="61" t="s">
        <v>2160</v>
      </c>
      <c r="R1072" s="61" t="s">
        <v>2154</v>
      </c>
      <c r="S1072" s="253" t="s">
        <v>3090</v>
      </c>
      <c r="T1072" s="82">
        <v>0.04</v>
      </c>
      <c r="U1072" s="298">
        <f t="shared" si="59"/>
        <v>4.5454545454545455E-4</v>
      </c>
      <c r="V1072" s="298">
        <f t="shared" si="58"/>
        <v>4.4444444444444444E-3</v>
      </c>
      <c r="W1072" s="82">
        <f t="shared" si="57"/>
        <v>0</v>
      </c>
      <c r="X1072" s="83">
        <v>43122</v>
      </c>
      <c r="Y1072" s="81">
        <v>43462</v>
      </c>
      <c r="Z1072" s="81"/>
      <c r="AA1072" s="61" t="s">
        <v>831</v>
      </c>
      <c r="AB1072" s="61" t="s">
        <v>2153</v>
      </c>
      <c r="AC1072" s="210">
        <v>0</v>
      </c>
      <c r="AD1072" s="84"/>
      <c r="AE1072" s="84"/>
      <c r="AF1072" s="84"/>
      <c r="AG1072" s="84"/>
      <c r="AH1072" s="84"/>
      <c r="AI1072" s="84"/>
      <c r="AJ1072" s="84"/>
      <c r="AK1072" s="84"/>
      <c r="AL1072" s="84"/>
      <c r="AM1072" s="84"/>
      <c r="AN1072" s="84"/>
      <c r="AO1072" s="84"/>
      <c r="AP1072" s="61"/>
    </row>
    <row r="1073" spans="1:42" hidden="1">
      <c r="A1073" s="60">
        <v>1092</v>
      </c>
      <c r="B1073" s="75" t="s">
        <v>2032</v>
      </c>
      <c r="C1073" s="189" t="s">
        <v>2959</v>
      </c>
      <c r="D1073" s="75" t="s">
        <v>835</v>
      </c>
      <c r="E1073" s="188" t="s">
        <v>2963</v>
      </c>
      <c r="F1073" s="188" t="s">
        <v>1913</v>
      </c>
      <c r="G1073" s="188" t="s">
        <v>2971</v>
      </c>
      <c r="H1073" s="64" t="s">
        <v>2982</v>
      </c>
      <c r="I1073" s="188"/>
      <c r="J1073" s="188" t="s">
        <v>4887</v>
      </c>
      <c r="K1073" s="188" t="s">
        <v>4893</v>
      </c>
      <c r="L1073" s="64" t="s">
        <v>2982</v>
      </c>
      <c r="M1073" s="188" t="s">
        <v>3030</v>
      </c>
      <c r="N1073" s="61" t="s">
        <v>3055</v>
      </c>
      <c r="O1073" s="61" t="s">
        <v>2880</v>
      </c>
      <c r="P1073" s="320"/>
      <c r="Q1073" s="61" t="s">
        <v>2160</v>
      </c>
      <c r="R1073" s="61" t="s">
        <v>2155</v>
      </c>
      <c r="S1073" s="253" t="s">
        <v>3091</v>
      </c>
      <c r="T1073" s="82">
        <v>0.03</v>
      </c>
      <c r="U1073" s="298">
        <f t="shared" si="59"/>
        <v>3.4090909090909088E-4</v>
      </c>
      <c r="V1073" s="298">
        <f t="shared" si="58"/>
        <v>3.3333333333333331E-3</v>
      </c>
      <c r="W1073" s="82">
        <f t="shared" si="57"/>
        <v>0</v>
      </c>
      <c r="X1073" s="83">
        <v>43171</v>
      </c>
      <c r="Y1073" s="81">
        <v>43462</v>
      </c>
      <c r="Z1073" s="81"/>
      <c r="AA1073" s="61" t="s">
        <v>2156</v>
      </c>
      <c r="AB1073" s="61" t="s">
        <v>2153</v>
      </c>
      <c r="AC1073" s="210">
        <v>0</v>
      </c>
      <c r="AD1073" s="86"/>
      <c r="AE1073" s="86"/>
      <c r="AF1073" s="84"/>
      <c r="AG1073" s="84"/>
      <c r="AH1073" s="84"/>
      <c r="AI1073" s="84"/>
      <c r="AJ1073" s="84"/>
      <c r="AK1073" s="84"/>
      <c r="AL1073" s="84"/>
      <c r="AM1073" s="84"/>
      <c r="AN1073" s="84"/>
      <c r="AO1073" s="84"/>
      <c r="AP1073" s="61"/>
    </row>
    <row r="1074" spans="1:42" hidden="1">
      <c r="A1074" s="60">
        <v>1093</v>
      </c>
      <c r="B1074" s="75" t="s">
        <v>2032</v>
      </c>
      <c r="C1074" s="189" t="s">
        <v>2959</v>
      </c>
      <c r="D1074" s="75" t="s">
        <v>835</v>
      </c>
      <c r="E1074" s="188" t="s">
        <v>2963</v>
      </c>
      <c r="F1074" s="188" t="s">
        <v>1913</v>
      </c>
      <c r="G1074" s="188" t="s">
        <v>2971</v>
      </c>
      <c r="H1074" s="64" t="s">
        <v>2982</v>
      </c>
      <c r="I1074" s="188"/>
      <c r="J1074" s="188" t="s">
        <v>4887</v>
      </c>
      <c r="K1074" s="188" t="s">
        <v>4893</v>
      </c>
      <c r="L1074" s="64" t="s">
        <v>2982</v>
      </c>
      <c r="M1074" s="188" t="s">
        <v>3030</v>
      </c>
      <c r="N1074" s="61" t="s">
        <v>3055</v>
      </c>
      <c r="O1074" s="61" t="s">
        <v>2880</v>
      </c>
      <c r="P1074" s="320"/>
      <c r="Q1074" s="61" t="s">
        <v>2160</v>
      </c>
      <c r="R1074" s="61" t="s">
        <v>2157</v>
      </c>
      <c r="S1074" s="253" t="s">
        <v>3092</v>
      </c>
      <c r="T1074" s="82">
        <v>0.01</v>
      </c>
      <c r="U1074" s="298">
        <f t="shared" si="59"/>
        <v>1.1363636363636364E-4</v>
      </c>
      <c r="V1074" s="298">
        <f t="shared" si="58"/>
        <v>1.1111111111111111E-3</v>
      </c>
      <c r="W1074" s="82">
        <f t="shared" si="57"/>
        <v>0</v>
      </c>
      <c r="X1074" s="83">
        <v>43437</v>
      </c>
      <c r="Y1074" s="81">
        <v>43462</v>
      </c>
      <c r="Z1074" s="81"/>
      <c r="AA1074" s="61" t="s">
        <v>2158</v>
      </c>
      <c r="AB1074" s="61" t="s">
        <v>2153</v>
      </c>
      <c r="AC1074" s="210">
        <v>0</v>
      </c>
      <c r="AD1074" s="86"/>
      <c r="AE1074" s="86"/>
      <c r="AF1074" s="86"/>
      <c r="AG1074" s="86"/>
      <c r="AH1074" s="86"/>
      <c r="AI1074" s="86"/>
      <c r="AJ1074" s="86"/>
      <c r="AK1074" s="86"/>
      <c r="AL1074" s="86"/>
      <c r="AM1074" s="86"/>
      <c r="AN1074" s="86"/>
      <c r="AO1074" s="84"/>
      <c r="AP1074" s="61"/>
    </row>
    <row r="1075" spans="1:42" hidden="1">
      <c r="A1075" s="60">
        <v>1094</v>
      </c>
      <c r="B1075" s="75" t="s">
        <v>2032</v>
      </c>
      <c r="C1075" s="189" t="s">
        <v>2959</v>
      </c>
      <c r="D1075" s="75" t="s">
        <v>835</v>
      </c>
      <c r="E1075" s="188" t="s">
        <v>2963</v>
      </c>
      <c r="F1075" s="188" t="s">
        <v>1913</v>
      </c>
      <c r="G1075" s="188" t="s">
        <v>2971</v>
      </c>
      <c r="H1075" s="64" t="s">
        <v>2982</v>
      </c>
      <c r="I1075" s="188"/>
      <c r="J1075" s="188" t="s">
        <v>4887</v>
      </c>
      <c r="K1075" s="188" t="s">
        <v>4892</v>
      </c>
      <c r="L1075" s="64" t="s">
        <v>2982</v>
      </c>
      <c r="M1075" s="188" t="s">
        <v>3030</v>
      </c>
      <c r="N1075" s="61" t="s">
        <v>3056</v>
      </c>
      <c r="O1075" s="61" t="s">
        <v>2881</v>
      </c>
      <c r="P1075" s="320"/>
      <c r="Q1075" s="61" t="s">
        <v>2161</v>
      </c>
      <c r="R1075" s="61" t="s">
        <v>2152</v>
      </c>
      <c r="S1075" s="253" t="s">
        <v>3089</v>
      </c>
      <c r="T1075" s="82">
        <v>0.17</v>
      </c>
      <c r="U1075" s="298">
        <f t="shared" si="59"/>
        <v>1.9318181818181819E-3</v>
      </c>
      <c r="V1075" s="298">
        <f t="shared" si="58"/>
        <v>1.8888888888888889E-2</v>
      </c>
      <c r="W1075" s="82">
        <f t="shared" si="57"/>
        <v>0</v>
      </c>
      <c r="X1075" s="83">
        <v>43136</v>
      </c>
      <c r="Y1075" s="81">
        <v>43462</v>
      </c>
      <c r="Z1075" s="81"/>
      <c r="AA1075" s="61" t="s">
        <v>831</v>
      </c>
      <c r="AB1075" s="61" t="s">
        <v>2153</v>
      </c>
      <c r="AC1075" s="210">
        <v>0</v>
      </c>
      <c r="AD1075" s="86"/>
      <c r="AE1075" s="84"/>
      <c r="AF1075" s="84"/>
      <c r="AG1075" s="84"/>
      <c r="AH1075" s="84"/>
      <c r="AI1075" s="84"/>
      <c r="AJ1075" s="84"/>
      <c r="AK1075" s="84"/>
      <c r="AL1075" s="84"/>
      <c r="AM1075" s="84"/>
      <c r="AN1075" s="84"/>
      <c r="AO1075" s="84"/>
      <c r="AP1075" s="61"/>
    </row>
    <row r="1076" spans="1:42" hidden="1">
      <c r="A1076" s="60">
        <v>1095</v>
      </c>
      <c r="B1076" s="75" t="s">
        <v>2032</v>
      </c>
      <c r="C1076" s="189" t="s">
        <v>2959</v>
      </c>
      <c r="D1076" s="75" t="s">
        <v>835</v>
      </c>
      <c r="E1076" s="188" t="s">
        <v>2963</v>
      </c>
      <c r="F1076" s="188" t="s">
        <v>1913</v>
      </c>
      <c r="G1076" s="188" t="s">
        <v>2971</v>
      </c>
      <c r="H1076" s="64" t="s">
        <v>2982</v>
      </c>
      <c r="I1076" s="188"/>
      <c r="J1076" s="188" t="s">
        <v>4887</v>
      </c>
      <c r="K1076" s="188" t="s">
        <v>4892</v>
      </c>
      <c r="L1076" s="64" t="s">
        <v>2982</v>
      </c>
      <c r="M1076" s="188" t="s">
        <v>3030</v>
      </c>
      <c r="N1076" s="61" t="s">
        <v>3056</v>
      </c>
      <c r="O1076" s="61" t="s">
        <v>2881</v>
      </c>
      <c r="P1076" s="320"/>
      <c r="Q1076" s="61" t="s">
        <v>2161</v>
      </c>
      <c r="R1076" s="61" t="s">
        <v>2154</v>
      </c>
      <c r="S1076" s="253" t="s">
        <v>3090</v>
      </c>
      <c r="T1076" s="82">
        <v>0.04</v>
      </c>
      <c r="U1076" s="298">
        <f t="shared" si="59"/>
        <v>4.5454545454545455E-4</v>
      </c>
      <c r="V1076" s="298">
        <f t="shared" si="58"/>
        <v>4.4444444444444444E-3</v>
      </c>
      <c r="W1076" s="82">
        <f t="shared" si="57"/>
        <v>0</v>
      </c>
      <c r="X1076" s="83">
        <v>43136</v>
      </c>
      <c r="Y1076" s="81">
        <v>43462</v>
      </c>
      <c r="Z1076" s="81"/>
      <c r="AA1076" s="61" t="s">
        <v>831</v>
      </c>
      <c r="AB1076" s="61" t="s">
        <v>2153</v>
      </c>
      <c r="AC1076" s="210">
        <v>0</v>
      </c>
      <c r="AD1076" s="86"/>
      <c r="AE1076" s="84"/>
      <c r="AF1076" s="84"/>
      <c r="AG1076" s="84"/>
      <c r="AH1076" s="84"/>
      <c r="AI1076" s="84"/>
      <c r="AJ1076" s="84"/>
      <c r="AK1076" s="84"/>
      <c r="AL1076" s="84"/>
      <c r="AM1076" s="84"/>
      <c r="AN1076" s="84"/>
      <c r="AO1076" s="84"/>
      <c r="AP1076" s="61"/>
    </row>
    <row r="1077" spans="1:42" hidden="1">
      <c r="A1077" s="60">
        <v>1096</v>
      </c>
      <c r="B1077" s="75" t="s">
        <v>2032</v>
      </c>
      <c r="C1077" s="189" t="s">
        <v>2959</v>
      </c>
      <c r="D1077" s="75" t="s">
        <v>835</v>
      </c>
      <c r="E1077" s="188" t="s">
        <v>2963</v>
      </c>
      <c r="F1077" s="188" t="s">
        <v>1913</v>
      </c>
      <c r="G1077" s="188" t="s">
        <v>2971</v>
      </c>
      <c r="H1077" s="64" t="s">
        <v>2982</v>
      </c>
      <c r="I1077" s="188"/>
      <c r="J1077" s="188" t="s">
        <v>4887</v>
      </c>
      <c r="K1077" s="188" t="s">
        <v>4892</v>
      </c>
      <c r="L1077" s="64" t="s">
        <v>2982</v>
      </c>
      <c r="M1077" s="188" t="s">
        <v>3030</v>
      </c>
      <c r="N1077" s="61" t="s">
        <v>3056</v>
      </c>
      <c r="O1077" s="61" t="s">
        <v>2881</v>
      </c>
      <c r="P1077" s="320"/>
      <c r="Q1077" s="61" t="s">
        <v>2161</v>
      </c>
      <c r="R1077" s="61" t="s">
        <v>2155</v>
      </c>
      <c r="S1077" s="253" t="s">
        <v>3091</v>
      </c>
      <c r="T1077" s="82">
        <v>0.03</v>
      </c>
      <c r="U1077" s="298">
        <f t="shared" si="59"/>
        <v>3.4090909090909088E-4</v>
      </c>
      <c r="V1077" s="298">
        <f t="shared" si="58"/>
        <v>3.3333333333333331E-3</v>
      </c>
      <c r="W1077" s="82">
        <f t="shared" si="57"/>
        <v>0</v>
      </c>
      <c r="X1077" s="83">
        <v>43150</v>
      </c>
      <c r="Y1077" s="81">
        <v>43462</v>
      </c>
      <c r="Z1077" s="81"/>
      <c r="AA1077" s="61" t="s">
        <v>2156</v>
      </c>
      <c r="AB1077" s="61" t="s">
        <v>2153</v>
      </c>
      <c r="AC1077" s="210">
        <v>0</v>
      </c>
      <c r="AD1077" s="86"/>
      <c r="AE1077" s="84"/>
      <c r="AF1077" s="84"/>
      <c r="AG1077" s="84"/>
      <c r="AH1077" s="84"/>
      <c r="AI1077" s="84"/>
      <c r="AJ1077" s="84"/>
      <c r="AK1077" s="84"/>
      <c r="AL1077" s="84"/>
      <c r="AM1077" s="84"/>
      <c r="AN1077" s="84"/>
      <c r="AO1077" s="84"/>
      <c r="AP1077" s="61"/>
    </row>
    <row r="1078" spans="1:42" hidden="1">
      <c r="A1078" s="60">
        <v>1097</v>
      </c>
      <c r="B1078" s="75" t="s">
        <v>2032</v>
      </c>
      <c r="C1078" s="189" t="s">
        <v>2959</v>
      </c>
      <c r="D1078" s="75" t="s">
        <v>835</v>
      </c>
      <c r="E1078" s="188" t="s">
        <v>2963</v>
      </c>
      <c r="F1078" s="188" t="s">
        <v>1913</v>
      </c>
      <c r="G1078" s="188" t="s">
        <v>2971</v>
      </c>
      <c r="H1078" s="64" t="s">
        <v>2982</v>
      </c>
      <c r="I1078" s="188"/>
      <c r="J1078" s="188" t="s">
        <v>4887</v>
      </c>
      <c r="K1078" s="188" t="s">
        <v>4892</v>
      </c>
      <c r="L1078" s="64" t="s">
        <v>2982</v>
      </c>
      <c r="M1078" s="188" t="s">
        <v>3030</v>
      </c>
      <c r="N1078" s="61" t="s">
        <v>3056</v>
      </c>
      <c r="O1078" s="61" t="s">
        <v>2881</v>
      </c>
      <c r="P1078" s="320"/>
      <c r="Q1078" s="61" t="s">
        <v>2161</v>
      </c>
      <c r="R1078" s="61" t="s">
        <v>2157</v>
      </c>
      <c r="S1078" s="253" t="s">
        <v>3092</v>
      </c>
      <c r="T1078" s="82">
        <v>0.01</v>
      </c>
      <c r="U1078" s="298">
        <f t="shared" si="59"/>
        <v>1.1363636363636364E-4</v>
      </c>
      <c r="V1078" s="298">
        <f t="shared" si="58"/>
        <v>1.1111111111111111E-3</v>
      </c>
      <c r="W1078" s="82">
        <f t="shared" si="57"/>
        <v>0</v>
      </c>
      <c r="X1078" s="83">
        <v>43437</v>
      </c>
      <c r="Y1078" s="81">
        <v>43462</v>
      </c>
      <c r="Z1078" s="81"/>
      <c r="AA1078" s="61" t="s">
        <v>2158</v>
      </c>
      <c r="AB1078" s="61" t="s">
        <v>2153</v>
      </c>
      <c r="AC1078" s="210">
        <v>0</v>
      </c>
      <c r="AD1078" s="86"/>
      <c r="AE1078" s="86"/>
      <c r="AF1078" s="86"/>
      <c r="AG1078" s="86"/>
      <c r="AH1078" s="86"/>
      <c r="AI1078" s="86"/>
      <c r="AJ1078" s="86"/>
      <c r="AK1078" s="86"/>
      <c r="AL1078" s="86"/>
      <c r="AM1078" s="86"/>
      <c r="AN1078" s="86"/>
      <c r="AO1078" s="84"/>
      <c r="AP1078" s="61"/>
    </row>
    <row r="1079" spans="1:42" hidden="1">
      <c r="A1079" s="60">
        <v>1098</v>
      </c>
      <c r="B1079" s="75" t="s">
        <v>2032</v>
      </c>
      <c r="C1079" s="189" t="s">
        <v>2959</v>
      </c>
      <c r="D1079" s="64" t="s">
        <v>1593</v>
      </c>
      <c r="E1079" s="188" t="s">
        <v>2964</v>
      </c>
      <c r="F1079" s="188" t="s">
        <v>2162</v>
      </c>
      <c r="G1079" s="188" t="s">
        <v>2987</v>
      </c>
      <c r="H1079" s="64" t="s">
        <v>2561</v>
      </c>
      <c r="I1079" s="188"/>
      <c r="J1079" s="188" t="s">
        <v>4887</v>
      </c>
      <c r="K1079" s="188" t="s">
        <v>4893</v>
      </c>
      <c r="L1079" s="64" t="s">
        <v>2985</v>
      </c>
      <c r="M1079" s="188" t="s">
        <v>3022</v>
      </c>
      <c r="N1079" s="61" t="s">
        <v>3046</v>
      </c>
      <c r="O1079" s="61" t="s">
        <v>2882</v>
      </c>
      <c r="P1079" s="320"/>
      <c r="Q1079" s="61" t="s">
        <v>2163</v>
      </c>
      <c r="R1079" s="61" t="s">
        <v>2164</v>
      </c>
      <c r="S1079" s="253" t="s">
        <v>3089</v>
      </c>
      <c r="T1079" s="82">
        <v>0.1</v>
      </c>
      <c r="U1079" s="298">
        <f t="shared" si="59"/>
        <v>1.1363636363636365E-3</v>
      </c>
      <c r="V1079" s="298">
        <f t="shared" si="58"/>
        <v>1.1111111111111112E-2</v>
      </c>
      <c r="W1079" s="82">
        <f t="shared" si="57"/>
        <v>0</v>
      </c>
      <c r="X1079" s="83">
        <v>43146</v>
      </c>
      <c r="Y1079" s="81">
        <v>43462</v>
      </c>
      <c r="Z1079" s="81"/>
      <c r="AA1079" s="61" t="s">
        <v>2165</v>
      </c>
      <c r="AB1079" s="61" t="s">
        <v>2166</v>
      </c>
      <c r="AC1079" s="210">
        <v>0</v>
      </c>
      <c r="AD1079" s="86"/>
      <c r="AE1079" s="84"/>
      <c r="AF1079" s="84"/>
      <c r="AG1079" s="84"/>
      <c r="AH1079" s="84"/>
      <c r="AI1079" s="84"/>
      <c r="AJ1079" s="84"/>
      <c r="AK1079" s="84"/>
      <c r="AL1079" s="84"/>
      <c r="AM1079" s="84"/>
      <c r="AN1079" s="84"/>
      <c r="AO1079" s="84"/>
      <c r="AP1079" s="61"/>
    </row>
    <row r="1080" spans="1:42" hidden="1">
      <c r="A1080" s="60">
        <v>1099</v>
      </c>
      <c r="B1080" s="75" t="s">
        <v>2032</v>
      </c>
      <c r="C1080" s="189" t="s">
        <v>2959</v>
      </c>
      <c r="D1080" s="64" t="s">
        <v>1593</v>
      </c>
      <c r="E1080" s="188" t="s">
        <v>2964</v>
      </c>
      <c r="F1080" s="188" t="s">
        <v>2162</v>
      </c>
      <c r="G1080" s="188" t="s">
        <v>2987</v>
      </c>
      <c r="H1080" s="64" t="s">
        <v>2561</v>
      </c>
      <c r="I1080" s="188"/>
      <c r="J1080" s="188" t="s">
        <v>4887</v>
      </c>
      <c r="K1080" s="188" t="s">
        <v>4893</v>
      </c>
      <c r="L1080" s="64" t="s">
        <v>2985</v>
      </c>
      <c r="M1080" s="188" t="s">
        <v>3022</v>
      </c>
      <c r="N1080" s="61" t="s">
        <v>3046</v>
      </c>
      <c r="O1080" s="61" t="s">
        <v>2882</v>
      </c>
      <c r="P1080" s="320"/>
      <c r="Q1080" s="61" t="s">
        <v>2163</v>
      </c>
      <c r="R1080" s="61" t="s">
        <v>2167</v>
      </c>
      <c r="S1080" s="253" t="s">
        <v>3090</v>
      </c>
      <c r="T1080" s="82">
        <v>0.03</v>
      </c>
      <c r="U1080" s="298">
        <f t="shared" si="59"/>
        <v>3.4090909090909088E-4</v>
      </c>
      <c r="V1080" s="298">
        <f t="shared" si="58"/>
        <v>3.3333333333333331E-3</v>
      </c>
      <c r="W1080" s="82">
        <f t="shared" si="57"/>
        <v>0</v>
      </c>
      <c r="X1080" s="83">
        <v>43174</v>
      </c>
      <c r="Y1080" s="81">
        <v>43462</v>
      </c>
      <c r="Z1080" s="81"/>
      <c r="AA1080" s="61" t="s">
        <v>2165</v>
      </c>
      <c r="AB1080" s="61" t="s">
        <v>2166</v>
      </c>
      <c r="AC1080" s="210">
        <v>0</v>
      </c>
      <c r="AD1080" s="86"/>
      <c r="AE1080" s="86"/>
      <c r="AF1080" s="84"/>
      <c r="AG1080" s="84"/>
      <c r="AH1080" s="84"/>
      <c r="AI1080" s="84"/>
      <c r="AJ1080" s="84"/>
      <c r="AK1080" s="84"/>
      <c r="AL1080" s="84"/>
      <c r="AM1080" s="84"/>
      <c r="AN1080" s="84"/>
      <c r="AO1080" s="84"/>
      <c r="AP1080" s="61"/>
    </row>
    <row r="1081" spans="1:42" hidden="1">
      <c r="A1081" s="60">
        <v>1100</v>
      </c>
      <c r="B1081" s="75" t="s">
        <v>2032</v>
      </c>
      <c r="C1081" s="189" t="s">
        <v>2959</v>
      </c>
      <c r="D1081" s="64" t="s">
        <v>1593</v>
      </c>
      <c r="E1081" s="188" t="s">
        <v>2964</v>
      </c>
      <c r="F1081" s="188" t="s">
        <v>2162</v>
      </c>
      <c r="G1081" s="188" t="s">
        <v>2987</v>
      </c>
      <c r="H1081" s="64" t="s">
        <v>2561</v>
      </c>
      <c r="I1081" s="188"/>
      <c r="J1081" s="188" t="s">
        <v>4887</v>
      </c>
      <c r="K1081" s="188" t="s">
        <v>4893</v>
      </c>
      <c r="L1081" s="64" t="s">
        <v>2985</v>
      </c>
      <c r="M1081" s="188" t="s">
        <v>3022</v>
      </c>
      <c r="N1081" s="61" t="s">
        <v>3046</v>
      </c>
      <c r="O1081" s="61" t="s">
        <v>2882</v>
      </c>
      <c r="P1081" s="320"/>
      <c r="Q1081" s="61" t="s">
        <v>2163</v>
      </c>
      <c r="R1081" s="61" t="s">
        <v>2168</v>
      </c>
      <c r="S1081" s="253" t="s">
        <v>3091</v>
      </c>
      <c r="T1081" s="82">
        <v>0.02</v>
      </c>
      <c r="U1081" s="298">
        <f t="shared" si="59"/>
        <v>2.2727272727272727E-4</v>
      </c>
      <c r="V1081" s="298">
        <f t="shared" si="58"/>
        <v>2.2222222222222222E-3</v>
      </c>
      <c r="W1081" s="82">
        <f t="shared" si="57"/>
        <v>0</v>
      </c>
      <c r="X1081" s="83">
        <v>43125</v>
      </c>
      <c r="Y1081" s="81">
        <v>43465</v>
      </c>
      <c r="Z1081" s="81"/>
      <c r="AA1081" s="61" t="s">
        <v>2165</v>
      </c>
      <c r="AB1081" s="61" t="s">
        <v>2166</v>
      </c>
      <c r="AC1081" s="210">
        <v>0</v>
      </c>
      <c r="AD1081" s="84"/>
      <c r="AE1081" s="84"/>
      <c r="AF1081" s="84"/>
      <c r="AG1081" s="84"/>
      <c r="AH1081" s="84"/>
      <c r="AI1081" s="84"/>
      <c r="AJ1081" s="84"/>
      <c r="AK1081" s="84"/>
      <c r="AL1081" s="84"/>
      <c r="AM1081" s="84"/>
      <c r="AN1081" s="84"/>
      <c r="AO1081" s="84"/>
      <c r="AP1081" s="61"/>
    </row>
    <row r="1082" spans="1:42" hidden="1">
      <c r="A1082" s="60">
        <v>1101</v>
      </c>
      <c r="B1082" s="75" t="s">
        <v>2032</v>
      </c>
      <c r="C1082" s="189" t="s">
        <v>2959</v>
      </c>
      <c r="D1082" s="64" t="s">
        <v>1593</v>
      </c>
      <c r="E1082" s="188" t="s">
        <v>2964</v>
      </c>
      <c r="F1082" s="188" t="s">
        <v>2162</v>
      </c>
      <c r="G1082" s="188" t="s">
        <v>2987</v>
      </c>
      <c r="H1082" s="64" t="s">
        <v>2561</v>
      </c>
      <c r="I1082" s="188"/>
      <c r="J1082" s="188" t="s">
        <v>4887</v>
      </c>
      <c r="K1082" s="188" t="s">
        <v>4893</v>
      </c>
      <c r="L1082" s="64" t="s">
        <v>3636</v>
      </c>
      <c r="M1082" s="188" t="s">
        <v>3022</v>
      </c>
      <c r="N1082" s="61" t="s">
        <v>3054</v>
      </c>
      <c r="O1082" s="61" t="s">
        <v>2883</v>
      </c>
      <c r="P1082" s="320"/>
      <c r="Q1082" s="61" t="s">
        <v>2169</v>
      </c>
      <c r="R1082" s="61" t="s">
        <v>2164</v>
      </c>
      <c r="S1082" s="253" t="s">
        <v>3089</v>
      </c>
      <c r="T1082" s="82">
        <v>0.02</v>
      </c>
      <c r="U1082" s="298">
        <f t="shared" si="59"/>
        <v>2.2727272727272727E-4</v>
      </c>
      <c r="V1082" s="298">
        <f t="shared" si="58"/>
        <v>2.2222222222222222E-3</v>
      </c>
      <c r="W1082" s="82">
        <f t="shared" si="57"/>
        <v>0</v>
      </c>
      <c r="X1082" s="83">
        <v>43313</v>
      </c>
      <c r="Y1082" s="81">
        <v>43462</v>
      </c>
      <c r="Z1082" s="81"/>
      <c r="AA1082" s="61" t="s">
        <v>2165</v>
      </c>
      <c r="AB1082" s="61" t="s">
        <v>2166</v>
      </c>
      <c r="AC1082" s="210">
        <v>0</v>
      </c>
      <c r="AD1082" s="86"/>
      <c r="AE1082" s="86"/>
      <c r="AF1082" s="86"/>
      <c r="AG1082" s="86"/>
      <c r="AH1082" s="86"/>
      <c r="AI1082" s="86"/>
      <c r="AJ1082" s="86"/>
      <c r="AK1082" s="84"/>
      <c r="AL1082" s="84"/>
      <c r="AM1082" s="84"/>
      <c r="AN1082" s="84"/>
      <c r="AO1082" s="84"/>
      <c r="AP1082" s="61"/>
    </row>
    <row r="1083" spans="1:42" hidden="1">
      <c r="A1083" s="60">
        <v>1102</v>
      </c>
      <c r="B1083" s="75" t="s">
        <v>2032</v>
      </c>
      <c r="C1083" s="189" t="s">
        <v>2959</v>
      </c>
      <c r="D1083" s="64" t="s">
        <v>1593</v>
      </c>
      <c r="E1083" s="188" t="s">
        <v>2964</v>
      </c>
      <c r="F1083" s="188" t="s">
        <v>2162</v>
      </c>
      <c r="G1083" s="188" t="s">
        <v>2987</v>
      </c>
      <c r="H1083" s="64" t="s">
        <v>2561</v>
      </c>
      <c r="I1083" s="188"/>
      <c r="J1083" s="188" t="s">
        <v>4887</v>
      </c>
      <c r="K1083" s="188" t="s">
        <v>4893</v>
      </c>
      <c r="L1083" s="64" t="s">
        <v>3636</v>
      </c>
      <c r="M1083" s="188" t="s">
        <v>3022</v>
      </c>
      <c r="N1083" s="61" t="s">
        <v>3054</v>
      </c>
      <c r="O1083" s="61" t="s">
        <v>2883</v>
      </c>
      <c r="P1083" s="320"/>
      <c r="Q1083" s="61" t="s">
        <v>2169</v>
      </c>
      <c r="R1083" s="61" t="s">
        <v>2170</v>
      </c>
      <c r="S1083" s="253" t="s">
        <v>3090</v>
      </c>
      <c r="T1083" s="82">
        <v>0.02</v>
      </c>
      <c r="U1083" s="298">
        <f t="shared" si="59"/>
        <v>2.2727272727272727E-4</v>
      </c>
      <c r="V1083" s="298">
        <f t="shared" si="58"/>
        <v>2.2222222222222222E-3</v>
      </c>
      <c r="W1083" s="82">
        <f t="shared" si="57"/>
        <v>0</v>
      </c>
      <c r="X1083" s="83">
        <v>43313</v>
      </c>
      <c r="Y1083" s="81">
        <v>43462</v>
      </c>
      <c r="Z1083" s="81"/>
      <c r="AA1083" s="61" t="s">
        <v>2165</v>
      </c>
      <c r="AB1083" s="61" t="s">
        <v>2166</v>
      </c>
      <c r="AC1083" s="210">
        <v>0</v>
      </c>
      <c r="AD1083" s="86"/>
      <c r="AE1083" s="86"/>
      <c r="AF1083" s="86"/>
      <c r="AG1083" s="86"/>
      <c r="AH1083" s="86"/>
      <c r="AI1083" s="86"/>
      <c r="AJ1083" s="86"/>
      <c r="AK1083" s="84"/>
      <c r="AL1083" s="84"/>
      <c r="AM1083" s="84"/>
      <c r="AN1083" s="84"/>
      <c r="AO1083" s="84"/>
      <c r="AP1083" s="61"/>
    </row>
    <row r="1084" spans="1:42" hidden="1">
      <c r="A1084" s="60">
        <v>1103</v>
      </c>
      <c r="B1084" s="75" t="s">
        <v>2032</v>
      </c>
      <c r="C1084" s="189" t="s">
        <v>2959</v>
      </c>
      <c r="D1084" s="64" t="s">
        <v>1593</v>
      </c>
      <c r="E1084" s="188" t="s">
        <v>2964</v>
      </c>
      <c r="F1084" s="188" t="s">
        <v>2162</v>
      </c>
      <c r="G1084" s="188" t="s">
        <v>2987</v>
      </c>
      <c r="H1084" s="64" t="s">
        <v>2561</v>
      </c>
      <c r="I1084" s="188"/>
      <c r="J1084" s="188" t="s">
        <v>4887</v>
      </c>
      <c r="K1084" s="188" t="s">
        <v>4893</v>
      </c>
      <c r="L1084" s="64" t="s">
        <v>3636</v>
      </c>
      <c r="M1084" s="188" t="s">
        <v>3022</v>
      </c>
      <c r="N1084" s="61" t="s">
        <v>3054</v>
      </c>
      <c r="O1084" s="61" t="s">
        <v>2883</v>
      </c>
      <c r="P1084" s="320"/>
      <c r="Q1084" s="61" t="s">
        <v>2169</v>
      </c>
      <c r="R1084" s="61" t="s">
        <v>2171</v>
      </c>
      <c r="S1084" s="253" t="s">
        <v>3091</v>
      </c>
      <c r="T1084" s="82">
        <v>0.01</v>
      </c>
      <c r="U1084" s="298">
        <f t="shared" si="59"/>
        <v>1.1363636363636364E-4</v>
      </c>
      <c r="V1084" s="298">
        <f t="shared" si="58"/>
        <v>1.1111111111111111E-3</v>
      </c>
      <c r="W1084" s="82">
        <f t="shared" si="57"/>
        <v>0</v>
      </c>
      <c r="X1084" s="83">
        <v>43313</v>
      </c>
      <c r="Y1084" s="81">
        <v>43462</v>
      </c>
      <c r="Z1084" s="81"/>
      <c r="AA1084" s="61" t="s">
        <v>2165</v>
      </c>
      <c r="AB1084" s="61" t="s">
        <v>2166</v>
      </c>
      <c r="AC1084" s="210">
        <v>0</v>
      </c>
      <c r="AD1084" s="86"/>
      <c r="AE1084" s="86"/>
      <c r="AF1084" s="86"/>
      <c r="AG1084" s="86"/>
      <c r="AH1084" s="86"/>
      <c r="AI1084" s="86"/>
      <c r="AJ1084" s="86"/>
      <c r="AK1084" s="84"/>
      <c r="AL1084" s="84"/>
      <c r="AM1084" s="84"/>
      <c r="AN1084" s="84"/>
      <c r="AO1084" s="84"/>
      <c r="AP1084" s="61"/>
    </row>
    <row r="1085" spans="1:42" hidden="1">
      <c r="A1085" s="60">
        <v>1104</v>
      </c>
      <c r="B1085" s="75" t="s">
        <v>2032</v>
      </c>
      <c r="C1085" s="189" t="s">
        <v>2959</v>
      </c>
      <c r="D1085" s="64" t="s">
        <v>1593</v>
      </c>
      <c r="E1085" s="188" t="s">
        <v>2964</v>
      </c>
      <c r="F1085" s="188" t="s">
        <v>2162</v>
      </c>
      <c r="G1085" s="188" t="s">
        <v>2987</v>
      </c>
      <c r="H1085" s="64" t="s">
        <v>2561</v>
      </c>
      <c r="I1085" s="188"/>
      <c r="J1085" s="188" t="s">
        <v>4887</v>
      </c>
      <c r="K1085" s="188" t="s">
        <v>4893</v>
      </c>
      <c r="L1085" s="64" t="s">
        <v>2979</v>
      </c>
      <c r="M1085" s="188" t="s">
        <v>3022</v>
      </c>
      <c r="N1085" s="61" t="s">
        <v>3055</v>
      </c>
      <c r="O1085" s="61" t="s">
        <v>2884</v>
      </c>
      <c r="P1085" s="320"/>
      <c r="Q1085" s="61" t="s">
        <v>2172</v>
      </c>
      <c r="R1085" s="61" t="s">
        <v>2173</v>
      </c>
      <c r="S1085" s="253" t="s">
        <v>3089</v>
      </c>
      <c r="T1085" s="82">
        <v>0.02</v>
      </c>
      <c r="U1085" s="298">
        <f t="shared" si="59"/>
        <v>2.2727272727272727E-4</v>
      </c>
      <c r="V1085" s="298">
        <f t="shared" si="58"/>
        <v>2.2222222222222222E-3</v>
      </c>
      <c r="W1085" s="82">
        <f t="shared" si="57"/>
        <v>0</v>
      </c>
      <c r="X1085" s="83">
        <v>43313</v>
      </c>
      <c r="Y1085" s="81">
        <v>43462</v>
      </c>
      <c r="Z1085" s="81"/>
      <c r="AA1085" s="61" t="s">
        <v>2165</v>
      </c>
      <c r="AB1085" s="61" t="s">
        <v>2166</v>
      </c>
      <c r="AC1085" s="210">
        <v>0</v>
      </c>
      <c r="AD1085" s="86"/>
      <c r="AE1085" s="86"/>
      <c r="AF1085" s="86"/>
      <c r="AG1085" s="86"/>
      <c r="AH1085" s="86"/>
      <c r="AI1085" s="86"/>
      <c r="AJ1085" s="86"/>
      <c r="AK1085" s="84"/>
      <c r="AL1085" s="84"/>
      <c r="AM1085" s="84"/>
      <c r="AN1085" s="84"/>
      <c r="AO1085" s="84"/>
      <c r="AP1085" s="61"/>
    </row>
    <row r="1086" spans="1:42" hidden="1">
      <c r="A1086" s="60">
        <v>1105</v>
      </c>
      <c r="B1086" s="75" t="s">
        <v>2032</v>
      </c>
      <c r="C1086" s="189" t="s">
        <v>2959</v>
      </c>
      <c r="D1086" s="64" t="s">
        <v>1593</v>
      </c>
      <c r="E1086" s="188" t="s">
        <v>2964</v>
      </c>
      <c r="F1086" s="188" t="s">
        <v>2162</v>
      </c>
      <c r="G1086" s="188" t="s">
        <v>2987</v>
      </c>
      <c r="H1086" s="64" t="s">
        <v>2561</v>
      </c>
      <c r="I1086" s="188"/>
      <c r="J1086" s="188" t="s">
        <v>4887</v>
      </c>
      <c r="K1086" s="188" t="s">
        <v>4893</v>
      </c>
      <c r="L1086" s="64" t="s">
        <v>2979</v>
      </c>
      <c r="M1086" s="188" t="s">
        <v>3022</v>
      </c>
      <c r="N1086" s="61" t="s">
        <v>3055</v>
      </c>
      <c r="O1086" s="61" t="s">
        <v>2884</v>
      </c>
      <c r="P1086" s="320"/>
      <c r="Q1086" s="61" t="s">
        <v>2172</v>
      </c>
      <c r="R1086" s="61" t="s">
        <v>2174</v>
      </c>
      <c r="S1086" s="253" t="s">
        <v>3090</v>
      </c>
      <c r="T1086" s="82">
        <v>0.02</v>
      </c>
      <c r="U1086" s="298">
        <f t="shared" si="59"/>
        <v>2.2727272727272727E-4</v>
      </c>
      <c r="V1086" s="298">
        <f t="shared" si="58"/>
        <v>2.2222222222222222E-3</v>
      </c>
      <c r="W1086" s="82">
        <f t="shared" si="57"/>
        <v>0</v>
      </c>
      <c r="X1086" s="83">
        <v>43313</v>
      </c>
      <c r="Y1086" s="81">
        <v>43462</v>
      </c>
      <c r="Z1086" s="81"/>
      <c r="AA1086" s="61" t="s">
        <v>2165</v>
      </c>
      <c r="AB1086" s="61" t="s">
        <v>2166</v>
      </c>
      <c r="AC1086" s="210">
        <v>0</v>
      </c>
      <c r="AD1086" s="86"/>
      <c r="AE1086" s="86"/>
      <c r="AF1086" s="86"/>
      <c r="AG1086" s="86"/>
      <c r="AH1086" s="86"/>
      <c r="AI1086" s="86"/>
      <c r="AJ1086" s="86"/>
      <c r="AK1086" s="84"/>
      <c r="AL1086" s="84"/>
      <c r="AM1086" s="84"/>
      <c r="AN1086" s="84"/>
      <c r="AO1086" s="84"/>
      <c r="AP1086" s="61"/>
    </row>
    <row r="1087" spans="1:42" hidden="1">
      <c r="A1087" s="60">
        <v>1106</v>
      </c>
      <c r="B1087" s="75" t="s">
        <v>2032</v>
      </c>
      <c r="C1087" s="189" t="s">
        <v>2959</v>
      </c>
      <c r="D1087" s="64" t="s">
        <v>1593</v>
      </c>
      <c r="E1087" s="188" t="s">
        <v>2964</v>
      </c>
      <c r="F1087" s="188" t="s">
        <v>2162</v>
      </c>
      <c r="G1087" s="188" t="s">
        <v>2987</v>
      </c>
      <c r="H1087" s="64" t="s">
        <v>2561</v>
      </c>
      <c r="I1087" s="188"/>
      <c r="J1087" s="188" t="s">
        <v>4887</v>
      </c>
      <c r="K1087" s="188" t="s">
        <v>4893</v>
      </c>
      <c r="L1087" s="64" t="s">
        <v>2979</v>
      </c>
      <c r="M1087" s="188" t="s">
        <v>3022</v>
      </c>
      <c r="N1087" s="61" t="s">
        <v>3055</v>
      </c>
      <c r="O1087" s="61" t="s">
        <v>2884</v>
      </c>
      <c r="P1087" s="320"/>
      <c r="Q1087" s="61" t="s">
        <v>2172</v>
      </c>
      <c r="R1087" s="61" t="s">
        <v>2175</v>
      </c>
      <c r="S1087" s="253" t="s">
        <v>3091</v>
      </c>
      <c r="T1087" s="82">
        <v>0.01</v>
      </c>
      <c r="U1087" s="298">
        <f t="shared" si="59"/>
        <v>1.1363636363636364E-4</v>
      </c>
      <c r="V1087" s="298">
        <f t="shared" si="58"/>
        <v>1.1111111111111111E-3</v>
      </c>
      <c r="W1087" s="82">
        <f t="shared" si="57"/>
        <v>0</v>
      </c>
      <c r="X1087" s="83">
        <v>43313</v>
      </c>
      <c r="Y1087" s="81">
        <v>43462</v>
      </c>
      <c r="Z1087" s="81"/>
      <c r="AA1087" s="61" t="s">
        <v>2165</v>
      </c>
      <c r="AB1087" s="61" t="s">
        <v>2166</v>
      </c>
      <c r="AC1087" s="210">
        <v>0</v>
      </c>
      <c r="AD1087" s="86"/>
      <c r="AE1087" s="86"/>
      <c r="AF1087" s="86"/>
      <c r="AG1087" s="86"/>
      <c r="AH1087" s="86"/>
      <c r="AI1087" s="86"/>
      <c r="AJ1087" s="86"/>
      <c r="AK1087" s="84"/>
      <c r="AL1087" s="84"/>
      <c r="AM1087" s="84"/>
      <c r="AN1087" s="84"/>
      <c r="AO1087" s="84"/>
      <c r="AP1087" s="61"/>
    </row>
    <row r="1088" spans="1:42" hidden="1">
      <c r="A1088" s="60">
        <v>1107</v>
      </c>
      <c r="B1088" s="75" t="s">
        <v>2032</v>
      </c>
      <c r="C1088" s="189" t="s">
        <v>2959</v>
      </c>
      <c r="D1088" s="64" t="s">
        <v>1593</v>
      </c>
      <c r="E1088" s="188" t="s">
        <v>2964</v>
      </c>
      <c r="F1088" s="188" t="s">
        <v>2162</v>
      </c>
      <c r="G1088" s="188" t="s">
        <v>2987</v>
      </c>
      <c r="H1088" s="64" t="s">
        <v>2561</v>
      </c>
      <c r="I1088" s="188" t="s">
        <v>1395</v>
      </c>
      <c r="J1088" s="188" t="s">
        <v>4885</v>
      </c>
      <c r="K1088" s="188" t="s">
        <v>4885</v>
      </c>
      <c r="L1088" s="64" t="s">
        <v>4885</v>
      </c>
      <c r="M1088" s="188" t="s">
        <v>3022</v>
      </c>
      <c r="N1088" s="61" t="s">
        <v>3056</v>
      </c>
      <c r="O1088" s="61" t="s">
        <v>2885</v>
      </c>
      <c r="P1088" s="320"/>
      <c r="Q1088" s="61" t="s">
        <v>2176</v>
      </c>
      <c r="R1088" s="61" t="s">
        <v>2177</v>
      </c>
      <c r="S1088" s="253" t="s">
        <v>3089</v>
      </c>
      <c r="T1088" s="82">
        <v>0.1</v>
      </c>
      <c r="U1088" s="298">
        <f t="shared" si="59"/>
        <v>1.1363636363636365E-3</v>
      </c>
      <c r="V1088" s="298">
        <f t="shared" si="58"/>
        <v>1.1111111111111112E-2</v>
      </c>
      <c r="W1088" s="82">
        <f t="shared" si="57"/>
        <v>0</v>
      </c>
      <c r="X1088" s="83">
        <v>43283</v>
      </c>
      <c r="Y1088" s="81">
        <v>43462</v>
      </c>
      <c r="Z1088" s="81"/>
      <c r="AA1088" s="61" t="s">
        <v>2178</v>
      </c>
      <c r="AB1088" s="61" t="s">
        <v>2166</v>
      </c>
      <c r="AC1088" s="90">
        <v>12500</v>
      </c>
      <c r="AD1088" s="86"/>
      <c r="AE1088" s="86"/>
      <c r="AF1088" s="86"/>
      <c r="AG1088" s="86"/>
      <c r="AH1088" s="86"/>
      <c r="AI1088" s="86"/>
      <c r="AJ1088" s="84"/>
      <c r="AK1088" s="84"/>
      <c r="AL1088" s="84"/>
      <c r="AM1088" s="84"/>
      <c r="AN1088" s="84"/>
      <c r="AO1088" s="84"/>
      <c r="AP1088" s="61"/>
    </row>
    <row r="1089" spans="1:42" hidden="1">
      <c r="A1089" s="60">
        <v>1108</v>
      </c>
      <c r="B1089" s="75" t="s">
        <v>2032</v>
      </c>
      <c r="C1089" s="189" t="s">
        <v>2959</v>
      </c>
      <c r="D1089" s="64" t="s">
        <v>1593</v>
      </c>
      <c r="E1089" s="188" t="s">
        <v>2964</v>
      </c>
      <c r="F1089" s="188" t="s">
        <v>2162</v>
      </c>
      <c r="G1089" s="188" t="s">
        <v>2987</v>
      </c>
      <c r="H1089" s="64" t="s">
        <v>2561</v>
      </c>
      <c r="I1089" s="188" t="s">
        <v>1395</v>
      </c>
      <c r="J1089" s="188" t="s">
        <v>4885</v>
      </c>
      <c r="K1089" s="188" t="s">
        <v>4885</v>
      </c>
      <c r="L1089" s="64" t="s">
        <v>4885</v>
      </c>
      <c r="M1089" s="188" t="s">
        <v>3022</v>
      </c>
      <c r="N1089" s="61" t="s">
        <v>3056</v>
      </c>
      <c r="O1089" s="61" t="s">
        <v>2885</v>
      </c>
      <c r="P1089" s="320"/>
      <c r="Q1089" s="61" t="s">
        <v>2176</v>
      </c>
      <c r="R1089" s="61" t="s">
        <v>2179</v>
      </c>
      <c r="S1089" s="253" t="s">
        <v>3090</v>
      </c>
      <c r="T1089" s="82">
        <v>0.1</v>
      </c>
      <c r="U1089" s="298">
        <f t="shared" si="59"/>
        <v>1.1363636363636365E-3</v>
      </c>
      <c r="V1089" s="298">
        <f t="shared" si="58"/>
        <v>1.1111111111111112E-2</v>
      </c>
      <c r="W1089" s="82">
        <f t="shared" si="57"/>
        <v>0</v>
      </c>
      <c r="X1089" s="83">
        <v>43283</v>
      </c>
      <c r="Y1089" s="81">
        <v>43462</v>
      </c>
      <c r="Z1089" s="81"/>
      <c r="AA1089" s="61" t="s">
        <v>910</v>
      </c>
      <c r="AB1089" s="61" t="s">
        <v>2166</v>
      </c>
      <c r="AC1089" s="90">
        <v>12500</v>
      </c>
      <c r="AD1089" s="86"/>
      <c r="AE1089" s="86"/>
      <c r="AF1089" s="86"/>
      <c r="AG1089" s="86"/>
      <c r="AH1089" s="86"/>
      <c r="AI1089" s="86"/>
      <c r="AJ1089" s="84"/>
      <c r="AK1089" s="84"/>
      <c r="AL1089" s="84"/>
      <c r="AM1089" s="84"/>
      <c r="AN1089" s="84"/>
      <c r="AO1089" s="84"/>
      <c r="AP1089" s="61"/>
    </row>
    <row r="1090" spans="1:42" hidden="1">
      <c r="A1090" s="60">
        <v>1109</v>
      </c>
      <c r="B1090" s="75" t="s">
        <v>2032</v>
      </c>
      <c r="C1090" s="189" t="s">
        <v>2959</v>
      </c>
      <c r="D1090" s="64" t="s">
        <v>1593</v>
      </c>
      <c r="E1090" s="188" t="s">
        <v>2964</v>
      </c>
      <c r="F1090" s="188" t="s">
        <v>2162</v>
      </c>
      <c r="G1090" s="188" t="s">
        <v>2987</v>
      </c>
      <c r="H1090" s="64" t="s">
        <v>2561</v>
      </c>
      <c r="I1090" s="188"/>
      <c r="J1090" s="188" t="s">
        <v>4887</v>
      </c>
      <c r="K1090" s="188" t="s">
        <v>4892</v>
      </c>
      <c r="L1090" s="64" t="s">
        <v>2985</v>
      </c>
      <c r="M1090" s="188" t="s">
        <v>3022</v>
      </c>
      <c r="N1090" s="61" t="s">
        <v>3057</v>
      </c>
      <c r="O1090" s="61" t="s">
        <v>2886</v>
      </c>
      <c r="P1090" s="320"/>
      <c r="Q1090" s="61" t="s">
        <v>2180</v>
      </c>
      <c r="R1090" s="61" t="s">
        <v>2181</v>
      </c>
      <c r="S1090" s="253" t="s">
        <v>3089</v>
      </c>
      <c r="T1090" s="82">
        <v>0.1</v>
      </c>
      <c r="U1090" s="298">
        <f t="shared" si="59"/>
        <v>1.1363636363636365E-3</v>
      </c>
      <c r="V1090" s="298">
        <f t="shared" si="58"/>
        <v>1.1111111111111112E-2</v>
      </c>
      <c r="W1090" s="82">
        <f t="shared" si="57"/>
        <v>0</v>
      </c>
      <c r="X1090" s="83">
        <v>43115</v>
      </c>
      <c r="Y1090" s="81">
        <v>43462</v>
      </c>
      <c r="Z1090" s="81"/>
      <c r="AA1090" s="61" t="s">
        <v>910</v>
      </c>
      <c r="AB1090" s="61" t="s">
        <v>2166</v>
      </c>
      <c r="AC1090" s="210">
        <v>0</v>
      </c>
      <c r="AD1090" s="84"/>
      <c r="AE1090" s="84"/>
      <c r="AF1090" s="84"/>
      <c r="AG1090" s="84"/>
      <c r="AH1090" s="84"/>
      <c r="AI1090" s="84"/>
      <c r="AJ1090" s="84"/>
      <c r="AK1090" s="84"/>
      <c r="AL1090" s="84"/>
      <c r="AM1090" s="84"/>
      <c r="AN1090" s="84"/>
      <c r="AO1090" s="84"/>
      <c r="AP1090" s="61"/>
    </row>
    <row r="1091" spans="1:42" hidden="1">
      <c r="A1091" s="60">
        <v>1110</v>
      </c>
      <c r="B1091" s="75" t="s">
        <v>2032</v>
      </c>
      <c r="C1091" s="189" t="s">
        <v>2959</v>
      </c>
      <c r="D1091" s="64" t="s">
        <v>1593</v>
      </c>
      <c r="E1091" s="188" t="s">
        <v>2964</v>
      </c>
      <c r="F1091" s="188" t="s">
        <v>2162</v>
      </c>
      <c r="G1091" s="188" t="s">
        <v>2987</v>
      </c>
      <c r="H1091" s="64" t="s">
        <v>2561</v>
      </c>
      <c r="I1091" s="188"/>
      <c r="J1091" s="188" t="s">
        <v>4887</v>
      </c>
      <c r="K1091" s="188" t="s">
        <v>4892</v>
      </c>
      <c r="L1091" s="64" t="s">
        <v>2985</v>
      </c>
      <c r="M1091" s="188" t="s">
        <v>3022</v>
      </c>
      <c r="N1091" s="61" t="s">
        <v>3057</v>
      </c>
      <c r="O1091" s="61" t="s">
        <v>2886</v>
      </c>
      <c r="P1091" s="320"/>
      <c r="Q1091" s="61" t="s">
        <v>2180</v>
      </c>
      <c r="R1091" s="61" t="s">
        <v>2182</v>
      </c>
      <c r="S1091" s="253" t="s">
        <v>3090</v>
      </c>
      <c r="T1091" s="82">
        <v>0.1</v>
      </c>
      <c r="U1091" s="298">
        <f t="shared" si="59"/>
        <v>1.1363636363636365E-3</v>
      </c>
      <c r="V1091" s="298">
        <f t="shared" si="58"/>
        <v>1.1111111111111112E-2</v>
      </c>
      <c r="W1091" s="82">
        <f t="shared" si="57"/>
        <v>0</v>
      </c>
      <c r="X1091" s="83">
        <v>43115</v>
      </c>
      <c r="Y1091" s="81">
        <v>43462</v>
      </c>
      <c r="Z1091" s="81"/>
      <c r="AA1091" s="61" t="s">
        <v>910</v>
      </c>
      <c r="AB1091" s="61" t="s">
        <v>2166</v>
      </c>
      <c r="AC1091" s="210">
        <v>0</v>
      </c>
      <c r="AD1091" s="84"/>
      <c r="AE1091" s="84"/>
      <c r="AF1091" s="84"/>
      <c r="AG1091" s="84"/>
      <c r="AH1091" s="84"/>
      <c r="AI1091" s="84"/>
      <c r="AJ1091" s="84"/>
      <c r="AK1091" s="84"/>
      <c r="AL1091" s="84"/>
      <c r="AM1091" s="84"/>
      <c r="AN1091" s="84"/>
      <c r="AO1091" s="84"/>
      <c r="AP1091" s="61"/>
    </row>
    <row r="1092" spans="1:42" hidden="1">
      <c r="A1092" s="60">
        <v>1111</v>
      </c>
      <c r="B1092" s="75" t="s">
        <v>2032</v>
      </c>
      <c r="C1092" s="189" t="s">
        <v>2959</v>
      </c>
      <c r="D1092" s="64" t="s">
        <v>1593</v>
      </c>
      <c r="E1092" s="188" t="s">
        <v>2964</v>
      </c>
      <c r="F1092" s="188" t="s">
        <v>2162</v>
      </c>
      <c r="G1092" s="188" t="s">
        <v>2987</v>
      </c>
      <c r="H1092" s="64" t="s">
        <v>2561</v>
      </c>
      <c r="I1092" s="188"/>
      <c r="J1092" s="188" t="s">
        <v>4887</v>
      </c>
      <c r="K1092" s="188" t="s">
        <v>4892</v>
      </c>
      <c r="L1092" s="64" t="s">
        <v>2985</v>
      </c>
      <c r="M1092" s="188" t="s">
        <v>3022</v>
      </c>
      <c r="N1092" s="61" t="s">
        <v>3057</v>
      </c>
      <c r="O1092" s="61" t="s">
        <v>2886</v>
      </c>
      <c r="P1092" s="320"/>
      <c r="Q1092" s="61" t="s">
        <v>2180</v>
      </c>
      <c r="R1092" s="61" t="s">
        <v>2183</v>
      </c>
      <c r="S1092" s="253" t="s">
        <v>3091</v>
      </c>
      <c r="T1092" s="82">
        <v>0.1</v>
      </c>
      <c r="U1092" s="298">
        <f t="shared" si="59"/>
        <v>1.1363636363636365E-3</v>
      </c>
      <c r="V1092" s="298">
        <f t="shared" si="58"/>
        <v>1.1111111111111112E-2</v>
      </c>
      <c r="W1092" s="82">
        <f t="shared" si="57"/>
        <v>0</v>
      </c>
      <c r="X1092" s="83">
        <v>43131</v>
      </c>
      <c r="Y1092" s="81">
        <v>43462</v>
      </c>
      <c r="Z1092" s="81"/>
      <c r="AA1092" s="61" t="s">
        <v>910</v>
      </c>
      <c r="AB1092" s="61" t="s">
        <v>2166</v>
      </c>
      <c r="AC1092" s="210">
        <v>0</v>
      </c>
      <c r="AD1092" s="84"/>
      <c r="AE1092" s="84"/>
      <c r="AF1092" s="84"/>
      <c r="AG1092" s="84"/>
      <c r="AH1092" s="84"/>
      <c r="AI1092" s="84"/>
      <c r="AJ1092" s="84"/>
      <c r="AK1092" s="84"/>
      <c r="AL1092" s="84"/>
      <c r="AM1092" s="84"/>
      <c r="AN1092" s="84"/>
      <c r="AO1092" s="84"/>
      <c r="AP1092" s="61"/>
    </row>
    <row r="1093" spans="1:42" hidden="1">
      <c r="A1093" s="60">
        <v>1112</v>
      </c>
      <c r="B1093" s="75" t="s">
        <v>2032</v>
      </c>
      <c r="C1093" s="189" t="s">
        <v>2959</v>
      </c>
      <c r="D1093" s="64" t="s">
        <v>1593</v>
      </c>
      <c r="E1093" s="188" t="s">
        <v>2964</v>
      </c>
      <c r="F1093" s="188" t="s">
        <v>2162</v>
      </c>
      <c r="G1093" s="188" t="s">
        <v>2987</v>
      </c>
      <c r="H1093" s="64" t="s">
        <v>2561</v>
      </c>
      <c r="I1093" s="188"/>
      <c r="J1093" s="188" t="s">
        <v>4887</v>
      </c>
      <c r="K1093" s="188" t="s">
        <v>4892</v>
      </c>
      <c r="L1093" s="64" t="s">
        <v>2985</v>
      </c>
      <c r="M1093" s="188" t="s">
        <v>3022</v>
      </c>
      <c r="N1093" s="61" t="s">
        <v>3057</v>
      </c>
      <c r="O1093" s="61" t="s">
        <v>2886</v>
      </c>
      <c r="P1093" s="320"/>
      <c r="Q1093" s="61" t="s">
        <v>2180</v>
      </c>
      <c r="R1093" s="61" t="s">
        <v>2184</v>
      </c>
      <c r="S1093" s="253" t="s">
        <v>3092</v>
      </c>
      <c r="T1093" s="82">
        <v>0.15</v>
      </c>
      <c r="U1093" s="298">
        <f t="shared" si="59"/>
        <v>1.7045454545454545E-3</v>
      </c>
      <c r="V1093" s="298">
        <f t="shared" si="58"/>
        <v>1.6666666666666666E-2</v>
      </c>
      <c r="W1093" s="82">
        <f t="shared" si="57"/>
        <v>0</v>
      </c>
      <c r="X1093" s="83">
        <v>43251</v>
      </c>
      <c r="Y1093" s="81">
        <v>43462</v>
      </c>
      <c r="Z1093" s="81"/>
      <c r="AA1093" s="61" t="s">
        <v>910</v>
      </c>
      <c r="AB1093" s="61" t="s">
        <v>2166</v>
      </c>
      <c r="AC1093" s="210">
        <v>0</v>
      </c>
      <c r="AD1093" s="86"/>
      <c r="AE1093" s="86"/>
      <c r="AF1093" s="86"/>
      <c r="AG1093" s="86"/>
      <c r="AH1093" s="84"/>
      <c r="AI1093" s="84"/>
      <c r="AJ1093" s="84"/>
      <c r="AK1093" s="84"/>
      <c r="AL1093" s="84"/>
      <c r="AM1093" s="84"/>
      <c r="AN1093" s="84"/>
      <c r="AO1093" s="84"/>
      <c r="AP1093" s="61"/>
    </row>
    <row r="1094" spans="1:42" hidden="1">
      <c r="A1094" s="60">
        <v>1113</v>
      </c>
      <c r="B1094" s="75" t="s">
        <v>2032</v>
      </c>
      <c r="C1094" s="189" t="s">
        <v>2959</v>
      </c>
      <c r="D1094" s="64" t="s">
        <v>1593</v>
      </c>
      <c r="E1094" s="188" t="s">
        <v>2964</v>
      </c>
      <c r="F1094" s="188" t="s">
        <v>2162</v>
      </c>
      <c r="G1094" s="188" t="s">
        <v>2987</v>
      </c>
      <c r="H1094" s="64" t="s">
        <v>2561</v>
      </c>
      <c r="I1094" s="188"/>
      <c r="J1094" s="188" t="s">
        <v>4887</v>
      </c>
      <c r="K1094" s="188" t="s">
        <v>4892</v>
      </c>
      <c r="L1094" s="64" t="s">
        <v>2985</v>
      </c>
      <c r="M1094" s="188" t="s">
        <v>3022</v>
      </c>
      <c r="N1094" s="61" t="s">
        <v>3057</v>
      </c>
      <c r="O1094" s="61" t="s">
        <v>2886</v>
      </c>
      <c r="P1094" s="320"/>
      <c r="Q1094" s="61" t="s">
        <v>2180</v>
      </c>
      <c r="R1094" s="61" t="s">
        <v>1064</v>
      </c>
      <c r="S1094" s="253" t="s">
        <v>3093</v>
      </c>
      <c r="T1094" s="82">
        <v>0.05</v>
      </c>
      <c r="U1094" s="298">
        <f t="shared" si="59"/>
        <v>5.6818181818181826E-4</v>
      </c>
      <c r="V1094" s="298">
        <f t="shared" si="58"/>
        <v>5.5555555555555558E-3</v>
      </c>
      <c r="W1094" s="82">
        <f t="shared" si="57"/>
        <v>0</v>
      </c>
      <c r="X1094" s="83">
        <v>43280</v>
      </c>
      <c r="Y1094" s="81">
        <v>43462</v>
      </c>
      <c r="Z1094" s="81"/>
      <c r="AA1094" s="61" t="s">
        <v>910</v>
      </c>
      <c r="AB1094" s="61" t="s">
        <v>2166</v>
      </c>
      <c r="AC1094" s="210">
        <v>0</v>
      </c>
      <c r="AD1094" s="86"/>
      <c r="AE1094" s="86"/>
      <c r="AF1094" s="86"/>
      <c r="AG1094" s="86"/>
      <c r="AH1094" s="86"/>
      <c r="AI1094" s="84"/>
      <c r="AJ1094" s="84"/>
      <c r="AK1094" s="84"/>
      <c r="AL1094" s="84"/>
      <c r="AM1094" s="84"/>
      <c r="AN1094" s="84"/>
      <c r="AO1094" s="84"/>
      <c r="AP1094" s="61"/>
    </row>
    <row r="1095" spans="1:42" hidden="1">
      <c r="A1095" s="60">
        <v>1114</v>
      </c>
      <c r="B1095" s="75" t="s">
        <v>2032</v>
      </c>
      <c r="C1095" s="189" t="s">
        <v>2959</v>
      </c>
      <c r="D1095" s="64" t="s">
        <v>1593</v>
      </c>
      <c r="E1095" s="188" t="s">
        <v>2964</v>
      </c>
      <c r="F1095" s="188" t="s">
        <v>2162</v>
      </c>
      <c r="G1095" s="188" t="s">
        <v>2987</v>
      </c>
      <c r="H1095" s="64" t="s">
        <v>2561</v>
      </c>
      <c r="I1095" s="188"/>
      <c r="J1095" s="188" t="s">
        <v>4887</v>
      </c>
      <c r="K1095" s="188" t="s">
        <v>4893</v>
      </c>
      <c r="L1095" s="64" t="s">
        <v>2985</v>
      </c>
      <c r="M1095" s="188" t="s">
        <v>3022</v>
      </c>
      <c r="N1095" s="61" t="s">
        <v>3048</v>
      </c>
      <c r="O1095" s="296" t="s">
        <v>2887</v>
      </c>
      <c r="P1095" s="334"/>
      <c r="Q1095" s="61" t="s">
        <v>2185</v>
      </c>
      <c r="R1095" s="61" t="s">
        <v>2186</v>
      </c>
      <c r="S1095" s="253" t="s">
        <v>3089</v>
      </c>
      <c r="T1095" s="82">
        <v>0.05</v>
      </c>
      <c r="U1095" s="298">
        <f t="shared" si="59"/>
        <v>5.6818181818181826E-4</v>
      </c>
      <c r="V1095" s="298">
        <f t="shared" si="58"/>
        <v>5.5555555555555558E-3</v>
      </c>
      <c r="W1095" s="82">
        <f t="shared" si="57"/>
        <v>0</v>
      </c>
      <c r="X1095" s="83">
        <v>43283</v>
      </c>
      <c r="Y1095" s="81">
        <v>43462</v>
      </c>
      <c r="Z1095" s="81"/>
      <c r="AA1095" s="61" t="s">
        <v>2165</v>
      </c>
      <c r="AB1095" s="61" t="s">
        <v>2166</v>
      </c>
      <c r="AC1095" s="210">
        <v>0</v>
      </c>
      <c r="AD1095" s="86"/>
      <c r="AE1095" s="86"/>
      <c r="AF1095" s="86"/>
      <c r="AG1095" s="86"/>
      <c r="AH1095" s="86"/>
      <c r="AI1095" s="86"/>
      <c r="AJ1095" s="84"/>
      <c r="AK1095" s="84"/>
      <c r="AL1095" s="84"/>
      <c r="AM1095" s="84"/>
      <c r="AN1095" s="84"/>
      <c r="AO1095" s="84"/>
      <c r="AP1095" s="61"/>
    </row>
    <row r="1096" spans="1:42" hidden="1">
      <c r="A1096" s="60">
        <v>1115</v>
      </c>
      <c r="B1096" s="75" t="s">
        <v>2032</v>
      </c>
      <c r="C1096" s="189" t="s">
        <v>2959</v>
      </c>
      <c r="D1096" s="75" t="s">
        <v>1395</v>
      </c>
      <c r="E1096" s="188" t="s">
        <v>2962</v>
      </c>
      <c r="F1096" s="188" t="s">
        <v>1973</v>
      </c>
      <c r="G1096" s="188" t="s">
        <v>2987</v>
      </c>
      <c r="H1096" s="64" t="s">
        <v>1395</v>
      </c>
      <c r="I1096" s="188" t="s">
        <v>1395</v>
      </c>
      <c r="J1096" s="188" t="s">
        <v>2812</v>
      </c>
      <c r="K1096" s="188" t="s">
        <v>2812</v>
      </c>
      <c r="L1096" s="64" t="s">
        <v>2985</v>
      </c>
      <c r="M1096" s="188" t="s">
        <v>3015</v>
      </c>
      <c r="N1096" s="61" t="s">
        <v>3046</v>
      </c>
      <c r="O1096" s="61" t="s">
        <v>2888</v>
      </c>
      <c r="P1096" s="320"/>
      <c r="Q1096" s="81" t="s">
        <v>2187</v>
      </c>
      <c r="R1096" s="61" t="s">
        <v>2188</v>
      </c>
      <c r="S1096" s="253" t="s">
        <v>3089</v>
      </c>
      <c r="T1096" s="82">
        <v>0.3</v>
      </c>
      <c r="U1096" s="298">
        <f t="shared" si="59"/>
        <v>3.4090909090909089E-3</v>
      </c>
      <c r="V1096" s="298">
        <f t="shared" si="58"/>
        <v>3.3333333333333333E-2</v>
      </c>
      <c r="W1096" s="82">
        <f t="shared" si="57"/>
        <v>0</v>
      </c>
      <c r="X1096" s="83">
        <v>43102</v>
      </c>
      <c r="Y1096" s="81">
        <v>43462</v>
      </c>
      <c r="Z1096" s="81"/>
      <c r="AA1096" s="61" t="s">
        <v>2189</v>
      </c>
      <c r="AB1096" s="61" t="s">
        <v>2192</v>
      </c>
      <c r="AC1096" s="210">
        <v>0</v>
      </c>
      <c r="AD1096" s="84"/>
      <c r="AE1096" s="84"/>
      <c r="AF1096" s="84"/>
      <c r="AG1096" s="84"/>
      <c r="AH1096" s="84"/>
      <c r="AI1096" s="84"/>
      <c r="AJ1096" s="84"/>
      <c r="AK1096" s="84"/>
      <c r="AL1096" s="84"/>
      <c r="AM1096" s="84"/>
      <c r="AN1096" s="84"/>
      <c r="AO1096" s="84"/>
      <c r="AP1096" s="61"/>
    </row>
    <row r="1097" spans="1:42" hidden="1">
      <c r="A1097" s="60">
        <v>1116</v>
      </c>
      <c r="B1097" s="75" t="s">
        <v>2032</v>
      </c>
      <c r="C1097" s="189" t="s">
        <v>2959</v>
      </c>
      <c r="D1097" s="75" t="s">
        <v>1395</v>
      </c>
      <c r="E1097" s="188" t="s">
        <v>2962</v>
      </c>
      <c r="F1097" s="188" t="s">
        <v>1973</v>
      </c>
      <c r="G1097" s="188" t="s">
        <v>2987</v>
      </c>
      <c r="H1097" s="64" t="s">
        <v>1395</v>
      </c>
      <c r="I1097" s="188" t="s">
        <v>1395</v>
      </c>
      <c r="J1097" s="188" t="s">
        <v>2812</v>
      </c>
      <c r="K1097" s="188" t="s">
        <v>2812</v>
      </c>
      <c r="L1097" s="64" t="s">
        <v>2985</v>
      </c>
      <c r="M1097" s="188" t="s">
        <v>3015</v>
      </c>
      <c r="N1097" s="61" t="s">
        <v>3046</v>
      </c>
      <c r="O1097" s="61" t="s">
        <v>2888</v>
      </c>
      <c r="P1097" s="320"/>
      <c r="Q1097" s="81" t="s">
        <v>2187</v>
      </c>
      <c r="R1097" s="61" t="s">
        <v>2190</v>
      </c>
      <c r="S1097" s="253" t="s">
        <v>3090</v>
      </c>
      <c r="T1097" s="82">
        <v>0.2</v>
      </c>
      <c r="U1097" s="298">
        <f t="shared" si="59"/>
        <v>2.2727272727272731E-3</v>
      </c>
      <c r="V1097" s="298">
        <f t="shared" si="58"/>
        <v>2.2222222222222223E-2</v>
      </c>
      <c r="W1097" s="82">
        <f t="shared" ref="W1097:W1116" si="60">(SUM(AD1097:AO1097)*T1097)</f>
        <v>0</v>
      </c>
      <c r="X1097" s="83">
        <v>43102</v>
      </c>
      <c r="Y1097" s="81">
        <v>43462</v>
      </c>
      <c r="Z1097" s="81"/>
      <c r="AA1097" s="61" t="s">
        <v>2191</v>
      </c>
      <c r="AB1097" s="61" t="s">
        <v>2192</v>
      </c>
      <c r="AC1097" s="210">
        <v>157889.068</v>
      </c>
      <c r="AD1097" s="84"/>
      <c r="AE1097" s="84"/>
      <c r="AF1097" s="84"/>
      <c r="AG1097" s="84"/>
      <c r="AH1097" s="84"/>
      <c r="AI1097" s="84"/>
      <c r="AJ1097" s="84"/>
      <c r="AK1097" s="84"/>
      <c r="AL1097" s="84"/>
      <c r="AM1097" s="84"/>
      <c r="AN1097" s="84"/>
      <c r="AO1097" s="84"/>
      <c r="AP1097" s="61"/>
    </row>
    <row r="1098" spans="1:42" hidden="1">
      <c r="A1098" s="60">
        <v>1117</v>
      </c>
      <c r="B1098" s="75" t="s">
        <v>2032</v>
      </c>
      <c r="C1098" s="189" t="s">
        <v>2959</v>
      </c>
      <c r="D1098" s="75" t="s">
        <v>1395</v>
      </c>
      <c r="E1098" s="188" t="s">
        <v>2962</v>
      </c>
      <c r="F1098" s="188" t="s">
        <v>1973</v>
      </c>
      <c r="G1098" s="188" t="s">
        <v>2987</v>
      </c>
      <c r="H1098" s="64" t="s">
        <v>1395</v>
      </c>
      <c r="I1098" s="188" t="s">
        <v>1395</v>
      </c>
      <c r="J1098" s="188" t="s">
        <v>2812</v>
      </c>
      <c r="K1098" s="188" t="s">
        <v>2812</v>
      </c>
      <c r="L1098" s="64" t="s">
        <v>2985</v>
      </c>
      <c r="M1098" s="188" t="s">
        <v>3015</v>
      </c>
      <c r="N1098" s="61" t="s">
        <v>3046</v>
      </c>
      <c r="O1098" s="61" t="s">
        <v>2888</v>
      </c>
      <c r="P1098" s="320"/>
      <c r="Q1098" s="81" t="s">
        <v>2187</v>
      </c>
      <c r="R1098" s="61" t="s">
        <v>2193</v>
      </c>
      <c r="S1098" s="253" t="s">
        <v>3091</v>
      </c>
      <c r="T1098" s="82">
        <v>0.1</v>
      </c>
      <c r="U1098" s="298">
        <f t="shared" si="59"/>
        <v>1.1363636363636365E-3</v>
      </c>
      <c r="V1098" s="298">
        <f t="shared" si="58"/>
        <v>1.1111111111111112E-2</v>
      </c>
      <c r="W1098" s="82">
        <f t="shared" si="60"/>
        <v>0</v>
      </c>
      <c r="X1098" s="83">
        <v>43102</v>
      </c>
      <c r="Y1098" s="81">
        <v>43462</v>
      </c>
      <c r="Z1098" s="81"/>
      <c r="AA1098" s="61" t="s">
        <v>2191</v>
      </c>
      <c r="AB1098" s="61" t="s">
        <v>2192</v>
      </c>
      <c r="AC1098" s="210">
        <v>323000</v>
      </c>
      <c r="AD1098" s="84"/>
      <c r="AE1098" s="84"/>
      <c r="AF1098" s="84"/>
      <c r="AG1098" s="84"/>
      <c r="AH1098" s="84"/>
      <c r="AI1098" s="84"/>
      <c r="AJ1098" s="84"/>
      <c r="AK1098" s="84"/>
      <c r="AL1098" s="84"/>
      <c r="AM1098" s="84"/>
      <c r="AN1098" s="84"/>
      <c r="AO1098" s="84"/>
      <c r="AP1098" s="61"/>
    </row>
    <row r="1099" spans="1:42" hidden="1">
      <c r="A1099" s="60">
        <v>1118</v>
      </c>
      <c r="B1099" s="75" t="s">
        <v>2032</v>
      </c>
      <c r="C1099" s="189" t="s">
        <v>2959</v>
      </c>
      <c r="D1099" s="75" t="s">
        <v>1395</v>
      </c>
      <c r="E1099" s="188" t="s">
        <v>2962</v>
      </c>
      <c r="F1099" s="188" t="s">
        <v>1973</v>
      </c>
      <c r="G1099" s="188" t="s">
        <v>2987</v>
      </c>
      <c r="H1099" s="64" t="s">
        <v>1395</v>
      </c>
      <c r="I1099" s="188" t="s">
        <v>1395</v>
      </c>
      <c r="J1099" s="188" t="s">
        <v>2812</v>
      </c>
      <c r="K1099" s="188" t="s">
        <v>2812</v>
      </c>
      <c r="L1099" s="64" t="s">
        <v>2982</v>
      </c>
      <c r="M1099" s="188" t="s">
        <v>3015</v>
      </c>
      <c r="N1099" s="61" t="s">
        <v>3054</v>
      </c>
      <c r="O1099" s="61" t="s">
        <v>2889</v>
      </c>
      <c r="P1099" s="320"/>
      <c r="Q1099" s="81" t="s">
        <v>2194</v>
      </c>
      <c r="R1099" s="61" t="s">
        <v>2195</v>
      </c>
      <c r="S1099" s="253" t="s">
        <v>3089</v>
      </c>
      <c r="T1099" s="82">
        <v>0.1</v>
      </c>
      <c r="U1099" s="298">
        <f t="shared" si="59"/>
        <v>1.1363636363636365E-3</v>
      </c>
      <c r="V1099" s="298">
        <f t="shared" si="58"/>
        <v>1.1111111111111112E-2</v>
      </c>
      <c r="W1099" s="82">
        <f t="shared" si="60"/>
        <v>0</v>
      </c>
      <c r="X1099" s="83">
        <v>43102</v>
      </c>
      <c r="Y1099" s="81">
        <v>43462</v>
      </c>
      <c r="Z1099" s="81"/>
      <c r="AA1099" s="61" t="s">
        <v>2191</v>
      </c>
      <c r="AB1099" s="61" t="s">
        <v>2192</v>
      </c>
      <c r="AC1099" s="210">
        <v>49000</v>
      </c>
      <c r="AD1099" s="84"/>
      <c r="AE1099" s="84"/>
      <c r="AF1099" s="84"/>
      <c r="AG1099" s="84"/>
      <c r="AH1099" s="84"/>
      <c r="AI1099" s="84"/>
      <c r="AJ1099" s="84"/>
      <c r="AK1099" s="84"/>
      <c r="AL1099" s="84"/>
      <c r="AM1099" s="84"/>
      <c r="AN1099" s="84"/>
      <c r="AO1099" s="84"/>
      <c r="AP1099" s="61"/>
    </row>
    <row r="1100" spans="1:42" hidden="1">
      <c r="A1100" s="60">
        <v>1119</v>
      </c>
      <c r="B1100" s="75" t="s">
        <v>2032</v>
      </c>
      <c r="C1100" s="189" t="s">
        <v>2959</v>
      </c>
      <c r="D1100" s="75" t="s">
        <v>1395</v>
      </c>
      <c r="E1100" s="188" t="s">
        <v>2962</v>
      </c>
      <c r="F1100" s="188" t="s">
        <v>1973</v>
      </c>
      <c r="G1100" s="188" t="s">
        <v>2987</v>
      </c>
      <c r="H1100" s="64" t="s">
        <v>1395</v>
      </c>
      <c r="I1100" s="188" t="s">
        <v>1395</v>
      </c>
      <c r="J1100" s="188" t="s">
        <v>4885</v>
      </c>
      <c r="K1100" s="188" t="s">
        <v>4885</v>
      </c>
      <c r="L1100" s="64" t="s">
        <v>4885</v>
      </c>
      <c r="M1100" s="188" t="s">
        <v>3015</v>
      </c>
      <c r="N1100" s="61" t="s">
        <v>3055</v>
      </c>
      <c r="O1100" s="61" t="s">
        <v>2890</v>
      </c>
      <c r="P1100" s="320"/>
      <c r="Q1100" s="81" t="s">
        <v>2196</v>
      </c>
      <c r="R1100" s="61" t="s">
        <v>2197</v>
      </c>
      <c r="S1100" s="253" t="s">
        <v>3089</v>
      </c>
      <c r="T1100" s="82">
        <v>0.1</v>
      </c>
      <c r="U1100" s="298">
        <f t="shared" si="59"/>
        <v>1.1363636363636365E-3</v>
      </c>
      <c r="V1100" s="298">
        <f t="shared" si="58"/>
        <v>1.1111111111111112E-2</v>
      </c>
      <c r="W1100" s="82">
        <f t="shared" si="60"/>
        <v>0</v>
      </c>
      <c r="X1100" s="83">
        <v>43102</v>
      </c>
      <c r="Y1100" s="81">
        <v>43462</v>
      </c>
      <c r="Z1100" s="81"/>
      <c r="AA1100" s="61" t="s">
        <v>2198</v>
      </c>
      <c r="AB1100" s="61" t="s">
        <v>2192</v>
      </c>
      <c r="AC1100" s="210">
        <v>16500</v>
      </c>
      <c r="AD1100" s="84"/>
      <c r="AE1100" s="84"/>
      <c r="AF1100" s="84"/>
      <c r="AG1100" s="84"/>
      <c r="AH1100" s="84"/>
      <c r="AI1100" s="84"/>
      <c r="AJ1100" s="84"/>
      <c r="AK1100" s="84"/>
      <c r="AL1100" s="84"/>
      <c r="AM1100" s="84"/>
      <c r="AN1100" s="84"/>
      <c r="AO1100" s="84"/>
      <c r="AP1100" s="61"/>
    </row>
    <row r="1101" spans="1:42" hidden="1">
      <c r="A1101" s="60">
        <v>1120</v>
      </c>
      <c r="B1101" s="75" t="s">
        <v>2032</v>
      </c>
      <c r="C1101" s="189" t="s">
        <v>2959</v>
      </c>
      <c r="D1101" s="75" t="s">
        <v>1395</v>
      </c>
      <c r="E1101" s="188" t="s">
        <v>2962</v>
      </c>
      <c r="F1101" s="188" t="s">
        <v>1973</v>
      </c>
      <c r="G1101" s="188" t="s">
        <v>2987</v>
      </c>
      <c r="H1101" s="64" t="s">
        <v>1395</v>
      </c>
      <c r="I1101" s="188" t="s">
        <v>1395</v>
      </c>
      <c r="J1101" s="188" t="s">
        <v>4885</v>
      </c>
      <c r="K1101" s="188" t="s">
        <v>4885</v>
      </c>
      <c r="L1101" s="64" t="s">
        <v>4885</v>
      </c>
      <c r="M1101" s="188" t="s">
        <v>3015</v>
      </c>
      <c r="N1101" s="61" t="s">
        <v>3055</v>
      </c>
      <c r="O1101" s="61" t="s">
        <v>2890</v>
      </c>
      <c r="P1101" s="320"/>
      <c r="Q1101" s="81" t="s">
        <v>2196</v>
      </c>
      <c r="R1101" s="61" t="s">
        <v>2199</v>
      </c>
      <c r="S1101" s="253" t="s">
        <v>3090</v>
      </c>
      <c r="T1101" s="82">
        <v>0.2</v>
      </c>
      <c r="U1101" s="298">
        <f t="shared" si="59"/>
        <v>2.2727272727272731E-3</v>
      </c>
      <c r="V1101" s="298">
        <f t="shared" si="58"/>
        <v>2.2222222222222223E-2</v>
      </c>
      <c r="W1101" s="82">
        <f t="shared" si="60"/>
        <v>0</v>
      </c>
      <c r="X1101" s="83">
        <v>43102</v>
      </c>
      <c r="Y1101" s="81">
        <v>43462</v>
      </c>
      <c r="Z1101" s="81"/>
      <c r="AA1101" s="61" t="s">
        <v>2198</v>
      </c>
      <c r="AB1101" s="61" t="s">
        <v>2192</v>
      </c>
      <c r="AC1101" s="210">
        <v>193548</v>
      </c>
      <c r="AD1101" s="84"/>
      <c r="AE1101" s="84"/>
      <c r="AF1101" s="84"/>
      <c r="AG1101" s="84"/>
      <c r="AH1101" s="84"/>
      <c r="AI1101" s="84"/>
      <c r="AJ1101" s="84"/>
      <c r="AK1101" s="84"/>
      <c r="AL1101" s="84"/>
      <c r="AM1101" s="84"/>
      <c r="AN1101" s="84"/>
      <c r="AO1101" s="84"/>
      <c r="AP1101" s="61"/>
    </row>
    <row r="1102" spans="1:42" hidden="1">
      <c r="A1102" s="60">
        <v>1121</v>
      </c>
      <c r="B1102" s="75" t="s">
        <v>2200</v>
      </c>
      <c r="C1102" s="189" t="s">
        <v>2960</v>
      </c>
      <c r="D1102" s="72" t="s">
        <v>835</v>
      </c>
      <c r="E1102" s="188" t="s">
        <v>2963</v>
      </c>
      <c r="F1102" s="188" t="s">
        <v>4927</v>
      </c>
      <c r="G1102" s="188" t="s">
        <v>2987</v>
      </c>
      <c r="H1102" s="64" t="s">
        <v>2989</v>
      </c>
      <c r="I1102" s="64" t="s">
        <v>2989</v>
      </c>
      <c r="J1102" s="188" t="s">
        <v>4889</v>
      </c>
      <c r="K1102" s="188" t="s">
        <v>4894</v>
      </c>
      <c r="L1102" s="64" t="s">
        <v>4896</v>
      </c>
      <c r="M1102" s="188" t="s">
        <v>3020</v>
      </c>
      <c r="N1102" s="61" t="s">
        <v>3046</v>
      </c>
      <c r="O1102" s="61" t="s">
        <v>2891</v>
      </c>
      <c r="P1102" s="320"/>
      <c r="Q1102" s="81" t="s">
        <v>2201</v>
      </c>
      <c r="R1102" s="61" t="s">
        <v>2202</v>
      </c>
      <c r="S1102" s="253" t="s">
        <v>3089</v>
      </c>
      <c r="T1102" s="82">
        <v>7.0000000000000007E-2</v>
      </c>
      <c r="U1102" s="298">
        <f t="shared" si="59"/>
        <v>7.9545454545454548E-4</v>
      </c>
      <c r="V1102" s="298">
        <f>T1102/13</f>
        <v>5.3846153846153853E-3</v>
      </c>
      <c r="W1102" s="82">
        <f t="shared" si="60"/>
        <v>0</v>
      </c>
      <c r="X1102" s="83">
        <v>43101</v>
      </c>
      <c r="Y1102" s="81">
        <v>43465</v>
      </c>
      <c r="Z1102" s="81"/>
      <c r="AA1102" s="61" t="s">
        <v>831</v>
      </c>
      <c r="AB1102" s="61" t="s">
        <v>2203</v>
      </c>
      <c r="AC1102" s="61"/>
      <c r="AD1102" s="84"/>
      <c r="AE1102" s="84"/>
      <c r="AF1102" s="84"/>
      <c r="AG1102" s="84"/>
      <c r="AH1102" s="84"/>
      <c r="AI1102" s="84"/>
      <c r="AJ1102" s="84"/>
      <c r="AK1102" s="84"/>
      <c r="AL1102" s="84"/>
      <c r="AM1102" s="84"/>
      <c r="AN1102" s="84"/>
      <c r="AO1102" s="84"/>
      <c r="AP1102" s="85"/>
    </row>
    <row r="1103" spans="1:42" hidden="1">
      <c r="A1103" s="60">
        <v>1122</v>
      </c>
      <c r="B1103" s="75" t="s">
        <v>2200</v>
      </c>
      <c r="C1103" s="189" t="s">
        <v>2960</v>
      </c>
      <c r="D1103" s="72" t="s">
        <v>835</v>
      </c>
      <c r="E1103" s="188" t="s">
        <v>2963</v>
      </c>
      <c r="F1103" s="188" t="s">
        <v>4927</v>
      </c>
      <c r="G1103" s="188" t="s">
        <v>2987</v>
      </c>
      <c r="H1103" s="64" t="s">
        <v>2989</v>
      </c>
      <c r="I1103" s="64" t="s">
        <v>2989</v>
      </c>
      <c r="J1103" s="188" t="s">
        <v>4889</v>
      </c>
      <c r="K1103" s="188" t="s">
        <v>4894</v>
      </c>
      <c r="L1103" s="64" t="s">
        <v>4896</v>
      </c>
      <c r="M1103" s="188" t="s">
        <v>3020</v>
      </c>
      <c r="N1103" s="61" t="s">
        <v>3046</v>
      </c>
      <c r="O1103" s="61" t="s">
        <v>2891</v>
      </c>
      <c r="P1103" s="320"/>
      <c r="Q1103" s="81" t="s">
        <v>2201</v>
      </c>
      <c r="R1103" s="61" t="s">
        <v>1400</v>
      </c>
      <c r="S1103" s="253" t="s">
        <v>3090</v>
      </c>
      <c r="T1103" s="82">
        <v>0.05</v>
      </c>
      <c r="U1103" s="298">
        <f t="shared" si="59"/>
        <v>5.6818181818181826E-4</v>
      </c>
      <c r="V1103" s="298">
        <f t="shared" ref="V1103:V1166" si="61">T1103/13</f>
        <v>3.8461538461538464E-3</v>
      </c>
      <c r="W1103" s="82">
        <f t="shared" si="60"/>
        <v>0</v>
      </c>
      <c r="X1103" s="83">
        <v>43101</v>
      </c>
      <c r="Y1103" s="81">
        <v>43465</v>
      </c>
      <c r="Z1103" s="81"/>
      <c r="AA1103" s="61" t="s">
        <v>831</v>
      </c>
      <c r="AB1103" s="61" t="s">
        <v>2203</v>
      </c>
      <c r="AC1103" s="61"/>
      <c r="AD1103" s="84"/>
      <c r="AE1103" s="84"/>
      <c r="AF1103" s="84"/>
      <c r="AG1103" s="84"/>
      <c r="AH1103" s="84"/>
      <c r="AI1103" s="84"/>
      <c r="AJ1103" s="84"/>
      <c r="AK1103" s="84"/>
      <c r="AL1103" s="84"/>
      <c r="AM1103" s="84"/>
      <c r="AN1103" s="84"/>
      <c r="AO1103" s="84"/>
      <c r="AP1103" s="85"/>
    </row>
    <row r="1104" spans="1:42" hidden="1">
      <c r="A1104" s="60">
        <v>1123</v>
      </c>
      <c r="B1104" s="75" t="s">
        <v>2200</v>
      </c>
      <c r="C1104" s="189" t="s">
        <v>2960</v>
      </c>
      <c r="D1104" s="72" t="s">
        <v>835</v>
      </c>
      <c r="E1104" s="188" t="s">
        <v>2963</v>
      </c>
      <c r="F1104" s="188" t="s">
        <v>4927</v>
      </c>
      <c r="G1104" s="188" t="s">
        <v>2987</v>
      </c>
      <c r="H1104" s="64" t="s">
        <v>2989</v>
      </c>
      <c r="I1104" s="64" t="s">
        <v>2989</v>
      </c>
      <c r="J1104" s="188" t="s">
        <v>4889</v>
      </c>
      <c r="K1104" s="188" t="s">
        <v>4894</v>
      </c>
      <c r="L1104" s="64" t="s">
        <v>4896</v>
      </c>
      <c r="M1104" s="188" t="s">
        <v>3020</v>
      </c>
      <c r="N1104" s="61" t="s">
        <v>3046</v>
      </c>
      <c r="O1104" s="61" t="s">
        <v>2891</v>
      </c>
      <c r="P1104" s="320"/>
      <c r="Q1104" s="81" t="s">
        <v>2201</v>
      </c>
      <c r="R1104" s="61" t="s">
        <v>832</v>
      </c>
      <c r="S1104" s="253" t="s">
        <v>3091</v>
      </c>
      <c r="T1104" s="82">
        <v>0.02</v>
      </c>
      <c r="U1104" s="298">
        <f t="shared" si="59"/>
        <v>2.2727272727272727E-4</v>
      </c>
      <c r="V1104" s="298">
        <f t="shared" si="61"/>
        <v>1.5384615384615385E-3</v>
      </c>
      <c r="W1104" s="82">
        <f t="shared" si="60"/>
        <v>0</v>
      </c>
      <c r="X1104" s="81">
        <v>43435</v>
      </c>
      <c r="Y1104" s="81">
        <v>43465</v>
      </c>
      <c r="Z1104" s="81"/>
      <c r="AA1104" s="61" t="s">
        <v>1710</v>
      </c>
      <c r="AB1104" s="61" t="s">
        <v>2203</v>
      </c>
      <c r="AC1104" s="61"/>
      <c r="AD1104" s="86"/>
      <c r="AE1104" s="86"/>
      <c r="AF1104" s="86"/>
      <c r="AG1104" s="86"/>
      <c r="AH1104" s="86"/>
      <c r="AI1104" s="86"/>
      <c r="AJ1104" s="86"/>
      <c r="AK1104" s="86"/>
      <c r="AL1104" s="86"/>
      <c r="AM1104" s="86"/>
      <c r="AN1104" s="86"/>
      <c r="AO1104" s="84"/>
      <c r="AP1104" s="85"/>
    </row>
    <row r="1105" spans="1:42" hidden="1">
      <c r="A1105" s="60">
        <v>1124</v>
      </c>
      <c r="B1105" s="75" t="s">
        <v>2200</v>
      </c>
      <c r="C1105" s="189" t="s">
        <v>2960</v>
      </c>
      <c r="D1105" s="72" t="s">
        <v>835</v>
      </c>
      <c r="E1105" s="188" t="s">
        <v>2963</v>
      </c>
      <c r="F1105" s="188" t="s">
        <v>4927</v>
      </c>
      <c r="G1105" s="188" t="s">
        <v>2987</v>
      </c>
      <c r="H1105" s="64" t="s">
        <v>2989</v>
      </c>
      <c r="I1105" s="64" t="s">
        <v>2989</v>
      </c>
      <c r="J1105" s="188" t="s">
        <v>4887</v>
      </c>
      <c r="K1105" s="188" t="s">
        <v>4893</v>
      </c>
      <c r="L1105" s="64" t="s">
        <v>4886</v>
      </c>
      <c r="M1105" s="188" t="s">
        <v>3020</v>
      </c>
      <c r="N1105" s="61" t="s">
        <v>3054</v>
      </c>
      <c r="O1105" s="61" t="s">
        <v>2892</v>
      </c>
      <c r="P1105" s="320"/>
      <c r="Q1105" s="81" t="s">
        <v>2204</v>
      </c>
      <c r="R1105" s="61" t="s">
        <v>2205</v>
      </c>
      <c r="S1105" s="253" t="s">
        <v>3089</v>
      </c>
      <c r="T1105" s="82">
        <v>0.08</v>
      </c>
      <c r="U1105" s="298">
        <f t="shared" si="59"/>
        <v>9.0909090909090909E-4</v>
      </c>
      <c r="V1105" s="298">
        <f t="shared" si="61"/>
        <v>6.1538461538461538E-3</v>
      </c>
      <c r="W1105" s="82">
        <f t="shared" si="60"/>
        <v>0</v>
      </c>
      <c r="X1105" s="83">
        <v>43101</v>
      </c>
      <c r="Y1105" s="81">
        <v>43465</v>
      </c>
      <c r="Z1105" s="81"/>
      <c r="AA1105" s="61" t="s">
        <v>831</v>
      </c>
      <c r="AB1105" s="61" t="s">
        <v>2203</v>
      </c>
      <c r="AC1105" s="61"/>
      <c r="AD1105" s="87"/>
      <c r="AE1105" s="87"/>
      <c r="AF1105" s="87"/>
      <c r="AG1105" s="87"/>
      <c r="AH1105" s="87"/>
      <c r="AI1105" s="84"/>
      <c r="AJ1105" s="87"/>
      <c r="AK1105" s="87"/>
      <c r="AL1105" s="87"/>
      <c r="AM1105" s="87"/>
      <c r="AN1105" s="87"/>
      <c r="AO1105" s="84"/>
      <c r="AP1105" s="85"/>
    </row>
    <row r="1106" spans="1:42" hidden="1">
      <c r="A1106" s="60">
        <v>1125</v>
      </c>
      <c r="B1106" s="75" t="s">
        <v>2200</v>
      </c>
      <c r="C1106" s="189" t="s">
        <v>2960</v>
      </c>
      <c r="D1106" s="72" t="s">
        <v>835</v>
      </c>
      <c r="E1106" s="188" t="s">
        <v>2963</v>
      </c>
      <c r="F1106" s="188" t="s">
        <v>4927</v>
      </c>
      <c r="G1106" s="188" t="s">
        <v>2987</v>
      </c>
      <c r="H1106" s="64" t="s">
        <v>2989</v>
      </c>
      <c r="I1106" s="64" t="s">
        <v>2989</v>
      </c>
      <c r="J1106" s="188" t="s">
        <v>4887</v>
      </c>
      <c r="K1106" s="188" t="s">
        <v>4893</v>
      </c>
      <c r="L1106" s="64" t="s">
        <v>4886</v>
      </c>
      <c r="M1106" s="188" t="s">
        <v>3020</v>
      </c>
      <c r="N1106" s="61" t="s">
        <v>3054</v>
      </c>
      <c r="O1106" s="61" t="s">
        <v>2892</v>
      </c>
      <c r="P1106" s="320"/>
      <c r="Q1106" s="81" t="s">
        <v>2204</v>
      </c>
      <c r="R1106" s="61" t="s">
        <v>2206</v>
      </c>
      <c r="S1106" s="253" t="s">
        <v>3090</v>
      </c>
      <c r="T1106" s="82">
        <v>7.0000000000000007E-2</v>
      </c>
      <c r="U1106" s="298">
        <f t="shared" si="59"/>
        <v>7.9545454545454548E-4</v>
      </c>
      <c r="V1106" s="298">
        <f t="shared" si="61"/>
        <v>5.3846153846153853E-3</v>
      </c>
      <c r="W1106" s="82">
        <f t="shared" si="60"/>
        <v>0</v>
      </c>
      <c r="X1106" s="83">
        <v>43101</v>
      </c>
      <c r="Y1106" s="81">
        <v>43465</v>
      </c>
      <c r="Z1106" s="81"/>
      <c r="AA1106" s="61" t="s">
        <v>831</v>
      </c>
      <c r="AB1106" s="61" t="s">
        <v>2203</v>
      </c>
      <c r="AC1106" s="61"/>
      <c r="AD1106" s="84"/>
      <c r="AE1106" s="84"/>
      <c r="AF1106" s="84"/>
      <c r="AG1106" s="84"/>
      <c r="AH1106" s="84"/>
      <c r="AI1106" s="84"/>
      <c r="AJ1106" s="84"/>
      <c r="AK1106" s="84"/>
      <c r="AL1106" s="84"/>
      <c r="AM1106" s="84"/>
      <c r="AN1106" s="84"/>
      <c r="AO1106" s="84"/>
      <c r="AP1106" s="85"/>
    </row>
    <row r="1107" spans="1:42" hidden="1">
      <c r="A1107" s="60">
        <v>1126</v>
      </c>
      <c r="B1107" s="75" t="s">
        <v>2200</v>
      </c>
      <c r="C1107" s="189" t="s">
        <v>2960</v>
      </c>
      <c r="D1107" s="72" t="s">
        <v>835</v>
      </c>
      <c r="E1107" s="188" t="s">
        <v>2963</v>
      </c>
      <c r="F1107" s="188" t="s">
        <v>4927</v>
      </c>
      <c r="G1107" s="188" t="s">
        <v>2987</v>
      </c>
      <c r="H1107" s="64" t="s">
        <v>2989</v>
      </c>
      <c r="I1107" s="64" t="s">
        <v>2989</v>
      </c>
      <c r="J1107" s="188" t="s">
        <v>4887</v>
      </c>
      <c r="K1107" s="188" t="s">
        <v>4893</v>
      </c>
      <c r="L1107" s="64" t="s">
        <v>4886</v>
      </c>
      <c r="M1107" s="188" t="s">
        <v>3020</v>
      </c>
      <c r="N1107" s="61" t="s">
        <v>3054</v>
      </c>
      <c r="O1107" s="61" t="s">
        <v>2892</v>
      </c>
      <c r="P1107" s="320"/>
      <c r="Q1107" s="81" t="s">
        <v>2204</v>
      </c>
      <c r="R1107" s="61" t="s">
        <v>832</v>
      </c>
      <c r="S1107" s="253" t="s">
        <v>3091</v>
      </c>
      <c r="T1107" s="82">
        <v>0.02</v>
      </c>
      <c r="U1107" s="298">
        <f t="shared" si="59"/>
        <v>2.2727272727272727E-4</v>
      </c>
      <c r="V1107" s="298">
        <f t="shared" si="61"/>
        <v>1.5384615384615385E-3</v>
      </c>
      <c r="W1107" s="82">
        <f t="shared" si="60"/>
        <v>0</v>
      </c>
      <c r="X1107" s="81">
        <v>43465</v>
      </c>
      <c r="Y1107" s="81">
        <v>43465</v>
      </c>
      <c r="Z1107" s="81"/>
      <c r="AA1107" s="61" t="s">
        <v>1710</v>
      </c>
      <c r="AB1107" s="61" t="s">
        <v>2203</v>
      </c>
      <c r="AC1107" s="61"/>
      <c r="AD1107" s="86"/>
      <c r="AE1107" s="86"/>
      <c r="AF1107" s="86"/>
      <c r="AG1107" s="86"/>
      <c r="AH1107" s="86"/>
      <c r="AI1107" s="86"/>
      <c r="AJ1107" s="86"/>
      <c r="AK1107" s="86"/>
      <c r="AL1107" s="86"/>
      <c r="AM1107" s="86"/>
      <c r="AN1107" s="86"/>
      <c r="AO1107" s="84"/>
      <c r="AP1107" s="85"/>
    </row>
    <row r="1108" spans="1:42" hidden="1">
      <c r="A1108" s="60">
        <v>1127</v>
      </c>
      <c r="B1108" s="75" t="s">
        <v>2200</v>
      </c>
      <c r="C1108" s="189" t="s">
        <v>2960</v>
      </c>
      <c r="D1108" s="72" t="s">
        <v>835</v>
      </c>
      <c r="E1108" s="188" t="s">
        <v>2963</v>
      </c>
      <c r="F1108" s="188" t="s">
        <v>4927</v>
      </c>
      <c r="G1108" s="188" t="s">
        <v>2987</v>
      </c>
      <c r="H1108" s="64" t="s">
        <v>2989</v>
      </c>
      <c r="I1108" s="64" t="s">
        <v>2989</v>
      </c>
      <c r="J1108" s="188" t="s">
        <v>4887</v>
      </c>
      <c r="K1108" s="188" t="s">
        <v>4892</v>
      </c>
      <c r="L1108" s="64" t="s">
        <v>2979</v>
      </c>
      <c r="M1108" s="188" t="s">
        <v>3020</v>
      </c>
      <c r="N1108" s="61" t="s">
        <v>3055</v>
      </c>
      <c r="O1108" s="61" t="s">
        <v>2893</v>
      </c>
      <c r="P1108" s="320"/>
      <c r="Q1108" s="81" t="s">
        <v>2207</v>
      </c>
      <c r="R1108" s="61" t="s">
        <v>2208</v>
      </c>
      <c r="S1108" s="253" t="s">
        <v>3089</v>
      </c>
      <c r="T1108" s="82">
        <v>7.0000000000000007E-2</v>
      </c>
      <c r="U1108" s="298">
        <f t="shared" si="59"/>
        <v>7.9545454545454548E-4</v>
      </c>
      <c r="V1108" s="298">
        <f t="shared" si="61"/>
        <v>5.3846153846153853E-3</v>
      </c>
      <c r="W1108" s="82">
        <f t="shared" si="60"/>
        <v>0</v>
      </c>
      <c r="X1108" s="83">
        <v>43101</v>
      </c>
      <c r="Y1108" s="81">
        <v>43465</v>
      </c>
      <c r="Z1108" s="81"/>
      <c r="AA1108" s="61" t="s">
        <v>831</v>
      </c>
      <c r="AB1108" s="61" t="s">
        <v>2203</v>
      </c>
      <c r="AC1108" s="61"/>
      <c r="AD1108" s="84"/>
      <c r="AE1108" s="84"/>
      <c r="AF1108" s="84"/>
      <c r="AG1108" s="84"/>
      <c r="AH1108" s="84"/>
      <c r="AI1108" s="84"/>
      <c r="AJ1108" s="84"/>
      <c r="AK1108" s="84"/>
      <c r="AL1108" s="84"/>
      <c r="AM1108" s="84"/>
      <c r="AN1108" s="84"/>
      <c r="AO1108" s="84"/>
      <c r="AP1108" s="85"/>
    </row>
    <row r="1109" spans="1:42" hidden="1">
      <c r="A1109" s="60">
        <v>1128</v>
      </c>
      <c r="B1109" s="75" t="s">
        <v>2200</v>
      </c>
      <c r="C1109" s="189" t="s">
        <v>2960</v>
      </c>
      <c r="D1109" s="72" t="s">
        <v>835</v>
      </c>
      <c r="E1109" s="188" t="s">
        <v>2963</v>
      </c>
      <c r="F1109" s="188" t="s">
        <v>4927</v>
      </c>
      <c r="G1109" s="188" t="s">
        <v>2987</v>
      </c>
      <c r="H1109" s="64" t="s">
        <v>2989</v>
      </c>
      <c r="I1109" s="64" t="s">
        <v>2989</v>
      </c>
      <c r="J1109" s="188" t="s">
        <v>4887</v>
      </c>
      <c r="K1109" s="188" t="s">
        <v>4892</v>
      </c>
      <c r="L1109" s="64" t="s">
        <v>2979</v>
      </c>
      <c r="M1109" s="188" t="s">
        <v>3020</v>
      </c>
      <c r="N1109" s="61" t="s">
        <v>3055</v>
      </c>
      <c r="O1109" s="61" t="s">
        <v>2893</v>
      </c>
      <c r="P1109" s="320"/>
      <c r="Q1109" s="81" t="s">
        <v>2207</v>
      </c>
      <c r="R1109" s="61" t="s">
        <v>1400</v>
      </c>
      <c r="S1109" s="253" t="s">
        <v>3090</v>
      </c>
      <c r="T1109" s="82">
        <v>0.05</v>
      </c>
      <c r="U1109" s="298">
        <f t="shared" si="59"/>
        <v>5.6818181818181826E-4</v>
      </c>
      <c r="V1109" s="298">
        <f t="shared" si="61"/>
        <v>3.8461538461538464E-3</v>
      </c>
      <c r="W1109" s="82">
        <f t="shared" si="60"/>
        <v>0</v>
      </c>
      <c r="X1109" s="83">
        <v>43101</v>
      </c>
      <c r="Y1109" s="81">
        <v>43465</v>
      </c>
      <c r="Z1109" s="81"/>
      <c r="AA1109" s="61" t="s">
        <v>831</v>
      </c>
      <c r="AB1109" s="61" t="s">
        <v>2203</v>
      </c>
      <c r="AC1109" s="61"/>
      <c r="AD1109" s="84"/>
      <c r="AE1109" s="84"/>
      <c r="AF1109" s="84"/>
      <c r="AG1109" s="84"/>
      <c r="AH1109" s="84"/>
      <c r="AI1109" s="84"/>
      <c r="AJ1109" s="84"/>
      <c r="AK1109" s="84"/>
      <c r="AL1109" s="84"/>
      <c r="AM1109" s="84"/>
      <c r="AN1109" s="84"/>
      <c r="AO1109" s="84"/>
      <c r="AP1109" s="85"/>
    </row>
    <row r="1110" spans="1:42" hidden="1">
      <c r="A1110" s="60">
        <v>1129</v>
      </c>
      <c r="B1110" s="75" t="s">
        <v>2200</v>
      </c>
      <c r="C1110" s="189" t="s">
        <v>2960</v>
      </c>
      <c r="D1110" s="72" t="s">
        <v>835</v>
      </c>
      <c r="E1110" s="188" t="s">
        <v>2963</v>
      </c>
      <c r="F1110" s="188" t="s">
        <v>4927</v>
      </c>
      <c r="G1110" s="188" t="s">
        <v>2987</v>
      </c>
      <c r="H1110" s="64" t="s">
        <v>2989</v>
      </c>
      <c r="I1110" s="64" t="s">
        <v>2989</v>
      </c>
      <c r="J1110" s="188" t="s">
        <v>4887</v>
      </c>
      <c r="K1110" s="188" t="s">
        <v>4892</v>
      </c>
      <c r="L1110" s="64" t="s">
        <v>2979</v>
      </c>
      <c r="M1110" s="188" t="s">
        <v>3020</v>
      </c>
      <c r="N1110" s="61" t="s">
        <v>3055</v>
      </c>
      <c r="O1110" s="61" t="s">
        <v>2893</v>
      </c>
      <c r="P1110" s="320"/>
      <c r="Q1110" s="81" t="s">
        <v>2207</v>
      </c>
      <c r="R1110" s="61" t="s">
        <v>832</v>
      </c>
      <c r="S1110" s="253" t="s">
        <v>3091</v>
      </c>
      <c r="T1110" s="82">
        <v>0.02</v>
      </c>
      <c r="U1110" s="298">
        <f t="shared" si="59"/>
        <v>2.2727272727272727E-4</v>
      </c>
      <c r="V1110" s="298">
        <f t="shared" si="61"/>
        <v>1.5384615384615385E-3</v>
      </c>
      <c r="W1110" s="82">
        <f t="shared" si="60"/>
        <v>0</v>
      </c>
      <c r="X1110" s="81">
        <v>43465</v>
      </c>
      <c r="Y1110" s="81">
        <v>43465</v>
      </c>
      <c r="Z1110" s="81"/>
      <c r="AA1110" s="61" t="s">
        <v>1710</v>
      </c>
      <c r="AB1110" s="61" t="s">
        <v>2203</v>
      </c>
      <c r="AC1110" s="61"/>
      <c r="AD1110" s="88"/>
      <c r="AE1110" s="88"/>
      <c r="AF1110" s="87"/>
      <c r="AG1110" s="87"/>
      <c r="AH1110" s="87"/>
      <c r="AI1110" s="87"/>
      <c r="AJ1110" s="86"/>
      <c r="AK1110" s="86"/>
      <c r="AL1110" s="88"/>
      <c r="AM1110" s="88"/>
      <c r="AN1110" s="88"/>
      <c r="AO1110" s="84"/>
      <c r="AP1110" s="85"/>
    </row>
    <row r="1111" spans="1:42" hidden="1">
      <c r="A1111" s="60">
        <v>1130</v>
      </c>
      <c r="B1111" s="75" t="s">
        <v>2200</v>
      </c>
      <c r="C1111" s="189" t="s">
        <v>2960</v>
      </c>
      <c r="D1111" s="72" t="s">
        <v>835</v>
      </c>
      <c r="E1111" s="188" t="s">
        <v>2963</v>
      </c>
      <c r="F1111" s="188" t="s">
        <v>4927</v>
      </c>
      <c r="G1111" s="188" t="s">
        <v>2987</v>
      </c>
      <c r="H1111" s="64" t="s">
        <v>2989</v>
      </c>
      <c r="I1111" s="64" t="s">
        <v>2989</v>
      </c>
      <c r="J1111" s="188" t="s">
        <v>4887</v>
      </c>
      <c r="K1111" s="188" t="s">
        <v>4893</v>
      </c>
      <c r="L1111" s="64" t="s">
        <v>4886</v>
      </c>
      <c r="M1111" s="188" t="s">
        <v>3020</v>
      </c>
      <c r="N1111" s="61" t="s">
        <v>3056</v>
      </c>
      <c r="O1111" s="61" t="s">
        <v>2894</v>
      </c>
      <c r="P1111" s="320"/>
      <c r="Q1111" s="81" t="s">
        <v>2209</v>
      </c>
      <c r="R1111" s="61" t="s">
        <v>2210</v>
      </c>
      <c r="S1111" s="253" t="s">
        <v>3089</v>
      </c>
      <c r="T1111" s="82">
        <v>0.05</v>
      </c>
      <c r="U1111" s="298">
        <f t="shared" si="59"/>
        <v>5.6818181818181826E-4</v>
      </c>
      <c r="V1111" s="298">
        <f t="shared" si="61"/>
        <v>3.8461538461538464E-3</v>
      </c>
      <c r="W1111" s="82">
        <f t="shared" si="60"/>
        <v>0</v>
      </c>
      <c r="X1111" s="81">
        <v>43101</v>
      </c>
      <c r="Y1111" s="81">
        <v>43465</v>
      </c>
      <c r="Z1111" s="81"/>
      <c r="AA1111" s="61" t="s">
        <v>831</v>
      </c>
      <c r="AB1111" s="61" t="s">
        <v>2203</v>
      </c>
      <c r="AC1111" s="61"/>
      <c r="AD1111" s="84"/>
      <c r="AE1111" s="87"/>
      <c r="AF1111" s="87"/>
      <c r="AG1111" s="84"/>
      <c r="AH1111" s="87"/>
      <c r="AI1111" s="87"/>
      <c r="AJ1111" s="84"/>
      <c r="AK1111" s="87"/>
      <c r="AL1111" s="87"/>
      <c r="AM1111" s="84"/>
      <c r="AN1111" s="87"/>
      <c r="AO1111" s="87"/>
      <c r="AP1111" s="85"/>
    </row>
    <row r="1112" spans="1:42" hidden="1">
      <c r="A1112" s="60">
        <v>1131</v>
      </c>
      <c r="B1112" s="75" t="s">
        <v>2200</v>
      </c>
      <c r="C1112" s="189" t="s">
        <v>2960</v>
      </c>
      <c r="D1112" s="72" t="s">
        <v>835</v>
      </c>
      <c r="E1112" s="188" t="s">
        <v>2963</v>
      </c>
      <c r="F1112" s="188" t="s">
        <v>4927</v>
      </c>
      <c r="G1112" s="188" t="s">
        <v>2987</v>
      </c>
      <c r="H1112" s="64" t="s">
        <v>2989</v>
      </c>
      <c r="I1112" s="64" t="s">
        <v>2989</v>
      </c>
      <c r="J1112" s="188" t="s">
        <v>4887</v>
      </c>
      <c r="K1112" s="188" t="s">
        <v>4893</v>
      </c>
      <c r="L1112" s="64" t="s">
        <v>4886</v>
      </c>
      <c r="M1112" s="188" t="s">
        <v>3020</v>
      </c>
      <c r="N1112" s="61" t="s">
        <v>3056</v>
      </c>
      <c r="O1112" s="61" t="s">
        <v>2894</v>
      </c>
      <c r="P1112" s="320"/>
      <c r="Q1112" s="81" t="s">
        <v>2209</v>
      </c>
      <c r="R1112" s="61" t="s">
        <v>2211</v>
      </c>
      <c r="S1112" s="253" t="s">
        <v>3090</v>
      </c>
      <c r="T1112" s="82">
        <v>0.02</v>
      </c>
      <c r="U1112" s="298">
        <f t="shared" si="59"/>
        <v>2.2727272727272727E-4</v>
      </c>
      <c r="V1112" s="298">
        <f t="shared" si="61"/>
        <v>1.5384615384615385E-3</v>
      </c>
      <c r="W1112" s="82">
        <f t="shared" si="60"/>
        <v>0</v>
      </c>
      <c r="X1112" s="81">
        <v>43101</v>
      </c>
      <c r="Y1112" s="81">
        <v>43465</v>
      </c>
      <c r="Z1112" s="81"/>
      <c r="AA1112" s="61" t="s">
        <v>831</v>
      </c>
      <c r="AB1112" s="61" t="s">
        <v>2203</v>
      </c>
      <c r="AC1112" s="61"/>
      <c r="AD1112" s="84"/>
      <c r="AE1112" s="84"/>
      <c r="AF1112" s="84"/>
      <c r="AG1112" s="84"/>
      <c r="AH1112" s="84"/>
      <c r="AI1112" s="84"/>
      <c r="AJ1112" s="84"/>
      <c r="AK1112" s="84"/>
      <c r="AL1112" s="84"/>
      <c r="AM1112" s="84"/>
      <c r="AN1112" s="84"/>
      <c r="AO1112" s="84"/>
      <c r="AP1112" s="85"/>
    </row>
    <row r="1113" spans="1:42" hidden="1">
      <c r="A1113" s="60">
        <v>1132</v>
      </c>
      <c r="B1113" s="75" t="s">
        <v>2200</v>
      </c>
      <c r="C1113" s="189" t="s">
        <v>2960</v>
      </c>
      <c r="D1113" s="72" t="s">
        <v>835</v>
      </c>
      <c r="E1113" s="188" t="s">
        <v>2963</v>
      </c>
      <c r="F1113" s="188" t="s">
        <v>4927</v>
      </c>
      <c r="G1113" s="188" t="s">
        <v>2987</v>
      </c>
      <c r="H1113" s="64" t="s">
        <v>2989</v>
      </c>
      <c r="I1113" s="64" t="s">
        <v>2989</v>
      </c>
      <c r="J1113" s="188" t="s">
        <v>4887</v>
      </c>
      <c r="K1113" s="188" t="s">
        <v>4893</v>
      </c>
      <c r="L1113" s="64" t="s">
        <v>4886</v>
      </c>
      <c r="M1113" s="188" t="s">
        <v>3020</v>
      </c>
      <c r="N1113" s="61" t="s">
        <v>3056</v>
      </c>
      <c r="O1113" s="61" t="s">
        <v>2894</v>
      </c>
      <c r="P1113" s="320"/>
      <c r="Q1113" s="81" t="s">
        <v>2209</v>
      </c>
      <c r="R1113" s="61" t="s">
        <v>832</v>
      </c>
      <c r="S1113" s="253" t="s">
        <v>3091</v>
      </c>
      <c r="T1113" s="82">
        <v>0.01</v>
      </c>
      <c r="U1113" s="298">
        <f t="shared" si="59"/>
        <v>1.1363636363636364E-4</v>
      </c>
      <c r="V1113" s="298">
        <f t="shared" si="61"/>
        <v>7.6923076923076923E-4</v>
      </c>
      <c r="W1113" s="82">
        <f t="shared" si="60"/>
        <v>0</v>
      </c>
      <c r="X1113" s="81">
        <v>43465</v>
      </c>
      <c r="Y1113" s="81">
        <v>43465</v>
      </c>
      <c r="Z1113" s="81"/>
      <c r="AA1113" s="61" t="s">
        <v>1710</v>
      </c>
      <c r="AB1113" s="61" t="s">
        <v>2203</v>
      </c>
      <c r="AC1113" s="61"/>
      <c r="AD1113" s="87"/>
      <c r="AE1113" s="87"/>
      <c r="AF1113" s="87"/>
      <c r="AG1113" s="87"/>
      <c r="AH1113" s="87"/>
      <c r="AI1113" s="87"/>
      <c r="AJ1113" s="87"/>
      <c r="AK1113" s="87"/>
      <c r="AL1113" s="87"/>
      <c r="AM1113" s="87"/>
      <c r="AN1113" s="87"/>
      <c r="AO1113" s="84"/>
      <c r="AP1113" s="85"/>
    </row>
    <row r="1114" spans="1:42" hidden="1">
      <c r="A1114" s="60">
        <v>1133</v>
      </c>
      <c r="B1114" s="75" t="s">
        <v>2200</v>
      </c>
      <c r="C1114" s="189" t="s">
        <v>2960</v>
      </c>
      <c r="D1114" s="72" t="s">
        <v>835</v>
      </c>
      <c r="E1114" s="188" t="s">
        <v>2963</v>
      </c>
      <c r="F1114" s="188" t="s">
        <v>4927</v>
      </c>
      <c r="G1114" s="188" t="s">
        <v>2987</v>
      </c>
      <c r="H1114" s="64" t="s">
        <v>2989</v>
      </c>
      <c r="I1114" s="64" t="s">
        <v>2989</v>
      </c>
      <c r="J1114" s="188" t="s">
        <v>4888</v>
      </c>
      <c r="K1114" s="188" t="s">
        <v>1390</v>
      </c>
      <c r="L1114" s="64" t="s">
        <v>3140</v>
      </c>
      <c r="M1114" s="188" t="s">
        <v>3020</v>
      </c>
      <c r="N1114" s="61" t="s">
        <v>3057</v>
      </c>
      <c r="O1114" s="61" t="s">
        <v>2895</v>
      </c>
      <c r="P1114" s="320"/>
      <c r="Q1114" s="81" t="s">
        <v>2212</v>
      </c>
      <c r="R1114" s="61" t="s">
        <v>2208</v>
      </c>
      <c r="S1114" s="253" t="s">
        <v>3089</v>
      </c>
      <c r="T1114" s="82">
        <v>0.05</v>
      </c>
      <c r="U1114" s="298">
        <f t="shared" si="59"/>
        <v>5.6818181818181826E-4</v>
      </c>
      <c r="V1114" s="298">
        <f t="shared" si="61"/>
        <v>3.8461538461538464E-3</v>
      </c>
      <c r="W1114" s="82">
        <f t="shared" si="60"/>
        <v>0</v>
      </c>
      <c r="X1114" s="81">
        <v>43101</v>
      </c>
      <c r="Y1114" s="81">
        <v>43465</v>
      </c>
      <c r="Z1114" s="81"/>
      <c r="AA1114" s="61" t="s">
        <v>831</v>
      </c>
      <c r="AB1114" s="61" t="s">
        <v>2203</v>
      </c>
      <c r="AC1114" s="61"/>
      <c r="AD1114" s="84"/>
      <c r="AE1114" s="84"/>
      <c r="AF1114" s="84"/>
      <c r="AG1114" s="84"/>
      <c r="AH1114" s="84"/>
      <c r="AI1114" s="84"/>
      <c r="AJ1114" s="84"/>
      <c r="AK1114" s="84"/>
      <c r="AL1114" s="84"/>
      <c r="AM1114" s="84"/>
      <c r="AN1114" s="84"/>
      <c r="AO1114" s="84"/>
      <c r="AP1114" s="85"/>
    </row>
    <row r="1115" spans="1:42" hidden="1">
      <c r="A1115" s="60">
        <v>1134</v>
      </c>
      <c r="B1115" s="75" t="s">
        <v>2200</v>
      </c>
      <c r="C1115" s="189" t="s">
        <v>2960</v>
      </c>
      <c r="D1115" s="72" t="s">
        <v>835</v>
      </c>
      <c r="E1115" s="188" t="s">
        <v>2963</v>
      </c>
      <c r="F1115" s="188" t="s">
        <v>4927</v>
      </c>
      <c r="G1115" s="188" t="s">
        <v>2987</v>
      </c>
      <c r="H1115" s="64" t="s">
        <v>2989</v>
      </c>
      <c r="I1115" s="64" t="s">
        <v>2989</v>
      </c>
      <c r="J1115" s="188" t="s">
        <v>4888</v>
      </c>
      <c r="K1115" s="188" t="s">
        <v>1390</v>
      </c>
      <c r="L1115" s="64" t="s">
        <v>3140</v>
      </c>
      <c r="M1115" s="188" t="s">
        <v>3020</v>
      </c>
      <c r="N1115" s="61" t="s">
        <v>3057</v>
      </c>
      <c r="O1115" s="61" t="s">
        <v>2895</v>
      </c>
      <c r="P1115" s="320"/>
      <c r="Q1115" s="81" t="s">
        <v>2212</v>
      </c>
      <c r="R1115" s="61" t="s">
        <v>1400</v>
      </c>
      <c r="S1115" s="253" t="s">
        <v>3090</v>
      </c>
      <c r="T1115" s="82">
        <v>0.05</v>
      </c>
      <c r="U1115" s="298">
        <f t="shared" si="59"/>
        <v>5.6818181818181826E-4</v>
      </c>
      <c r="V1115" s="298">
        <f t="shared" si="61"/>
        <v>3.8461538461538464E-3</v>
      </c>
      <c r="W1115" s="82">
        <f t="shared" si="60"/>
        <v>0</v>
      </c>
      <c r="X1115" s="81">
        <v>43101</v>
      </c>
      <c r="Y1115" s="81">
        <v>43465</v>
      </c>
      <c r="Z1115" s="81"/>
      <c r="AA1115" s="61" t="s">
        <v>831</v>
      </c>
      <c r="AB1115" s="61" t="s">
        <v>2203</v>
      </c>
      <c r="AC1115" s="61"/>
      <c r="AD1115" s="84"/>
      <c r="AE1115" s="84"/>
      <c r="AF1115" s="84"/>
      <c r="AG1115" s="84"/>
      <c r="AH1115" s="84"/>
      <c r="AI1115" s="84"/>
      <c r="AJ1115" s="84"/>
      <c r="AK1115" s="84"/>
      <c r="AL1115" s="84"/>
      <c r="AM1115" s="84"/>
      <c r="AN1115" s="84"/>
      <c r="AO1115" s="84"/>
      <c r="AP1115" s="85"/>
    </row>
    <row r="1116" spans="1:42" hidden="1">
      <c r="A1116" s="60">
        <v>1135</v>
      </c>
      <c r="B1116" s="75" t="s">
        <v>2200</v>
      </c>
      <c r="C1116" s="189" t="s">
        <v>2960</v>
      </c>
      <c r="D1116" s="72" t="s">
        <v>835</v>
      </c>
      <c r="E1116" s="188" t="s">
        <v>2963</v>
      </c>
      <c r="F1116" s="188" t="s">
        <v>4927</v>
      </c>
      <c r="G1116" s="188" t="s">
        <v>2987</v>
      </c>
      <c r="H1116" s="64" t="s">
        <v>2989</v>
      </c>
      <c r="I1116" s="64" t="s">
        <v>2989</v>
      </c>
      <c r="J1116" s="188" t="s">
        <v>4888</v>
      </c>
      <c r="K1116" s="188" t="s">
        <v>1390</v>
      </c>
      <c r="L1116" s="64" t="s">
        <v>3140</v>
      </c>
      <c r="M1116" s="188" t="s">
        <v>3020</v>
      </c>
      <c r="N1116" s="61" t="s">
        <v>3057</v>
      </c>
      <c r="O1116" s="61" t="s">
        <v>2895</v>
      </c>
      <c r="P1116" s="320"/>
      <c r="Q1116" s="81" t="s">
        <v>2212</v>
      </c>
      <c r="R1116" s="61" t="s">
        <v>2213</v>
      </c>
      <c r="S1116" s="253" t="s">
        <v>3091</v>
      </c>
      <c r="T1116" s="82">
        <v>0.03</v>
      </c>
      <c r="U1116" s="298">
        <f t="shared" si="59"/>
        <v>3.4090909090909088E-4</v>
      </c>
      <c r="V1116" s="298">
        <f t="shared" si="61"/>
        <v>2.3076923076923075E-3</v>
      </c>
      <c r="W1116" s="82">
        <f t="shared" si="60"/>
        <v>0</v>
      </c>
      <c r="X1116" s="81">
        <v>43101</v>
      </c>
      <c r="Y1116" s="81">
        <v>43190</v>
      </c>
      <c r="Z1116" s="81"/>
      <c r="AA1116" s="61" t="s">
        <v>866</v>
      </c>
      <c r="AB1116" s="61" t="s">
        <v>2203</v>
      </c>
      <c r="AC1116" s="61"/>
      <c r="AD1116" s="84"/>
      <c r="AE1116" s="84"/>
      <c r="AF1116" s="84"/>
      <c r="AG1116" s="87"/>
      <c r="AH1116" s="87"/>
      <c r="AI1116" s="87"/>
      <c r="AJ1116" s="87"/>
      <c r="AK1116" s="87"/>
      <c r="AL1116" s="87"/>
      <c r="AM1116" s="87"/>
      <c r="AN1116" s="87"/>
      <c r="AO1116" s="87"/>
      <c r="AP1116" s="85"/>
    </row>
    <row r="1117" spans="1:42" hidden="1">
      <c r="A1117" s="60">
        <v>1136</v>
      </c>
      <c r="B1117" s="75" t="s">
        <v>2200</v>
      </c>
      <c r="C1117" s="189" t="s">
        <v>2960</v>
      </c>
      <c r="D1117" s="72" t="s">
        <v>835</v>
      </c>
      <c r="E1117" s="188" t="s">
        <v>2963</v>
      </c>
      <c r="F1117" s="188" t="s">
        <v>4927</v>
      </c>
      <c r="G1117" s="188" t="s">
        <v>2987</v>
      </c>
      <c r="H1117" s="64" t="s">
        <v>2989</v>
      </c>
      <c r="I1117" s="64" t="s">
        <v>2989</v>
      </c>
      <c r="J1117" s="188" t="s">
        <v>4889</v>
      </c>
      <c r="K1117" s="188" t="s">
        <v>4894</v>
      </c>
      <c r="L1117" s="64" t="s">
        <v>4944</v>
      </c>
      <c r="M1117" s="188" t="s">
        <v>3020</v>
      </c>
      <c r="N1117" s="61" t="s">
        <v>3048</v>
      </c>
      <c r="O1117" s="61" t="s">
        <v>2896</v>
      </c>
      <c r="P1117" s="320"/>
      <c r="Q1117" s="81" t="s">
        <v>2214</v>
      </c>
      <c r="R1117" s="61" t="s">
        <v>1400</v>
      </c>
      <c r="S1117" s="253" t="s">
        <v>3089</v>
      </c>
      <c r="T1117" s="82">
        <v>0.1</v>
      </c>
      <c r="U1117" s="298">
        <f t="shared" si="59"/>
        <v>1.1363636363636365E-3</v>
      </c>
      <c r="V1117" s="298">
        <f t="shared" si="61"/>
        <v>7.6923076923076927E-3</v>
      </c>
      <c r="W1117" s="82">
        <f t="shared" ref="W1117:W1148" si="62">(SUM(AD1117:AO1117)*T1117)</f>
        <v>0</v>
      </c>
      <c r="X1117" s="81">
        <v>43101</v>
      </c>
      <c r="Y1117" s="81">
        <v>43465</v>
      </c>
      <c r="Z1117" s="81"/>
      <c r="AA1117" s="61" t="s">
        <v>831</v>
      </c>
      <c r="AB1117" s="61" t="s">
        <v>2203</v>
      </c>
      <c r="AC1117" s="61"/>
      <c r="AD1117" s="84"/>
      <c r="AE1117" s="84"/>
      <c r="AF1117" s="84"/>
      <c r="AG1117" s="84"/>
      <c r="AH1117" s="84"/>
      <c r="AI1117" s="84"/>
      <c r="AJ1117" s="84"/>
      <c r="AK1117" s="84"/>
      <c r="AL1117" s="84"/>
      <c r="AM1117" s="84"/>
      <c r="AN1117" s="84"/>
      <c r="AO1117" s="84"/>
      <c r="AP1117" s="85"/>
    </row>
    <row r="1118" spans="1:42" hidden="1">
      <c r="A1118" s="60">
        <v>1137</v>
      </c>
      <c r="B1118" s="75" t="s">
        <v>2200</v>
      </c>
      <c r="C1118" s="189" t="s">
        <v>2960</v>
      </c>
      <c r="D1118" s="72" t="s">
        <v>835</v>
      </c>
      <c r="E1118" s="188" t="s">
        <v>2963</v>
      </c>
      <c r="F1118" s="188" t="s">
        <v>4927</v>
      </c>
      <c r="G1118" s="188" t="s">
        <v>2987</v>
      </c>
      <c r="H1118" s="64" t="s">
        <v>2989</v>
      </c>
      <c r="I1118" s="64" t="s">
        <v>2989</v>
      </c>
      <c r="J1118" s="188" t="s">
        <v>4889</v>
      </c>
      <c r="K1118" s="188" t="s">
        <v>4894</v>
      </c>
      <c r="L1118" s="64" t="s">
        <v>4944</v>
      </c>
      <c r="M1118" s="188" t="s">
        <v>3020</v>
      </c>
      <c r="N1118" s="61" t="s">
        <v>3048</v>
      </c>
      <c r="O1118" s="61" t="s">
        <v>2896</v>
      </c>
      <c r="P1118" s="320"/>
      <c r="Q1118" s="81" t="s">
        <v>2214</v>
      </c>
      <c r="R1118" s="61" t="s">
        <v>2215</v>
      </c>
      <c r="S1118" s="253" t="s">
        <v>3090</v>
      </c>
      <c r="T1118" s="82">
        <v>0.05</v>
      </c>
      <c r="U1118" s="298">
        <f t="shared" si="59"/>
        <v>5.6818181818181826E-4</v>
      </c>
      <c r="V1118" s="298">
        <f t="shared" si="61"/>
        <v>3.8461538461538464E-3</v>
      </c>
      <c r="W1118" s="82">
        <f t="shared" si="62"/>
        <v>0</v>
      </c>
      <c r="X1118" s="81">
        <v>43101</v>
      </c>
      <c r="Y1118" s="81">
        <v>43465</v>
      </c>
      <c r="Z1118" s="81"/>
      <c r="AA1118" s="61" t="s">
        <v>831</v>
      </c>
      <c r="AB1118" s="61" t="s">
        <v>2203</v>
      </c>
      <c r="AC1118" s="61"/>
      <c r="AD1118" s="86"/>
      <c r="AE1118" s="84"/>
      <c r="AF1118" s="86"/>
      <c r="AG1118" s="84"/>
      <c r="AH1118" s="86"/>
      <c r="AI1118" s="84"/>
      <c r="AJ1118" s="86"/>
      <c r="AK1118" s="84"/>
      <c r="AL1118" s="86"/>
      <c r="AM1118" s="84"/>
      <c r="AN1118" s="86"/>
      <c r="AO1118" s="84"/>
      <c r="AP1118" s="85"/>
    </row>
    <row r="1119" spans="1:42" hidden="1">
      <c r="A1119" s="60">
        <v>1138</v>
      </c>
      <c r="B1119" s="75" t="s">
        <v>2200</v>
      </c>
      <c r="C1119" s="189" t="s">
        <v>2960</v>
      </c>
      <c r="D1119" s="72" t="s">
        <v>835</v>
      </c>
      <c r="E1119" s="188" t="s">
        <v>2963</v>
      </c>
      <c r="F1119" s="188" t="s">
        <v>4927</v>
      </c>
      <c r="G1119" s="188" t="s">
        <v>2987</v>
      </c>
      <c r="H1119" s="64" t="s">
        <v>2989</v>
      </c>
      <c r="I1119" s="64" t="s">
        <v>2989</v>
      </c>
      <c r="J1119" s="188" t="s">
        <v>4889</v>
      </c>
      <c r="K1119" s="188" t="s">
        <v>4894</v>
      </c>
      <c r="L1119" s="64" t="s">
        <v>4944</v>
      </c>
      <c r="M1119" s="188" t="s">
        <v>3020</v>
      </c>
      <c r="N1119" s="61" t="s">
        <v>3048</v>
      </c>
      <c r="O1119" s="61" t="s">
        <v>2896</v>
      </c>
      <c r="P1119" s="320"/>
      <c r="Q1119" s="81" t="s">
        <v>2214</v>
      </c>
      <c r="R1119" s="61" t="s">
        <v>832</v>
      </c>
      <c r="S1119" s="253" t="s">
        <v>3091</v>
      </c>
      <c r="T1119" s="82">
        <v>0.02</v>
      </c>
      <c r="U1119" s="298">
        <f t="shared" si="59"/>
        <v>2.2727272727272727E-4</v>
      </c>
      <c r="V1119" s="298">
        <f t="shared" si="61"/>
        <v>1.5384615384615385E-3</v>
      </c>
      <c r="W1119" s="82">
        <f t="shared" si="62"/>
        <v>0</v>
      </c>
      <c r="X1119" s="81">
        <v>43465</v>
      </c>
      <c r="Y1119" s="81">
        <v>43465</v>
      </c>
      <c r="Z1119" s="81"/>
      <c r="AA1119" s="61" t="s">
        <v>1710</v>
      </c>
      <c r="AB1119" s="61" t="s">
        <v>2203</v>
      </c>
      <c r="AC1119" s="61"/>
      <c r="AD1119" s="88"/>
      <c r="AE1119" s="88"/>
      <c r="AF1119" s="88"/>
      <c r="AG1119" s="87"/>
      <c r="AH1119" s="87"/>
      <c r="AI1119" s="88"/>
      <c r="AJ1119" s="88"/>
      <c r="AK1119" s="88"/>
      <c r="AL1119" s="86"/>
      <c r="AM1119" s="86"/>
      <c r="AN1119" s="86"/>
      <c r="AO1119" s="89"/>
      <c r="AP1119" s="85"/>
    </row>
    <row r="1120" spans="1:42" hidden="1">
      <c r="A1120" s="60">
        <v>1139</v>
      </c>
      <c r="B1120" s="75" t="s">
        <v>2200</v>
      </c>
      <c r="C1120" s="189" t="s">
        <v>2960</v>
      </c>
      <c r="D1120" s="72" t="s">
        <v>835</v>
      </c>
      <c r="E1120" s="188" t="s">
        <v>2963</v>
      </c>
      <c r="F1120" s="188" t="s">
        <v>4927</v>
      </c>
      <c r="G1120" s="188" t="s">
        <v>2987</v>
      </c>
      <c r="H1120" s="64" t="s">
        <v>2989</v>
      </c>
      <c r="I1120" s="64" t="s">
        <v>2989</v>
      </c>
      <c r="J1120" s="188" t="s">
        <v>4887</v>
      </c>
      <c r="K1120" s="188" t="s">
        <v>4893</v>
      </c>
      <c r="L1120" s="64" t="s">
        <v>4886</v>
      </c>
      <c r="M1120" s="188" t="s">
        <v>3020</v>
      </c>
      <c r="N1120" s="61" t="s">
        <v>3058</v>
      </c>
      <c r="O1120" s="61" t="s">
        <v>2897</v>
      </c>
      <c r="P1120" s="320"/>
      <c r="Q1120" s="81" t="s">
        <v>2216</v>
      </c>
      <c r="R1120" s="61" t="s">
        <v>2217</v>
      </c>
      <c r="S1120" s="253" t="s">
        <v>3089</v>
      </c>
      <c r="T1120" s="82">
        <v>0.08</v>
      </c>
      <c r="U1120" s="298">
        <f t="shared" si="59"/>
        <v>9.0909090909090909E-4</v>
      </c>
      <c r="V1120" s="298">
        <f t="shared" si="61"/>
        <v>6.1538461538461538E-3</v>
      </c>
      <c r="W1120" s="82">
        <f t="shared" si="62"/>
        <v>0</v>
      </c>
      <c r="X1120" s="81">
        <v>43101</v>
      </c>
      <c r="Y1120" s="81">
        <v>43465</v>
      </c>
      <c r="Z1120" s="81"/>
      <c r="AA1120" s="61" t="s">
        <v>831</v>
      </c>
      <c r="AB1120" s="61" t="s">
        <v>2203</v>
      </c>
      <c r="AC1120" s="61"/>
      <c r="AD1120" s="84"/>
      <c r="AE1120" s="84"/>
      <c r="AF1120" s="84"/>
      <c r="AG1120" s="84"/>
      <c r="AH1120" s="84"/>
      <c r="AI1120" s="84"/>
      <c r="AJ1120" s="84"/>
      <c r="AK1120" s="84"/>
      <c r="AL1120" s="84"/>
      <c r="AM1120" s="84"/>
      <c r="AN1120" s="84"/>
      <c r="AO1120" s="84"/>
      <c r="AP1120" s="85"/>
    </row>
    <row r="1121" spans="1:42" hidden="1">
      <c r="A1121" s="60">
        <v>1140</v>
      </c>
      <c r="B1121" s="75" t="s">
        <v>2200</v>
      </c>
      <c r="C1121" s="189" t="s">
        <v>2960</v>
      </c>
      <c r="D1121" s="72" t="s">
        <v>835</v>
      </c>
      <c r="E1121" s="188" t="s">
        <v>2963</v>
      </c>
      <c r="F1121" s="188" t="s">
        <v>4927</v>
      </c>
      <c r="G1121" s="188" t="s">
        <v>2987</v>
      </c>
      <c r="H1121" s="64" t="s">
        <v>2989</v>
      </c>
      <c r="I1121" s="64" t="s">
        <v>2989</v>
      </c>
      <c r="J1121" s="188" t="s">
        <v>4887</v>
      </c>
      <c r="K1121" s="188" t="s">
        <v>4893</v>
      </c>
      <c r="L1121" s="64" t="s">
        <v>4886</v>
      </c>
      <c r="M1121" s="188" t="s">
        <v>3020</v>
      </c>
      <c r="N1121" s="61" t="s">
        <v>3058</v>
      </c>
      <c r="O1121" s="61" t="s">
        <v>2897</v>
      </c>
      <c r="P1121" s="320"/>
      <c r="Q1121" s="81" t="s">
        <v>2216</v>
      </c>
      <c r="R1121" s="61" t="s">
        <v>2218</v>
      </c>
      <c r="S1121" s="253" t="s">
        <v>3090</v>
      </c>
      <c r="T1121" s="82">
        <v>0.05</v>
      </c>
      <c r="U1121" s="298">
        <f t="shared" si="59"/>
        <v>5.6818181818181826E-4</v>
      </c>
      <c r="V1121" s="298">
        <f t="shared" si="61"/>
        <v>3.8461538461538464E-3</v>
      </c>
      <c r="W1121" s="82">
        <f t="shared" si="62"/>
        <v>0</v>
      </c>
      <c r="X1121" s="81">
        <v>43101</v>
      </c>
      <c r="Y1121" s="81">
        <v>43465</v>
      </c>
      <c r="Z1121" s="81"/>
      <c r="AA1121" s="61" t="s">
        <v>831</v>
      </c>
      <c r="AB1121" s="61" t="s">
        <v>2203</v>
      </c>
      <c r="AC1121" s="61"/>
      <c r="AD1121" s="86"/>
      <c r="AE1121" s="84"/>
      <c r="AF1121" s="86"/>
      <c r="AG1121" s="84"/>
      <c r="AH1121" s="86"/>
      <c r="AI1121" s="84"/>
      <c r="AJ1121" s="86"/>
      <c r="AK1121" s="84"/>
      <c r="AL1121" s="86"/>
      <c r="AM1121" s="84"/>
      <c r="AN1121" s="86"/>
      <c r="AO1121" s="84"/>
      <c r="AP1121" s="85"/>
    </row>
    <row r="1122" spans="1:42" hidden="1">
      <c r="A1122" s="60">
        <v>1141</v>
      </c>
      <c r="B1122" s="75" t="s">
        <v>2200</v>
      </c>
      <c r="C1122" s="189" t="s">
        <v>2960</v>
      </c>
      <c r="D1122" s="72" t="s">
        <v>835</v>
      </c>
      <c r="E1122" s="188" t="s">
        <v>2963</v>
      </c>
      <c r="F1122" s="188" t="s">
        <v>4927</v>
      </c>
      <c r="G1122" s="188" t="s">
        <v>2987</v>
      </c>
      <c r="H1122" s="64" t="s">
        <v>2989</v>
      </c>
      <c r="I1122" s="64" t="s">
        <v>2989</v>
      </c>
      <c r="J1122" s="188" t="s">
        <v>4887</v>
      </c>
      <c r="K1122" s="188" t="s">
        <v>4893</v>
      </c>
      <c r="L1122" s="64" t="s">
        <v>4886</v>
      </c>
      <c r="M1122" s="188" t="s">
        <v>3020</v>
      </c>
      <c r="N1122" s="61" t="s">
        <v>3058</v>
      </c>
      <c r="O1122" s="61" t="s">
        <v>2897</v>
      </c>
      <c r="P1122" s="320"/>
      <c r="Q1122" s="81" t="s">
        <v>2216</v>
      </c>
      <c r="R1122" s="61" t="s">
        <v>2219</v>
      </c>
      <c r="S1122" s="253" t="s">
        <v>3091</v>
      </c>
      <c r="T1122" s="82">
        <v>0.04</v>
      </c>
      <c r="U1122" s="298">
        <f t="shared" si="59"/>
        <v>4.5454545454545455E-4</v>
      </c>
      <c r="V1122" s="298">
        <f t="shared" si="61"/>
        <v>3.0769230769230769E-3</v>
      </c>
      <c r="W1122" s="82">
        <f t="shared" si="62"/>
        <v>0</v>
      </c>
      <c r="X1122" s="81">
        <v>43465</v>
      </c>
      <c r="Y1122" s="81">
        <v>43465</v>
      </c>
      <c r="Z1122" s="81"/>
      <c r="AA1122" s="61" t="s">
        <v>831</v>
      </c>
      <c r="AB1122" s="61" t="s">
        <v>2203</v>
      </c>
      <c r="AC1122" s="61"/>
      <c r="AD1122" s="84"/>
      <c r="AE1122" s="84"/>
      <c r="AF1122" s="84"/>
      <c r="AG1122" s="84"/>
      <c r="AH1122" s="84"/>
      <c r="AI1122" s="84"/>
      <c r="AJ1122" s="84"/>
      <c r="AK1122" s="84"/>
      <c r="AL1122" s="84"/>
      <c r="AM1122" s="84"/>
      <c r="AN1122" s="84"/>
      <c r="AO1122" s="84"/>
      <c r="AP1122" s="85"/>
    </row>
    <row r="1123" spans="1:42" hidden="1">
      <c r="A1123" s="60">
        <v>1142</v>
      </c>
      <c r="B1123" s="75" t="s">
        <v>2200</v>
      </c>
      <c r="C1123" s="189" t="s">
        <v>2960</v>
      </c>
      <c r="D1123" s="75" t="s">
        <v>1395</v>
      </c>
      <c r="E1123" s="188" t="s">
        <v>2962</v>
      </c>
      <c r="F1123" s="188" t="s">
        <v>4928</v>
      </c>
      <c r="G1123" s="188" t="s">
        <v>2987</v>
      </c>
      <c r="H1123" s="64" t="s">
        <v>2967</v>
      </c>
      <c r="I1123" s="188" t="s">
        <v>1395</v>
      </c>
      <c r="J1123" s="188" t="s">
        <v>4885</v>
      </c>
      <c r="K1123" s="188" t="s">
        <v>4885</v>
      </c>
      <c r="L1123" s="64" t="s">
        <v>4885</v>
      </c>
      <c r="M1123" s="188" t="s">
        <v>3012</v>
      </c>
      <c r="N1123" s="61" t="s">
        <v>3046</v>
      </c>
      <c r="O1123" s="61" t="s">
        <v>2898</v>
      </c>
      <c r="P1123" s="320"/>
      <c r="Q1123" s="61" t="s">
        <v>2220</v>
      </c>
      <c r="R1123" s="61" t="s">
        <v>2221</v>
      </c>
      <c r="S1123" s="253" t="s">
        <v>3089</v>
      </c>
      <c r="T1123" s="82">
        <v>0.06</v>
      </c>
      <c r="U1123" s="298">
        <f t="shared" si="59"/>
        <v>6.8181818181818176E-4</v>
      </c>
      <c r="V1123" s="298">
        <f t="shared" si="61"/>
        <v>4.6153846153846149E-3</v>
      </c>
      <c r="W1123" s="82">
        <f t="shared" si="62"/>
        <v>0</v>
      </c>
      <c r="X1123" s="83">
        <v>43101</v>
      </c>
      <c r="Y1123" s="81">
        <v>43465</v>
      </c>
      <c r="Z1123" s="81"/>
      <c r="AA1123" s="61" t="s">
        <v>2222</v>
      </c>
      <c r="AB1123" s="61" t="s">
        <v>2223</v>
      </c>
      <c r="AC1123" s="90">
        <v>7000</v>
      </c>
      <c r="AD1123" s="84"/>
      <c r="AE1123" s="84"/>
      <c r="AF1123" s="84"/>
      <c r="AG1123" s="84"/>
      <c r="AH1123" s="84"/>
      <c r="AI1123" s="84"/>
      <c r="AJ1123" s="84"/>
      <c r="AK1123" s="84"/>
      <c r="AL1123" s="84"/>
      <c r="AM1123" s="84"/>
      <c r="AN1123" s="84"/>
      <c r="AO1123" s="84"/>
      <c r="AP1123" s="85"/>
    </row>
    <row r="1124" spans="1:42" hidden="1">
      <c r="A1124" s="60">
        <v>1143</v>
      </c>
      <c r="B1124" s="75" t="s">
        <v>2200</v>
      </c>
      <c r="C1124" s="189" t="s">
        <v>2960</v>
      </c>
      <c r="D1124" s="72" t="s">
        <v>835</v>
      </c>
      <c r="E1124" s="188" t="s">
        <v>2963</v>
      </c>
      <c r="F1124" s="188" t="s">
        <v>4928</v>
      </c>
      <c r="G1124" s="188" t="s">
        <v>2987</v>
      </c>
      <c r="H1124" s="64" t="s">
        <v>2967</v>
      </c>
      <c r="I1124" s="188" t="s">
        <v>1395</v>
      </c>
      <c r="J1124" s="188" t="s">
        <v>4885</v>
      </c>
      <c r="K1124" s="188" t="s">
        <v>4885</v>
      </c>
      <c r="L1124" s="64" t="s">
        <v>4885</v>
      </c>
      <c r="M1124" s="188" t="s">
        <v>3012</v>
      </c>
      <c r="N1124" s="61" t="s">
        <v>3046</v>
      </c>
      <c r="O1124" s="61" t="s">
        <v>2898</v>
      </c>
      <c r="P1124" s="320"/>
      <c r="Q1124" s="61" t="s">
        <v>2220</v>
      </c>
      <c r="R1124" s="61" t="s">
        <v>2224</v>
      </c>
      <c r="S1124" s="253" t="s">
        <v>3090</v>
      </c>
      <c r="T1124" s="82">
        <v>0.24</v>
      </c>
      <c r="U1124" s="298">
        <f t="shared" si="59"/>
        <v>2.7272727272727271E-3</v>
      </c>
      <c r="V1124" s="298">
        <f t="shared" si="61"/>
        <v>1.846153846153846E-2</v>
      </c>
      <c r="W1124" s="82">
        <f t="shared" si="62"/>
        <v>0</v>
      </c>
      <c r="X1124" s="83">
        <v>43101</v>
      </c>
      <c r="Y1124" s="81">
        <v>43465</v>
      </c>
      <c r="Z1124" s="81"/>
      <c r="AA1124" s="61" t="s">
        <v>2225</v>
      </c>
      <c r="AB1124" s="61" t="s">
        <v>2223</v>
      </c>
      <c r="AC1124" s="61"/>
      <c r="AD1124" s="86"/>
      <c r="AE1124" s="86"/>
      <c r="AF1124" s="84"/>
      <c r="AG1124" s="86"/>
      <c r="AH1124" s="86"/>
      <c r="AI1124" s="84"/>
      <c r="AJ1124" s="86"/>
      <c r="AK1124" s="87"/>
      <c r="AL1124" s="84"/>
      <c r="AM1124" s="87"/>
      <c r="AN1124" s="86"/>
      <c r="AO1124" s="84"/>
      <c r="AP1124" s="85"/>
    </row>
    <row r="1125" spans="1:42" hidden="1">
      <c r="A1125" s="60">
        <v>1144</v>
      </c>
      <c r="B1125" s="75" t="s">
        <v>2200</v>
      </c>
      <c r="C1125" s="189" t="s">
        <v>2960</v>
      </c>
      <c r="D1125" s="72" t="s">
        <v>835</v>
      </c>
      <c r="E1125" s="188" t="s">
        <v>2963</v>
      </c>
      <c r="F1125" s="188" t="s">
        <v>4928</v>
      </c>
      <c r="G1125" s="188" t="s">
        <v>2987</v>
      </c>
      <c r="H1125" s="64" t="s">
        <v>2967</v>
      </c>
      <c r="I1125" s="188" t="s">
        <v>4895</v>
      </c>
      <c r="J1125" s="188" t="s">
        <v>4887</v>
      </c>
      <c r="K1125" s="188" t="s">
        <v>4893</v>
      </c>
      <c r="L1125" s="64" t="s">
        <v>2979</v>
      </c>
      <c r="M1125" s="188" t="s">
        <v>3012</v>
      </c>
      <c r="N1125" s="61" t="s">
        <v>3054</v>
      </c>
      <c r="O1125" s="61" t="s">
        <v>2899</v>
      </c>
      <c r="P1125" s="320"/>
      <c r="Q1125" s="81" t="s">
        <v>2226</v>
      </c>
      <c r="R1125" s="61" t="s">
        <v>2227</v>
      </c>
      <c r="S1125" s="253" t="s">
        <v>3089</v>
      </c>
      <c r="T1125" s="82">
        <v>0.06</v>
      </c>
      <c r="U1125" s="298">
        <f t="shared" si="59"/>
        <v>6.8181818181818176E-4</v>
      </c>
      <c r="V1125" s="298">
        <f t="shared" si="61"/>
        <v>4.6153846153846149E-3</v>
      </c>
      <c r="W1125" s="82">
        <f t="shared" si="62"/>
        <v>0</v>
      </c>
      <c r="X1125" s="83">
        <v>43252</v>
      </c>
      <c r="Y1125" s="81">
        <v>43465</v>
      </c>
      <c r="Z1125" s="81"/>
      <c r="AA1125" s="61" t="s">
        <v>2228</v>
      </c>
      <c r="AB1125" s="61" t="s">
        <v>2223</v>
      </c>
      <c r="AC1125" s="61"/>
      <c r="AD1125" s="86"/>
      <c r="AE1125" s="86"/>
      <c r="AF1125" s="86"/>
      <c r="AG1125" s="87"/>
      <c r="AH1125" s="87"/>
      <c r="AI1125" s="84"/>
      <c r="AJ1125" s="84"/>
      <c r="AK1125" s="84"/>
      <c r="AL1125" s="84"/>
      <c r="AM1125" s="84"/>
      <c r="AN1125" s="84"/>
      <c r="AO1125" s="84"/>
      <c r="AP1125" s="85"/>
    </row>
    <row r="1126" spans="1:42" hidden="1">
      <c r="A1126" s="60">
        <v>1145</v>
      </c>
      <c r="B1126" s="75" t="s">
        <v>2200</v>
      </c>
      <c r="C1126" s="189" t="s">
        <v>2960</v>
      </c>
      <c r="D1126" s="72" t="s">
        <v>835</v>
      </c>
      <c r="E1126" s="188" t="s">
        <v>2963</v>
      </c>
      <c r="F1126" s="188" t="s">
        <v>4928</v>
      </c>
      <c r="G1126" s="188" t="s">
        <v>2987</v>
      </c>
      <c r="H1126" s="64" t="s">
        <v>2967</v>
      </c>
      <c r="I1126" s="188" t="s">
        <v>4895</v>
      </c>
      <c r="J1126" s="188" t="s">
        <v>4887</v>
      </c>
      <c r="K1126" s="188" t="s">
        <v>4893</v>
      </c>
      <c r="L1126" s="64" t="s">
        <v>2979</v>
      </c>
      <c r="M1126" s="188" t="s">
        <v>3012</v>
      </c>
      <c r="N1126" s="61" t="s">
        <v>3055</v>
      </c>
      <c r="O1126" s="61" t="s">
        <v>2900</v>
      </c>
      <c r="P1126" s="320"/>
      <c r="Q1126" s="81" t="s">
        <v>2229</v>
      </c>
      <c r="R1126" s="61" t="s">
        <v>2230</v>
      </c>
      <c r="S1126" s="253" t="s">
        <v>3089</v>
      </c>
      <c r="T1126" s="82">
        <v>0.04</v>
      </c>
      <c r="U1126" s="298">
        <f t="shared" si="59"/>
        <v>4.5454545454545455E-4</v>
      </c>
      <c r="V1126" s="298">
        <f t="shared" si="61"/>
        <v>3.0769230769230769E-3</v>
      </c>
      <c r="W1126" s="82">
        <f t="shared" si="62"/>
        <v>0</v>
      </c>
      <c r="X1126" s="83">
        <v>43101</v>
      </c>
      <c r="Y1126" s="81">
        <v>43465</v>
      </c>
      <c r="Z1126" s="81"/>
      <c r="AA1126" s="61" t="s">
        <v>831</v>
      </c>
      <c r="AB1126" s="61" t="s">
        <v>2223</v>
      </c>
      <c r="AC1126" s="61"/>
      <c r="AD1126" s="87"/>
      <c r="AE1126" s="87"/>
      <c r="AF1126" s="84"/>
      <c r="AG1126" s="87"/>
      <c r="AH1126" s="87"/>
      <c r="AI1126" s="87"/>
      <c r="AJ1126" s="87"/>
      <c r="AK1126" s="84"/>
      <c r="AL1126" s="87"/>
      <c r="AM1126" s="87"/>
      <c r="AN1126" s="87"/>
      <c r="AO1126" s="84"/>
      <c r="AP1126" s="85"/>
    </row>
    <row r="1127" spans="1:42" hidden="1">
      <c r="A1127" s="60">
        <v>1146</v>
      </c>
      <c r="B1127" s="75" t="s">
        <v>2200</v>
      </c>
      <c r="C1127" s="189" t="s">
        <v>2960</v>
      </c>
      <c r="D1127" s="72" t="s">
        <v>835</v>
      </c>
      <c r="E1127" s="188" t="s">
        <v>2963</v>
      </c>
      <c r="F1127" s="188" t="s">
        <v>4928</v>
      </c>
      <c r="G1127" s="188" t="s">
        <v>2987</v>
      </c>
      <c r="H1127" s="64" t="s">
        <v>2967</v>
      </c>
      <c r="I1127" s="188" t="s">
        <v>4895</v>
      </c>
      <c r="J1127" s="188" t="s">
        <v>4887</v>
      </c>
      <c r="K1127" s="188" t="s">
        <v>4893</v>
      </c>
      <c r="L1127" s="64" t="s">
        <v>2979</v>
      </c>
      <c r="M1127" s="188" t="s">
        <v>3012</v>
      </c>
      <c r="N1127" s="61" t="s">
        <v>3055</v>
      </c>
      <c r="O1127" s="61" t="s">
        <v>2900</v>
      </c>
      <c r="P1127" s="320"/>
      <c r="Q1127" s="81" t="s">
        <v>2229</v>
      </c>
      <c r="R1127" s="61" t="s">
        <v>2231</v>
      </c>
      <c r="S1127" s="253" t="s">
        <v>3090</v>
      </c>
      <c r="T1127" s="82">
        <v>0.06</v>
      </c>
      <c r="U1127" s="298">
        <f t="shared" si="59"/>
        <v>6.8181818181818176E-4</v>
      </c>
      <c r="V1127" s="298">
        <f t="shared" si="61"/>
        <v>4.6153846153846149E-3</v>
      </c>
      <c r="W1127" s="82">
        <f t="shared" si="62"/>
        <v>0</v>
      </c>
      <c r="X1127" s="83">
        <v>43101</v>
      </c>
      <c r="Y1127" s="81">
        <v>43465</v>
      </c>
      <c r="Z1127" s="81"/>
      <c r="AA1127" s="61" t="s">
        <v>831</v>
      </c>
      <c r="AB1127" s="61" t="s">
        <v>2223</v>
      </c>
      <c r="AC1127" s="61"/>
      <c r="AD1127" s="86"/>
      <c r="AE1127" s="87"/>
      <c r="AF1127" s="86"/>
      <c r="AG1127" s="87"/>
      <c r="AH1127" s="87"/>
      <c r="AI1127" s="87"/>
      <c r="AJ1127" s="87"/>
      <c r="AK1127" s="87"/>
      <c r="AL1127" s="87"/>
      <c r="AM1127" s="87"/>
      <c r="AN1127" s="87"/>
      <c r="AO1127" s="87"/>
      <c r="AP1127" s="85"/>
    </row>
    <row r="1128" spans="1:42" hidden="1">
      <c r="A1128" s="60">
        <v>1147</v>
      </c>
      <c r="B1128" s="75" t="s">
        <v>2200</v>
      </c>
      <c r="C1128" s="189" t="s">
        <v>2960</v>
      </c>
      <c r="D1128" s="72" t="s">
        <v>835</v>
      </c>
      <c r="E1128" s="188" t="s">
        <v>2963</v>
      </c>
      <c r="F1128" s="188" t="s">
        <v>4928</v>
      </c>
      <c r="G1128" s="188" t="s">
        <v>2987</v>
      </c>
      <c r="H1128" s="64" t="s">
        <v>2967</v>
      </c>
      <c r="I1128" s="188" t="s">
        <v>4895</v>
      </c>
      <c r="J1128" s="188" t="s">
        <v>4890</v>
      </c>
      <c r="K1128" s="188" t="s">
        <v>4893</v>
      </c>
      <c r="L1128" s="64" t="s">
        <v>3395</v>
      </c>
      <c r="M1128" s="188" t="s">
        <v>3012</v>
      </c>
      <c r="N1128" s="61" t="s">
        <v>3056</v>
      </c>
      <c r="O1128" s="61" t="s">
        <v>2901</v>
      </c>
      <c r="P1128" s="320"/>
      <c r="Q1128" s="81" t="s">
        <v>2232</v>
      </c>
      <c r="R1128" s="61" t="s">
        <v>2233</v>
      </c>
      <c r="S1128" s="253" t="s">
        <v>3089</v>
      </c>
      <c r="T1128" s="82">
        <v>0.1</v>
      </c>
      <c r="U1128" s="298">
        <f t="shared" si="59"/>
        <v>1.1363636363636365E-3</v>
      </c>
      <c r="V1128" s="298">
        <f t="shared" si="61"/>
        <v>7.6923076923076927E-3</v>
      </c>
      <c r="W1128" s="82">
        <f t="shared" si="62"/>
        <v>0</v>
      </c>
      <c r="X1128" s="81">
        <v>43101</v>
      </c>
      <c r="Y1128" s="81">
        <v>43465</v>
      </c>
      <c r="Z1128" s="81"/>
      <c r="AA1128" s="61" t="s">
        <v>831</v>
      </c>
      <c r="AB1128" s="61" t="s">
        <v>2223</v>
      </c>
      <c r="AC1128" s="61"/>
      <c r="AD1128" s="87"/>
      <c r="AE1128" s="87"/>
      <c r="AF1128" s="84"/>
      <c r="AG1128" s="87"/>
      <c r="AH1128" s="87"/>
      <c r="AI1128" s="87"/>
      <c r="AJ1128" s="87"/>
      <c r="AK1128" s="84"/>
      <c r="AL1128" s="87"/>
      <c r="AM1128" s="87"/>
      <c r="AN1128" s="87"/>
      <c r="AO1128" s="84"/>
      <c r="AP1128" s="85"/>
    </row>
    <row r="1129" spans="1:42" hidden="1">
      <c r="A1129" s="60">
        <v>1148</v>
      </c>
      <c r="B1129" s="75" t="s">
        <v>2200</v>
      </c>
      <c r="C1129" s="189" t="s">
        <v>2960</v>
      </c>
      <c r="D1129" s="72" t="s">
        <v>835</v>
      </c>
      <c r="E1129" s="188" t="s">
        <v>2963</v>
      </c>
      <c r="F1129" s="188" t="s">
        <v>4928</v>
      </c>
      <c r="G1129" s="188" t="s">
        <v>2987</v>
      </c>
      <c r="H1129" s="64" t="s">
        <v>2967</v>
      </c>
      <c r="I1129" s="188" t="s">
        <v>4895</v>
      </c>
      <c r="J1129" s="188" t="s">
        <v>4890</v>
      </c>
      <c r="K1129" s="188" t="s">
        <v>4893</v>
      </c>
      <c r="L1129" s="64" t="s">
        <v>3395</v>
      </c>
      <c r="M1129" s="188" t="s">
        <v>3012</v>
      </c>
      <c r="N1129" s="61" t="s">
        <v>3056</v>
      </c>
      <c r="O1129" s="61" t="s">
        <v>2901</v>
      </c>
      <c r="P1129" s="320"/>
      <c r="Q1129" s="81" t="s">
        <v>2232</v>
      </c>
      <c r="R1129" s="61" t="s">
        <v>2234</v>
      </c>
      <c r="S1129" s="253" t="s">
        <v>3090</v>
      </c>
      <c r="T1129" s="82">
        <v>0.08</v>
      </c>
      <c r="U1129" s="298">
        <f t="shared" si="59"/>
        <v>9.0909090909090909E-4</v>
      </c>
      <c r="V1129" s="298">
        <f t="shared" si="61"/>
        <v>6.1538461538461538E-3</v>
      </c>
      <c r="W1129" s="82">
        <f t="shared" si="62"/>
        <v>0</v>
      </c>
      <c r="X1129" s="81">
        <v>43101</v>
      </c>
      <c r="Y1129" s="81">
        <v>43465</v>
      </c>
      <c r="Z1129" s="81"/>
      <c r="AA1129" s="61" t="s">
        <v>831</v>
      </c>
      <c r="AB1129" s="61" t="s">
        <v>2223</v>
      </c>
      <c r="AC1129" s="61"/>
      <c r="AD1129" s="87"/>
      <c r="AE1129" s="87"/>
      <c r="AF1129" s="84"/>
      <c r="AG1129" s="87"/>
      <c r="AH1129" s="87"/>
      <c r="AI1129" s="87"/>
      <c r="AJ1129" s="87"/>
      <c r="AK1129" s="84"/>
      <c r="AL1129" s="87"/>
      <c r="AM1129" s="87"/>
      <c r="AN1129" s="87"/>
      <c r="AO1129" s="84"/>
      <c r="AP1129" s="85"/>
    </row>
    <row r="1130" spans="1:42" hidden="1">
      <c r="A1130" s="60">
        <v>1149</v>
      </c>
      <c r="B1130" s="75" t="s">
        <v>2200</v>
      </c>
      <c r="C1130" s="189" t="s">
        <v>2960</v>
      </c>
      <c r="D1130" s="72" t="s">
        <v>835</v>
      </c>
      <c r="E1130" s="188" t="s">
        <v>2963</v>
      </c>
      <c r="F1130" s="188" t="s">
        <v>4928</v>
      </c>
      <c r="G1130" s="188" t="s">
        <v>2987</v>
      </c>
      <c r="H1130" s="64" t="s">
        <v>2967</v>
      </c>
      <c r="I1130" s="188" t="s">
        <v>4895</v>
      </c>
      <c r="J1130" s="188" t="s">
        <v>4890</v>
      </c>
      <c r="K1130" s="188" t="s">
        <v>4893</v>
      </c>
      <c r="L1130" s="64" t="s">
        <v>3395</v>
      </c>
      <c r="M1130" s="188" t="s">
        <v>3012</v>
      </c>
      <c r="N1130" s="61" t="s">
        <v>3056</v>
      </c>
      <c r="O1130" s="61" t="s">
        <v>2901</v>
      </c>
      <c r="P1130" s="320"/>
      <c r="Q1130" s="81" t="s">
        <v>2232</v>
      </c>
      <c r="R1130" s="61" t="s">
        <v>2235</v>
      </c>
      <c r="S1130" s="253" t="s">
        <v>3091</v>
      </c>
      <c r="T1130" s="82">
        <v>7.0000000000000007E-2</v>
      </c>
      <c r="U1130" s="298">
        <f t="shared" si="59"/>
        <v>7.9545454545454548E-4</v>
      </c>
      <c r="V1130" s="298">
        <f t="shared" si="61"/>
        <v>5.3846153846153853E-3</v>
      </c>
      <c r="W1130" s="82">
        <f t="shared" si="62"/>
        <v>0</v>
      </c>
      <c r="X1130" s="81">
        <v>43101</v>
      </c>
      <c r="Y1130" s="81">
        <v>43465</v>
      </c>
      <c r="Z1130" s="81"/>
      <c r="AA1130" s="61" t="s">
        <v>831</v>
      </c>
      <c r="AB1130" s="61" t="s">
        <v>2223</v>
      </c>
      <c r="AC1130" s="61"/>
      <c r="AD1130" s="87"/>
      <c r="AE1130" s="87"/>
      <c r="AF1130" s="84"/>
      <c r="AG1130" s="87"/>
      <c r="AH1130" s="87"/>
      <c r="AI1130" s="87"/>
      <c r="AJ1130" s="87"/>
      <c r="AK1130" s="84"/>
      <c r="AL1130" s="87"/>
      <c r="AM1130" s="87"/>
      <c r="AN1130" s="87"/>
      <c r="AO1130" s="84"/>
      <c r="AP1130" s="85"/>
    </row>
    <row r="1131" spans="1:42" hidden="1">
      <c r="A1131" s="60">
        <v>1150</v>
      </c>
      <c r="B1131" s="75" t="s">
        <v>2200</v>
      </c>
      <c r="C1131" s="189" t="s">
        <v>2960</v>
      </c>
      <c r="D1131" s="72" t="s">
        <v>835</v>
      </c>
      <c r="E1131" s="188" t="s">
        <v>2963</v>
      </c>
      <c r="F1131" s="188" t="s">
        <v>4928</v>
      </c>
      <c r="G1131" s="188" t="s">
        <v>2987</v>
      </c>
      <c r="H1131" s="64" t="s">
        <v>2967</v>
      </c>
      <c r="I1131" s="188" t="s">
        <v>4895</v>
      </c>
      <c r="J1131" s="188" t="s">
        <v>4887</v>
      </c>
      <c r="K1131" s="188" t="s">
        <v>4893</v>
      </c>
      <c r="L1131" s="64" t="s">
        <v>4886</v>
      </c>
      <c r="M1131" s="188" t="s">
        <v>3012</v>
      </c>
      <c r="N1131" s="61" t="s">
        <v>3057</v>
      </c>
      <c r="O1131" s="61" t="s">
        <v>2902</v>
      </c>
      <c r="P1131" s="320"/>
      <c r="Q1131" s="81" t="s">
        <v>2236</v>
      </c>
      <c r="R1131" s="61" t="s">
        <v>2237</v>
      </c>
      <c r="S1131" s="253" t="s">
        <v>3089</v>
      </c>
      <c r="T1131" s="82">
        <v>0.08</v>
      </c>
      <c r="U1131" s="298">
        <f t="shared" si="59"/>
        <v>9.0909090909090909E-4</v>
      </c>
      <c r="V1131" s="298">
        <f t="shared" si="61"/>
        <v>6.1538461538461538E-3</v>
      </c>
      <c r="W1131" s="82">
        <f t="shared" si="62"/>
        <v>0</v>
      </c>
      <c r="X1131" s="81">
        <v>43101</v>
      </c>
      <c r="Y1131" s="81">
        <v>43465</v>
      </c>
      <c r="Z1131" s="81"/>
      <c r="AA1131" s="61" t="s">
        <v>831</v>
      </c>
      <c r="AB1131" s="61" t="s">
        <v>2223</v>
      </c>
      <c r="AC1131" s="61"/>
      <c r="AD1131" s="87"/>
      <c r="AE1131" s="87"/>
      <c r="AF1131" s="84"/>
      <c r="AG1131" s="87"/>
      <c r="AH1131" s="87"/>
      <c r="AI1131" s="87"/>
      <c r="AJ1131" s="87"/>
      <c r="AK1131" s="84"/>
      <c r="AL1131" s="87"/>
      <c r="AM1131" s="87"/>
      <c r="AN1131" s="87"/>
      <c r="AO1131" s="84"/>
      <c r="AP1131" s="85"/>
    </row>
    <row r="1132" spans="1:42" hidden="1">
      <c r="A1132" s="60">
        <v>1151</v>
      </c>
      <c r="B1132" s="75" t="s">
        <v>2200</v>
      </c>
      <c r="C1132" s="189" t="s">
        <v>2960</v>
      </c>
      <c r="D1132" s="72" t="s">
        <v>835</v>
      </c>
      <c r="E1132" s="188" t="s">
        <v>2963</v>
      </c>
      <c r="F1132" s="188" t="s">
        <v>4928</v>
      </c>
      <c r="G1132" s="188" t="s">
        <v>2987</v>
      </c>
      <c r="H1132" s="64" t="s">
        <v>2967</v>
      </c>
      <c r="I1132" s="188" t="s">
        <v>4895</v>
      </c>
      <c r="J1132" s="188" t="s">
        <v>4887</v>
      </c>
      <c r="K1132" s="188" t="s">
        <v>4893</v>
      </c>
      <c r="L1132" s="64" t="s">
        <v>4886</v>
      </c>
      <c r="M1132" s="188" t="s">
        <v>3012</v>
      </c>
      <c r="N1132" s="61" t="s">
        <v>3048</v>
      </c>
      <c r="O1132" s="61" t="s">
        <v>2903</v>
      </c>
      <c r="P1132" s="320"/>
      <c r="Q1132" s="81" t="s">
        <v>2238</v>
      </c>
      <c r="R1132" s="61" t="s">
        <v>2239</v>
      </c>
      <c r="S1132" s="253" t="s">
        <v>3089</v>
      </c>
      <c r="T1132" s="82">
        <v>0.08</v>
      </c>
      <c r="U1132" s="298">
        <f t="shared" si="59"/>
        <v>9.0909090909090909E-4</v>
      </c>
      <c r="V1132" s="298">
        <f t="shared" si="61"/>
        <v>6.1538461538461538E-3</v>
      </c>
      <c r="W1132" s="82">
        <f t="shared" si="62"/>
        <v>0</v>
      </c>
      <c r="X1132" s="81">
        <v>43101</v>
      </c>
      <c r="Y1132" s="81">
        <v>43465</v>
      </c>
      <c r="Z1132" s="81"/>
      <c r="AA1132" s="61" t="s">
        <v>831</v>
      </c>
      <c r="AB1132" s="61" t="s">
        <v>2223</v>
      </c>
      <c r="AC1132" s="61"/>
      <c r="AD1132" s="87"/>
      <c r="AE1132" s="87"/>
      <c r="AF1132" s="84"/>
      <c r="AG1132" s="87"/>
      <c r="AH1132" s="87"/>
      <c r="AI1132" s="87"/>
      <c r="AJ1132" s="87"/>
      <c r="AK1132" s="84"/>
      <c r="AL1132" s="87"/>
      <c r="AM1132" s="87"/>
      <c r="AN1132" s="87"/>
      <c r="AO1132" s="84"/>
      <c r="AP1132" s="85"/>
    </row>
    <row r="1133" spans="1:42" hidden="1">
      <c r="A1133" s="60">
        <v>1152</v>
      </c>
      <c r="B1133" s="75" t="s">
        <v>2200</v>
      </c>
      <c r="C1133" s="189" t="s">
        <v>2960</v>
      </c>
      <c r="D1133" s="72" t="s">
        <v>835</v>
      </c>
      <c r="E1133" s="188" t="s">
        <v>2963</v>
      </c>
      <c r="F1133" s="188" t="s">
        <v>4928</v>
      </c>
      <c r="G1133" s="188" t="s">
        <v>2987</v>
      </c>
      <c r="H1133" s="64" t="s">
        <v>2967</v>
      </c>
      <c r="I1133" s="188" t="s">
        <v>4895</v>
      </c>
      <c r="J1133" s="188" t="s">
        <v>4887</v>
      </c>
      <c r="K1133" s="188" t="s">
        <v>4893</v>
      </c>
      <c r="L1133" s="64" t="s">
        <v>2982</v>
      </c>
      <c r="M1133" s="188" t="s">
        <v>3012</v>
      </c>
      <c r="N1133" s="61" t="s">
        <v>3058</v>
      </c>
      <c r="O1133" s="61" t="s">
        <v>2904</v>
      </c>
      <c r="P1133" s="320"/>
      <c r="Q1133" s="81" t="s">
        <v>2240</v>
      </c>
      <c r="R1133" s="61" t="s">
        <v>2241</v>
      </c>
      <c r="S1133" s="253" t="s">
        <v>3089</v>
      </c>
      <c r="T1133" s="82">
        <v>0.08</v>
      </c>
      <c r="U1133" s="298">
        <f t="shared" si="59"/>
        <v>9.0909090909090909E-4</v>
      </c>
      <c r="V1133" s="298">
        <f t="shared" si="61"/>
        <v>6.1538461538461538E-3</v>
      </c>
      <c r="W1133" s="82">
        <f t="shared" si="62"/>
        <v>0</v>
      </c>
      <c r="X1133" s="81">
        <v>43101</v>
      </c>
      <c r="Y1133" s="81">
        <v>43465</v>
      </c>
      <c r="Z1133" s="81"/>
      <c r="AA1133" s="61" t="s">
        <v>831</v>
      </c>
      <c r="AB1133" s="61" t="s">
        <v>2223</v>
      </c>
      <c r="AC1133" s="61"/>
      <c r="AD1133" s="87"/>
      <c r="AE1133" s="87"/>
      <c r="AF1133" s="84"/>
      <c r="AG1133" s="87"/>
      <c r="AH1133" s="87"/>
      <c r="AI1133" s="87"/>
      <c r="AJ1133" s="87"/>
      <c r="AK1133" s="84"/>
      <c r="AL1133" s="87"/>
      <c r="AM1133" s="87"/>
      <c r="AN1133" s="87"/>
      <c r="AO1133" s="84"/>
      <c r="AP1133" s="85"/>
    </row>
    <row r="1134" spans="1:42" hidden="1">
      <c r="A1134" s="60">
        <v>1153</v>
      </c>
      <c r="B1134" s="75" t="s">
        <v>2200</v>
      </c>
      <c r="C1134" s="189" t="s">
        <v>2960</v>
      </c>
      <c r="D1134" s="72" t="s">
        <v>835</v>
      </c>
      <c r="E1134" s="188" t="s">
        <v>2963</v>
      </c>
      <c r="F1134" s="188" t="s">
        <v>4928</v>
      </c>
      <c r="G1134" s="188" t="s">
        <v>2987</v>
      </c>
      <c r="H1134" s="64" t="s">
        <v>2967</v>
      </c>
      <c r="I1134" s="188" t="s">
        <v>4895</v>
      </c>
      <c r="J1134" s="188" t="s">
        <v>4889</v>
      </c>
      <c r="K1134" s="188" t="s">
        <v>4895</v>
      </c>
      <c r="L1134" s="64" t="s">
        <v>4944</v>
      </c>
      <c r="M1134" s="188" t="s">
        <v>3012</v>
      </c>
      <c r="N1134" s="61" t="s">
        <v>3059</v>
      </c>
      <c r="O1134" s="61" t="s">
        <v>2905</v>
      </c>
      <c r="P1134" s="320"/>
      <c r="Q1134" s="81" t="s">
        <v>2242</v>
      </c>
      <c r="R1134" s="61" t="s">
        <v>2243</v>
      </c>
      <c r="S1134" s="253" t="s">
        <v>3089</v>
      </c>
      <c r="T1134" s="82">
        <v>0.05</v>
      </c>
      <c r="U1134" s="298">
        <f t="shared" si="59"/>
        <v>5.6818181818181826E-4</v>
      </c>
      <c r="V1134" s="298">
        <f t="shared" si="61"/>
        <v>3.8461538461538464E-3</v>
      </c>
      <c r="W1134" s="82">
        <f t="shared" si="62"/>
        <v>0</v>
      </c>
      <c r="X1134" s="81">
        <v>43252</v>
      </c>
      <c r="Y1134" s="81">
        <v>43465</v>
      </c>
      <c r="Z1134" s="81"/>
      <c r="AA1134" s="61" t="s">
        <v>2228</v>
      </c>
      <c r="AB1134" s="61" t="s">
        <v>2223</v>
      </c>
      <c r="AC1134" s="61"/>
      <c r="AD1134" s="87"/>
      <c r="AE1134" s="87"/>
      <c r="AF1134" s="87"/>
      <c r="AG1134" s="87"/>
      <c r="AH1134" s="87"/>
      <c r="AI1134" s="84"/>
      <c r="AJ1134" s="84"/>
      <c r="AK1134" s="84"/>
      <c r="AL1134" s="84"/>
      <c r="AM1134" s="84"/>
      <c r="AN1134" s="84"/>
      <c r="AO1134" s="84"/>
      <c r="AP1134" s="85"/>
    </row>
    <row r="1135" spans="1:42" hidden="1">
      <c r="A1135" s="60">
        <v>1154</v>
      </c>
      <c r="B1135" s="75" t="s">
        <v>2200</v>
      </c>
      <c r="C1135" s="189" t="s">
        <v>2960</v>
      </c>
      <c r="D1135" s="75" t="s">
        <v>1395</v>
      </c>
      <c r="E1135" s="188" t="s">
        <v>2962</v>
      </c>
      <c r="F1135" s="188" t="s">
        <v>1729</v>
      </c>
      <c r="G1135" s="188" t="s">
        <v>2987</v>
      </c>
      <c r="H1135" s="64" t="s">
        <v>2532</v>
      </c>
      <c r="I1135" s="188" t="s">
        <v>1395</v>
      </c>
      <c r="J1135" s="188" t="s">
        <v>4885</v>
      </c>
      <c r="K1135" s="188" t="s">
        <v>4885</v>
      </c>
      <c r="L1135" s="64" t="s">
        <v>2980</v>
      </c>
      <c r="M1135" s="188" t="s">
        <v>3014</v>
      </c>
      <c r="N1135" s="61" t="s">
        <v>3046</v>
      </c>
      <c r="O1135" s="61" t="s">
        <v>2732</v>
      </c>
      <c r="P1135" s="320"/>
      <c r="Q1135" s="61" t="s">
        <v>2244</v>
      </c>
      <c r="R1135" s="61" t="s">
        <v>2245</v>
      </c>
      <c r="S1135" s="253" t="s">
        <v>3089</v>
      </c>
      <c r="T1135" s="82">
        <v>0.2</v>
      </c>
      <c r="U1135" s="298">
        <f t="shared" ref="U1135:U1198" si="63">T1135/88</f>
        <v>2.2727272727272731E-3</v>
      </c>
      <c r="V1135" s="298">
        <f t="shared" si="61"/>
        <v>1.5384615384615385E-2</v>
      </c>
      <c r="W1135" s="82">
        <f t="shared" si="62"/>
        <v>0</v>
      </c>
      <c r="X1135" s="83">
        <v>43101</v>
      </c>
      <c r="Y1135" s="81">
        <v>43465</v>
      </c>
      <c r="Z1135" s="81"/>
      <c r="AA1135" s="61" t="s">
        <v>1465</v>
      </c>
      <c r="AB1135" s="61" t="s">
        <v>2246</v>
      </c>
      <c r="AC1135" s="90">
        <v>4536</v>
      </c>
      <c r="AD1135" s="84"/>
      <c r="AE1135" s="84"/>
      <c r="AF1135" s="84"/>
      <c r="AG1135" s="84"/>
      <c r="AH1135" s="84"/>
      <c r="AI1135" s="84"/>
      <c r="AJ1135" s="84"/>
      <c r="AK1135" s="84"/>
      <c r="AL1135" s="84"/>
      <c r="AM1135" s="84"/>
      <c r="AN1135" s="84"/>
      <c r="AO1135" s="84"/>
      <c r="AP1135" s="85"/>
    </row>
    <row r="1136" spans="1:42" hidden="1">
      <c r="A1136" s="60">
        <v>1155</v>
      </c>
      <c r="B1136" s="75" t="s">
        <v>2200</v>
      </c>
      <c r="C1136" s="189" t="s">
        <v>2960</v>
      </c>
      <c r="D1136" s="75" t="s">
        <v>1395</v>
      </c>
      <c r="E1136" s="188" t="s">
        <v>2962</v>
      </c>
      <c r="F1136" s="188" t="s">
        <v>1729</v>
      </c>
      <c r="G1136" s="188" t="s">
        <v>2987</v>
      </c>
      <c r="H1136" s="64" t="s">
        <v>2532</v>
      </c>
      <c r="I1136" s="188" t="s">
        <v>1395</v>
      </c>
      <c r="J1136" s="188" t="s">
        <v>4885</v>
      </c>
      <c r="K1136" s="188" t="s">
        <v>4885</v>
      </c>
      <c r="L1136" s="64" t="s">
        <v>2980</v>
      </c>
      <c r="M1136" s="188" t="s">
        <v>3014</v>
      </c>
      <c r="N1136" s="61" t="s">
        <v>3046</v>
      </c>
      <c r="O1136" s="61" t="s">
        <v>2732</v>
      </c>
      <c r="P1136" s="320"/>
      <c r="Q1136" s="61" t="s">
        <v>2244</v>
      </c>
      <c r="R1136" s="61" t="s">
        <v>2247</v>
      </c>
      <c r="S1136" s="253" t="s">
        <v>3090</v>
      </c>
      <c r="T1136" s="82">
        <v>0.1</v>
      </c>
      <c r="U1136" s="298">
        <f t="shared" si="63"/>
        <v>1.1363636363636365E-3</v>
      </c>
      <c r="V1136" s="298">
        <f t="shared" si="61"/>
        <v>7.6923076923076927E-3</v>
      </c>
      <c r="W1136" s="82">
        <f t="shared" si="62"/>
        <v>0</v>
      </c>
      <c r="X1136" s="83">
        <v>43101</v>
      </c>
      <c r="Y1136" s="81">
        <v>43465</v>
      </c>
      <c r="Z1136" s="81"/>
      <c r="AA1136" s="61" t="s">
        <v>1706</v>
      </c>
      <c r="AB1136" s="61" t="s">
        <v>2246</v>
      </c>
      <c r="AC1136" s="90">
        <v>0</v>
      </c>
      <c r="AD1136" s="84"/>
      <c r="AE1136" s="84"/>
      <c r="AF1136" s="84"/>
      <c r="AG1136" s="84"/>
      <c r="AH1136" s="84"/>
      <c r="AI1136" s="84"/>
      <c r="AJ1136" s="84"/>
      <c r="AK1136" s="84"/>
      <c r="AL1136" s="84"/>
      <c r="AM1136" s="84"/>
      <c r="AN1136" s="84"/>
      <c r="AO1136" s="84"/>
      <c r="AP1136" s="85"/>
    </row>
    <row r="1137" spans="1:42" hidden="1">
      <c r="A1137" s="60">
        <v>1156</v>
      </c>
      <c r="B1137" s="75" t="s">
        <v>2200</v>
      </c>
      <c r="C1137" s="189" t="s">
        <v>2960</v>
      </c>
      <c r="D1137" s="75" t="s">
        <v>1395</v>
      </c>
      <c r="E1137" s="188" t="s">
        <v>2962</v>
      </c>
      <c r="F1137" s="188" t="s">
        <v>1729</v>
      </c>
      <c r="G1137" s="188" t="s">
        <v>2987</v>
      </c>
      <c r="H1137" s="64" t="s">
        <v>2532</v>
      </c>
      <c r="I1137" s="188" t="s">
        <v>1395</v>
      </c>
      <c r="J1137" s="188" t="s">
        <v>4885</v>
      </c>
      <c r="K1137" s="188" t="s">
        <v>4885</v>
      </c>
      <c r="L1137" s="64" t="s">
        <v>2980</v>
      </c>
      <c r="M1137" s="188" t="s">
        <v>3014</v>
      </c>
      <c r="N1137" s="61" t="s">
        <v>3046</v>
      </c>
      <c r="O1137" s="61" t="s">
        <v>2732</v>
      </c>
      <c r="P1137" s="320"/>
      <c r="Q1137" s="61" t="s">
        <v>2244</v>
      </c>
      <c r="R1137" s="61" t="s">
        <v>2248</v>
      </c>
      <c r="S1137" s="253" t="s">
        <v>3091</v>
      </c>
      <c r="T1137" s="82">
        <v>0.05</v>
      </c>
      <c r="U1137" s="298">
        <f t="shared" si="63"/>
        <v>5.6818181818181826E-4</v>
      </c>
      <c r="V1137" s="298">
        <f t="shared" si="61"/>
        <v>3.8461538461538464E-3</v>
      </c>
      <c r="W1137" s="82">
        <f t="shared" si="62"/>
        <v>0</v>
      </c>
      <c r="X1137" s="83">
        <v>43101</v>
      </c>
      <c r="Y1137" s="81">
        <v>43465</v>
      </c>
      <c r="Z1137" s="81"/>
      <c r="AA1137" s="61" t="s">
        <v>1706</v>
      </c>
      <c r="AB1137" s="61" t="s">
        <v>2246</v>
      </c>
      <c r="AC1137" s="90">
        <v>0</v>
      </c>
      <c r="AD1137" s="84"/>
      <c r="AE1137" s="84"/>
      <c r="AF1137" s="84"/>
      <c r="AG1137" s="84"/>
      <c r="AH1137" s="84"/>
      <c r="AI1137" s="84"/>
      <c r="AJ1137" s="84"/>
      <c r="AK1137" s="84"/>
      <c r="AL1137" s="84"/>
      <c r="AM1137" s="84"/>
      <c r="AN1137" s="84"/>
      <c r="AO1137" s="84"/>
      <c r="AP1137" s="85"/>
    </row>
    <row r="1138" spans="1:42" hidden="1">
      <c r="A1138" s="60">
        <v>1157</v>
      </c>
      <c r="B1138" s="75" t="s">
        <v>2200</v>
      </c>
      <c r="C1138" s="189" t="s">
        <v>2960</v>
      </c>
      <c r="D1138" s="75" t="s">
        <v>1395</v>
      </c>
      <c r="E1138" s="188" t="s">
        <v>2962</v>
      </c>
      <c r="F1138" s="188" t="s">
        <v>1729</v>
      </c>
      <c r="G1138" s="188" t="s">
        <v>2987</v>
      </c>
      <c r="H1138" s="64" t="s">
        <v>2532</v>
      </c>
      <c r="I1138" s="188" t="s">
        <v>1395</v>
      </c>
      <c r="J1138" s="188" t="s">
        <v>2812</v>
      </c>
      <c r="K1138" s="188" t="s">
        <v>2812</v>
      </c>
      <c r="L1138" s="64" t="s">
        <v>2982</v>
      </c>
      <c r="M1138" s="188" t="s">
        <v>3014</v>
      </c>
      <c r="N1138" s="61" t="s">
        <v>3054</v>
      </c>
      <c r="O1138" s="61" t="s">
        <v>2249</v>
      </c>
      <c r="P1138" s="320"/>
      <c r="Q1138" s="81" t="s">
        <v>2250</v>
      </c>
      <c r="R1138" s="61" t="s">
        <v>2251</v>
      </c>
      <c r="S1138" s="253" t="s">
        <v>3089</v>
      </c>
      <c r="T1138" s="82">
        <v>0.25</v>
      </c>
      <c r="U1138" s="298">
        <f t="shared" si="63"/>
        <v>2.840909090909091E-3</v>
      </c>
      <c r="V1138" s="298">
        <f t="shared" si="61"/>
        <v>1.9230769230769232E-2</v>
      </c>
      <c r="W1138" s="82">
        <f t="shared" si="62"/>
        <v>0</v>
      </c>
      <c r="X1138" s="83">
        <v>43101</v>
      </c>
      <c r="Y1138" s="81">
        <v>43465</v>
      </c>
      <c r="Z1138" s="81"/>
      <c r="AA1138" s="61" t="s">
        <v>1465</v>
      </c>
      <c r="AB1138" s="61" t="s">
        <v>2246</v>
      </c>
      <c r="AC1138" s="90">
        <v>7000</v>
      </c>
      <c r="AD1138" s="84"/>
      <c r="AE1138" s="84"/>
      <c r="AF1138" s="84"/>
      <c r="AG1138" s="84"/>
      <c r="AH1138" s="84"/>
      <c r="AI1138" s="84"/>
      <c r="AJ1138" s="84"/>
      <c r="AK1138" s="84"/>
      <c r="AL1138" s="84"/>
      <c r="AM1138" s="84"/>
      <c r="AN1138" s="84"/>
      <c r="AO1138" s="84"/>
      <c r="AP1138" s="85"/>
    </row>
    <row r="1139" spans="1:42" hidden="1">
      <c r="A1139" s="60">
        <v>1158</v>
      </c>
      <c r="B1139" s="75" t="s">
        <v>2200</v>
      </c>
      <c r="C1139" s="189" t="s">
        <v>2960</v>
      </c>
      <c r="D1139" s="75" t="s">
        <v>1395</v>
      </c>
      <c r="E1139" s="188" t="s">
        <v>2962</v>
      </c>
      <c r="F1139" s="188" t="s">
        <v>1729</v>
      </c>
      <c r="G1139" s="188" t="s">
        <v>2987</v>
      </c>
      <c r="H1139" s="64" t="s">
        <v>2532</v>
      </c>
      <c r="I1139" s="188" t="s">
        <v>1395</v>
      </c>
      <c r="J1139" s="188" t="s">
        <v>2812</v>
      </c>
      <c r="K1139" s="188" t="s">
        <v>2812</v>
      </c>
      <c r="L1139" s="64" t="s">
        <v>2982</v>
      </c>
      <c r="M1139" s="188" t="s">
        <v>3014</v>
      </c>
      <c r="N1139" s="61" t="s">
        <v>3054</v>
      </c>
      <c r="O1139" s="61" t="s">
        <v>2249</v>
      </c>
      <c r="P1139" s="320"/>
      <c r="Q1139" s="81" t="s">
        <v>2250</v>
      </c>
      <c r="R1139" s="61" t="s">
        <v>2252</v>
      </c>
      <c r="S1139" s="253" t="s">
        <v>3090</v>
      </c>
      <c r="T1139" s="82">
        <v>0.2</v>
      </c>
      <c r="U1139" s="298">
        <f t="shared" si="63"/>
        <v>2.2727272727272731E-3</v>
      </c>
      <c r="V1139" s="298">
        <f t="shared" si="61"/>
        <v>1.5384615384615385E-2</v>
      </c>
      <c r="W1139" s="82">
        <f t="shared" si="62"/>
        <v>0</v>
      </c>
      <c r="X1139" s="83">
        <v>43101</v>
      </c>
      <c r="Y1139" s="81">
        <v>43465</v>
      </c>
      <c r="Z1139" s="81"/>
      <c r="AA1139" s="61" t="s">
        <v>1706</v>
      </c>
      <c r="AB1139" s="61" t="s">
        <v>2246</v>
      </c>
      <c r="AC1139" s="90">
        <v>0</v>
      </c>
      <c r="AD1139" s="84"/>
      <c r="AE1139" s="84"/>
      <c r="AF1139" s="84"/>
      <c r="AG1139" s="84"/>
      <c r="AH1139" s="84"/>
      <c r="AI1139" s="84"/>
      <c r="AJ1139" s="84"/>
      <c r="AK1139" s="84"/>
      <c r="AL1139" s="84"/>
      <c r="AM1139" s="84"/>
      <c r="AN1139" s="84"/>
      <c r="AO1139" s="84"/>
      <c r="AP1139" s="85"/>
    </row>
    <row r="1140" spans="1:42" hidden="1">
      <c r="A1140" s="60">
        <v>1159</v>
      </c>
      <c r="B1140" s="75" t="s">
        <v>2200</v>
      </c>
      <c r="C1140" s="189" t="s">
        <v>2960</v>
      </c>
      <c r="D1140" s="75" t="s">
        <v>1395</v>
      </c>
      <c r="E1140" s="188" t="s">
        <v>2962</v>
      </c>
      <c r="F1140" s="188" t="s">
        <v>1729</v>
      </c>
      <c r="G1140" s="188" t="s">
        <v>2987</v>
      </c>
      <c r="H1140" s="64" t="s">
        <v>2532</v>
      </c>
      <c r="I1140" s="188" t="s">
        <v>1395</v>
      </c>
      <c r="J1140" s="188" t="s">
        <v>2812</v>
      </c>
      <c r="K1140" s="188" t="s">
        <v>2812</v>
      </c>
      <c r="L1140" s="64" t="s">
        <v>2982</v>
      </c>
      <c r="M1140" s="188" t="s">
        <v>3014</v>
      </c>
      <c r="N1140" s="61" t="s">
        <v>3054</v>
      </c>
      <c r="O1140" s="61" t="s">
        <v>2249</v>
      </c>
      <c r="P1140" s="320"/>
      <c r="Q1140" s="81" t="s">
        <v>2250</v>
      </c>
      <c r="R1140" s="61" t="s">
        <v>2248</v>
      </c>
      <c r="S1140" s="253" t="s">
        <v>3091</v>
      </c>
      <c r="T1140" s="82">
        <v>0.09</v>
      </c>
      <c r="U1140" s="298">
        <f t="shared" si="63"/>
        <v>1.0227272727272726E-3</v>
      </c>
      <c r="V1140" s="298">
        <f t="shared" si="61"/>
        <v>6.9230769230769224E-3</v>
      </c>
      <c r="W1140" s="82">
        <f t="shared" si="62"/>
        <v>0</v>
      </c>
      <c r="X1140" s="83">
        <v>43101</v>
      </c>
      <c r="Y1140" s="81">
        <v>43465</v>
      </c>
      <c r="Z1140" s="81"/>
      <c r="AA1140" s="61" t="s">
        <v>1706</v>
      </c>
      <c r="AB1140" s="61" t="s">
        <v>2246</v>
      </c>
      <c r="AC1140" s="90">
        <v>0</v>
      </c>
      <c r="AD1140" s="84"/>
      <c r="AE1140" s="84"/>
      <c r="AF1140" s="84"/>
      <c r="AG1140" s="84"/>
      <c r="AH1140" s="84"/>
      <c r="AI1140" s="84"/>
      <c r="AJ1140" s="84"/>
      <c r="AK1140" s="84"/>
      <c r="AL1140" s="84"/>
      <c r="AM1140" s="84"/>
      <c r="AN1140" s="84"/>
      <c r="AO1140" s="84"/>
      <c r="AP1140" s="85"/>
    </row>
    <row r="1141" spans="1:42" hidden="1">
      <c r="A1141" s="60">
        <v>1160</v>
      </c>
      <c r="B1141" s="75" t="s">
        <v>2200</v>
      </c>
      <c r="C1141" s="189" t="s">
        <v>2960</v>
      </c>
      <c r="D1141" s="75" t="s">
        <v>1395</v>
      </c>
      <c r="E1141" s="188" t="s">
        <v>2962</v>
      </c>
      <c r="F1141" s="188" t="s">
        <v>1729</v>
      </c>
      <c r="G1141" s="188" t="s">
        <v>2987</v>
      </c>
      <c r="H1141" s="64" t="s">
        <v>2532</v>
      </c>
      <c r="I1141" s="188" t="s">
        <v>1395</v>
      </c>
      <c r="J1141" s="188" t="s">
        <v>2812</v>
      </c>
      <c r="K1141" s="188" t="s">
        <v>2812</v>
      </c>
      <c r="L1141" s="64" t="s">
        <v>2982</v>
      </c>
      <c r="M1141" s="188" t="s">
        <v>3014</v>
      </c>
      <c r="N1141" s="61" t="s">
        <v>3055</v>
      </c>
      <c r="O1141" s="61" t="s">
        <v>2253</v>
      </c>
      <c r="P1141" s="320"/>
      <c r="Q1141" s="81" t="s">
        <v>2254</v>
      </c>
      <c r="R1141" s="61" t="s">
        <v>2255</v>
      </c>
      <c r="S1141" s="253" t="s">
        <v>3089</v>
      </c>
      <c r="T1141" s="82">
        <v>0.05</v>
      </c>
      <c r="U1141" s="298">
        <f t="shared" si="63"/>
        <v>5.6818181818181826E-4</v>
      </c>
      <c r="V1141" s="298">
        <f t="shared" si="61"/>
        <v>3.8461538461538464E-3</v>
      </c>
      <c r="W1141" s="82">
        <f t="shared" si="62"/>
        <v>0</v>
      </c>
      <c r="X1141" s="83">
        <v>43101</v>
      </c>
      <c r="Y1141" s="81">
        <v>43465</v>
      </c>
      <c r="Z1141" s="81"/>
      <c r="AA1141" s="61" t="s">
        <v>1465</v>
      </c>
      <c r="AB1141" s="61" t="s">
        <v>2246</v>
      </c>
      <c r="AC1141" s="90">
        <v>1500</v>
      </c>
      <c r="AD1141" s="84"/>
      <c r="AE1141" s="84"/>
      <c r="AF1141" s="84"/>
      <c r="AG1141" s="84"/>
      <c r="AH1141" s="84"/>
      <c r="AI1141" s="84"/>
      <c r="AJ1141" s="84"/>
      <c r="AK1141" s="84"/>
      <c r="AL1141" s="84"/>
      <c r="AM1141" s="84"/>
      <c r="AN1141" s="84"/>
      <c r="AO1141" s="84"/>
      <c r="AP1141" s="85"/>
    </row>
    <row r="1142" spans="1:42" hidden="1">
      <c r="A1142" s="60">
        <v>1161</v>
      </c>
      <c r="B1142" s="75" t="s">
        <v>2200</v>
      </c>
      <c r="C1142" s="189" t="s">
        <v>2960</v>
      </c>
      <c r="D1142" s="75" t="s">
        <v>1395</v>
      </c>
      <c r="E1142" s="188" t="s">
        <v>2962</v>
      </c>
      <c r="F1142" s="188" t="s">
        <v>1729</v>
      </c>
      <c r="G1142" s="188" t="s">
        <v>2987</v>
      </c>
      <c r="H1142" s="64" t="s">
        <v>2532</v>
      </c>
      <c r="I1142" s="188" t="s">
        <v>1395</v>
      </c>
      <c r="J1142" s="188" t="s">
        <v>2812</v>
      </c>
      <c r="K1142" s="188" t="s">
        <v>2812</v>
      </c>
      <c r="L1142" s="64" t="s">
        <v>2982</v>
      </c>
      <c r="M1142" s="188" t="s">
        <v>3014</v>
      </c>
      <c r="N1142" s="61" t="s">
        <v>3055</v>
      </c>
      <c r="O1142" s="61" t="s">
        <v>2253</v>
      </c>
      <c r="P1142" s="320"/>
      <c r="Q1142" s="81" t="s">
        <v>2254</v>
      </c>
      <c r="R1142" s="61" t="s">
        <v>2256</v>
      </c>
      <c r="S1142" s="253" t="s">
        <v>3090</v>
      </c>
      <c r="T1142" s="82">
        <v>0.04</v>
      </c>
      <c r="U1142" s="298">
        <f t="shared" si="63"/>
        <v>4.5454545454545455E-4</v>
      </c>
      <c r="V1142" s="298">
        <f t="shared" si="61"/>
        <v>3.0769230769230769E-3</v>
      </c>
      <c r="W1142" s="82">
        <f t="shared" si="62"/>
        <v>0</v>
      </c>
      <c r="X1142" s="83">
        <v>43101</v>
      </c>
      <c r="Y1142" s="81">
        <v>43465</v>
      </c>
      <c r="Z1142" s="81"/>
      <c r="AA1142" s="61" t="s">
        <v>1706</v>
      </c>
      <c r="AB1142" s="61" t="s">
        <v>2246</v>
      </c>
      <c r="AC1142" s="90">
        <v>0</v>
      </c>
      <c r="AD1142" s="84"/>
      <c r="AE1142" s="84"/>
      <c r="AF1142" s="84"/>
      <c r="AG1142" s="84"/>
      <c r="AH1142" s="84"/>
      <c r="AI1142" s="84"/>
      <c r="AJ1142" s="84"/>
      <c r="AK1142" s="84"/>
      <c r="AL1142" s="84"/>
      <c r="AM1142" s="84"/>
      <c r="AN1142" s="84"/>
      <c r="AO1142" s="84"/>
      <c r="AP1142" s="85"/>
    </row>
    <row r="1143" spans="1:42" hidden="1">
      <c r="A1143" s="60">
        <v>1162</v>
      </c>
      <c r="B1143" s="75" t="s">
        <v>2200</v>
      </c>
      <c r="C1143" s="189" t="s">
        <v>2960</v>
      </c>
      <c r="D1143" s="75" t="s">
        <v>1395</v>
      </c>
      <c r="E1143" s="188" t="s">
        <v>2962</v>
      </c>
      <c r="F1143" s="188" t="s">
        <v>1729</v>
      </c>
      <c r="G1143" s="188" t="s">
        <v>2987</v>
      </c>
      <c r="H1143" s="64" t="s">
        <v>2532</v>
      </c>
      <c r="I1143" s="188" t="s">
        <v>1395</v>
      </c>
      <c r="J1143" s="188" t="s">
        <v>2812</v>
      </c>
      <c r="K1143" s="188" t="s">
        <v>2812</v>
      </c>
      <c r="L1143" s="64" t="s">
        <v>2982</v>
      </c>
      <c r="M1143" s="188" t="s">
        <v>3014</v>
      </c>
      <c r="N1143" s="61" t="s">
        <v>3055</v>
      </c>
      <c r="O1143" s="61" t="s">
        <v>2253</v>
      </c>
      <c r="P1143" s="320"/>
      <c r="Q1143" s="81" t="s">
        <v>2254</v>
      </c>
      <c r="R1143" s="61" t="s">
        <v>2248</v>
      </c>
      <c r="S1143" s="253" t="s">
        <v>3091</v>
      </c>
      <c r="T1143" s="82">
        <v>0.02</v>
      </c>
      <c r="U1143" s="298">
        <f t="shared" si="63"/>
        <v>2.2727272727272727E-4</v>
      </c>
      <c r="V1143" s="298">
        <f t="shared" si="61"/>
        <v>1.5384615384615385E-3</v>
      </c>
      <c r="W1143" s="82">
        <f t="shared" si="62"/>
        <v>0</v>
      </c>
      <c r="X1143" s="83">
        <v>43101</v>
      </c>
      <c r="Y1143" s="81">
        <v>43465</v>
      </c>
      <c r="Z1143" s="81"/>
      <c r="AA1143" s="61" t="s">
        <v>1706</v>
      </c>
      <c r="AB1143" s="61" t="s">
        <v>2246</v>
      </c>
      <c r="AC1143" s="90">
        <v>0</v>
      </c>
      <c r="AD1143" s="84"/>
      <c r="AE1143" s="84"/>
      <c r="AF1143" s="84"/>
      <c r="AG1143" s="84"/>
      <c r="AH1143" s="84"/>
      <c r="AI1143" s="84"/>
      <c r="AJ1143" s="84"/>
      <c r="AK1143" s="84"/>
      <c r="AL1143" s="84"/>
      <c r="AM1143" s="84"/>
      <c r="AN1143" s="84"/>
      <c r="AO1143" s="84"/>
      <c r="AP1143" s="85"/>
    </row>
    <row r="1144" spans="1:42" hidden="1">
      <c r="A1144" s="60">
        <v>1163</v>
      </c>
      <c r="B1144" s="75" t="s">
        <v>2200</v>
      </c>
      <c r="C1144" s="189" t="s">
        <v>2960</v>
      </c>
      <c r="D1144" s="72" t="s">
        <v>835</v>
      </c>
      <c r="E1144" s="188" t="s">
        <v>2963</v>
      </c>
      <c r="F1144" s="188" t="s">
        <v>2014</v>
      </c>
      <c r="G1144" s="188" t="s">
        <v>2971</v>
      </c>
      <c r="H1144" s="64" t="s">
        <v>2973</v>
      </c>
      <c r="I1144" s="188" t="s">
        <v>2979</v>
      </c>
      <c r="J1144" s="188" t="s">
        <v>4887</v>
      </c>
      <c r="K1144" s="188" t="s">
        <v>4893</v>
      </c>
      <c r="L1144" s="64" t="s">
        <v>2979</v>
      </c>
      <c r="M1144" s="188" t="s">
        <v>3037</v>
      </c>
      <c r="N1144" s="61" t="s">
        <v>3046</v>
      </c>
      <c r="O1144" s="61" t="s">
        <v>2906</v>
      </c>
      <c r="P1144" s="320"/>
      <c r="Q1144" s="61" t="s">
        <v>2257</v>
      </c>
      <c r="R1144" s="61" t="s">
        <v>2258</v>
      </c>
      <c r="S1144" s="253" t="s">
        <v>3089</v>
      </c>
      <c r="T1144" s="82">
        <v>0.2</v>
      </c>
      <c r="U1144" s="298">
        <f t="shared" si="63"/>
        <v>2.2727272727272731E-3</v>
      </c>
      <c r="V1144" s="298">
        <f t="shared" si="61"/>
        <v>1.5384615384615385E-2</v>
      </c>
      <c r="W1144" s="82">
        <f t="shared" si="62"/>
        <v>0</v>
      </c>
      <c r="X1144" s="83">
        <v>43102</v>
      </c>
      <c r="Y1144" s="81">
        <v>43465</v>
      </c>
      <c r="Z1144" s="81"/>
      <c r="AA1144" s="61" t="s">
        <v>930</v>
      </c>
      <c r="AB1144" s="61" t="s">
        <v>2259</v>
      </c>
      <c r="AC1144" s="90"/>
      <c r="AD1144" s="84"/>
      <c r="AE1144" s="84"/>
      <c r="AF1144" s="84"/>
      <c r="AG1144" s="84"/>
      <c r="AH1144" s="84"/>
      <c r="AI1144" s="84"/>
      <c r="AJ1144" s="84"/>
      <c r="AK1144" s="84"/>
      <c r="AL1144" s="84"/>
      <c r="AM1144" s="84"/>
      <c r="AN1144" s="84"/>
      <c r="AO1144" s="84"/>
      <c r="AP1144" s="85"/>
    </row>
    <row r="1145" spans="1:42" hidden="1">
      <c r="A1145" s="60">
        <v>1164</v>
      </c>
      <c r="B1145" s="75" t="s">
        <v>2200</v>
      </c>
      <c r="C1145" s="189" t="s">
        <v>2960</v>
      </c>
      <c r="D1145" s="72" t="s">
        <v>835</v>
      </c>
      <c r="E1145" s="188" t="s">
        <v>2963</v>
      </c>
      <c r="F1145" s="188" t="s">
        <v>2014</v>
      </c>
      <c r="G1145" s="188" t="s">
        <v>2971</v>
      </c>
      <c r="H1145" s="64" t="s">
        <v>2973</v>
      </c>
      <c r="I1145" s="188" t="s">
        <v>2979</v>
      </c>
      <c r="J1145" s="188" t="s">
        <v>4887</v>
      </c>
      <c r="K1145" s="188" t="s">
        <v>4893</v>
      </c>
      <c r="L1145" s="64" t="s">
        <v>2979</v>
      </c>
      <c r="M1145" s="188" t="s">
        <v>3037</v>
      </c>
      <c r="N1145" s="61" t="s">
        <v>3054</v>
      </c>
      <c r="O1145" s="61" t="s">
        <v>2907</v>
      </c>
      <c r="P1145" s="320"/>
      <c r="Q1145" s="81" t="s">
        <v>2260</v>
      </c>
      <c r="R1145" s="61" t="s">
        <v>2261</v>
      </c>
      <c r="S1145" s="253" t="s">
        <v>3089</v>
      </c>
      <c r="T1145" s="82">
        <v>0.1</v>
      </c>
      <c r="U1145" s="298">
        <f t="shared" si="63"/>
        <v>1.1363636363636365E-3</v>
      </c>
      <c r="V1145" s="298">
        <f t="shared" si="61"/>
        <v>7.6923076923076927E-3</v>
      </c>
      <c r="W1145" s="82">
        <f t="shared" si="62"/>
        <v>0</v>
      </c>
      <c r="X1145" s="83">
        <v>43101</v>
      </c>
      <c r="Y1145" s="83">
        <v>43465</v>
      </c>
      <c r="Z1145" s="81"/>
      <c r="AA1145" s="61" t="s">
        <v>831</v>
      </c>
      <c r="AB1145" s="61" t="s">
        <v>2259</v>
      </c>
      <c r="AC1145" s="90"/>
      <c r="AD1145" s="84"/>
      <c r="AE1145" s="84"/>
      <c r="AF1145" s="84"/>
      <c r="AG1145" s="84"/>
      <c r="AH1145" s="86"/>
      <c r="AI1145" s="86"/>
      <c r="AJ1145" s="86"/>
      <c r="AK1145" s="86"/>
      <c r="AL1145" s="86"/>
      <c r="AM1145" s="86"/>
      <c r="AN1145" s="86"/>
      <c r="AO1145" s="86"/>
      <c r="AP1145" s="85"/>
    </row>
    <row r="1146" spans="1:42" hidden="1">
      <c r="A1146" s="60">
        <v>1165</v>
      </c>
      <c r="B1146" s="75" t="s">
        <v>2200</v>
      </c>
      <c r="C1146" s="189" t="s">
        <v>2960</v>
      </c>
      <c r="D1146" s="72" t="s">
        <v>835</v>
      </c>
      <c r="E1146" s="188" t="s">
        <v>2963</v>
      </c>
      <c r="F1146" s="188" t="s">
        <v>2014</v>
      </c>
      <c r="G1146" s="188" t="s">
        <v>2971</v>
      </c>
      <c r="H1146" s="64" t="s">
        <v>2973</v>
      </c>
      <c r="I1146" s="188" t="s">
        <v>2979</v>
      </c>
      <c r="J1146" s="188" t="s">
        <v>4887</v>
      </c>
      <c r="K1146" s="188" t="s">
        <v>4893</v>
      </c>
      <c r="L1146" s="64" t="s">
        <v>2979</v>
      </c>
      <c r="M1146" s="188" t="s">
        <v>3037</v>
      </c>
      <c r="N1146" s="61" t="s">
        <v>3054</v>
      </c>
      <c r="O1146" s="61" t="s">
        <v>2907</v>
      </c>
      <c r="P1146" s="320"/>
      <c r="Q1146" s="81" t="s">
        <v>2260</v>
      </c>
      <c r="R1146" s="61" t="s">
        <v>2262</v>
      </c>
      <c r="S1146" s="253" t="s">
        <v>3090</v>
      </c>
      <c r="T1146" s="82">
        <v>0.1</v>
      </c>
      <c r="U1146" s="298">
        <f t="shared" si="63"/>
        <v>1.1363636363636365E-3</v>
      </c>
      <c r="V1146" s="298">
        <f t="shared" si="61"/>
        <v>7.6923076923076927E-3</v>
      </c>
      <c r="W1146" s="82">
        <f t="shared" si="62"/>
        <v>0</v>
      </c>
      <c r="X1146" s="83">
        <v>43101</v>
      </c>
      <c r="Y1146" s="83">
        <v>43465</v>
      </c>
      <c r="Z1146" s="81"/>
      <c r="AA1146" s="61" t="s">
        <v>831</v>
      </c>
      <c r="AB1146" s="61" t="s">
        <v>2259</v>
      </c>
      <c r="AC1146" s="90"/>
      <c r="AD1146" s="84"/>
      <c r="AE1146" s="86"/>
      <c r="AF1146" s="84"/>
      <c r="AG1146" s="87"/>
      <c r="AH1146" s="84"/>
      <c r="AI1146" s="86"/>
      <c r="AJ1146" s="84"/>
      <c r="AK1146" s="84"/>
      <c r="AL1146" s="84"/>
      <c r="AM1146" s="86"/>
      <c r="AN1146" s="86"/>
      <c r="AO1146" s="84"/>
      <c r="AP1146" s="85"/>
    </row>
    <row r="1147" spans="1:42" hidden="1">
      <c r="A1147" s="60">
        <v>1166</v>
      </c>
      <c r="B1147" s="75" t="s">
        <v>2200</v>
      </c>
      <c r="C1147" s="189" t="s">
        <v>2960</v>
      </c>
      <c r="D1147" s="72" t="s">
        <v>835</v>
      </c>
      <c r="E1147" s="188" t="s">
        <v>2963</v>
      </c>
      <c r="F1147" s="188" t="s">
        <v>2014</v>
      </c>
      <c r="G1147" s="188" t="s">
        <v>2971</v>
      </c>
      <c r="H1147" s="64" t="s">
        <v>2973</v>
      </c>
      <c r="I1147" s="188" t="s">
        <v>2979</v>
      </c>
      <c r="J1147" s="188" t="s">
        <v>4887</v>
      </c>
      <c r="K1147" s="188" t="s">
        <v>4893</v>
      </c>
      <c r="L1147" s="64" t="s">
        <v>2979</v>
      </c>
      <c r="M1147" s="188" t="s">
        <v>3037</v>
      </c>
      <c r="N1147" s="61" t="s">
        <v>3055</v>
      </c>
      <c r="O1147" s="61" t="s">
        <v>2908</v>
      </c>
      <c r="P1147" s="320"/>
      <c r="Q1147" s="81" t="s">
        <v>2263</v>
      </c>
      <c r="R1147" s="61" t="s">
        <v>2264</v>
      </c>
      <c r="S1147" s="253" t="s">
        <v>3089</v>
      </c>
      <c r="T1147" s="82">
        <v>0.08</v>
      </c>
      <c r="U1147" s="298">
        <f t="shared" si="63"/>
        <v>9.0909090909090909E-4</v>
      </c>
      <c r="V1147" s="298">
        <f t="shared" si="61"/>
        <v>6.1538461538461538E-3</v>
      </c>
      <c r="W1147" s="82">
        <f t="shared" si="62"/>
        <v>0</v>
      </c>
      <c r="X1147" s="83">
        <v>43102</v>
      </c>
      <c r="Y1147" s="81">
        <v>43220</v>
      </c>
      <c r="Z1147" s="81"/>
      <c r="AA1147" s="61" t="s">
        <v>831</v>
      </c>
      <c r="AB1147" s="61" t="s">
        <v>2259</v>
      </c>
      <c r="AC1147" s="90"/>
      <c r="AD1147" s="84"/>
      <c r="AE1147" s="84"/>
      <c r="AF1147" s="84"/>
      <c r="AG1147" s="84"/>
      <c r="AH1147" s="86"/>
      <c r="AI1147" s="86"/>
      <c r="AJ1147" s="86"/>
      <c r="AK1147" s="86"/>
      <c r="AL1147" s="86"/>
      <c r="AM1147" s="86"/>
      <c r="AN1147" s="86"/>
      <c r="AO1147" s="86"/>
      <c r="AP1147" s="85"/>
    </row>
    <row r="1148" spans="1:42" hidden="1">
      <c r="A1148" s="60">
        <v>1167</v>
      </c>
      <c r="B1148" s="75" t="s">
        <v>2200</v>
      </c>
      <c r="C1148" s="189" t="s">
        <v>2960</v>
      </c>
      <c r="D1148" s="72" t="s">
        <v>835</v>
      </c>
      <c r="E1148" s="188" t="s">
        <v>2963</v>
      </c>
      <c r="F1148" s="188" t="s">
        <v>2014</v>
      </c>
      <c r="G1148" s="188" t="s">
        <v>2971</v>
      </c>
      <c r="H1148" s="64" t="s">
        <v>2973</v>
      </c>
      <c r="I1148" s="188" t="s">
        <v>2979</v>
      </c>
      <c r="J1148" s="188" t="s">
        <v>4887</v>
      </c>
      <c r="K1148" s="188" t="s">
        <v>4893</v>
      </c>
      <c r="L1148" s="64" t="s">
        <v>2979</v>
      </c>
      <c r="M1148" s="188" t="s">
        <v>3037</v>
      </c>
      <c r="N1148" s="61" t="s">
        <v>3055</v>
      </c>
      <c r="O1148" s="61" t="s">
        <v>2908</v>
      </c>
      <c r="P1148" s="320"/>
      <c r="Q1148" s="81" t="s">
        <v>2263</v>
      </c>
      <c r="R1148" s="61" t="s">
        <v>2265</v>
      </c>
      <c r="S1148" s="253" t="s">
        <v>3090</v>
      </c>
      <c r="T1148" s="82">
        <v>0.04</v>
      </c>
      <c r="U1148" s="298">
        <f t="shared" si="63"/>
        <v>4.5454545454545455E-4</v>
      </c>
      <c r="V1148" s="298">
        <f t="shared" si="61"/>
        <v>3.0769230769230769E-3</v>
      </c>
      <c r="W1148" s="82">
        <f t="shared" si="62"/>
        <v>0</v>
      </c>
      <c r="X1148" s="83">
        <v>43221</v>
      </c>
      <c r="Y1148" s="81">
        <v>43250</v>
      </c>
      <c r="Z1148" s="81"/>
      <c r="AA1148" s="61" t="s">
        <v>2266</v>
      </c>
      <c r="AB1148" s="61" t="s">
        <v>2259</v>
      </c>
      <c r="AC1148" s="90"/>
      <c r="AD1148" s="86"/>
      <c r="AE1148" s="86"/>
      <c r="AF1148" s="86"/>
      <c r="AG1148" s="86"/>
      <c r="AH1148" s="84"/>
      <c r="AI1148" s="86"/>
      <c r="AJ1148" s="86"/>
      <c r="AK1148" s="86"/>
      <c r="AL1148" s="86"/>
      <c r="AM1148" s="86"/>
      <c r="AN1148" s="86"/>
      <c r="AO1148" s="86"/>
      <c r="AP1148" s="85"/>
    </row>
    <row r="1149" spans="1:42" hidden="1">
      <c r="A1149" s="60">
        <v>1168</v>
      </c>
      <c r="B1149" s="75" t="s">
        <v>2200</v>
      </c>
      <c r="C1149" s="189" t="s">
        <v>2960</v>
      </c>
      <c r="D1149" s="72" t="s">
        <v>835</v>
      </c>
      <c r="E1149" s="188" t="s">
        <v>2963</v>
      </c>
      <c r="F1149" s="188" t="s">
        <v>2014</v>
      </c>
      <c r="G1149" s="188" t="s">
        <v>2971</v>
      </c>
      <c r="H1149" s="64" t="s">
        <v>2973</v>
      </c>
      <c r="I1149" s="188" t="s">
        <v>2979</v>
      </c>
      <c r="J1149" s="188" t="s">
        <v>4887</v>
      </c>
      <c r="K1149" s="188" t="s">
        <v>4893</v>
      </c>
      <c r="L1149" s="64" t="s">
        <v>2979</v>
      </c>
      <c r="M1149" s="188" t="s">
        <v>3037</v>
      </c>
      <c r="N1149" s="61" t="s">
        <v>3055</v>
      </c>
      <c r="O1149" s="61" t="s">
        <v>2908</v>
      </c>
      <c r="P1149" s="320"/>
      <c r="Q1149" s="81" t="s">
        <v>2263</v>
      </c>
      <c r="R1149" s="61" t="s">
        <v>2267</v>
      </c>
      <c r="S1149" s="253" t="s">
        <v>3091</v>
      </c>
      <c r="T1149" s="82">
        <v>0.08</v>
      </c>
      <c r="U1149" s="298">
        <f t="shared" si="63"/>
        <v>9.0909090909090909E-4</v>
      </c>
      <c r="V1149" s="298">
        <f t="shared" si="61"/>
        <v>6.1538461538461538E-3</v>
      </c>
      <c r="W1149" s="82">
        <f t="shared" ref="W1149:W1180" si="64">(SUM(AD1149:AO1149)*T1149)</f>
        <v>0</v>
      </c>
      <c r="X1149" s="83">
        <v>43221</v>
      </c>
      <c r="Y1149" s="81">
        <v>43465</v>
      </c>
      <c r="Z1149" s="81"/>
      <c r="AA1149" s="61" t="s">
        <v>930</v>
      </c>
      <c r="AB1149" s="61" t="s">
        <v>2259</v>
      </c>
      <c r="AC1149" s="90"/>
      <c r="AD1149" s="86"/>
      <c r="AE1149" s="86"/>
      <c r="AF1149" s="86"/>
      <c r="AG1149" s="86"/>
      <c r="AH1149" s="84"/>
      <c r="AI1149" s="84"/>
      <c r="AJ1149" s="84"/>
      <c r="AK1149" s="84"/>
      <c r="AL1149" s="84"/>
      <c r="AM1149" s="84"/>
      <c r="AN1149" s="84"/>
      <c r="AO1149" s="84"/>
      <c r="AP1149" s="85"/>
    </row>
    <row r="1150" spans="1:42" hidden="1">
      <c r="A1150" s="60">
        <v>1169</v>
      </c>
      <c r="B1150" s="75" t="s">
        <v>2200</v>
      </c>
      <c r="C1150" s="189" t="s">
        <v>2960</v>
      </c>
      <c r="D1150" s="72" t="s">
        <v>835</v>
      </c>
      <c r="E1150" s="188" t="s">
        <v>2963</v>
      </c>
      <c r="F1150" s="188" t="s">
        <v>2014</v>
      </c>
      <c r="G1150" s="188" t="s">
        <v>2971</v>
      </c>
      <c r="H1150" s="64" t="s">
        <v>2973</v>
      </c>
      <c r="I1150" s="188" t="s">
        <v>2979</v>
      </c>
      <c r="J1150" s="188" t="s">
        <v>4887</v>
      </c>
      <c r="K1150" s="188" t="s">
        <v>4893</v>
      </c>
      <c r="L1150" s="64" t="s">
        <v>2979</v>
      </c>
      <c r="M1150" s="188" t="s">
        <v>3037</v>
      </c>
      <c r="N1150" s="61" t="s">
        <v>3056</v>
      </c>
      <c r="O1150" s="61" t="s">
        <v>2909</v>
      </c>
      <c r="P1150" s="320"/>
      <c r="Q1150" s="81" t="s">
        <v>2268</v>
      </c>
      <c r="R1150" s="61" t="s">
        <v>2269</v>
      </c>
      <c r="S1150" s="253" t="s">
        <v>3089</v>
      </c>
      <c r="T1150" s="82">
        <v>0.2</v>
      </c>
      <c r="U1150" s="298">
        <f t="shared" si="63"/>
        <v>2.2727272727272731E-3</v>
      </c>
      <c r="V1150" s="298">
        <f t="shared" si="61"/>
        <v>1.5384615384615385E-2</v>
      </c>
      <c r="W1150" s="82">
        <f t="shared" si="64"/>
        <v>0</v>
      </c>
      <c r="X1150" s="83">
        <v>43102</v>
      </c>
      <c r="Y1150" s="81">
        <v>43465</v>
      </c>
      <c r="Z1150" s="81"/>
      <c r="AA1150" s="61" t="s">
        <v>1710</v>
      </c>
      <c r="AB1150" s="61" t="s">
        <v>2259</v>
      </c>
      <c r="AC1150" s="90"/>
      <c r="AD1150" s="84"/>
      <c r="AE1150" s="84"/>
      <c r="AF1150" s="84"/>
      <c r="AG1150" s="84"/>
      <c r="AH1150" s="84"/>
      <c r="AI1150" s="84"/>
      <c r="AJ1150" s="84"/>
      <c r="AK1150" s="84"/>
      <c r="AL1150" s="84"/>
      <c r="AM1150" s="84"/>
      <c r="AN1150" s="84"/>
      <c r="AO1150" s="84"/>
      <c r="AP1150" s="85"/>
    </row>
    <row r="1151" spans="1:42" hidden="1">
      <c r="A1151" s="60">
        <v>1170</v>
      </c>
      <c r="B1151" s="75" t="s">
        <v>2200</v>
      </c>
      <c r="C1151" s="189" t="s">
        <v>2960</v>
      </c>
      <c r="D1151" s="72" t="s">
        <v>835</v>
      </c>
      <c r="E1151" s="188" t="s">
        <v>2963</v>
      </c>
      <c r="F1151" s="188" t="s">
        <v>2014</v>
      </c>
      <c r="G1151" s="188" t="s">
        <v>2971</v>
      </c>
      <c r="H1151" s="64" t="s">
        <v>2973</v>
      </c>
      <c r="I1151" s="188" t="s">
        <v>2979</v>
      </c>
      <c r="J1151" s="188" t="s">
        <v>4888</v>
      </c>
      <c r="K1151" s="188" t="s">
        <v>1390</v>
      </c>
      <c r="L1151" s="64" t="s">
        <v>2979</v>
      </c>
      <c r="M1151" s="188" t="s">
        <v>3037</v>
      </c>
      <c r="N1151" s="61" t="s">
        <v>3057</v>
      </c>
      <c r="O1151" s="61" t="s">
        <v>2723</v>
      </c>
      <c r="P1151" s="320"/>
      <c r="Q1151" s="81" t="s">
        <v>2270</v>
      </c>
      <c r="R1151" s="61" t="s">
        <v>2267</v>
      </c>
      <c r="S1151" s="253" t="s">
        <v>3089</v>
      </c>
      <c r="T1151" s="82">
        <v>0.2</v>
      </c>
      <c r="U1151" s="298">
        <f t="shared" si="63"/>
        <v>2.2727272727272731E-3</v>
      </c>
      <c r="V1151" s="298">
        <f t="shared" si="61"/>
        <v>1.5384615384615385E-2</v>
      </c>
      <c r="W1151" s="82">
        <f t="shared" si="64"/>
        <v>0</v>
      </c>
      <c r="X1151" s="83">
        <v>43102</v>
      </c>
      <c r="Y1151" s="81">
        <v>43465</v>
      </c>
      <c r="Z1151" s="75"/>
      <c r="AA1151" s="61" t="s">
        <v>1710</v>
      </c>
      <c r="AB1151" s="61" t="s">
        <v>2271</v>
      </c>
      <c r="AC1151" s="90"/>
      <c r="AD1151" s="84"/>
      <c r="AE1151" s="84"/>
      <c r="AF1151" s="84"/>
      <c r="AG1151" s="84"/>
      <c r="AH1151" s="84"/>
      <c r="AI1151" s="84"/>
      <c r="AJ1151" s="84"/>
      <c r="AK1151" s="84"/>
      <c r="AL1151" s="84"/>
      <c r="AM1151" s="84"/>
      <c r="AN1151" s="84"/>
      <c r="AO1151" s="84"/>
      <c r="AP1151" s="85"/>
    </row>
    <row r="1152" spans="1:42" hidden="1">
      <c r="A1152" s="60">
        <v>1171</v>
      </c>
      <c r="B1152" s="75" t="s">
        <v>2200</v>
      </c>
      <c r="C1152" s="189" t="s">
        <v>2960</v>
      </c>
      <c r="D1152" s="72" t="s">
        <v>835</v>
      </c>
      <c r="E1152" s="188" t="s">
        <v>2963</v>
      </c>
      <c r="F1152" s="188" t="s">
        <v>4929</v>
      </c>
      <c r="G1152" s="188" t="s">
        <v>2971</v>
      </c>
      <c r="H1152" s="64" t="s">
        <v>2974</v>
      </c>
      <c r="I1152" s="64" t="s">
        <v>2974</v>
      </c>
      <c r="J1152" s="188" t="s">
        <v>4887</v>
      </c>
      <c r="K1152" s="188" t="s">
        <v>4893</v>
      </c>
      <c r="L1152" s="64" t="s">
        <v>2974</v>
      </c>
      <c r="M1152" s="188" t="s">
        <v>3039</v>
      </c>
      <c r="N1152" s="61" t="s">
        <v>3046</v>
      </c>
      <c r="O1152" s="61" t="s">
        <v>2910</v>
      </c>
      <c r="P1152" s="320"/>
      <c r="Q1152" s="61" t="s">
        <v>2272</v>
      </c>
      <c r="R1152" s="61" t="s">
        <v>2273</v>
      </c>
      <c r="S1152" s="253" t="s">
        <v>3089</v>
      </c>
      <c r="T1152" s="82">
        <v>0.4</v>
      </c>
      <c r="U1152" s="298">
        <f t="shared" si="63"/>
        <v>4.5454545454545461E-3</v>
      </c>
      <c r="V1152" s="298">
        <f t="shared" si="61"/>
        <v>3.0769230769230771E-2</v>
      </c>
      <c r="W1152" s="82">
        <f t="shared" si="64"/>
        <v>0</v>
      </c>
      <c r="X1152" s="83">
        <v>43101</v>
      </c>
      <c r="Y1152" s="81">
        <v>43465</v>
      </c>
      <c r="Z1152" s="81"/>
      <c r="AA1152" s="61" t="s">
        <v>831</v>
      </c>
      <c r="AB1152" s="61" t="s">
        <v>2274</v>
      </c>
      <c r="AC1152" s="61"/>
      <c r="AD1152" s="84"/>
      <c r="AE1152" s="84"/>
      <c r="AF1152" s="84"/>
      <c r="AG1152" s="84"/>
      <c r="AH1152" s="84"/>
      <c r="AI1152" s="84"/>
      <c r="AJ1152" s="84"/>
      <c r="AK1152" s="84"/>
      <c r="AL1152" s="84"/>
      <c r="AM1152" s="84"/>
      <c r="AN1152" s="84"/>
      <c r="AO1152" s="84"/>
      <c r="AP1152" s="85"/>
    </row>
    <row r="1153" spans="1:42" hidden="1">
      <c r="A1153" s="60">
        <v>1172</v>
      </c>
      <c r="B1153" s="75" t="s">
        <v>2200</v>
      </c>
      <c r="C1153" s="189" t="s">
        <v>2960</v>
      </c>
      <c r="D1153" s="72" t="s">
        <v>835</v>
      </c>
      <c r="E1153" s="188" t="s">
        <v>2963</v>
      </c>
      <c r="F1153" s="188" t="s">
        <v>4929</v>
      </c>
      <c r="G1153" s="188" t="s">
        <v>2971</v>
      </c>
      <c r="H1153" s="64" t="s">
        <v>2974</v>
      </c>
      <c r="I1153" s="64" t="s">
        <v>2974</v>
      </c>
      <c r="J1153" s="188" t="s">
        <v>4887</v>
      </c>
      <c r="K1153" s="188" t="s">
        <v>4893</v>
      </c>
      <c r="L1153" s="64" t="s">
        <v>2974</v>
      </c>
      <c r="M1153" s="188" t="s">
        <v>3039</v>
      </c>
      <c r="N1153" s="61" t="s">
        <v>3046</v>
      </c>
      <c r="O1153" s="61" t="s">
        <v>2910</v>
      </c>
      <c r="P1153" s="320"/>
      <c r="Q1153" s="61" t="s">
        <v>2272</v>
      </c>
      <c r="R1153" s="61" t="s">
        <v>2275</v>
      </c>
      <c r="S1153" s="253" t="s">
        <v>3090</v>
      </c>
      <c r="T1153" s="82">
        <v>0.03</v>
      </c>
      <c r="U1153" s="298">
        <f t="shared" si="63"/>
        <v>3.4090909090909088E-4</v>
      </c>
      <c r="V1153" s="298">
        <f t="shared" si="61"/>
        <v>2.3076923076923075E-3</v>
      </c>
      <c r="W1153" s="82">
        <f t="shared" si="64"/>
        <v>0</v>
      </c>
      <c r="X1153" s="83">
        <v>43101</v>
      </c>
      <c r="Y1153" s="81">
        <v>43465</v>
      </c>
      <c r="Z1153" s="81"/>
      <c r="AA1153" s="61" t="s">
        <v>831</v>
      </c>
      <c r="AB1153" s="61" t="s">
        <v>2274</v>
      </c>
      <c r="AC1153" s="61"/>
      <c r="AD1153" s="86"/>
      <c r="AE1153" s="86"/>
      <c r="AF1153" s="86"/>
      <c r="AG1153" s="84"/>
      <c r="AH1153" s="86"/>
      <c r="AI1153" s="86"/>
      <c r="AJ1153" s="86"/>
      <c r="AK1153" s="84"/>
      <c r="AL1153" s="86"/>
      <c r="AM1153" s="86"/>
      <c r="AN1153" s="86"/>
      <c r="AO1153" s="84"/>
      <c r="AP1153" s="85"/>
    </row>
    <row r="1154" spans="1:42" hidden="1">
      <c r="A1154" s="60">
        <v>1173</v>
      </c>
      <c r="B1154" s="75" t="s">
        <v>2200</v>
      </c>
      <c r="C1154" s="189" t="s">
        <v>2960</v>
      </c>
      <c r="D1154" s="72" t="s">
        <v>835</v>
      </c>
      <c r="E1154" s="188" t="s">
        <v>2963</v>
      </c>
      <c r="F1154" s="188" t="s">
        <v>4929</v>
      </c>
      <c r="G1154" s="188" t="s">
        <v>2971</v>
      </c>
      <c r="H1154" s="64" t="s">
        <v>2974</v>
      </c>
      <c r="I1154" s="64" t="s">
        <v>2974</v>
      </c>
      <c r="J1154" s="188" t="s">
        <v>4887</v>
      </c>
      <c r="K1154" s="188" t="s">
        <v>4893</v>
      </c>
      <c r="L1154" s="64" t="s">
        <v>2974</v>
      </c>
      <c r="M1154" s="188" t="s">
        <v>3039</v>
      </c>
      <c r="N1154" s="61" t="s">
        <v>3054</v>
      </c>
      <c r="O1154" s="61" t="s">
        <v>2911</v>
      </c>
      <c r="P1154" s="320"/>
      <c r="Q1154" s="81" t="s">
        <v>2276</v>
      </c>
      <c r="R1154" s="61" t="s">
        <v>2277</v>
      </c>
      <c r="S1154" s="253" t="s">
        <v>3089</v>
      </c>
      <c r="T1154" s="82">
        <v>0.23</v>
      </c>
      <c r="U1154" s="298">
        <f t="shared" si="63"/>
        <v>2.6136363636363636E-3</v>
      </c>
      <c r="V1154" s="298">
        <f t="shared" si="61"/>
        <v>1.7692307692307695E-2</v>
      </c>
      <c r="W1154" s="82">
        <f t="shared" si="64"/>
        <v>0</v>
      </c>
      <c r="X1154" s="83">
        <v>43101</v>
      </c>
      <c r="Y1154" s="81">
        <v>43220</v>
      </c>
      <c r="Z1154" s="81"/>
      <c r="AA1154" s="61" t="s">
        <v>831</v>
      </c>
      <c r="AB1154" s="61" t="s">
        <v>2278</v>
      </c>
      <c r="AC1154" s="61"/>
      <c r="AD1154" s="84"/>
      <c r="AE1154" s="84"/>
      <c r="AF1154" s="84"/>
      <c r="AG1154" s="84"/>
      <c r="AH1154" s="86"/>
      <c r="AI1154" s="86"/>
      <c r="AJ1154" s="86"/>
      <c r="AK1154" s="86"/>
      <c r="AL1154" s="86"/>
      <c r="AM1154" s="86"/>
      <c r="AN1154" s="86"/>
      <c r="AO1154" s="86"/>
      <c r="AP1154" s="85"/>
    </row>
    <row r="1155" spans="1:42" hidden="1">
      <c r="A1155" s="60">
        <v>1174</v>
      </c>
      <c r="B1155" s="75" t="s">
        <v>2200</v>
      </c>
      <c r="C1155" s="189" t="s">
        <v>2960</v>
      </c>
      <c r="D1155" s="72" t="s">
        <v>835</v>
      </c>
      <c r="E1155" s="188" t="s">
        <v>2963</v>
      </c>
      <c r="F1155" s="188" t="s">
        <v>4929</v>
      </c>
      <c r="G1155" s="188" t="s">
        <v>2971</v>
      </c>
      <c r="H1155" s="64" t="s">
        <v>2974</v>
      </c>
      <c r="I1155" s="64" t="s">
        <v>2974</v>
      </c>
      <c r="J1155" s="188" t="s">
        <v>4887</v>
      </c>
      <c r="K1155" s="188" t="s">
        <v>4893</v>
      </c>
      <c r="L1155" s="64" t="s">
        <v>2974</v>
      </c>
      <c r="M1155" s="188" t="s">
        <v>3039</v>
      </c>
      <c r="N1155" s="61" t="s">
        <v>3054</v>
      </c>
      <c r="O1155" s="61" t="s">
        <v>2911</v>
      </c>
      <c r="P1155" s="320"/>
      <c r="Q1155" s="81" t="s">
        <v>2276</v>
      </c>
      <c r="R1155" s="61" t="s">
        <v>2275</v>
      </c>
      <c r="S1155" s="253" t="s">
        <v>3090</v>
      </c>
      <c r="T1155" s="82">
        <v>0.04</v>
      </c>
      <c r="U1155" s="298">
        <f t="shared" si="63"/>
        <v>4.5454545454545455E-4</v>
      </c>
      <c r="V1155" s="298">
        <f t="shared" si="61"/>
        <v>3.0769230769230769E-3</v>
      </c>
      <c r="W1155" s="82">
        <f t="shared" si="64"/>
        <v>0</v>
      </c>
      <c r="X1155" s="83">
        <v>43225</v>
      </c>
      <c r="Y1155" s="81">
        <v>43434</v>
      </c>
      <c r="Z1155" s="81"/>
      <c r="AA1155" s="61" t="s">
        <v>1456</v>
      </c>
      <c r="AB1155" s="61" t="s">
        <v>2278</v>
      </c>
      <c r="AC1155" s="61"/>
      <c r="AD1155" s="86"/>
      <c r="AE1155" s="86"/>
      <c r="AF1155" s="86"/>
      <c r="AG1155" s="84"/>
      <c r="AH1155" s="86"/>
      <c r="AI1155" s="86"/>
      <c r="AJ1155" s="86"/>
      <c r="AK1155" s="84"/>
      <c r="AL1155" s="86"/>
      <c r="AM1155" s="86"/>
      <c r="AN1155" s="86"/>
      <c r="AO1155" s="84"/>
      <c r="AP1155" s="85"/>
    </row>
    <row r="1156" spans="1:42" hidden="1">
      <c r="A1156" s="60">
        <v>1175</v>
      </c>
      <c r="B1156" s="75" t="s">
        <v>2200</v>
      </c>
      <c r="C1156" s="189" t="s">
        <v>2960</v>
      </c>
      <c r="D1156" s="72" t="s">
        <v>835</v>
      </c>
      <c r="E1156" s="188" t="s">
        <v>2963</v>
      </c>
      <c r="F1156" s="188" t="s">
        <v>4929</v>
      </c>
      <c r="G1156" s="188" t="s">
        <v>2971</v>
      </c>
      <c r="H1156" s="64" t="s">
        <v>2974</v>
      </c>
      <c r="I1156" s="64" t="s">
        <v>2974</v>
      </c>
      <c r="J1156" s="188" t="s">
        <v>4887</v>
      </c>
      <c r="K1156" s="188" t="s">
        <v>4893</v>
      </c>
      <c r="L1156" s="64" t="s">
        <v>2974</v>
      </c>
      <c r="M1156" s="188" t="s">
        <v>3039</v>
      </c>
      <c r="N1156" s="61" t="s">
        <v>3055</v>
      </c>
      <c r="O1156" s="61" t="s">
        <v>2912</v>
      </c>
      <c r="P1156" s="320"/>
      <c r="Q1156" s="81" t="s">
        <v>2279</v>
      </c>
      <c r="R1156" s="61" t="s">
        <v>2280</v>
      </c>
      <c r="S1156" s="253" t="s">
        <v>3089</v>
      </c>
      <c r="T1156" s="82">
        <v>0.15</v>
      </c>
      <c r="U1156" s="298">
        <f t="shared" si="63"/>
        <v>1.7045454545454545E-3</v>
      </c>
      <c r="V1156" s="298">
        <f t="shared" si="61"/>
        <v>1.1538461538461537E-2</v>
      </c>
      <c r="W1156" s="82">
        <f t="shared" si="64"/>
        <v>0</v>
      </c>
      <c r="X1156" s="81">
        <v>43101</v>
      </c>
      <c r="Y1156" s="81">
        <v>43465</v>
      </c>
      <c r="Z1156" s="81"/>
      <c r="AA1156" s="61" t="s">
        <v>831</v>
      </c>
      <c r="AB1156" s="61" t="s">
        <v>2274</v>
      </c>
      <c r="AC1156" s="61"/>
      <c r="AD1156" s="84"/>
      <c r="AE1156" s="84"/>
      <c r="AF1156" s="84"/>
      <c r="AG1156" s="84"/>
      <c r="AH1156" s="84"/>
      <c r="AI1156" s="84"/>
      <c r="AJ1156" s="84"/>
      <c r="AK1156" s="84"/>
      <c r="AL1156" s="84"/>
      <c r="AM1156" s="84"/>
      <c r="AN1156" s="84"/>
      <c r="AO1156" s="84"/>
      <c r="AP1156" s="85"/>
    </row>
    <row r="1157" spans="1:42" hidden="1">
      <c r="A1157" s="60">
        <v>1176</v>
      </c>
      <c r="B1157" s="75" t="s">
        <v>2200</v>
      </c>
      <c r="C1157" s="189" t="s">
        <v>2960</v>
      </c>
      <c r="D1157" s="72" t="s">
        <v>835</v>
      </c>
      <c r="E1157" s="188" t="s">
        <v>2963</v>
      </c>
      <c r="F1157" s="188" t="s">
        <v>4929</v>
      </c>
      <c r="G1157" s="188" t="s">
        <v>2971</v>
      </c>
      <c r="H1157" s="64" t="s">
        <v>2974</v>
      </c>
      <c r="I1157" s="64" t="s">
        <v>2974</v>
      </c>
      <c r="J1157" s="188" t="s">
        <v>4887</v>
      </c>
      <c r="K1157" s="188" t="s">
        <v>4893</v>
      </c>
      <c r="L1157" s="64" t="s">
        <v>2974</v>
      </c>
      <c r="M1157" s="188" t="s">
        <v>3039</v>
      </c>
      <c r="N1157" s="61" t="s">
        <v>3055</v>
      </c>
      <c r="O1157" s="61" t="s">
        <v>2912</v>
      </c>
      <c r="P1157" s="320"/>
      <c r="Q1157" s="81" t="s">
        <v>2279</v>
      </c>
      <c r="R1157" s="61" t="s">
        <v>2281</v>
      </c>
      <c r="S1157" s="253" t="s">
        <v>3090</v>
      </c>
      <c r="T1157" s="82">
        <v>0.05</v>
      </c>
      <c r="U1157" s="298">
        <f t="shared" si="63"/>
        <v>5.6818181818181826E-4</v>
      </c>
      <c r="V1157" s="298">
        <f t="shared" si="61"/>
        <v>3.8461538461538464E-3</v>
      </c>
      <c r="W1157" s="82">
        <f t="shared" si="64"/>
        <v>0</v>
      </c>
      <c r="X1157" s="81">
        <v>43194</v>
      </c>
      <c r="Y1157" s="81">
        <v>43434</v>
      </c>
      <c r="Z1157" s="81"/>
      <c r="AA1157" s="61" t="s">
        <v>831</v>
      </c>
      <c r="AB1157" s="61" t="s">
        <v>2274</v>
      </c>
      <c r="AC1157" s="61"/>
      <c r="AD1157" s="88"/>
      <c r="AE1157" s="88"/>
      <c r="AF1157" s="88"/>
      <c r="AG1157" s="84"/>
      <c r="AH1157" s="84"/>
      <c r="AI1157" s="86"/>
      <c r="AJ1157" s="86"/>
      <c r="AK1157" s="86"/>
      <c r="AL1157" s="88"/>
      <c r="AM1157" s="84"/>
      <c r="AN1157" s="84"/>
      <c r="AO1157" s="86"/>
      <c r="AP1157" s="85"/>
    </row>
    <row r="1158" spans="1:42" hidden="1">
      <c r="A1158" s="60">
        <v>1177</v>
      </c>
      <c r="B1158" s="75" t="s">
        <v>2200</v>
      </c>
      <c r="C1158" s="189" t="s">
        <v>2960</v>
      </c>
      <c r="D1158" s="72" t="s">
        <v>835</v>
      </c>
      <c r="E1158" s="188" t="s">
        <v>2963</v>
      </c>
      <c r="F1158" s="188" t="s">
        <v>4929</v>
      </c>
      <c r="G1158" s="188" t="s">
        <v>2971</v>
      </c>
      <c r="H1158" s="64" t="s">
        <v>2974</v>
      </c>
      <c r="I1158" s="64" t="s">
        <v>2974</v>
      </c>
      <c r="J1158" s="188" t="s">
        <v>4887</v>
      </c>
      <c r="K1158" s="188" t="s">
        <v>4893</v>
      </c>
      <c r="L1158" s="64" t="s">
        <v>2974</v>
      </c>
      <c r="M1158" s="188" t="s">
        <v>3039</v>
      </c>
      <c r="N1158" s="61" t="s">
        <v>3055</v>
      </c>
      <c r="O1158" s="61" t="s">
        <v>2912</v>
      </c>
      <c r="P1158" s="320"/>
      <c r="Q1158" s="81" t="s">
        <v>2279</v>
      </c>
      <c r="R1158" s="61" t="s">
        <v>2282</v>
      </c>
      <c r="S1158" s="253" t="s">
        <v>3091</v>
      </c>
      <c r="T1158" s="82">
        <v>0.04</v>
      </c>
      <c r="U1158" s="298">
        <f t="shared" si="63"/>
        <v>4.5454545454545455E-4</v>
      </c>
      <c r="V1158" s="298">
        <f t="shared" si="61"/>
        <v>3.0769230769230769E-3</v>
      </c>
      <c r="W1158" s="82">
        <f t="shared" si="64"/>
        <v>0</v>
      </c>
      <c r="X1158" s="81">
        <v>43225</v>
      </c>
      <c r="Y1158" s="81">
        <v>43465</v>
      </c>
      <c r="Z1158" s="81"/>
      <c r="AA1158" s="61" t="s">
        <v>2283</v>
      </c>
      <c r="AB1158" s="61" t="s">
        <v>2274</v>
      </c>
      <c r="AC1158" s="61"/>
      <c r="AD1158" s="88"/>
      <c r="AE1158" s="88"/>
      <c r="AF1158" s="88"/>
      <c r="AG1158" s="86"/>
      <c r="AH1158" s="86"/>
      <c r="AI1158" s="84"/>
      <c r="AJ1158" s="86"/>
      <c r="AK1158" s="86"/>
      <c r="AL1158" s="88"/>
      <c r="AM1158" s="88"/>
      <c r="AN1158" s="88"/>
      <c r="AO1158" s="84"/>
      <c r="AP1158" s="85"/>
    </row>
    <row r="1159" spans="1:42" hidden="1">
      <c r="A1159" s="60">
        <v>1178</v>
      </c>
      <c r="B1159" s="75" t="s">
        <v>2200</v>
      </c>
      <c r="C1159" s="189" t="s">
        <v>2960</v>
      </c>
      <c r="D1159" s="72" t="s">
        <v>835</v>
      </c>
      <c r="E1159" s="188" t="s">
        <v>2963</v>
      </c>
      <c r="F1159" s="188" t="s">
        <v>4929</v>
      </c>
      <c r="G1159" s="188" t="s">
        <v>2971</v>
      </c>
      <c r="H1159" s="64" t="s">
        <v>2974</v>
      </c>
      <c r="I1159" s="64" t="s">
        <v>2974</v>
      </c>
      <c r="J1159" s="188" t="s">
        <v>4887</v>
      </c>
      <c r="K1159" s="188" t="s">
        <v>4892</v>
      </c>
      <c r="L1159" s="64" t="s">
        <v>2974</v>
      </c>
      <c r="M1159" s="188" t="s">
        <v>3039</v>
      </c>
      <c r="N1159" s="61" t="s">
        <v>3056</v>
      </c>
      <c r="O1159" s="61" t="s">
        <v>2913</v>
      </c>
      <c r="P1159" s="320"/>
      <c r="Q1159" s="61" t="s">
        <v>2284</v>
      </c>
      <c r="R1159" s="61" t="s">
        <v>2285</v>
      </c>
      <c r="S1159" s="253" t="s">
        <v>3089</v>
      </c>
      <c r="T1159" s="82">
        <v>0.06</v>
      </c>
      <c r="U1159" s="298">
        <f t="shared" si="63"/>
        <v>6.8181818181818176E-4</v>
      </c>
      <c r="V1159" s="298">
        <f t="shared" si="61"/>
        <v>4.6153846153846149E-3</v>
      </c>
      <c r="W1159" s="82">
        <f t="shared" si="64"/>
        <v>0</v>
      </c>
      <c r="X1159" s="81">
        <v>43346</v>
      </c>
      <c r="Y1159" s="81">
        <v>43465</v>
      </c>
      <c r="Z1159" s="81"/>
      <c r="AA1159" s="61" t="s">
        <v>2286</v>
      </c>
      <c r="AB1159" s="61" t="s">
        <v>2278</v>
      </c>
      <c r="AC1159" s="61"/>
      <c r="AD1159" s="86"/>
      <c r="AE1159" s="86"/>
      <c r="AF1159" s="86"/>
      <c r="AG1159" s="86"/>
      <c r="AH1159" s="86"/>
      <c r="AI1159" s="86"/>
      <c r="AJ1159" s="86"/>
      <c r="AK1159" s="86"/>
      <c r="AL1159" s="84"/>
      <c r="AM1159" s="84"/>
      <c r="AN1159" s="84"/>
      <c r="AO1159" s="84"/>
      <c r="AP1159" s="85"/>
    </row>
    <row r="1160" spans="1:42" hidden="1">
      <c r="A1160" s="60">
        <v>1179</v>
      </c>
      <c r="B1160" s="75" t="s">
        <v>2200</v>
      </c>
      <c r="C1160" s="189" t="s">
        <v>2960</v>
      </c>
      <c r="D1160" s="64" t="s">
        <v>1593</v>
      </c>
      <c r="E1160" s="188" t="s">
        <v>2964</v>
      </c>
      <c r="F1160" s="188" t="s">
        <v>4920</v>
      </c>
      <c r="G1160" s="188" t="s">
        <v>2987</v>
      </c>
      <c r="H1160" s="64" t="s">
        <v>2561</v>
      </c>
      <c r="I1160" s="188" t="s">
        <v>1593</v>
      </c>
      <c r="J1160" s="188" t="s">
        <v>4887</v>
      </c>
      <c r="K1160" s="188" t="s">
        <v>4893</v>
      </c>
      <c r="L1160" s="64" t="s">
        <v>4944</v>
      </c>
      <c r="M1160" s="188" t="s">
        <v>3022</v>
      </c>
      <c r="N1160" s="61" t="s">
        <v>3046</v>
      </c>
      <c r="O1160" s="296" t="s">
        <v>2914</v>
      </c>
      <c r="P1160" s="334"/>
      <c r="Q1160" s="61" t="s">
        <v>2287</v>
      </c>
      <c r="R1160" s="61" t="s">
        <v>2288</v>
      </c>
      <c r="S1160" s="253" t="s">
        <v>3089</v>
      </c>
      <c r="T1160" s="82">
        <v>0.05</v>
      </c>
      <c r="U1160" s="298">
        <f t="shared" si="63"/>
        <v>5.6818181818181826E-4</v>
      </c>
      <c r="V1160" s="298">
        <f t="shared" si="61"/>
        <v>3.8461538461538464E-3</v>
      </c>
      <c r="W1160" s="82">
        <f t="shared" si="64"/>
        <v>0</v>
      </c>
      <c r="X1160" s="83">
        <v>43101</v>
      </c>
      <c r="Y1160" s="81">
        <v>43465</v>
      </c>
      <c r="Z1160" s="81"/>
      <c r="AA1160" s="61" t="s">
        <v>2289</v>
      </c>
      <c r="AB1160" s="61" t="s">
        <v>2290</v>
      </c>
      <c r="AC1160" s="61"/>
      <c r="AD1160" s="86"/>
      <c r="AE1160" s="244"/>
      <c r="AF1160" s="86"/>
      <c r="AG1160" s="86"/>
      <c r="AH1160" s="86"/>
      <c r="AI1160" s="84"/>
      <c r="AJ1160" s="244"/>
      <c r="AK1160" s="245"/>
      <c r="AL1160" s="244"/>
      <c r="AM1160" s="84"/>
      <c r="AN1160" s="244"/>
      <c r="AO1160" s="244"/>
      <c r="AP1160" s="85" t="s">
        <v>2291</v>
      </c>
    </row>
    <row r="1161" spans="1:42" hidden="1">
      <c r="A1161" s="60">
        <v>1180</v>
      </c>
      <c r="B1161" s="75" t="s">
        <v>2200</v>
      </c>
      <c r="C1161" s="189" t="s">
        <v>2960</v>
      </c>
      <c r="D1161" s="64" t="s">
        <v>1593</v>
      </c>
      <c r="E1161" s="188" t="s">
        <v>2964</v>
      </c>
      <c r="F1161" s="188" t="s">
        <v>4920</v>
      </c>
      <c r="G1161" s="188" t="s">
        <v>2987</v>
      </c>
      <c r="H1161" s="64" t="s">
        <v>2561</v>
      </c>
      <c r="I1161" s="188" t="s">
        <v>1593</v>
      </c>
      <c r="J1161" s="188" t="s">
        <v>4887</v>
      </c>
      <c r="K1161" s="188" t="s">
        <v>4893</v>
      </c>
      <c r="L1161" s="64" t="s">
        <v>4944</v>
      </c>
      <c r="M1161" s="188" t="s">
        <v>3022</v>
      </c>
      <c r="N1161" s="61" t="s">
        <v>3046</v>
      </c>
      <c r="O1161" s="296" t="s">
        <v>2914</v>
      </c>
      <c r="P1161" s="334"/>
      <c r="Q1161" s="61" t="s">
        <v>2287</v>
      </c>
      <c r="R1161" s="61" t="s">
        <v>2292</v>
      </c>
      <c r="S1161" s="253" t="s">
        <v>3090</v>
      </c>
      <c r="T1161" s="82">
        <v>0.05</v>
      </c>
      <c r="U1161" s="298">
        <f t="shared" si="63"/>
        <v>5.6818181818181826E-4</v>
      </c>
      <c r="V1161" s="298">
        <f t="shared" si="61"/>
        <v>3.8461538461538464E-3</v>
      </c>
      <c r="W1161" s="82">
        <f t="shared" si="64"/>
        <v>0</v>
      </c>
      <c r="X1161" s="83">
        <v>43101</v>
      </c>
      <c r="Y1161" s="81">
        <v>43465</v>
      </c>
      <c r="Z1161" s="81"/>
      <c r="AA1161" s="61" t="s">
        <v>2293</v>
      </c>
      <c r="AB1161" s="61" t="s">
        <v>2290</v>
      </c>
      <c r="AC1161" s="61"/>
      <c r="AD1161" s="86"/>
      <c r="AE1161" s="86"/>
      <c r="AF1161" s="84"/>
      <c r="AG1161" s="86"/>
      <c r="AH1161" s="84"/>
      <c r="AI1161" s="86"/>
      <c r="AJ1161" s="84"/>
      <c r="AK1161" s="87"/>
      <c r="AL1161" s="84"/>
      <c r="AM1161" s="84"/>
      <c r="AN1161" s="84"/>
      <c r="AO1161" s="86"/>
      <c r="AP1161" s="85" t="s">
        <v>2294</v>
      </c>
    </row>
    <row r="1162" spans="1:42" hidden="1">
      <c r="A1162" s="60">
        <v>1181</v>
      </c>
      <c r="B1162" s="75" t="s">
        <v>2200</v>
      </c>
      <c r="C1162" s="189" t="s">
        <v>2960</v>
      </c>
      <c r="D1162" s="64" t="s">
        <v>1593</v>
      </c>
      <c r="E1162" s="188" t="s">
        <v>2964</v>
      </c>
      <c r="F1162" s="188" t="s">
        <v>4920</v>
      </c>
      <c r="G1162" s="188" t="s">
        <v>2987</v>
      </c>
      <c r="H1162" s="64" t="s">
        <v>2561</v>
      </c>
      <c r="I1162" s="188" t="s">
        <v>1593</v>
      </c>
      <c r="J1162" s="188" t="s">
        <v>4887</v>
      </c>
      <c r="K1162" s="188" t="s">
        <v>4893</v>
      </c>
      <c r="L1162" s="64" t="s">
        <v>4944</v>
      </c>
      <c r="M1162" s="188" t="s">
        <v>3022</v>
      </c>
      <c r="N1162" s="61" t="s">
        <v>3046</v>
      </c>
      <c r="O1162" s="296" t="s">
        <v>2914</v>
      </c>
      <c r="P1162" s="334"/>
      <c r="Q1162" s="61" t="s">
        <v>2287</v>
      </c>
      <c r="R1162" s="61" t="s">
        <v>2295</v>
      </c>
      <c r="S1162" s="253" t="s">
        <v>3091</v>
      </c>
      <c r="T1162" s="82">
        <v>0.04</v>
      </c>
      <c r="U1162" s="298">
        <f t="shared" si="63"/>
        <v>4.5454545454545455E-4</v>
      </c>
      <c r="V1162" s="298">
        <f t="shared" si="61"/>
        <v>3.0769230769230769E-3</v>
      </c>
      <c r="W1162" s="82">
        <f t="shared" si="64"/>
        <v>0</v>
      </c>
      <c r="X1162" s="81">
        <v>43101</v>
      </c>
      <c r="Y1162" s="81">
        <v>43465</v>
      </c>
      <c r="Z1162" s="81"/>
      <c r="AA1162" s="61" t="s">
        <v>2296</v>
      </c>
      <c r="AB1162" s="61" t="s">
        <v>2290</v>
      </c>
      <c r="AC1162" s="61"/>
      <c r="AD1162" s="84"/>
      <c r="AE1162" s="84"/>
      <c r="AF1162" s="84"/>
      <c r="AG1162" s="84"/>
      <c r="AH1162" s="84"/>
      <c r="AI1162" s="84"/>
      <c r="AJ1162" s="84"/>
      <c r="AK1162" s="84"/>
      <c r="AL1162" s="84"/>
      <c r="AM1162" s="84"/>
      <c r="AN1162" s="84"/>
      <c r="AO1162" s="84"/>
      <c r="AP1162" s="85"/>
    </row>
    <row r="1163" spans="1:42" hidden="1">
      <c r="A1163" s="60">
        <v>1182</v>
      </c>
      <c r="B1163" s="75" t="s">
        <v>2200</v>
      </c>
      <c r="C1163" s="189" t="s">
        <v>2960</v>
      </c>
      <c r="D1163" s="64" t="s">
        <v>1593</v>
      </c>
      <c r="E1163" s="188" t="s">
        <v>2964</v>
      </c>
      <c r="F1163" s="188" t="s">
        <v>4920</v>
      </c>
      <c r="G1163" s="188" t="s">
        <v>2987</v>
      </c>
      <c r="H1163" s="64" t="s">
        <v>2561</v>
      </c>
      <c r="I1163" s="188" t="s">
        <v>1593</v>
      </c>
      <c r="J1163" s="188" t="s">
        <v>4887</v>
      </c>
      <c r="K1163" s="188" t="s">
        <v>4893</v>
      </c>
      <c r="L1163" s="64" t="s">
        <v>4944</v>
      </c>
      <c r="M1163" s="188" t="s">
        <v>3022</v>
      </c>
      <c r="N1163" s="61" t="s">
        <v>3046</v>
      </c>
      <c r="O1163" s="296" t="s">
        <v>2914</v>
      </c>
      <c r="P1163" s="334"/>
      <c r="Q1163" s="61" t="s">
        <v>2287</v>
      </c>
      <c r="R1163" s="61" t="s">
        <v>2297</v>
      </c>
      <c r="S1163" s="253" t="s">
        <v>3092</v>
      </c>
      <c r="T1163" s="82">
        <v>0.04</v>
      </c>
      <c r="U1163" s="298">
        <f t="shared" si="63"/>
        <v>4.5454545454545455E-4</v>
      </c>
      <c r="V1163" s="298">
        <f t="shared" si="61"/>
        <v>3.0769230769230769E-3</v>
      </c>
      <c r="W1163" s="82">
        <f t="shared" si="64"/>
        <v>0</v>
      </c>
      <c r="X1163" s="81">
        <v>43101</v>
      </c>
      <c r="Y1163" s="81">
        <v>43465</v>
      </c>
      <c r="Z1163" s="81"/>
      <c r="AA1163" s="61" t="s">
        <v>2298</v>
      </c>
      <c r="AB1163" s="61" t="s">
        <v>2290</v>
      </c>
      <c r="AC1163" s="61"/>
      <c r="AD1163" s="86"/>
      <c r="AE1163" s="86"/>
      <c r="AF1163" s="84"/>
      <c r="AG1163" s="84"/>
      <c r="AH1163" s="84"/>
      <c r="AI1163" s="84"/>
      <c r="AJ1163" s="84"/>
      <c r="AK1163" s="84"/>
      <c r="AL1163" s="84"/>
      <c r="AM1163" s="84"/>
      <c r="AN1163" s="84"/>
      <c r="AO1163" s="84"/>
      <c r="AP1163" s="85"/>
    </row>
    <row r="1164" spans="1:42" hidden="1">
      <c r="A1164" s="60">
        <v>1183</v>
      </c>
      <c r="B1164" s="75" t="s">
        <v>2200</v>
      </c>
      <c r="C1164" s="189" t="s">
        <v>2960</v>
      </c>
      <c r="D1164" s="64" t="s">
        <v>1593</v>
      </c>
      <c r="E1164" s="188" t="s">
        <v>2964</v>
      </c>
      <c r="F1164" s="188" t="s">
        <v>4920</v>
      </c>
      <c r="G1164" s="188" t="s">
        <v>2987</v>
      </c>
      <c r="H1164" s="64" t="s">
        <v>2561</v>
      </c>
      <c r="I1164" s="188" t="s">
        <v>1593</v>
      </c>
      <c r="J1164" s="188" t="s">
        <v>4887</v>
      </c>
      <c r="K1164" s="188" t="s">
        <v>4893</v>
      </c>
      <c r="L1164" s="64" t="s">
        <v>4944</v>
      </c>
      <c r="M1164" s="188" t="s">
        <v>3022</v>
      </c>
      <c r="N1164" s="61" t="s">
        <v>3046</v>
      </c>
      <c r="O1164" s="296" t="s">
        <v>2914</v>
      </c>
      <c r="P1164" s="334"/>
      <c r="Q1164" s="61" t="s">
        <v>2287</v>
      </c>
      <c r="R1164" s="61" t="s">
        <v>2299</v>
      </c>
      <c r="S1164" s="253" t="s">
        <v>3093</v>
      </c>
      <c r="T1164" s="82">
        <v>0.04</v>
      </c>
      <c r="U1164" s="298">
        <f t="shared" si="63"/>
        <v>4.5454545454545455E-4</v>
      </c>
      <c r="V1164" s="298">
        <f t="shared" si="61"/>
        <v>3.0769230769230769E-3</v>
      </c>
      <c r="W1164" s="82">
        <f t="shared" si="64"/>
        <v>0</v>
      </c>
      <c r="X1164" s="81">
        <v>43101</v>
      </c>
      <c r="Y1164" s="81">
        <v>43465</v>
      </c>
      <c r="Z1164" s="81"/>
      <c r="AA1164" s="61" t="s">
        <v>2300</v>
      </c>
      <c r="AB1164" s="61" t="s">
        <v>2290</v>
      </c>
      <c r="AC1164" s="61"/>
      <c r="AD1164" s="86"/>
      <c r="AE1164" s="84"/>
      <c r="AF1164" s="84"/>
      <c r="AG1164" s="84"/>
      <c r="AH1164" s="84"/>
      <c r="AI1164" s="84"/>
      <c r="AJ1164" s="84"/>
      <c r="AK1164" s="84"/>
      <c r="AL1164" s="84"/>
      <c r="AM1164" s="84"/>
      <c r="AN1164" s="84"/>
      <c r="AO1164" s="84"/>
      <c r="AP1164" s="85"/>
    </row>
    <row r="1165" spans="1:42" hidden="1">
      <c r="A1165" s="60">
        <v>1184</v>
      </c>
      <c r="B1165" s="75" t="s">
        <v>2200</v>
      </c>
      <c r="C1165" s="189" t="s">
        <v>2960</v>
      </c>
      <c r="D1165" s="64" t="s">
        <v>1593</v>
      </c>
      <c r="E1165" s="188" t="s">
        <v>2964</v>
      </c>
      <c r="F1165" s="188" t="s">
        <v>4920</v>
      </c>
      <c r="G1165" s="188" t="s">
        <v>2987</v>
      </c>
      <c r="H1165" s="64" t="s">
        <v>2561</v>
      </c>
      <c r="I1165" s="188" t="s">
        <v>1593</v>
      </c>
      <c r="J1165" s="188" t="s">
        <v>4887</v>
      </c>
      <c r="K1165" s="188" t="s">
        <v>4892</v>
      </c>
      <c r="L1165" s="64" t="s">
        <v>2985</v>
      </c>
      <c r="M1165" s="188" t="s">
        <v>3022</v>
      </c>
      <c r="N1165" s="61" t="s">
        <v>3054</v>
      </c>
      <c r="O1165" s="61" t="s">
        <v>2915</v>
      </c>
      <c r="P1165" s="320"/>
      <c r="Q1165" s="81" t="s">
        <v>2301</v>
      </c>
      <c r="R1165" s="61" t="s">
        <v>2302</v>
      </c>
      <c r="S1165" s="253" t="s">
        <v>3089</v>
      </c>
      <c r="T1165" s="82">
        <v>0.05</v>
      </c>
      <c r="U1165" s="298">
        <f t="shared" si="63"/>
        <v>5.6818181818181826E-4</v>
      </c>
      <c r="V1165" s="298">
        <f t="shared" si="61"/>
        <v>3.8461538461538464E-3</v>
      </c>
      <c r="W1165" s="82">
        <f t="shared" si="64"/>
        <v>0</v>
      </c>
      <c r="X1165" s="83">
        <v>43101</v>
      </c>
      <c r="Y1165" s="81">
        <v>43465</v>
      </c>
      <c r="Z1165" s="81"/>
      <c r="AA1165" s="61" t="s">
        <v>2303</v>
      </c>
      <c r="AB1165" s="61" t="s">
        <v>2290</v>
      </c>
      <c r="AC1165" s="61"/>
      <c r="AD1165" s="86"/>
      <c r="AE1165" s="84"/>
      <c r="AF1165" s="86"/>
      <c r="AG1165" s="86"/>
      <c r="AH1165" s="86"/>
      <c r="AI1165" s="86"/>
      <c r="AJ1165" s="86"/>
      <c r="AK1165" s="86"/>
      <c r="AL1165" s="86"/>
      <c r="AM1165" s="86"/>
      <c r="AN1165" s="86"/>
      <c r="AO1165" s="86"/>
      <c r="AP1165" s="85" t="s">
        <v>2304</v>
      </c>
    </row>
    <row r="1166" spans="1:42" hidden="1">
      <c r="A1166" s="60">
        <v>1185</v>
      </c>
      <c r="B1166" s="75" t="s">
        <v>2200</v>
      </c>
      <c r="C1166" s="189" t="s">
        <v>2960</v>
      </c>
      <c r="D1166" s="64" t="s">
        <v>1593</v>
      </c>
      <c r="E1166" s="188" t="s">
        <v>2964</v>
      </c>
      <c r="F1166" s="188" t="s">
        <v>4920</v>
      </c>
      <c r="G1166" s="188" t="s">
        <v>2987</v>
      </c>
      <c r="H1166" s="64" t="s">
        <v>2561</v>
      </c>
      <c r="I1166" s="188" t="s">
        <v>1593</v>
      </c>
      <c r="J1166" s="188" t="s">
        <v>4887</v>
      </c>
      <c r="K1166" s="188" t="s">
        <v>4892</v>
      </c>
      <c r="L1166" s="64" t="s">
        <v>2985</v>
      </c>
      <c r="M1166" s="188" t="s">
        <v>3022</v>
      </c>
      <c r="N1166" s="61" t="s">
        <v>3054</v>
      </c>
      <c r="O1166" s="61" t="s">
        <v>2915</v>
      </c>
      <c r="P1166" s="320"/>
      <c r="Q1166" s="81" t="s">
        <v>2301</v>
      </c>
      <c r="R1166" s="61" t="s">
        <v>2305</v>
      </c>
      <c r="S1166" s="253" t="s">
        <v>3090</v>
      </c>
      <c r="T1166" s="82">
        <v>0.05</v>
      </c>
      <c r="U1166" s="298">
        <f t="shared" si="63"/>
        <v>5.6818181818181826E-4</v>
      </c>
      <c r="V1166" s="298">
        <f t="shared" si="61"/>
        <v>3.8461538461538464E-3</v>
      </c>
      <c r="W1166" s="82">
        <f t="shared" si="64"/>
        <v>0</v>
      </c>
      <c r="X1166" s="83">
        <v>43101</v>
      </c>
      <c r="Y1166" s="81">
        <v>43465</v>
      </c>
      <c r="Z1166" s="81"/>
      <c r="AA1166" s="61" t="s">
        <v>1503</v>
      </c>
      <c r="AB1166" s="61" t="s">
        <v>2290</v>
      </c>
      <c r="AC1166" s="61"/>
      <c r="AD1166" s="86"/>
      <c r="AE1166" s="86"/>
      <c r="AF1166" s="84"/>
      <c r="AG1166" s="84"/>
      <c r="AH1166" s="84"/>
      <c r="AI1166" s="84"/>
      <c r="AJ1166" s="84"/>
      <c r="AK1166" s="86"/>
      <c r="AL1166" s="86"/>
      <c r="AM1166" s="86"/>
      <c r="AN1166" s="86"/>
      <c r="AO1166" s="86"/>
      <c r="AP1166" s="85"/>
    </row>
    <row r="1167" spans="1:42" hidden="1">
      <c r="A1167" s="60">
        <v>1186</v>
      </c>
      <c r="B1167" s="75" t="s">
        <v>2200</v>
      </c>
      <c r="C1167" s="189" t="s">
        <v>2960</v>
      </c>
      <c r="D1167" s="64" t="s">
        <v>1593</v>
      </c>
      <c r="E1167" s="188" t="s">
        <v>2964</v>
      </c>
      <c r="F1167" s="188" t="s">
        <v>4920</v>
      </c>
      <c r="G1167" s="188" t="s">
        <v>2987</v>
      </c>
      <c r="H1167" s="64" t="s">
        <v>2561</v>
      </c>
      <c r="I1167" s="188" t="s">
        <v>1593</v>
      </c>
      <c r="J1167" s="188" t="s">
        <v>4887</v>
      </c>
      <c r="K1167" s="188" t="s">
        <v>4892</v>
      </c>
      <c r="L1167" s="64" t="s">
        <v>2985</v>
      </c>
      <c r="M1167" s="188" t="s">
        <v>3022</v>
      </c>
      <c r="N1167" s="61" t="s">
        <v>3054</v>
      </c>
      <c r="O1167" s="61" t="s">
        <v>2915</v>
      </c>
      <c r="P1167" s="320"/>
      <c r="Q1167" s="81" t="s">
        <v>2301</v>
      </c>
      <c r="R1167" s="61" t="s">
        <v>2306</v>
      </c>
      <c r="S1167" s="253" t="s">
        <v>3091</v>
      </c>
      <c r="T1167" s="82">
        <v>0.04</v>
      </c>
      <c r="U1167" s="298">
        <f t="shared" si="63"/>
        <v>4.5454545454545455E-4</v>
      </c>
      <c r="V1167" s="298">
        <f t="shared" ref="V1167:V1230" si="65">T1167/13</f>
        <v>3.0769230769230769E-3</v>
      </c>
      <c r="W1167" s="82">
        <f t="shared" si="64"/>
        <v>0</v>
      </c>
      <c r="X1167" s="83">
        <v>43101</v>
      </c>
      <c r="Y1167" s="81">
        <v>43465</v>
      </c>
      <c r="Z1167" s="81"/>
      <c r="AA1167" s="61" t="s">
        <v>2307</v>
      </c>
      <c r="AB1167" s="61" t="s">
        <v>2290</v>
      </c>
      <c r="AC1167" s="61"/>
      <c r="AD1167" s="86"/>
      <c r="AE1167" s="84"/>
      <c r="AF1167" s="86"/>
      <c r="AG1167" s="86"/>
      <c r="AH1167" s="86"/>
      <c r="AI1167" s="86"/>
      <c r="AJ1167" s="84"/>
      <c r="AK1167" s="84"/>
      <c r="AL1167" s="84"/>
      <c r="AM1167" s="86"/>
      <c r="AN1167" s="86"/>
      <c r="AO1167" s="86"/>
      <c r="AP1167" s="85"/>
    </row>
    <row r="1168" spans="1:42" hidden="1">
      <c r="A1168" s="60">
        <v>1187</v>
      </c>
      <c r="B1168" s="75" t="s">
        <v>2200</v>
      </c>
      <c r="C1168" s="189" t="s">
        <v>2960</v>
      </c>
      <c r="D1168" s="64" t="s">
        <v>1593</v>
      </c>
      <c r="E1168" s="188" t="s">
        <v>2964</v>
      </c>
      <c r="F1168" s="188" t="s">
        <v>4920</v>
      </c>
      <c r="G1168" s="188" t="s">
        <v>2987</v>
      </c>
      <c r="H1168" s="64" t="s">
        <v>2561</v>
      </c>
      <c r="I1168" s="188" t="s">
        <v>1593</v>
      </c>
      <c r="J1168" s="188" t="s">
        <v>4890</v>
      </c>
      <c r="K1168" s="188" t="s">
        <v>4892</v>
      </c>
      <c r="L1168" s="64" t="s">
        <v>3395</v>
      </c>
      <c r="M1168" s="188" t="s">
        <v>3022</v>
      </c>
      <c r="N1168" s="61" t="s">
        <v>3055</v>
      </c>
      <c r="O1168" s="64" t="s">
        <v>2916</v>
      </c>
      <c r="P1168" s="188"/>
      <c r="Q1168" s="81" t="s">
        <v>2308</v>
      </c>
      <c r="R1168" s="64" t="s">
        <v>2309</v>
      </c>
      <c r="S1168" s="253" t="s">
        <v>3089</v>
      </c>
      <c r="T1168" s="82">
        <v>0.05</v>
      </c>
      <c r="U1168" s="298">
        <f t="shared" si="63"/>
        <v>5.6818181818181826E-4</v>
      </c>
      <c r="V1168" s="298">
        <f t="shared" si="65"/>
        <v>3.8461538461538464E-3</v>
      </c>
      <c r="W1168" s="82">
        <f t="shared" si="64"/>
        <v>0</v>
      </c>
      <c r="X1168" s="83">
        <v>43101</v>
      </c>
      <c r="Y1168" s="81">
        <v>43465</v>
      </c>
      <c r="Z1168" s="81"/>
      <c r="AA1168" s="61" t="s">
        <v>1503</v>
      </c>
      <c r="AB1168" s="61" t="s">
        <v>2290</v>
      </c>
      <c r="AC1168" s="61"/>
      <c r="AD1168" s="86"/>
      <c r="AE1168" s="86"/>
      <c r="AF1168" s="84"/>
      <c r="AG1168" s="84"/>
      <c r="AH1168" s="84"/>
      <c r="AI1168" s="84"/>
      <c r="AJ1168" s="84"/>
      <c r="AK1168" s="86"/>
      <c r="AL1168" s="86"/>
      <c r="AM1168" s="86"/>
      <c r="AN1168" s="86"/>
      <c r="AO1168" s="86"/>
      <c r="AP1168" s="85" t="s">
        <v>2310</v>
      </c>
    </row>
    <row r="1169" spans="1:42" hidden="1">
      <c r="A1169" s="60">
        <v>1188</v>
      </c>
      <c r="B1169" s="75" t="s">
        <v>2200</v>
      </c>
      <c r="C1169" s="189" t="s">
        <v>2960</v>
      </c>
      <c r="D1169" s="64" t="s">
        <v>1593</v>
      </c>
      <c r="E1169" s="188" t="s">
        <v>2964</v>
      </c>
      <c r="F1169" s="188" t="s">
        <v>4920</v>
      </c>
      <c r="G1169" s="188" t="s">
        <v>2987</v>
      </c>
      <c r="H1169" s="64" t="s">
        <v>2561</v>
      </c>
      <c r="I1169" s="188" t="s">
        <v>1593</v>
      </c>
      <c r="J1169" s="188" t="s">
        <v>4890</v>
      </c>
      <c r="K1169" s="188" t="s">
        <v>4892</v>
      </c>
      <c r="L1169" s="64" t="s">
        <v>3395</v>
      </c>
      <c r="M1169" s="188" t="s">
        <v>3022</v>
      </c>
      <c r="N1169" s="61" t="s">
        <v>3055</v>
      </c>
      <c r="O1169" s="64" t="s">
        <v>2916</v>
      </c>
      <c r="P1169" s="188"/>
      <c r="Q1169" s="81" t="s">
        <v>2308</v>
      </c>
      <c r="R1169" s="64" t="s">
        <v>2311</v>
      </c>
      <c r="S1169" s="253" t="s">
        <v>3090</v>
      </c>
      <c r="T1169" s="82">
        <v>0.04</v>
      </c>
      <c r="U1169" s="298">
        <f t="shared" si="63"/>
        <v>4.5454545454545455E-4</v>
      </c>
      <c r="V1169" s="298">
        <f t="shared" si="65"/>
        <v>3.0769230769230769E-3</v>
      </c>
      <c r="W1169" s="82">
        <f t="shared" si="64"/>
        <v>0</v>
      </c>
      <c r="X1169" s="83">
        <v>43101</v>
      </c>
      <c r="Y1169" s="81">
        <v>43465</v>
      </c>
      <c r="Z1169" s="81"/>
      <c r="AA1169" s="61" t="s">
        <v>2307</v>
      </c>
      <c r="AB1169" s="61" t="s">
        <v>2290</v>
      </c>
      <c r="AC1169" s="61"/>
      <c r="AD1169" s="86"/>
      <c r="AE1169" s="87"/>
      <c r="AF1169" s="86"/>
      <c r="AG1169" s="86"/>
      <c r="AH1169" s="86"/>
      <c r="AI1169" s="86"/>
      <c r="AJ1169" s="84"/>
      <c r="AK1169" s="84"/>
      <c r="AL1169" s="84"/>
      <c r="AM1169" s="86"/>
      <c r="AN1169" s="86"/>
      <c r="AO1169" s="86"/>
      <c r="AP1169" s="85"/>
    </row>
    <row r="1170" spans="1:42" hidden="1">
      <c r="A1170" s="60">
        <v>1189</v>
      </c>
      <c r="B1170" s="75" t="s">
        <v>2200</v>
      </c>
      <c r="C1170" s="189" t="s">
        <v>2960</v>
      </c>
      <c r="D1170" s="64" t="s">
        <v>1593</v>
      </c>
      <c r="E1170" s="188" t="s">
        <v>2964</v>
      </c>
      <c r="F1170" s="188" t="s">
        <v>4920</v>
      </c>
      <c r="G1170" s="188" t="s">
        <v>2987</v>
      </c>
      <c r="H1170" s="64" t="s">
        <v>2561</v>
      </c>
      <c r="I1170" s="188" t="s">
        <v>1593</v>
      </c>
      <c r="J1170" s="188" t="s">
        <v>4887</v>
      </c>
      <c r="K1170" s="188" t="s">
        <v>4893</v>
      </c>
      <c r="L1170" s="64" t="s">
        <v>2982</v>
      </c>
      <c r="M1170" s="188" t="s">
        <v>3022</v>
      </c>
      <c r="N1170" s="61" t="s">
        <v>3056</v>
      </c>
      <c r="O1170" s="61" t="s">
        <v>2917</v>
      </c>
      <c r="P1170" s="320"/>
      <c r="Q1170" s="81" t="s">
        <v>2312</v>
      </c>
      <c r="R1170" s="61" t="s">
        <v>2313</v>
      </c>
      <c r="S1170" s="253" t="s">
        <v>3089</v>
      </c>
      <c r="T1170" s="82">
        <v>0.05</v>
      </c>
      <c r="U1170" s="298">
        <f t="shared" si="63"/>
        <v>5.6818181818181826E-4</v>
      </c>
      <c r="V1170" s="298">
        <f t="shared" si="65"/>
        <v>3.8461538461538464E-3</v>
      </c>
      <c r="W1170" s="82">
        <f t="shared" si="64"/>
        <v>0</v>
      </c>
      <c r="X1170" s="83">
        <v>43101</v>
      </c>
      <c r="Y1170" s="81">
        <v>43465</v>
      </c>
      <c r="Z1170" s="81"/>
      <c r="AA1170" s="61" t="s">
        <v>831</v>
      </c>
      <c r="AB1170" s="61" t="s">
        <v>2290</v>
      </c>
      <c r="AC1170" s="61"/>
      <c r="AD1170" s="86"/>
      <c r="AE1170" s="84"/>
      <c r="AF1170" s="84"/>
      <c r="AG1170" s="84"/>
      <c r="AH1170" s="84"/>
      <c r="AI1170" s="84"/>
      <c r="AJ1170" s="84"/>
      <c r="AK1170" s="84"/>
      <c r="AL1170" s="84"/>
      <c r="AM1170" s="84"/>
      <c r="AN1170" s="84"/>
      <c r="AO1170" s="84"/>
      <c r="AP1170" s="85" t="s">
        <v>2314</v>
      </c>
    </row>
    <row r="1171" spans="1:42" hidden="1">
      <c r="A1171" s="60">
        <v>1190</v>
      </c>
      <c r="B1171" s="75" t="s">
        <v>2200</v>
      </c>
      <c r="C1171" s="189" t="s">
        <v>2960</v>
      </c>
      <c r="D1171" s="64" t="s">
        <v>1593</v>
      </c>
      <c r="E1171" s="188" t="s">
        <v>2964</v>
      </c>
      <c r="F1171" s="188" t="s">
        <v>4920</v>
      </c>
      <c r="G1171" s="188" t="s">
        <v>2987</v>
      </c>
      <c r="H1171" s="64" t="s">
        <v>2561</v>
      </c>
      <c r="I1171" s="188" t="s">
        <v>1593</v>
      </c>
      <c r="J1171" s="188" t="s">
        <v>4887</v>
      </c>
      <c r="K1171" s="188" t="s">
        <v>4893</v>
      </c>
      <c r="L1171" s="64" t="s">
        <v>2982</v>
      </c>
      <c r="M1171" s="188" t="s">
        <v>3022</v>
      </c>
      <c r="N1171" s="61" t="s">
        <v>3056</v>
      </c>
      <c r="O1171" s="61" t="s">
        <v>2917</v>
      </c>
      <c r="P1171" s="320"/>
      <c r="Q1171" s="81" t="s">
        <v>2312</v>
      </c>
      <c r="R1171" s="61" t="s">
        <v>2315</v>
      </c>
      <c r="S1171" s="253" t="s">
        <v>3090</v>
      </c>
      <c r="T1171" s="82">
        <v>0.05</v>
      </c>
      <c r="U1171" s="298">
        <f t="shared" si="63"/>
        <v>5.6818181818181826E-4</v>
      </c>
      <c r="V1171" s="298">
        <f t="shared" si="65"/>
        <v>3.8461538461538464E-3</v>
      </c>
      <c r="W1171" s="82">
        <f t="shared" si="64"/>
        <v>0</v>
      </c>
      <c r="X1171" s="83">
        <v>43313</v>
      </c>
      <c r="Y1171" s="81">
        <v>43373</v>
      </c>
      <c r="Z1171" s="81"/>
      <c r="AA1171" s="61" t="s">
        <v>831</v>
      </c>
      <c r="AB1171" s="61" t="s">
        <v>2290</v>
      </c>
      <c r="AC1171" s="61"/>
      <c r="AD1171" s="86"/>
      <c r="AE1171" s="87"/>
      <c r="AF1171" s="87"/>
      <c r="AG1171" s="87"/>
      <c r="AH1171" s="87"/>
      <c r="AI1171" s="87"/>
      <c r="AJ1171" s="87"/>
      <c r="AK1171" s="84"/>
      <c r="AL1171" s="84"/>
      <c r="AM1171" s="87"/>
      <c r="AN1171" s="87"/>
      <c r="AO1171" s="87"/>
      <c r="AP1171" s="85"/>
    </row>
    <row r="1172" spans="1:42" hidden="1">
      <c r="A1172" s="60">
        <v>1191</v>
      </c>
      <c r="B1172" s="75" t="s">
        <v>2200</v>
      </c>
      <c r="C1172" s="189" t="s">
        <v>2960</v>
      </c>
      <c r="D1172" s="64" t="s">
        <v>1593</v>
      </c>
      <c r="E1172" s="188" t="s">
        <v>2964</v>
      </c>
      <c r="F1172" s="188" t="s">
        <v>4920</v>
      </c>
      <c r="G1172" s="188" t="s">
        <v>2987</v>
      </c>
      <c r="H1172" s="64" t="s">
        <v>2561</v>
      </c>
      <c r="I1172" s="188" t="s">
        <v>1593</v>
      </c>
      <c r="J1172" s="188" t="s">
        <v>4887</v>
      </c>
      <c r="K1172" s="188" t="s">
        <v>4893</v>
      </c>
      <c r="L1172" s="64" t="s">
        <v>2982</v>
      </c>
      <c r="M1172" s="188" t="s">
        <v>3022</v>
      </c>
      <c r="N1172" s="61" t="s">
        <v>3056</v>
      </c>
      <c r="O1172" s="61" t="s">
        <v>2917</v>
      </c>
      <c r="P1172" s="320"/>
      <c r="Q1172" s="81" t="s">
        <v>2312</v>
      </c>
      <c r="R1172" s="61" t="s">
        <v>2316</v>
      </c>
      <c r="S1172" s="253" t="s">
        <v>3091</v>
      </c>
      <c r="T1172" s="82">
        <v>0.04</v>
      </c>
      <c r="U1172" s="298">
        <f t="shared" si="63"/>
        <v>4.5454545454545455E-4</v>
      </c>
      <c r="V1172" s="298">
        <f t="shared" si="65"/>
        <v>3.0769230769230769E-3</v>
      </c>
      <c r="W1172" s="82">
        <f t="shared" si="64"/>
        <v>0</v>
      </c>
      <c r="X1172" s="81">
        <v>43101</v>
      </c>
      <c r="Y1172" s="81">
        <v>43465</v>
      </c>
      <c r="Z1172" s="81"/>
      <c r="AA1172" s="61" t="s">
        <v>2317</v>
      </c>
      <c r="AB1172" s="61" t="s">
        <v>2290</v>
      </c>
      <c r="AC1172" s="61"/>
      <c r="AD1172" s="86"/>
      <c r="AE1172" s="87"/>
      <c r="AF1172" s="87"/>
      <c r="AG1172" s="84"/>
      <c r="AH1172" s="87"/>
      <c r="AI1172" s="87"/>
      <c r="AJ1172" s="87"/>
      <c r="AK1172" s="84"/>
      <c r="AL1172" s="86"/>
      <c r="AM1172" s="86"/>
      <c r="AN1172" s="86"/>
      <c r="AO1172" s="84"/>
      <c r="AP1172" s="85"/>
    </row>
    <row r="1173" spans="1:42" hidden="1">
      <c r="A1173" s="60">
        <v>1192</v>
      </c>
      <c r="B1173" s="75" t="s">
        <v>2200</v>
      </c>
      <c r="C1173" s="189" t="s">
        <v>2960</v>
      </c>
      <c r="D1173" s="64" t="s">
        <v>1593</v>
      </c>
      <c r="E1173" s="188" t="s">
        <v>2964</v>
      </c>
      <c r="F1173" s="188" t="s">
        <v>4920</v>
      </c>
      <c r="G1173" s="188" t="s">
        <v>2987</v>
      </c>
      <c r="H1173" s="64" t="s">
        <v>2561</v>
      </c>
      <c r="I1173" s="188" t="s">
        <v>1593</v>
      </c>
      <c r="J1173" s="188" t="s">
        <v>4887</v>
      </c>
      <c r="K1173" s="188" t="s">
        <v>4893</v>
      </c>
      <c r="L1173" s="64" t="s">
        <v>2982</v>
      </c>
      <c r="M1173" s="188" t="s">
        <v>3022</v>
      </c>
      <c r="N1173" s="61" t="s">
        <v>3057</v>
      </c>
      <c r="O1173" s="61" t="s">
        <v>2918</v>
      </c>
      <c r="P1173" s="320"/>
      <c r="Q1173" s="81" t="s">
        <v>2318</v>
      </c>
      <c r="R1173" s="61" t="s">
        <v>2319</v>
      </c>
      <c r="S1173" s="253" t="s">
        <v>3089</v>
      </c>
      <c r="T1173" s="82">
        <v>0.05</v>
      </c>
      <c r="U1173" s="298">
        <f t="shared" si="63"/>
        <v>5.6818181818181826E-4</v>
      </c>
      <c r="V1173" s="298">
        <f t="shared" si="65"/>
        <v>3.8461538461538464E-3</v>
      </c>
      <c r="W1173" s="82">
        <f t="shared" si="64"/>
        <v>0</v>
      </c>
      <c r="X1173" s="83">
        <v>43101</v>
      </c>
      <c r="Y1173" s="81">
        <v>43465</v>
      </c>
      <c r="Z1173" s="81"/>
      <c r="AA1173" s="61" t="s">
        <v>1351</v>
      </c>
      <c r="AB1173" s="61" t="s">
        <v>2290</v>
      </c>
      <c r="AC1173" s="61"/>
      <c r="AD1173" s="86"/>
      <c r="AE1173" s="84"/>
      <c r="AF1173" s="84"/>
      <c r="AG1173" s="84"/>
      <c r="AH1173" s="84"/>
      <c r="AI1173" s="84"/>
      <c r="AJ1173" s="84"/>
      <c r="AK1173" s="84"/>
      <c r="AL1173" s="84"/>
      <c r="AM1173" s="84"/>
      <c r="AN1173" s="84"/>
      <c r="AO1173" s="84"/>
      <c r="AP1173" s="85" t="s">
        <v>2314</v>
      </c>
    </row>
    <row r="1174" spans="1:42" hidden="1">
      <c r="A1174" s="60">
        <v>1193</v>
      </c>
      <c r="B1174" s="75" t="s">
        <v>2200</v>
      </c>
      <c r="C1174" s="189" t="s">
        <v>2960</v>
      </c>
      <c r="D1174" s="64" t="s">
        <v>1593</v>
      </c>
      <c r="E1174" s="188" t="s">
        <v>2964</v>
      </c>
      <c r="F1174" s="188" t="s">
        <v>4920</v>
      </c>
      <c r="G1174" s="188" t="s">
        <v>2987</v>
      </c>
      <c r="H1174" s="64" t="s">
        <v>2561</v>
      </c>
      <c r="I1174" s="188" t="s">
        <v>1593</v>
      </c>
      <c r="J1174" s="188" t="s">
        <v>4887</v>
      </c>
      <c r="K1174" s="188" t="s">
        <v>4893</v>
      </c>
      <c r="L1174" s="64" t="s">
        <v>2982</v>
      </c>
      <c r="M1174" s="188" t="s">
        <v>3022</v>
      </c>
      <c r="N1174" s="61" t="s">
        <v>3057</v>
      </c>
      <c r="O1174" s="61" t="s">
        <v>2918</v>
      </c>
      <c r="P1174" s="320"/>
      <c r="Q1174" s="81" t="s">
        <v>2318</v>
      </c>
      <c r="R1174" s="61" t="s">
        <v>2320</v>
      </c>
      <c r="S1174" s="253" t="s">
        <v>3090</v>
      </c>
      <c r="T1174" s="82">
        <v>0.05</v>
      </c>
      <c r="U1174" s="298">
        <f t="shared" si="63"/>
        <v>5.6818181818181826E-4</v>
      </c>
      <c r="V1174" s="298">
        <f t="shared" si="65"/>
        <v>3.8461538461538464E-3</v>
      </c>
      <c r="W1174" s="82">
        <f t="shared" si="64"/>
        <v>0</v>
      </c>
      <c r="X1174" s="83">
        <v>43344</v>
      </c>
      <c r="Y1174" s="81">
        <v>43404</v>
      </c>
      <c r="Z1174" s="81"/>
      <c r="AA1174" s="61" t="s">
        <v>1351</v>
      </c>
      <c r="AB1174" s="61" t="s">
        <v>2290</v>
      </c>
      <c r="AC1174" s="61"/>
      <c r="AD1174" s="86"/>
      <c r="AE1174" s="87"/>
      <c r="AF1174" s="87"/>
      <c r="AG1174" s="87"/>
      <c r="AH1174" s="87"/>
      <c r="AI1174" s="87"/>
      <c r="AJ1174" s="87"/>
      <c r="AK1174" s="87"/>
      <c r="AL1174" s="84"/>
      <c r="AM1174" s="84"/>
      <c r="AN1174" s="87"/>
      <c r="AO1174" s="87"/>
      <c r="AP1174" s="85"/>
    </row>
    <row r="1175" spans="1:42" hidden="1">
      <c r="A1175" s="60">
        <v>1194</v>
      </c>
      <c r="B1175" s="75" t="s">
        <v>2200</v>
      </c>
      <c r="C1175" s="189" t="s">
        <v>2960</v>
      </c>
      <c r="D1175" s="64" t="s">
        <v>1593</v>
      </c>
      <c r="E1175" s="188" t="s">
        <v>2964</v>
      </c>
      <c r="F1175" s="188" t="s">
        <v>4920</v>
      </c>
      <c r="G1175" s="188" t="s">
        <v>2987</v>
      </c>
      <c r="H1175" s="64" t="s">
        <v>2561</v>
      </c>
      <c r="I1175" s="188" t="s">
        <v>1593</v>
      </c>
      <c r="J1175" s="188" t="s">
        <v>4887</v>
      </c>
      <c r="K1175" s="188" t="s">
        <v>4893</v>
      </c>
      <c r="L1175" s="64" t="s">
        <v>2982</v>
      </c>
      <c r="M1175" s="188" t="s">
        <v>3022</v>
      </c>
      <c r="N1175" s="61" t="s">
        <v>3057</v>
      </c>
      <c r="O1175" s="61" t="s">
        <v>2918</v>
      </c>
      <c r="P1175" s="320"/>
      <c r="Q1175" s="81" t="s">
        <v>2318</v>
      </c>
      <c r="R1175" s="61" t="s">
        <v>2316</v>
      </c>
      <c r="S1175" s="253" t="s">
        <v>3091</v>
      </c>
      <c r="T1175" s="82">
        <v>0.04</v>
      </c>
      <c r="U1175" s="298">
        <f t="shared" si="63"/>
        <v>4.5454545454545455E-4</v>
      </c>
      <c r="V1175" s="298">
        <f t="shared" si="65"/>
        <v>3.0769230769230769E-3</v>
      </c>
      <c r="W1175" s="82">
        <f t="shared" si="64"/>
        <v>0</v>
      </c>
      <c r="X1175" s="81">
        <v>43101</v>
      </c>
      <c r="Y1175" s="81">
        <v>43465</v>
      </c>
      <c r="Z1175" s="81"/>
      <c r="AA1175" s="61" t="s">
        <v>2317</v>
      </c>
      <c r="AB1175" s="61" t="s">
        <v>2290</v>
      </c>
      <c r="AC1175" s="61"/>
      <c r="AD1175" s="86"/>
      <c r="AE1175" s="87"/>
      <c r="AF1175" s="87"/>
      <c r="AG1175" s="84"/>
      <c r="AH1175" s="87"/>
      <c r="AI1175" s="87"/>
      <c r="AJ1175" s="87"/>
      <c r="AK1175" s="84"/>
      <c r="AL1175" s="86"/>
      <c r="AM1175" s="86"/>
      <c r="AN1175" s="86"/>
      <c r="AO1175" s="84"/>
      <c r="AP1175" s="85"/>
    </row>
    <row r="1176" spans="1:42" hidden="1">
      <c r="A1176" s="60">
        <v>1195</v>
      </c>
      <c r="B1176" s="75" t="s">
        <v>2200</v>
      </c>
      <c r="C1176" s="189" t="s">
        <v>2960</v>
      </c>
      <c r="D1176" s="64" t="s">
        <v>1593</v>
      </c>
      <c r="E1176" s="188" t="s">
        <v>2964</v>
      </c>
      <c r="F1176" s="188" t="s">
        <v>4920</v>
      </c>
      <c r="G1176" s="188" t="s">
        <v>2987</v>
      </c>
      <c r="H1176" s="64" t="s">
        <v>2561</v>
      </c>
      <c r="I1176" s="188" t="s">
        <v>1593</v>
      </c>
      <c r="J1176" s="188" t="s">
        <v>4887</v>
      </c>
      <c r="K1176" s="188" t="s">
        <v>4893</v>
      </c>
      <c r="L1176" s="64" t="s">
        <v>2982</v>
      </c>
      <c r="M1176" s="188" t="s">
        <v>3022</v>
      </c>
      <c r="N1176" s="61" t="s">
        <v>3048</v>
      </c>
      <c r="O1176" s="61" t="s">
        <v>2919</v>
      </c>
      <c r="P1176" s="320"/>
      <c r="Q1176" s="81" t="s">
        <v>2321</v>
      </c>
      <c r="R1176" s="61" t="s">
        <v>2322</v>
      </c>
      <c r="S1176" s="253" t="s">
        <v>3089</v>
      </c>
      <c r="T1176" s="82">
        <v>0.05</v>
      </c>
      <c r="U1176" s="298">
        <f t="shared" si="63"/>
        <v>5.6818181818181826E-4</v>
      </c>
      <c r="V1176" s="298">
        <f t="shared" si="65"/>
        <v>3.8461538461538464E-3</v>
      </c>
      <c r="W1176" s="82">
        <f t="shared" si="64"/>
        <v>0</v>
      </c>
      <c r="X1176" s="83">
        <v>43101</v>
      </c>
      <c r="Y1176" s="81">
        <v>43465</v>
      </c>
      <c r="Z1176" s="81"/>
      <c r="AA1176" s="61" t="s">
        <v>1351</v>
      </c>
      <c r="AB1176" s="61" t="s">
        <v>2290</v>
      </c>
      <c r="AC1176" s="61"/>
      <c r="AD1176" s="84"/>
      <c r="AE1176" s="84"/>
      <c r="AF1176" s="84"/>
      <c r="AG1176" s="84"/>
      <c r="AH1176" s="84"/>
      <c r="AI1176" s="84"/>
      <c r="AJ1176" s="84"/>
      <c r="AK1176" s="84"/>
      <c r="AL1176" s="84"/>
      <c r="AM1176" s="84"/>
      <c r="AN1176" s="84"/>
      <c r="AO1176" s="84"/>
      <c r="AP1176" s="85" t="s">
        <v>2314</v>
      </c>
    </row>
    <row r="1177" spans="1:42" hidden="1">
      <c r="A1177" s="60">
        <v>1196</v>
      </c>
      <c r="B1177" s="75" t="s">
        <v>2200</v>
      </c>
      <c r="C1177" s="189" t="s">
        <v>2960</v>
      </c>
      <c r="D1177" s="64" t="s">
        <v>1593</v>
      </c>
      <c r="E1177" s="188" t="s">
        <v>2964</v>
      </c>
      <c r="F1177" s="188" t="s">
        <v>4920</v>
      </c>
      <c r="G1177" s="188" t="s">
        <v>2987</v>
      </c>
      <c r="H1177" s="64" t="s">
        <v>2561</v>
      </c>
      <c r="I1177" s="188" t="s">
        <v>1593</v>
      </c>
      <c r="J1177" s="188" t="s">
        <v>4887</v>
      </c>
      <c r="K1177" s="188" t="s">
        <v>4893</v>
      </c>
      <c r="L1177" s="64" t="s">
        <v>2982</v>
      </c>
      <c r="M1177" s="188" t="s">
        <v>3022</v>
      </c>
      <c r="N1177" s="61" t="s">
        <v>3048</v>
      </c>
      <c r="O1177" s="61" t="s">
        <v>2919</v>
      </c>
      <c r="P1177" s="320"/>
      <c r="Q1177" s="81" t="s">
        <v>2321</v>
      </c>
      <c r="R1177" s="61" t="s">
        <v>2316</v>
      </c>
      <c r="S1177" s="253" t="s">
        <v>3090</v>
      </c>
      <c r="T1177" s="82">
        <v>0.04</v>
      </c>
      <c r="U1177" s="298">
        <f t="shared" si="63"/>
        <v>4.5454545454545455E-4</v>
      </c>
      <c r="V1177" s="298">
        <f t="shared" si="65"/>
        <v>3.0769230769230769E-3</v>
      </c>
      <c r="W1177" s="82">
        <f t="shared" si="64"/>
        <v>0</v>
      </c>
      <c r="X1177" s="83">
        <v>43101</v>
      </c>
      <c r="Y1177" s="81">
        <v>43465</v>
      </c>
      <c r="Z1177" s="81"/>
      <c r="AA1177" s="61" t="s">
        <v>2317</v>
      </c>
      <c r="AB1177" s="61" t="s">
        <v>2290</v>
      </c>
      <c r="AC1177" s="61"/>
      <c r="AD1177" s="86"/>
      <c r="AE1177" s="87"/>
      <c r="AF1177" s="87"/>
      <c r="AG1177" s="84"/>
      <c r="AH1177" s="87"/>
      <c r="AI1177" s="87"/>
      <c r="AJ1177" s="87"/>
      <c r="AK1177" s="84"/>
      <c r="AL1177" s="86"/>
      <c r="AM1177" s="86"/>
      <c r="AN1177" s="86"/>
      <c r="AO1177" s="84"/>
      <c r="AP1177" s="85"/>
    </row>
    <row r="1178" spans="1:42" hidden="1">
      <c r="A1178" s="60">
        <v>1197</v>
      </c>
      <c r="B1178" s="75" t="s">
        <v>2200</v>
      </c>
      <c r="C1178" s="189" t="s">
        <v>2960</v>
      </c>
      <c r="D1178" s="64" t="s">
        <v>1593</v>
      </c>
      <c r="E1178" s="188" t="s">
        <v>2964</v>
      </c>
      <c r="F1178" s="188" t="s">
        <v>4920</v>
      </c>
      <c r="G1178" s="188" t="s">
        <v>2987</v>
      </c>
      <c r="H1178" s="64" t="s">
        <v>2561</v>
      </c>
      <c r="I1178" s="188" t="s">
        <v>1593</v>
      </c>
      <c r="J1178" s="188" t="s">
        <v>4887</v>
      </c>
      <c r="K1178" s="188" t="s">
        <v>4893</v>
      </c>
      <c r="L1178" s="64" t="s">
        <v>2982</v>
      </c>
      <c r="M1178" s="188" t="s">
        <v>3022</v>
      </c>
      <c r="N1178" s="61" t="s">
        <v>3058</v>
      </c>
      <c r="O1178" s="61" t="s">
        <v>2920</v>
      </c>
      <c r="P1178" s="320"/>
      <c r="Q1178" s="81" t="s">
        <v>2323</v>
      </c>
      <c r="R1178" s="61" t="s">
        <v>2324</v>
      </c>
      <c r="S1178" s="253" t="s">
        <v>3089</v>
      </c>
      <c r="T1178" s="82">
        <v>0.05</v>
      </c>
      <c r="U1178" s="298">
        <f t="shared" si="63"/>
        <v>5.6818181818181826E-4</v>
      </c>
      <c r="V1178" s="298">
        <f t="shared" si="65"/>
        <v>3.8461538461538464E-3</v>
      </c>
      <c r="W1178" s="82">
        <f t="shared" si="64"/>
        <v>0</v>
      </c>
      <c r="X1178" s="83">
        <v>43101</v>
      </c>
      <c r="Y1178" s="81">
        <v>43465</v>
      </c>
      <c r="Z1178" s="81"/>
      <c r="AA1178" s="61" t="s">
        <v>1503</v>
      </c>
      <c r="AB1178" s="61" t="s">
        <v>2290</v>
      </c>
      <c r="AC1178" s="61"/>
      <c r="AD1178" s="84"/>
      <c r="AE1178" s="84"/>
      <c r="AF1178" s="84"/>
      <c r="AG1178" s="84"/>
      <c r="AH1178" s="84"/>
      <c r="AI1178" s="84"/>
      <c r="AJ1178" s="84"/>
      <c r="AK1178" s="84"/>
      <c r="AL1178" s="84"/>
      <c r="AM1178" s="84"/>
      <c r="AN1178" s="84"/>
      <c r="AO1178" s="84"/>
      <c r="AP1178" s="85" t="s">
        <v>2314</v>
      </c>
    </row>
    <row r="1179" spans="1:42" hidden="1">
      <c r="A1179" s="60">
        <v>1198</v>
      </c>
      <c r="B1179" s="75" t="s">
        <v>2200</v>
      </c>
      <c r="C1179" s="189" t="s">
        <v>2960</v>
      </c>
      <c r="D1179" s="64" t="s">
        <v>1593</v>
      </c>
      <c r="E1179" s="188" t="s">
        <v>2964</v>
      </c>
      <c r="F1179" s="188" t="s">
        <v>4920</v>
      </c>
      <c r="G1179" s="188" t="s">
        <v>2987</v>
      </c>
      <c r="H1179" s="64" t="s">
        <v>2561</v>
      </c>
      <c r="I1179" s="188" t="s">
        <v>1593</v>
      </c>
      <c r="J1179" s="188" t="s">
        <v>4887</v>
      </c>
      <c r="K1179" s="188" t="s">
        <v>4893</v>
      </c>
      <c r="L1179" s="64" t="s">
        <v>2982</v>
      </c>
      <c r="M1179" s="188" t="s">
        <v>3022</v>
      </c>
      <c r="N1179" s="61" t="s">
        <v>3058</v>
      </c>
      <c r="O1179" s="61" t="s">
        <v>2920</v>
      </c>
      <c r="P1179" s="320"/>
      <c r="Q1179" s="81" t="s">
        <v>2323</v>
      </c>
      <c r="R1179" s="61" t="s">
        <v>2316</v>
      </c>
      <c r="S1179" s="253" t="s">
        <v>3090</v>
      </c>
      <c r="T1179" s="82">
        <v>0.04</v>
      </c>
      <c r="U1179" s="298">
        <f t="shared" si="63"/>
        <v>4.5454545454545455E-4</v>
      </c>
      <c r="V1179" s="298">
        <f t="shared" si="65"/>
        <v>3.0769230769230769E-3</v>
      </c>
      <c r="W1179" s="82">
        <f t="shared" si="64"/>
        <v>0</v>
      </c>
      <c r="X1179" s="83">
        <v>43101</v>
      </c>
      <c r="Y1179" s="81">
        <v>43465</v>
      </c>
      <c r="Z1179" s="81"/>
      <c r="AA1179" s="61" t="s">
        <v>2317</v>
      </c>
      <c r="AB1179" s="61" t="s">
        <v>2290</v>
      </c>
      <c r="AC1179" s="61"/>
      <c r="AD1179" s="86"/>
      <c r="AE1179" s="87"/>
      <c r="AF1179" s="87"/>
      <c r="AG1179" s="84"/>
      <c r="AH1179" s="87"/>
      <c r="AI1179" s="87"/>
      <c r="AJ1179" s="87"/>
      <c r="AK1179" s="84"/>
      <c r="AL1179" s="86"/>
      <c r="AM1179" s="86"/>
      <c r="AN1179" s="86"/>
      <c r="AO1179" s="84"/>
      <c r="AP1179" s="85"/>
    </row>
    <row r="1180" spans="1:42" hidden="1">
      <c r="A1180" s="60">
        <v>1199</v>
      </c>
      <c r="B1180" s="75" t="s">
        <v>2200</v>
      </c>
      <c r="C1180" s="189" t="s">
        <v>2960</v>
      </c>
      <c r="D1180" s="64" t="s">
        <v>1593</v>
      </c>
      <c r="E1180" s="188" t="s">
        <v>2964</v>
      </c>
      <c r="F1180" s="188" t="s">
        <v>4920</v>
      </c>
      <c r="G1180" s="188" t="s">
        <v>2987</v>
      </c>
      <c r="H1180" s="64" t="s">
        <v>2561</v>
      </c>
      <c r="I1180" s="188" t="s">
        <v>1593</v>
      </c>
      <c r="J1180" s="188" t="s">
        <v>4887</v>
      </c>
      <c r="K1180" s="188" t="s">
        <v>4893</v>
      </c>
      <c r="L1180" s="64" t="s">
        <v>4886</v>
      </c>
      <c r="M1180" s="188" t="s">
        <v>3022</v>
      </c>
      <c r="N1180" s="61" t="s">
        <v>3059</v>
      </c>
      <c r="O1180" s="61" t="s">
        <v>2921</v>
      </c>
      <c r="P1180" s="320"/>
      <c r="Q1180" s="81" t="s">
        <v>2325</v>
      </c>
      <c r="R1180" s="61" t="s">
        <v>2326</v>
      </c>
      <c r="S1180" s="253" t="s">
        <v>3089</v>
      </c>
      <c r="T1180" s="82">
        <v>0.05</v>
      </c>
      <c r="U1180" s="298">
        <f t="shared" si="63"/>
        <v>5.6818181818181826E-4</v>
      </c>
      <c r="V1180" s="298">
        <f t="shared" si="65"/>
        <v>3.8461538461538464E-3</v>
      </c>
      <c r="W1180" s="82">
        <f t="shared" si="64"/>
        <v>0</v>
      </c>
      <c r="X1180" s="83">
        <v>43101</v>
      </c>
      <c r="Y1180" s="81">
        <v>43465</v>
      </c>
      <c r="Z1180" s="81"/>
      <c r="AA1180" s="61" t="s">
        <v>1503</v>
      </c>
      <c r="AB1180" s="61" t="s">
        <v>2290</v>
      </c>
      <c r="AC1180" s="61"/>
      <c r="AD1180" s="84"/>
      <c r="AE1180" s="84"/>
      <c r="AF1180" s="84"/>
      <c r="AG1180" s="84"/>
      <c r="AH1180" s="84"/>
      <c r="AI1180" s="84"/>
      <c r="AJ1180" s="84"/>
      <c r="AK1180" s="84"/>
      <c r="AL1180" s="84"/>
      <c r="AM1180" s="84"/>
      <c r="AN1180" s="84"/>
      <c r="AO1180" s="84"/>
      <c r="AP1180" s="85"/>
    </row>
    <row r="1181" spans="1:42" hidden="1">
      <c r="A1181" s="60">
        <v>1200</v>
      </c>
      <c r="B1181" s="75" t="s">
        <v>2200</v>
      </c>
      <c r="C1181" s="189" t="s">
        <v>2960</v>
      </c>
      <c r="D1181" s="64" t="s">
        <v>1593</v>
      </c>
      <c r="E1181" s="188" t="s">
        <v>2964</v>
      </c>
      <c r="F1181" s="188" t="s">
        <v>4920</v>
      </c>
      <c r="G1181" s="188" t="s">
        <v>2987</v>
      </c>
      <c r="H1181" s="64" t="s">
        <v>2561</v>
      </c>
      <c r="I1181" s="188" t="s">
        <v>1593</v>
      </c>
      <c r="J1181" s="188" t="s">
        <v>4887</v>
      </c>
      <c r="K1181" s="188" t="s">
        <v>4893</v>
      </c>
      <c r="L1181" s="64" t="s">
        <v>4886</v>
      </c>
      <c r="M1181" s="188" t="s">
        <v>3022</v>
      </c>
      <c r="N1181" s="61" t="s">
        <v>3059</v>
      </c>
      <c r="O1181" s="61" t="s">
        <v>2921</v>
      </c>
      <c r="P1181" s="320"/>
      <c r="Q1181" s="81" t="s">
        <v>2325</v>
      </c>
      <c r="R1181" s="61" t="s">
        <v>2316</v>
      </c>
      <c r="S1181" s="253" t="s">
        <v>3090</v>
      </c>
      <c r="T1181" s="82">
        <v>0.04</v>
      </c>
      <c r="U1181" s="298">
        <f t="shared" si="63"/>
        <v>4.5454545454545455E-4</v>
      </c>
      <c r="V1181" s="298">
        <f t="shared" si="65"/>
        <v>3.0769230769230769E-3</v>
      </c>
      <c r="W1181" s="82">
        <f t="shared" ref="W1181:W1212" si="66">(SUM(AD1181:AO1181)*T1181)</f>
        <v>0</v>
      </c>
      <c r="X1181" s="83">
        <v>43101</v>
      </c>
      <c r="Y1181" s="81">
        <v>43465</v>
      </c>
      <c r="Z1181" s="81"/>
      <c r="AA1181" s="61" t="s">
        <v>2317</v>
      </c>
      <c r="AB1181" s="61" t="s">
        <v>2290</v>
      </c>
      <c r="AC1181" s="61"/>
      <c r="AD1181" s="86"/>
      <c r="AE1181" s="87"/>
      <c r="AF1181" s="87"/>
      <c r="AG1181" s="84"/>
      <c r="AH1181" s="87"/>
      <c r="AI1181" s="87"/>
      <c r="AJ1181" s="87"/>
      <c r="AK1181" s="84"/>
      <c r="AL1181" s="86"/>
      <c r="AM1181" s="86"/>
      <c r="AN1181" s="86"/>
      <c r="AO1181" s="84"/>
      <c r="AP1181" s="85"/>
    </row>
    <row r="1182" spans="1:42" hidden="1">
      <c r="A1182" s="60">
        <v>1201</v>
      </c>
      <c r="B1182" s="75" t="s">
        <v>2200</v>
      </c>
      <c r="C1182" s="189" t="s">
        <v>2960</v>
      </c>
      <c r="D1182" s="72" t="s">
        <v>835</v>
      </c>
      <c r="E1182" s="188" t="s">
        <v>2963</v>
      </c>
      <c r="F1182" s="188" t="s">
        <v>2327</v>
      </c>
      <c r="G1182" s="188" t="s">
        <v>2971</v>
      </c>
      <c r="H1182" s="64" t="s">
        <v>2980</v>
      </c>
      <c r="I1182" s="188" t="s">
        <v>2980</v>
      </c>
      <c r="J1182" s="188" t="s">
        <v>4887</v>
      </c>
      <c r="K1182" s="188" t="s">
        <v>4893</v>
      </c>
      <c r="L1182" s="64" t="s">
        <v>2980</v>
      </c>
      <c r="M1182" s="188" t="s">
        <v>3042</v>
      </c>
      <c r="N1182" s="61" t="s">
        <v>3046</v>
      </c>
      <c r="O1182" s="61" t="s">
        <v>2922</v>
      </c>
      <c r="P1182" s="320"/>
      <c r="Q1182" s="61" t="s">
        <v>2328</v>
      </c>
      <c r="R1182" s="61" t="s">
        <v>2329</v>
      </c>
      <c r="S1182" s="253" t="s">
        <v>3089</v>
      </c>
      <c r="T1182" s="82">
        <v>0.1</v>
      </c>
      <c r="U1182" s="298">
        <f t="shared" si="63"/>
        <v>1.1363636363636365E-3</v>
      </c>
      <c r="V1182" s="298">
        <f t="shared" si="65"/>
        <v>7.6923076923076927E-3</v>
      </c>
      <c r="W1182" s="82">
        <f t="shared" si="66"/>
        <v>0</v>
      </c>
      <c r="X1182" s="81">
        <v>43102</v>
      </c>
      <c r="Y1182" s="81">
        <v>43465</v>
      </c>
      <c r="Z1182" s="81"/>
      <c r="AA1182" s="61" t="s">
        <v>831</v>
      </c>
      <c r="AB1182" s="61" t="s">
        <v>2330</v>
      </c>
      <c r="AC1182" s="61"/>
      <c r="AD1182" s="86"/>
      <c r="AE1182" s="86"/>
      <c r="AF1182" s="84"/>
      <c r="AG1182" s="86"/>
      <c r="AH1182" s="86"/>
      <c r="AI1182" s="86"/>
      <c r="AJ1182" s="86"/>
      <c r="AK1182" s="86"/>
      <c r="AL1182" s="84"/>
      <c r="AM1182" s="86"/>
      <c r="AN1182" s="86"/>
      <c r="AO1182" s="86"/>
      <c r="AP1182" s="85"/>
    </row>
    <row r="1183" spans="1:42" hidden="1">
      <c r="A1183" s="60">
        <v>1202</v>
      </c>
      <c r="B1183" s="75" t="s">
        <v>2200</v>
      </c>
      <c r="C1183" s="189" t="s">
        <v>2960</v>
      </c>
      <c r="D1183" s="72" t="s">
        <v>835</v>
      </c>
      <c r="E1183" s="188" t="s">
        <v>2963</v>
      </c>
      <c r="F1183" s="188" t="s">
        <v>2327</v>
      </c>
      <c r="G1183" s="188" t="s">
        <v>2971</v>
      </c>
      <c r="H1183" s="64" t="s">
        <v>2980</v>
      </c>
      <c r="I1183" s="188" t="s">
        <v>2980</v>
      </c>
      <c r="J1183" s="188" t="s">
        <v>4887</v>
      </c>
      <c r="K1183" s="188" t="s">
        <v>4893</v>
      </c>
      <c r="L1183" s="64" t="s">
        <v>2980</v>
      </c>
      <c r="M1183" s="188" t="s">
        <v>3042</v>
      </c>
      <c r="N1183" s="61" t="s">
        <v>3046</v>
      </c>
      <c r="O1183" s="61" t="s">
        <v>2922</v>
      </c>
      <c r="P1183" s="320"/>
      <c r="Q1183" s="61" t="s">
        <v>2328</v>
      </c>
      <c r="R1183" s="61" t="s">
        <v>2331</v>
      </c>
      <c r="S1183" s="253" t="s">
        <v>3090</v>
      </c>
      <c r="T1183" s="82">
        <v>0.05</v>
      </c>
      <c r="U1183" s="298">
        <f t="shared" si="63"/>
        <v>5.6818181818181826E-4</v>
      </c>
      <c r="V1183" s="298">
        <f t="shared" si="65"/>
        <v>3.8461538461538464E-3</v>
      </c>
      <c r="W1183" s="82">
        <f t="shared" si="66"/>
        <v>0</v>
      </c>
      <c r="X1183" s="81">
        <v>43102</v>
      </c>
      <c r="Y1183" s="81">
        <v>43465</v>
      </c>
      <c r="Z1183" s="81"/>
      <c r="AA1183" s="61" t="s">
        <v>831</v>
      </c>
      <c r="AB1183" s="61" t="s">
        <v>2330</v>
      </c>
      <c r="AC1183" s="61"/>
      <c r="AD1183" s="86"/>
      <c r="AE1183" s="84"/>
      <c r="AF1183" s="86"/>
      <c r="AG1183" s="86"/>
      <c r="AH1183" s="84"/>
      <c r="AI1183" s="86"/>
      <c r="AJ1183" s="86"/>
      <c r="AK1183" s="84"/>
      <c r="AL1183" s="86"/>
      <c r="AM1183" s="86"/>
      <c r="AN1183" s="84"/>
      <c r="AO1183" s="86"/>
      <c r="AP1183" s="85"/>
    </row>
    <row r="1184" spans="1:42" hidden="1">
      <c r="A1184" s="60">
        <v>1203</v>
      </c>
      <c r="B1184" s="75" t="s">
        <v>2200</v>
      </c>
      <c r="C1184" s="189" t="s">
        <v>2960</v>
      </c>
      <c r="D1184" s="72" t="s">
        <v>835</v>
      </c>
      <c r="E1184" s="188" t="s">
        <v>2963</v>
      </c>
      <c r="F1184" s="188" t="s">
        <v>2327</v>
      </c>
      <c r="G1184" s="188" t="s">
        <v>2971</v>
      </c>
      <c r="H1184" s="64" t="s">
        <v>2980</v>
      </c>
      <c r="I1184" s="188" t="s">
        <v>2980</v>
      </c>
      <c r="J1184" s="188" t="s">
        <v>4887</v>
      </c>
      <c r="K1184" s="188" t="s">
        <v>4893</v>
      </c>
      <c r="L1184" s="64" t="s">
        <v>2980</v>
      </c>
      <c r="M1184" s="188" t="s">
        <v>3042</v>
      </c>
      <c r="N1184" s="61" t="s">
        <v>3046</v>
      </c>
      <c r="O1184" s="61" t="s">
        <v>2922</v>
      </c>
      <c r="P1184" s="320"/>
      <c r="Q1184" s="61" t="s">
        <v>2328</v>
      </c>
      <c r="R1184" s="61" t="s">
        <v>1748</v>
      </c>
      <c r="S1184" s="253" t="s">
        <v>3091</v>
      </c>
      <c r="T1184" s="82">
        <v>0.05</v>
      </c>
      <c r="U1184" s="298">
        <f t="shared" si="63"/>
        <v>5.6818181818181826E-4</v>
      </c>
      <c r="V1184" s="298">
        <f t="shared" si="65"/>
        <v>3.8461538461538464E-3</v>
      </c>
      <c r="W1184" s="82">
        <f t="shared" si="66"/>
        <v>0</v>
      </c>
      <c r="X1184" s="81">
        <v>43102</v>
      </c>
      <c r="Y1184" s="81">
        <v>43465</v>
      </c>
      <c r="Z1184" s="81"/>
      <c r="AA1184" s="61" t="s">
        <v>831</v>
      </c>
      <c r="AB1184" s="61" t="s">
        <v>2330</v>
      </c>
      <c r="AC1184" s="61"/>
      <c r="AD1184" s="86"/>
      <c r="AE1184" s="86"/>
      <c r="AF1184" s="63"/>
      <c r="AG1184" s="84"/>
      <c r="AH1184" s="86"/>
      <c r="AI1184" s="63"/>
      <c r="AJ1184" s="86"/>
      <c r="AK1184" s="86"/>
      <c r="AL1184" s="63"/>
      <c r="AM1184" s="84"/>
      <c r="AN1184" s="86"/>
      <c r="AO1184" s="63"/>
      <c r="AP1184" s="85"/>
    </row>
    <row r="1185" spans="1:42" hidden="1">
      <c r="A1185" s="60">
        <v>1204</v>
      </c>
      <c r="B1185" s="75" t="s">
        <v>2200</v>
      </c>
      <c r="C1185" s="189" t="s">
        <v>2960</v>
      </c>
      <c r="D1185" s="72" t="s">
        <v>835</v>
      </c>
      <c r="E1185" s="188" t="s">
        <v>2963</v>
      </c>
      <c r="F1185" s="188" t="s">
        <v>2327</v>
      </c>
      <c r="G1185" s="188" t="s">
        <v>2971</v>
      </c>
      <c r="H1185" s="64" t="s">
        <v>2980</v>
      </c>
      <c r="I1185" s="188" t="s">
        <v>2980</v>
      </c>
      <c r="J1185" s="188" t="s">
        <v>4887</v>
      </c>
      <c r="K1185" s="188" t="s">
        <v>4893</v>
      </c>
      <c r="L1185" s="64" t="s">
        <v>2980</v>
      </c>
      <c r="M1185" s="188" t="s">
        <v>3042</v>
      </c>
      <c r="N1185" s="61" t="s">
        <v>3046</v>
      </c>
      <c r="O1185" s="61" t="s">
        <v>2922</v>
      </c>
      <c r="P1185" s="320"/>
      <c r="Q1185" s="61" t="s">
        <v>2328</v>
      </c>
      <c r="R1185" s="61" t="s">
        <v>2332</v>
      </c>
      <c r="S1185" s="253" t="s">
        <v>3092</v>
      </c>
      <c r="T1185" s="82">
        <v>0.05</v>
      </c>
      <c r="U1185" s="298">
        <f t="shared" si="63"/>
        <v>5.6818181818181826E-4</v>
      </c>
      <c r="V1185" s="298">
        <f t="shared" si="65"/>
        <v>3.8461538461538464E-3</v>
      </c>
      <c r="W1185" s="82">
        <f t="shared" si="66"/>
        <v>0</v>
      </c>
      <c r="X1185" s="83">
        <v>43102</v>
      </c>
      <c r="Y1185" s="81">
        <v>43466</v>
      </c>
      <c r="Z1185" s="81"/>
      <c r="AA1185" s="61" t="s">
        <v>831</v>
      </c>
      <c r="AB1185" s="61" t="s">
        <v>2330</v>
      </c>
      <c r="AC1185" s="61"/>
      <c r="AD1185" s="84"/>
      <c r="AE1185" s="84"/>
      <c r="AF1185" s="84"/>
      <c r="AG1185" s="84"/>
      <c r="AH1185" s="84"/>
      <c r="AI1185" s="84"/>
      <c r="AJ1185" s="84"/>
      <c r="AK1185" s="84"/>
      <c r="AL1185" s="84"/>
      <c r="AM1185" s="84"/>
      <c r="AN1185" s="84"/>
      <c r="AO1185" s="84"/>
      <c r="AP1185" s="85"/>
    </row>
    <row r="1186" spans="1:42" hidden="1">
      <c r="A1186" s="60">
        <v>1205</v>
      </c>
      <c r="B1186" s="75" t="s">
        <v>2200</v>
      </c>
      <c r="C1186" s="189" t="s">
        <v>2960</v>
      </c>
      <c r="D1186" s="72" t="s">
        <v>835</v>
      </c>
      <c r="E1186" s="188" t="s">
        <v>2963</v>
      </c>
      <c r="F1186" s="188" t="s">
        <v>2327</v>
      </c>
      <c r="G1186" s="188" t="s">
        <v>2971</v>
      </c>
      <c r="H1186" s="64" t="s">
        <v>2980</v>
      </c>
      <c r="I1186" s="188" t="s">
        <v>2980</v>
      </c>
      <c r="J1186" s="188" t="s">
        <v>4887</v>
      </c>
      <c r="K1186" s="188" t="s">
        <v>4893</v>
      </c>
      <c r="L1186" s="64" t="s">
        <v>2980</v>
      </c>
      <c r="M1186" s="188" t="s">
        <v>3042</v>
      </c>
      <c r="N1186" s="61" t="s">
        <v>3046</v>
      </c>
      <c r="O1186" s="61" t="s">
        <v>2922</v>
      </c>
      <c r="P1186" s="320"/>
      <c r="Q1186" s="61" t="s">
        <v>2328</v>
      </c>
      <c r="R1186" s="61" t="s">
        <v>832</v>
      </c>
      <c r="S1186" s="253" t="s">
        <v>3093</v>
      </c>
      <c r="T1186" s="82">
        <v>0.15</v>
      </c>
      <c r="U1186" s="298">
        <f t="shared" si="63"/>
        <v>1.7045454545454545E-3</v>
      </c>
      <c r="V1186" s="298">
        <f t="shared" si="65"/>
        <v>1.1538461538461537E-2</v>
      </c>
      <c r="W1186" s="82">
        <f t="shared" si="66"/>
        <v>0</v>
      </c>
      <c r="X1186" s="81">
        <v>43102</v>
      </c>
      <c r="Y1186" s="81">
        <v>43465</v>
      </c>
      <c r="Z1186" s="81"/>
      <c r="AA1186" s="61" t="s">
        <v>833</v>
      </c>
      <c r="AB1186" s="61" t="s">
        <v>2330</v>
      </c>
      <c r="AC1186" s="61"/>
      <c r="AD1186" s="86"/>
      <c r="AE1186" s="86"/>
      <c r="AF1186" s="86"/>
      <c r="AG1186" s="86"/>
      <c r="AH1186" s="86"/>
      <c r="AI1186" s="86"/>
      <c r="AJ1186" s="86"/>
      <c r="AK1186" s="86"/>
      <c r="AL1186" s="86"/>
      <c r="AM1186" s="86"/>
      <c r="AN1186" s="86"/>
      <c r="AO1186" s="84"/>
      <c r="AP1186" s="85"/>
    </row>
    <row r="1187" spans="1:42" hidden="1">
      <c r="A1187" s="60">
        <v>1206</v>
      </c>
      <c r="B1187" s="75" t="s">
        <v>2200</v>
      </c>
      <c r="C1187" s="189" t="s">
        <v>2960</v>
      </c>
      <c r="D1187" s="72" t="s">
        <v>835</v>
      </c>
      <c r="E1187" s="188" t="s">
        <v>2963</v>
      </c>
      <c r="F1187" s="188" t="s">
        <v>2327</v>
      </c>
      <c r="G1187" s="188" t="s">
        <v>2971</v>
      </c>
      <c r="H1187" s="64" t="s">
        <v>2980</v>
      </c>
      <c r="I1187" s="188" t="s">
        <v>2980</v>
      </c>
      <c r="J1187" s="188" t="s">
        <v>4887</v>
      </c>
      <c r="K1187" s="188" t="s">
        <v>4893</v>
      </c>
      <c r="L1187" s="64" t="s">
        <v>2980</v>
      </c>
      <c r="M1187" s="188" t="s">
        <v>3042</v>
      </c>
      <c r="N1187" s="61" t="s">
        <v>3054</v>
      </c>
      <c r="O1187" s="61" t="s">
        <v>2923</v>
      </c>
      <c r="P1187" s="320"/>
      <c r="Q1187" s="81" t="s">
        <v>2333</v>
      </c>
      <c r="R1187" s="61" t="s">
        <v>2334</v>
      </c>
      <c r="S1187" s="253" t="s">
        <v>3089</v>
      </c>
      <c r="T1187" s="82">
        <v>0.05</v>
      </c>
      <c r="U1187" s="298">
        <f t="shared" si="63"/>
        <v>5.6818181818181826E-4</v>
      </c>
      <c r="V1187" s="298">
        <f t="shared" si="65"/>
        <v>3.8461538461538464E-3</v>
      </c>
      <c r="W1187" s="82">
        <f t="shared" si="66"/>
        <v>0</v>
      </c>
      <c r="X1187" s="81">
        <v>43102</v>
      </c>
      <c r="Y1187" s="81">
        <v>43465</v>
      </c>
      <c r="Z1187" s="81"/>
      <c r="AA1187" s="61" t="s">
        <v>831</v>
      </c>
      <c r="AB1187" s="61" t="s">
        <v>2330</v>
      </c>
      <c r="AC1187" s="61"/>
      <c r="AD1187" s="86"/>
      <c r="AE1187" s="86"/>
      <c r="AF1187" s="84"/>
      <c r="AG1187" s="63"/>
      <c r="AH1187" s="86"/>
      <c r="AI1187" s="86"/>
      <c r="AJ1187" s="63"/>
      <c r="AK1187" s="86"/>
      <c r="AL1187" s="86"/>
      <c r="AM1187" s="86"/>
      <c r="AN1187" s="86"/>
      <c r="AO1187" s="86"/>
      <c r="AP1187" s="85"/>
    </row>
    <row r="1188" spans="1:42" hidden="1">
      <c r="A1188" s="60">
        <v>1207</v>
      </c>
      <c r="B1188" s="75" t="s">
        <v>2200</v>
      </c>
      <c r="C1188" s="189" t="s">
        <v>2960</v>
      </c>
      <c r="D1188" s="72" t="s">
        <v>835</v>
      </c>
      <c r="E1188" s="188" t="s">
        <v>2963</v>
      </c>
      <c r="F1188" s="188" t="s">
        <v>2327</v>
      </c>
      <c r="G1188" s="188" t="s">
        <v>2971</v>
      </c>
      <c r="H1188" s="64" t="s">
        <v>2980</v>
      </c>
      <c r="I1188" s="188" t="s">
        <v>2980</v>
      </c>
      <c r="J1188" s="188" t="s">
        <v>4887</v>
      </c>
      <c r="K1188" s="188" t="s">
        <v>4893</v>
      </c>
      <c r="L1188" s="64" t="s">
        <v>2980</v>
      </c>
      <c r="M1188" s="188" t="s">
        <v>3042</v>
      </c>
      <c r="N1188" s="61" t="s">
        <v>3054</v>
      </c>
      <c r="O1188" s="61" t="s">
        <v>2923</v>
      </c>
      <c r="P1188" s="320"/>
      <c r="Q1188" s="81" t="s">
        <v>2333</v>
      </c>
      <c r="R1188" s="61" t="s">
        <v>2335</v>
      </c>
      <c r="S1188" s="253" t="s">
        <v>3090</v>
      </c>
      <c r="T1188" s="82">
        <v>0.05</v>
      </c>
      <c r="U1188" s="298">
        <f t="shared" si="63"/>
        <v>5.6818181818181826E-4</v>
      </c>
      <c r="V1188" s="298">
        <f t="shared" si="65"/>
        <v>3.8461538461538464E-3</v>
      </c>
      <c r="W1188" s="82">
        <f t="shared" si="66"/>
        <v>0</v>
      </c>
      <c r="X1188" s="81">
        <v>43102</v>
      </c>
      <c r="Y1188" s="81">
        <v>43465</v>
      </c>
      <c r="Z1188" s="81"/>
      <c r="AA1188" s="61" t="s">
        <v>831</v>
      </c>
      <c r="AB1188" s="61" t="s">
        <v>2330</v>
      </c>
      <c r="AC1188" s="61"/>
      <c r="AD1188" s="86"/>
      <c r="AE1188" s="91"/>
      <c r="AF1188" s="91"/>
      <c r="AG1188" s="91"/>
      <c r="AH1188" s="91"/>
      <c r="AI1188" s="91"/>
      <c r="AJ1188" s="84"/>
      <c r="AK1188" s="91"/>
      <c r="AL1188" s="91"/>
      <c r="AM1188" s="91"/>
      <c r="AN1188" s="91"/>
      <c r="AO1188" s="91"/>
      <c r="AP1188" s="85"/>
    </row>
    <row r="1189" spans="1:42" hidden="1">
      <c r="A1189" s="60">
        <v>1208</v>
      </c>
      <c r="B1189" s="75" t="s">
        <v>2200</v>
      </c>
      <c r="C1189" s="189" t="s">
        <v>2960</v>
      </c>
      <c r="D1189" s="72" t="s">
        <v>835</v>
      </c>
      <c r="E1189" s="188" t="s">
        <v>2963</v>
      </c>
      <c r="F1189" s="188" t="s">
        <v>2327</v>
      </c>
      <c r="G1189" s="188" t="s">
        <v>2971</v>
      </c>
      <c r="H1189" s="64" t="s">
        <v>2980</v>
      </c>
      <c r="I1189" s="188" t="s">
        <v>2980</v>
      </c>
      <c r="J1189" s="188" t="s">
        <v>4887</v>
      </c>
      <c r="K1189" s="188" t="s">
        <v>4893</v>
      </c>
      <c r="L1189" s="64" t="s">
        <v>2980</v>
      </c>
      <c r="M1189" s="188" t="s">
        <v>3042</v>
      </c>
      <c r="N1189" s="61" t="s">
        <v>3054</v>
      </c>
      <c r="O1189" s="61" t="s">
        <v>2923</v>
      </c>
      <c r="P1189" s="320"/>
      <c r="Q1189" s="81" t="s">
        <v>2333</v>
      </c>
      <c r="R1189" s="61" t="s">
        <v>2336</v>
      </c>
      <c r="S1189" s="253" t="s">
        <v>3091</v>
      </c>
      <c r="T1189" s="82">
        <v>0.05</v>
      </c>
      <c r="U1189" s="298">
        <f t="shared" si="63"/>
        <v>5.6818181818181826E-4</v>
      </c>
      <c r="V1189" s="298">
        <f t="shared" si="65"/>
        <v>3.8461538461538464E-3</v>
      </c>
      <c r="W1189" s="82">
        <f t="shared" si="66"/>
        <v>0</v>
      </c>
      <c r="X1189" s="81">
        <v>43102</v>
      </c>
      <c r="Y1189" s="81">
        <v>43465</v>
      </c>
      <c r="Z1189" s="81"/>
      <c r="AA1189" s="61" t="s">
        <v>831</v>
      </c>
      <c r="AB1189" s="61" t="s">
        <v>2330</v>
      </c>
      <c r="AC1189" s="61"/>
      <c r="AD1189" s="86"/>
      <c r="AE1189" s="91"/>
      <c r="AF1189" s="91"/>
      <c r="AG1189" s="91"/>
      <c r="AH1189" s="91"/>
      <c r="AI1189" s="91"/>
      <c r="AJ1189" s="91"/>
      <c r="AK1189" s="91"/>
      <c r="AL1189" s="91"/>
      <c r="AM1189" s="91"/>
      <c r="AN1189" s="84"/>
      <c r="AO1189" s="91"/>
      <c r="AP1189" s="85"/>
    </row>
    <row r="1190" spans="1:42" hidden="1">
      <c r="A1190" s="60">
        <v>1209</v>
      </c>
      <c r="B1190" s="75" t="s">
        <v>2200</v>
      </c>
      <c r="C1190" s="189" t="s">
        <v>2960</v>
      </c>
      <c r="D1190" s="72" t="s">
        <v>835</v>
      </c>
      <c r="E1190" s="188" t="s">
        <v>2963</v>
      </c>
      <c r="F1190" s="188" t="s">
        <v>2327</v>
      </c>
      <c r="G1190" s="188" t="s">
        <v>2971</v>
      </c>
      <c r="H1190" s="64" t="s">
        <v>2980</v>
      </c>
      <c r="I1190" s="188" t="s">
        <v>2980</v>
      </c>
      <c r="J1190" s="188" t="s">
        <v>4887</v>
      </c>
      <c r="K1190" s="188" t="s">
        <v>4893</v>
      </c>
      <c r="L1190" s="64" t="s">
        <v>2980</v>
      </c>
      <c r="M1190" s="188" t="s">
        <v>3042</v>
      </c>
      <c r="N1190" s="61" t="s">
        <v>3054</v>
      </c>
      <c r="O1190" s="61" t="s">
        <v>2923</v>
      </c>
      <c r="P1190" s="320"/>
      <c r="Q1190" s="81" t="s">
        <v>2333</v>
      </c>
      <c r="R1190" s="61" t="s">
        <v>832</v>
      </c>
      <c r="S1190" s="253" t="s">
        <v>3092</v>
      </c>
      <c r="T1190" s="82">
        <v>0.1</v>
      </c>
      <c r="U1190" s="298">
        <f t="shared" si="63"/>
        <v>1.1363636363636365E-3</v>
      </c>
      <c r="V1190" s="298">
        <f t="shared" si="65"/>
        <v>7.6923076923076927E-3</v>
      </c>
      <c r="W1190" s="82">
        <f t="shared" si="66"/>
        <v>0</v>
      </c>
      <c r="X1190" s="81">
        <v>43102</v>
      </c>
      <c r="Y1190" s="81">
        <v>43465</v>
      </c>
      <c r="Z1190" s="81"/>
      <c r="AA1190" s="61" t="s">
        <v>831</v>
      </c>
      <c r="AB1190" s="61" t="s">
        <v>2330</v>
      </c>
      <c r="AC1190" s="61"/>
      <c r="AD1190" s="84"/>
      <c r="AE1190" s="92"/>
      <c r="AF1190" s="92"/>
      <c r="AG1190" s="92"/>
      <c r="AH1190" s="92"/>
      <c r="AI1190" s="92"/>
      <c r="AJ1190" s="92"/>
      <c r="AK1190" s="92"/>
      <c r="AL1190" s="92"/>
      <c r="AM1190" s="92"/>
      <c r="AN1190" s="92"/>
      <c r="AO1190" s="92"/>
      <c r="AP1190" s="85"/>
    </row>
    <row r="1191" spans="1:42" hidden="1">
      <c r="A1191" s="60">
        <v>1210</v>
      </c>
      <c r="B1191" s="75" t="s">
        <v>2200</v>
      </c>
      <c r="C1191" s="189" t="s">
        <v>2960</v>
      </c>
      <c r="D1191" s="72" t="s">
        <v>835</v>
      </c>
      <c r="E1191" s="188" t="s">
        <v>2963</v>
      </c>
      <c r="F1191" s="188" t="s">
        <v>2327</v>
      </c>
      <c r="G1191" s="188" t="s">
        <v>2971</v>
      </c>
      <c r="H1191" s="64" t="s">
        <v>2980</v>
      </c>
      <c r="I1191" s="188" t="s">
        <v>2980</v>
      </c>
      <c r="J1191" s="188" t="s">
        <v>4887</v>
      </c>
      <c r="K1191" s="188" t="s">
        <v>4892</v>
      </c>
      <c r="L1191" s="64" t="s">
        <v>2980</v>
      </c>
      <c r="M1191" s="188" t="s">
        <v>3042</v>
      </c>
      <c r="N1191" s="61" t="s">
        <v>3055</v>
      </c>
      <c r="O1191" s="61" t="s">
        <v>2924</v>
      </c>
      <c r="P1191" s="320"/>
      <c r="Q1191" s="81" t="s">
        <v>2337</v>
      </c>
      <c r="R1191" s="61" t="s">
        <v>2338</v>
      </c>
      <c r="S1191" s="253" t="s">
        <v>3089</v>
      </c>
      <c r="T1191" s="82">
        <v>0.05</v>
      </c>
      <c r="U1191" s="298">
        <f t="shared" si="63"/>
        <v>5.6818181818181826E-4</v>
      </c>
      <c r="V1191" s="298">
        <f t="shared" si="65"/>
        <v>3.8461538461538464E-3</v>
      </c>
      <c r="W1191" s="82">
        <f t="shared" si="66"/>
        <v>0</v>
      </c>
      <c r="X1191" s="81">
        <v>43102</v>
      </c>
      <c r="Y1191" s="81">
        <v>43465</v>
      </c>
      <c r="Z1191" s="81"/>
      <c r="AA1191" s="61" t="s">
        <v>831</v>
      </c>
      <c r="AB1191" s="61" t="s">
        <v>2330</v>
      </c>
      <c r="AC1191" s="61"/>
      <c r="AD1191" s="86"/>
      <c r="AE1191" s="86"/>
      <c r="AF1191" s="84"/>
      <c r="AG1191" s="86"/>
      <c r="AH1191" s="86"/>
      <c r="AI1191" s="86"/>
      <c r="AJ1191" s="86"/>
      <c r="AK1191" s="86"/>
      <c r="AL1191" s="84"/>
      <c r="AM1191" s="86"/>
      <c r="AN1191" s="86"/>
      <c r="AO1191" s="86"/>
      <c r="AP1191" s="61"/>
    </row>
    <row r="1192" spans="1:42" hidden="1">
      <c r="A1192" s="60">
        <v>1211</v>
      </c>
      <c r="B1192" s="75" t="s">
        <v>2200</v>
      </c>
      <c r="C1192" s="189" t="s">
        <v>2960</v>
      </c>
      <c r="D1192" s="72" t="s">
        <v>835</v>
      </c>
      <c r="E1192" s="188" t="s">
        <v>2963</v>
      </c>
      <c r="F1192" s="188" t="s">
        <v>2327</v>
      </c>
      <c r="G1192" s="188" t="s">
        <v>2971</v>
      </c>
      <c r="H1192" s="64" t="s">
        <v>2980</v>
      </c>
      <c r="I1192" s="188" t="s">
        <v>2980</v>
      </c>
      <c r="J1192" s="188" t="s">
        <v>4887</v>
      </c>
      <c r="K1192" s="188" t="s">
        <v>4892</v>
      </c>
      <c r="L1192" s="64" t="s">
        <v>2980</v>
      </c>
      <c r="M1192" s="188" t="s">
        <v>3042</v>
      </c>
      <c r="N1192" s="61" t="s">
        <v>3055</v>
      </c>
      <c r="O1192" s="61" t="s">
        <v>2924</v>
      </c>
      <c r="P1192" s="320"/>
      <c r="Q1192" s="81" t="s">
        <v>2337</v>
      </c>
      <c r="R1192" s="61" t="s">
        <v>2339</v>
      </c>
      <c r="S1192" s="253" t="s">
        <v>3090</v>
      </c>
      <c r="T1192" s="82">
        <v>0.05</v>
      </c>
      <c r="U1192" s="298">
        <f t="shared" si="63"/>
        <v>5.6818181818181826E-4</v>
      </c>
      <c r="V1192" s="298">
        <f t="shared" si="65"/>
        <v>3.8461538461538464E-3</v>
      </c>
      <c r="W1192" s="82">
        <f t="shared" si="66"/>
        <v>0</v>
      </c>
      <c r="X1192" s="81">
        <v>43102</v>
      </c>
      <c r="Y1192" s="81">
        <v>43465</v>
      </c>
      <c r="Z1192" s="81"/>
      <c r="AA1192" s="61" t="s">
        <v>831</v>
      </c>
      <c r="AB1192" s="61" t="s">
        <v>2330</v>
      </c>
      <c r="AC1192" s="61"/>
      <c r="AD1192" s="86"/>
      <c r="AE1192" s="86"/>
      <c r="AF1192" s="86"/>
      <c r="AG1192" s="84"/>
      <c r="AH1192" s="86"/>
      <c r="AI1192" s="86"/>
      <c r="AJ1192" s="86"/>
      <c r="AK1192" s="86"/>
      <c r="AL1192" s="86"/>
      <c r="AM1192" s="84"/>
      <c r="AN1192" s="86"/>
      <c r="AO1192" s="86"/>
      <c r="AP1192" s="61"/>
    </row>
    <row r="1193" spans="1:42" hidden="1">
      <c r="A1193" s="60">
        <v>1212</v>
      </c>
      <c r="B1193" s="75" t="s">
        <v>2200</v>
      </c>
      <c r="C1193" s="189" t="s">
        <v>2960</v>
      </c>
      <c r="D1193" s="72" t="s">
        <v>835</v>
      </c>
      <c r="E1193" s="188" t="s">
        <v>2963</v>
      </c>
      <c r="F1193" s="188" t="s">
        <v>2327</v>
      </c>
      <c r="G1193" s="188" t="s">
        <v>2971</v>
      </c>
      <c r="H1193" s="64" t="s">
        <v>2980</v>
      </c>
      <c r="I1193" s="188" t="s">
        <v>2980</v>
      </c>
      <c r="J1193" s="188" t="s">
        <v>4887</v>
      </c>
      <c r="K1193" s="188" t="s">
        <v>4892</v>
      </c>
      <c r="L1193" s="64" t="s">
        <v>2980</v>
      </c>
      <c r="M1193" s="188" t="s">
        <v>3042</v>
      </c>
      <c r="N1193" s="61" t="s">
        <v>3055</v>
      </c>
      <c r="O1193" s="61" t="s">
        <v>2924</v>
      </c>
      <c r="P1193" s="320"/>
      <c r="Q1193" s="81" t="s">
        <v>2337</v>
      </c>
      <c r="R1193" s="93" t="s">
        <v>2340</v>
      </c>
      <c r="S1193" s="253" t="s">
        <v>3091</v>
      </c>
      <c r="T1193" s="82">
        <v>0.05</v>
      </c>
      <c r="U1193" s="298">
        <f t="shared" si="63"/>
        <v>5.6818181818181826E-4</v>
      </c>
      <c r="V1193" s="298">
        <f t="shared" si="65"/>
        <v>3.8461538461538464E-3</v>
      </c>
      <c r="W1193" s="82">
        <f t="shared" si="66"/>
        <v>0</v>
      </c>
      <c r="X1193" s="81">
        <v>43101</v>
      </c>
      <c r="Y1193" s="81">
        <v>43100</v>
      </c>
      <c r="Z1193" s="81"/>
      <c r="AA1193" s="61" t="s">
        <v>831</v>
      </c>
      <c r="AB1193" s="61" t="s">
        <v>2330</v>
      </c>
      <c r="AC1193" s="61"/>
      <c r="AD1193" s="84"/>
      <c r="AE1193" s="84"/>
      <c r="AF1193" s="84"/>
      <c r="AG1193" s="84"/>
      <c r="AH1193" s="84"/>
      <c r="AI1193" s="84"/>
      <c r="AJ1193" s="84"/>
      <c r="AK1193" s="84"/>
      <c r="AL1193" s="84"/>
      <c r="AM1193" s="84"/>
      <c r="AN1193" s="84"/>
      <c r="AO1193" s="84"/>
      <c r="AP1193" s="85"/>
    </row>
    <row r="1194" spans="1:42" hidden="1">
      <c r="A1194" s="60">
        <v>1213</v>
      </c>
      <c r="B1194" s="75" t="s">
        <v>2200</v>
      </c>
      <c r="C1194" s="189" t="s">
        <v>2960</v>
      </c>
      <c r="D1194" s="72" t="s">
        <v>835</v>
      </c>
      <c r="E1194" s="188" t="s">
        <v>2963</v>
      </c>
      <c r="F1194" s="188" t="s">
        <v>2327</v>
      </c>
      <c r="G1194" s="188" t="s">
        <v>2971</v>
      </c>
      <c r="H1194" s="64" t="s">
        <v>2980</v>
      </c>
      <c r="I1194" s="188" t="s">
        <v>2980</v>
      </c>
      <c r="J1194" s="188" t="s">
        <v>4887</v>
      </c>
      <c r="K1194" s="188" t="s">
        <v>4892</v>
      </c>
      <c r="L1194" s="64" t="s">
        <v>2980</v>
      </c>
      <c r="M1194" s="188" t="s">
        <v>3042</v>
      </c>
      <c r="N1194" s="61" t="s">
        <v>3056</v>
      </c>
      <c r="O1194" s="61" t="s">
        <v>2817</v>
      </c>
      <c r="P1194" s="320"/>
      <c r="Q1194" s="81" t="s">
        <v>2341</v>
      </c>
      <c r="R1194" s="61" t="s">
        <v>2342</v>
      </c>
      <c r="S1194" s="253" t="s">
        <v>3089</v>
      </c>
      <c r="T1194" s="82">
        <v>0.05</v>
      </c>
      <c r="U1194" s="298">
        <f t="shared" si="63"/>
        <v>5.6818181818181826E-4</v>
      </c>
      <c r="V1194" s="298">
        <f t="shared" si="65"/>
        <v>3.8461538461538464E-3</v>
      </c>
      <c r="W1194" s="82">
        <f t="shared" si="66"/>
        <v>0</v>
      </c>
      <c r="X1194" s="81">
        <v>43101</v>
      </c>
      <c r="Y1194" s="81">
        <v>43465</v>
      </c>
      <c r="Z1194" s="81"/>
      <c r="AA1194" s="61" t="s">
        <v>831</v>
      </c>
      <c r="AB1194" s="61" t="s">
        <v>2330</v>
      </c>
      <c r="AC1194" s="61"/>
      <c r="AD1194" s="86"/>
      <c r="AE1194" s="86"/>
      <c r="AF1194" s="86"/>
      <c r="AG1194" s="84"/>
      <c r="AH1194" s="86"/>
      <c r="AI1194" s="86"/>
      <c r="AJ1194" s="86"/>
      <c r="AK1194" s="86"/>
      <c r="AL1194" s="86"/>
      <c r="AM1194" s="86"/>
      <c r="AN1194" s="84"/>
      <c r="AO1194" s="86"/>
      <c r="AP1194" s="85"/>
    </row>
    <row r="1195" spans="1:42" hidden="1">
      <c r="A1195" s="60">
        <v>1214</v>
      </c>
      <c r="B1195" s="75" t="s">
        <v>2200</v>
      </c>
      <c r="C1195" s="189" t="s">
        <v>2960</v>
      </c>
      <c r="D1195" s="72" t="s">
        <v>835</v>
      </c>
      <c r="E1195" s="188" t="s">
        <v>2963</v>
      </c>
      <c r="F1195" s="188" t="s">
        <v>2327</v>
      </c>
      <c r="G1195" s="188" t="s">
        <v>2971</v>
      </c>
      <c r="H1195" s="64" t="s">
        <v>2980</v>
      </c>
      <c r="I1195" s="188" t="s">
        <v>2980</v>
      </c>
      <c r="J1195" s="188" t="s">
        <v>4887</v>
      </c>
      <c r="K1195" s="188" t="s">
        <v>4892</v>
      </c>
      <c r="L1195" s="64" t="s">
        <v>2980</v>
      </c>
      <c r="M1195" s="188" t="s">
        <v>3042</v>
      </c>
      <c r="N1195" s="61" t="s">
        <v>3056</v>
      </c>
      <c r="O1195" s="61" t="s">
        <v>2817</v>
      </c>
      <c r="P1195" s="320"/>
      <c r="Q1195" s="81" t="s">
        <v>2341</v>
      </c>
      <c r="R1195" s="93" t="s">
        <v>2340</v>
      </c>
      <c r="S1195" s="253" t="s">
        <v>3090</v>
      </c>
      <c r="T1195" s="82">
        <v>0.05</v>
      </c>
      <c r="U1195" s="298">
        <f t="shared" si="63"/>
        <v>5.6818181818181826E-4</v>
      </c>
      <c r="V1195" s="298">
        <f t="shared" si="65"/>
        <v>3.8461538461538464E-3</v>
      </c>
      <c r="W1195" s="82">
        <f t="shared" si="66"/>
        <v>0</v>
      </c>
      <c r="X1195" s="81">
        <v>43101</v>
      </c>
      <c r="Y1195" s="81">
        <v>43465</v>
      </c>
      <c r="Z1195" s="81"/>
      <c r="AA1195" s="61" t="s">
        <v>831</v>
      </c>
      <c r="AB1195" s="61" t="s">
        <v>2330</v>
      </c>
      <c r="AC1195" s="61"/>
      <c r="AD1195" s="84"/>
      <c r="AE1195" s="84"/>
      <c r="AF1195" s="84"/>
      <c r="AG1195" s="84"/>
      <c r="AH1195" s="84"/>
      <c r="AI1195" s="84"/>
      <c r="AJ1195" s="84"/>
      <c r="AK1195" s="84"/>
      <c r="AL1195" s="84"/>
      <c r="AM1195" s="84"/>
      <c r="AN1195" s="84"/>
      <c r="AO1195" s="84"/>
      <c r="AP1195" s="85"/>
    </row>
    <row r="1196" spans="1:42" hidden="1">
      <c r="A1196" s="60">
        <v>1215</v>
      </c>
      <c r="B1196" s="75" t="s">
        <v>2200</v>
      </c>
      <c r="C1196" s="189" t="s">
        <v>2960</v>
      </c>
      <c r="D1196" s="72" t="s">
        <v>835</v>
      </c>
      <c r="E1196" s="188" t="s">
        <v>2963</v>
      </c>
      <c r="F1196" s="188" t="s">
        <v>2327</v>
      </c>
      <c r="G1196" s="188" t="s">
        <v>2971</v>
      </c>
      <c r="H1196" s="64" t="s">
        <v>2980</v>
      </c>
      <c r="I1196" s="188" t="s">
        <v>2980</v>
      </c>
      <c r="J1196" s="188" t="s">
        <v>4887</v>
      </c>
      <c r="K1196" s="188" t="s">
        <v>4892</v>
      </c>
      <c r="L1196" s="64" t="s">
        <v>2980</v>
      </c>
      <c r="M1196" s="188" t="s">
        <v>3042</v>
      </c>
      <c r="N1196" s="61" t="s">
        <v>3057</v>
      </c>
      <c r="O1196" s="61" t="s">
        <v>2925</v>
      </c>
      <c r="P1196" s="320"/>
      <c r="Q1196" s="81" t="s">
        <v>2343</v>
      </c>
      <c r="R1196" s="61" t="s">
        <v>2342</v>
      </c>
      <c r="S1196" s="253" t="s">
        <v>3089</v>
      </c>
      <c r="T1196" s="82">
        <v>0.05</v>
      </c>
      <c r="U1196" s="298">
        <f t="shared" si="63"/>
        <v>5.6818181818181826E-4</v>
      </c>
      <c r="V1196" s="298">
        <f t="shared" si="65"/>
        <v>3.8461538461538464E-3</v>
      </c>
      <c r="W1196" s="82">
        <f t="shared" si="66"/>
        <v>0</v>
      </c>
      <c r="X1196" s="81">
        <v>43191</v>
      </c>
      <c r="Y1196" s="81">
        <v>43434</v>
      </c>
      <c r="Z1196" s="81"/>
      <c r="AA1196" s="61" t="s">
        <v>831</v>
      </c>
      <c r="AB1196" s="61" t="s">
        <v>2330</v>
      </c>
      <c r="AC1196" s="61"/>
      <c r="AD1196" s="86"/>
      <c r="AE1196" s="86"/>
      <c r="AF1196" s="86"/>
      <c r="AG1196" s="84"/>
      <c r="AH1196" s="86"/>
      <c r="AI1196" s="86"/>
      <c r="AJ1196" s="86"/>
      <c r="AK1196" s="86"/>
      <c r="AL1196" s="86"/>
      <c r="AM1196" s="86"/>
      <c r="AN1196" s="84"/>
      <c r="AO1196" s="86"/>
      <c r="AP1196" s="85"/>
    </row>
    <row r="1197" spans="1:42" hidden="1">
      <c r="A1197" s="60">
        <v>1216</v>
      </c>
      <c r="B1197" s="75" t="s">
        <v>2200</v>
      </c>
      <c r="C1197" s="189" t="s">
        <v>2960</v>
      </c>
      <c r="D1197" s="72" t="s">
        <v>835</v>
      </c>
      <c r="E1197" s="188" t="s">
        <v>2963</v>
      </c>
      <c r="F1197" s="188" t="s">
        <v>2327</v>
      </c>
      <c r="G1197" s="188" t="s">
        <v>2971</v>
      </c>
      <c r="H1197" s="64" t="s">
        <v>2980</v>
      </c>
      <c r="I1197" s="188" t="s">
        <v>2980</v>
      </c>
      <c r="J1197" s="188" t="s">
        <v>4887</v>
      </c>
      <c r="K1197" s="188" t="s">
        <v>4892</v>
      </c>
      <c r="L1197" s="64" t="s">
        <v>2980</v>
      </c>
      <c r="M1197" s="188" t="s">
        <v>3042</v>
      </c>
      <c r="N1197" s="61" t="s">
        <v>3057</v>
      </c>
      <c r="O1197" s="61" t="s">
        <v>2925</v>
      </c>
      <c r="P1197" s="320"/>
      <c r="Q1197" s="81" t="s">
        <v>2343</v>
      </c>
      <c r="R1197" s="93" t="s">
        <v>2340</v>
      </c>
      <c r="S1197" s="253" t="s">
        <v>3090</v>
      </c>
      <c r="T1197" s="82">
        <v>0.05</v>
      </c>
      <c r="U1197" s="298">
        <f t="shared" si="63"/>
        <v>5.6818181818181826E-4</v>
      </c>
      <c r="V1197" s="298">
        <f t="shared" si="65"/>
        <v>3.8461538461538464E-3</v>
      </c>
      <c r="W1197" s="82">
        <f t="shared" si="66"/>
        <v>0</v>
      </c>
      <c r="X1197" s="81">
        <v>43101</v>
      </c>
      <c r="Y1197" s="81">
        <v>43465</v>
      </c>
      <c r="Z1197" s="81"/>
      <c r="AA1197" s="61" t="s">
        <v>831</v>
      </c>
      <c r="AB1197" s="61" t="s">
        <v>2330</v>
      </c>
      <c r="AC1197" s="61"/>
      <c r="AD1197" s="84"/>
      <c r="AE1197" s="84"/>
      <c r="AF1197" s="84"/>
      <c r="AG1197" s="84"/>
      <c r="AH1197" s="84"/>
      <c r="AI1197" s="84"/>
      <c r="AJ1197" s="84"/>
      <c r="AK1197" s="84"/>
      <c r="AL1197" s="84"/>
      <c r="AM1197" s="84"/>
      <c r="AN1197" s="84"/>
      <c r="AO1197" s="84"/>
      <c r="AP1197" s="85"/>
    </row>
    <row r="1198" spans="1:42" hidden="1">
      <c r="A1198" s="60">
        <v>1217</v>
      </c>
      <c r="B1198" s="75" t="s">
        <v>2200</v>
      </c>
      <c r="C1198" s="189" t="s">
        <v>2960</v>
      </c>
      <c r="D1198" s="72" t="s">
        <v>835</v>
      </c>
      <c r="E1198" s="188" t="s">
        <v>2963</v>
      </c>
      <c r="F1198" s="188" t="s">
        <v>1913</v>
      </c>
      <c r="G1198" s="188" t="s">
        <v>2971</v>
      </c>
      <c r="H1198" s="64" t="s">
        <v>2982</v>
      </c>
      <c r="I1198" s="188" t="s">
        <v>2982</v>
      </c>
      <c r="J1198" s="188" t="s">
        <v>4887</v>
      </c>
      <c r="K1198" s="188" t="s">
        <v>4892</v>
      </c>
      <c r="L1198" s="64" t="s">
        <v>2982</v>
      </c>
      <c r="M1198" s="188" t="s">
        <v>3030</v>
      </c>
      <c r="N1198" s="61" t="s">
        <v>3046</v>
      </c>
      <c r="O1198" s="61" t="s">
        <v>2926</v>
      </c>
      <c r="P1198" s="320"/>
      <c r="Q1198" s="61" t="s">
        <v>2344</v>
      </c>
      <c r="R1198" s="93" t="s">
        <v>2345</v>
      </c>
      <c r="S1198" s="253" t="s">
        <v>3089</v>
      </c>
      <c r="T1198" s="82">
        <v>0.24</v>
      </c>
      <c r="U1198" s="298">
        <f t="shared" si="63"/>
        <v>2.7272727272727271E-3</v>
      </c>
      <c r="V1198" s="298">
        <f t="shared" si="65"/>
        <v>1.846153846153846E-2</v>
      </c>
      <c r="W1198" s="82">
        <f t="shared" si="66"/>
        <v>0</v>
      </c>
      <c r="X1198" s="83">
        <v>43132</v>
      </c>
      <c r="Y1198" s="94">
        <v>43465</v>
      </c>
      <c r="Z1198" s="81"/>
      <c r="AA1198" s="95" t="s">
        <v>2346</v>
      </c>
      <c r="AB1198" s="93" t="s">
        <v>2347</v>
      </c>
      <c r="AC1198" s="61"/>
      <c r="AD1198" s="86"/>
      <c r="AE1198" s="86"/>
      <c r="AF1198" s="86"/>
      <c r="AG1198" s="84"/>
      <c r="AH1198" s="86"/>
      <c r="AI1198" s="86"/>
      <c r="AJ1198" s="86"/>
      <c r="AK1198" s="84"/>
      <c r="AL1198" s="86"/>
      <c r="AM1198" s="86"/>
      <c r="AN1198" s="86"/>
      <c r="AO1198" s="84"/>
      <c r="AP1198" s="85"/>
    </row>
    <row r="1199" spans="1:42" hidden="1">
      <c r="A1199" s="60">
        <v>1218</v>
      </c>
      <c r="B1199" s="75" t="s">
        <v>2200</v>
      </c>
      <c r="C1199" s="189" t="s">
        <v>2960</v>
      </c>
      <c r="D1199" s="72" t="s">
        <v>835</v>
      </c>
      <c r="E1199" s="188" t="s">
        <v>2963</v>
      </c>
      <c r="F1199" s="188" t="s">
        <v>1913</v>
      </c>
      <c r="G1199" s="188" t="s">
        <v>2971</v>
      </c>
      <c r="H1199" s="64" t="s">
        <v>2982</v>
      </c>
      <c r="I1199" s="188" t="s">
        <v>2982</v>
      </c>
      <c r="J1199" s="188" t="s">
        <v>4887</v>
      </c>
      <c r="K1199" s="188" t="s">
        <v>4892</v>
      </c>
      <c r="L1199" s="64" t="s">
        <v>2982</v>
      </c>
      <c r="M1199" s="188" t="s">
        <v>3030</v>
      </c>
      <c r="N1199" s="61" t="s">
        <v>3046</v>
      </c>
      <c r="O1199" s="61" t="s">
        <v>2926</v>
      </c>
      <c r="P1199" s="320"/>
      <c r="Q1199" s="61" t="s">
        <v>2344</v>
      </c>
      <c r="R1199" s="93" t="s">
        <v>2348</v>
      </c>
      <c r="S1199" s="253" t="s">
        <v>3090</v>
      </c>
      <c r="T1199" s="82">
        <v>0.02</v>
      </c>
      <c r="U1199" s="298">
        <f t="shared" ref="U1199:U1262" si="67">T1199/88</f>
        <v>2.2727272727272727E-4</v>
      </c>
      <c r="V1199" s="298">
        <f t="shared" si="65"/>
        <v>1.5384615384615385E-3</v>
      </c>
      <c r="W1199" s="82">
        <f t="shared" si="66"/>
        <v>0</v>
      </c>
      <c r="X1199" s="83">
        <v>43160</v>
      </c>
      <c r="Y1199" s="83">
        <v>43465</v>
      </c>
      <c r="Z1199" s="81"/>
      <c r="AA1199" s="95" t="s">
        <v>2349</v>
      </c>
      <c r="AB1199" s="93" t="s">
        <v>2347</v>
      </c>
      <c r="AC1199" s="61"/>
      <c r="AD1199" s="86"/>
      <c r="AE1199" s="86"/>
      <c r="AF1199" s="84"/>
      <c r="AG1199" s="86"/>
      <c r="AH1199" s="86"/>
      <c r="AI1199" s="84"/>
      <c r="AJ1199" s="86"/>
      <c r="AK1199" s="86"/>
      <c r="AL1199" s="84"/>
      <c r="AM1199" s="86"/>
      <c r="AN1199" s="86"/>
      <c r="AO1199" s="84"/>
      <c r="AP1199" s="85"/>
    </row>
    <row r="1200" spans="1:42" hidden="1">
      <c r="A1200" s="60">
        <v>1219</v>
      </c>
      <c r="B1200" s="75" t="s">
        <v>2200</v>
      </c>
      <c r="C1200" s="189" t="s">
        <v>2960</v>
      </c>
      <c r="D1200" s="72" t="s">
        <v>835</v>
      </c>
      <c r="E1200" s="188" t="s">
        <v>2963</v>
      </c>
      <c r="F1200" s="188" t="s">
        <v>1913</v>
      </c>
      <c r="G1200" s="188" t="s">
        <v>2971</v>
      </c>
      <c r="H1200" s="64" t="s">
        <v>2982</v>
      </c>
      <c r="I1200" s="188" t="s">
        <v>2982</v>
      </c>
      <c r="J1200" s="188" t="s">
        <v>4887</v>
      </c>
      <c r="K1200" s="188" t="s">
        <v>4892</v>
      </c>
      <c r="L1200" s="64" t="s">
        <v>2982</v>
      </c>
      <c r="M1200" s="188" t="s">
        <v>3030</v>
      </c>
      <c r="N1200" s="61" t="s">
        <v>3046</v>
      </c>
      <c r="O1200" s="61" t="s">
        <v>2926</v>
      </c>
      <c r="P1200" s="320"/>
      <c r="Q1200" s="61" t="s">
        <v>2344</v>
      </c>
      <c r="R1200" s="93" t="s">
        <v>2350</v>
      </c>
      <c r="S1200" s="253" t="s">
        <v>3091</v>
      </c>
      <c r="T1200" s="82">
        <v>0.02</v>
      </c>
      <c r="U1200" s="298">
        <f t="shared" si="67"/>
        <v>2.2727272727272727E-4</v>
      </c>
      <c r="V1200" s="298">
        <f t="shared" si="65"/>
        <v>1.5384615384615385E-3</v>
      </c>
      <c r="W1200" s="82">
        <f t="shared" si="66"/>
        <v>0</v>
      </c>
      <c r="X1200" s="83">
        <v>43101</v>
      </c>
      <c r="Y1200" s="94">
        <v>43465</v>
      </c>
      <c r="Z1200" s="81"/>
      <c r="AA1200" s="95" t="s">
        <v>2351</v>
      </c>
      <c r="AB1200" s="93" t="s">
        <v>2347</v>
      </c>
      <c r="AC1200" s="61"/>
      <c r="AD1200" s="86"/>
      <c r="AE1200" s="86"/>
      <c r="AF1200" s="86"/>
      <c r="AG1200" s="84"/>
      <c r="AH1200" s="86"/>
      <c r="AI1200" s="86"/>
      <c r="AJ1200" s="86"/>
      <c r="AK1200" s="84"/>
      <c r="AL1200" s="86"/>
      <c r="AM1200" s="86"/>
      <c r="AN1200" s="86"/>
      <c r="AO1200" s="84"/>
      <c r="AP1200" s="85"/>
    </row>
    <row r="1201" spans="1:42" hidden="1">
      <c r="A1201" s="60">
        <v>1220</v>
      </c>
      <c r="B1201" s="75" t="s">
        <v>2200</v>
      </c>
      <c r="C1201" s="189" t="s">
        <v>2960</v>
      </c>
      <c r="D1201" s="72" t="s">
        <v>835</v>
      </c>
      <c r="E1201" s="188" t="s">
        <v>2963</v>
      </c>
      <c r="F1201" s="188" t="s">
        <v>1913</v>
      </c>
      <c r="G1201" s="188" t="s">
        <v>2971</v>
      </c>
      <c r="H1201" s="64" t="s">
        <v>2982</v>
      </c>
      <c r="I1201" s="188" t="s">
        <v>2982</v>
      </c>
      <c r="J1201" s="188" t="s">
        <v>4887</v>
      </c>
      <c r="K1201" s="188" t="s">
        <v>4892</v>
      </c>
      <c r="L1201" s="64" t="s">
        <v>2982</v>
      </c>
      <c r="M1201" s="188" t="s">
        <v>3030</v>
      </c>
      <c r="N1201" s="61" t="s">
        <v>3054</v>
      </c>
      <c r="O1201" s="61" t="s">
        <v>2927</v>
      </c>
      <c r="P1201" s="320"/>
      <c r="Q1201" s="61" t="s">
        <v>2352</v>
      </c>
      <c r="R1201" s="93" t="s">
        <v>2353</v>
      </c>
      <c r="S1201" s="253" t="s">
        <v>3089</v>
      </c>
      <c r="T1201" s="82">
        <v>0.02</v>
      </c>
      <c r="U1201" s="298">
        <f t="shared" si="67"/>
        <v>2.2727272727272727E-4</v>
      </c>
      <c r="V1201" s="298">
        <f t="shared" si="65"/>
        <v>1.5384615384615385E-3</v>
      </c>
      <c r="W1201" s="82">
        <f t="shared" si="66"/>
        <v>0</v>
      </c>
      <c r="X1201" s="83">
        <v>43160</v>
      </c>
      <c r="Y1201" s="83">
        <v>43465</v>
      </c>
      <c r="Z1201" s="81"/>
      <c r="AA1201" s="95" t="s">
        <v>2354</v>
      </c>
      <c r="AB1201" s="93" t="s">
        <v>2347</v>
      </c>
      <c r="AC1201" s="61"/>
      <c r="AD1201" s="86"/>
      <c r="AE1201" s="86"/>
      <c r="AF1201" s="84"/>
      <c r="AG1201" s="86"/>
      <c r="AH1201" s="86"/>
      <c r="AI1201" s="84"/>
      <c r="AJ1201" s="86"/>
      <c r="AK1201" s="86"/>
      <c r="AL1201" s="84"/>
      <c r="AM1201" s="86"/>
      <c r="AN1201" s="86"/>
      <c r="AO1201" s="84"/>
      <c r="AP1201" s="85"/>
    </row>
    <row r="1202" spans="1:42" hidden="1">
      <c r="A1202" s="60">
        <v>1221</v>
      </c>
      <c r="B1202" s="75" t="s">
        <v>2200</v>
      </c>
      <c r="C1202" s="189" t="s">
        <v>2960</v>
      </c>
      <c r="D1202" s="72" t="s">
        <v>835</v>
      </c>
      <c r="E1202" s="188" t="s">
        <v>2963</v>
      </c>
      <c r="F1202" s="188" t="s">
        <v>1913</v>
      </c>
      <c r="G1202" s="188" t="s">
        <v>2971</v>
      </c>
      <c r="H1202" s="64" t="s">
        <v>2982</v>
      </c>
      <c r="I1202" s="188" t="s">
        <v>2982</v>
      </c>
      <c r="J1202" s="188" t="s">
        <v>4887</v>
      </c>
      <c r="K1202" s="188" t="s">
        <v>4892</v>
      </c>
      <c r="L1202" s="64" t="s">
        <v>2982</v>
      </c>
      <c r="M1202" s="188" t="s">
        <v>3030</v>
      </c>
      <c r="N1202" s="61" t="s">
        <v>3054</v>
      </c>
      <c r="O1202" s="61" t="s">
        <v>2927</v>
      </c>
      <c r="P1202" s="320"/>
      <c r="Q1202" s="61" t="s">
        <v>2352</v>
      </c>
      <c r="R1202" s="93" t="s">
        <v>2355</v>
      </c>
      <c r="S1202" s="253" t="s">
        <v>3090</v>
      </c>
      <c r="T1202" s="82">
        <v>0.08</v>
      </c>
      <c r="U1202" s="298">
        <f t="shared" si="67"/>
        <v>9.0909090909090909E-4</v>
      </c>
      <c r="V1202" s="298">
        <f t="shared" si="65"/>
        <v>6.1538461538461538E-3</v>
      </c>
      <c r="W1202" s="82">
        <f t="shared" si="66"/>
        <v>0</v>
      </c>
      <c r="X1202" s="83">
        <v>43101</v>
      </c>
      <c r="Y1202" s="94">
        <v>43465</v>
      </c>
      <c r="Z1202" s="81"/>
      <c r="AA1202" s="95" t="s">
        <v>2346</v>
      </c>
      <c r="AB1202" s="93" t="s">
        <v>2347</v>
      </c>
      <c r="AC1202" s="61"/>
      <c r="AD1202" s="86"/>
      <c r="AE1202" s="86"/>
      <c r="AF1202" s="86"/>
      <c r="AG1202" s="84"/>
      <c r="AH1202" s="86"/>
      <c r="AI1202" s="86"/>
      <c r="AJ1202" s="86"/>
      <c r="AK1202" s="84"/>
      <c r="AL1202" s="86"/>
      <c r="AM1202" s="86"/>
      <c r="AN1202" s="86"/>
      <c r="AO1202" s="84"/>
      <c r="AP1202" s="85"/>
    </row>
    <row r="1203" spans="1:42" hidden="1">
      <c r="A1203" s="60">
        <v>1222</v>
      </c>
      <c r="B1203" s="75" t="s">
        <v>2200</v>
      </c>
      <c r="C1203" s="189" t="s">
        <v>2960</v>
      </c>
      <c r="D1203" s="72" t="s">
        <v>835</v>
      </c>
      <c r="E1203" s="188" t="s">
        <v>2963</v>
      </c>
      <c r="F1203" s="188" t="s">
        <v>1913</v>
      </c>
      <c r="G1203" s="188" t="s">
        <v>2971</v>
      </c>
      <c r="H1203" s="64" t="s">
        <v>2982</v>
      </c>
      <c r="I1203" s="188" t="s">
        <v>2982</v>
      </c>
      <c r="J1203" s="188" t="s">
        <v>4887</v>
      </c>
      <c r="K1203" s="188" t="s">
        <v>4892</v>
      </c>
      <c r="L1203" s="64" t="s">
        <v>2982</v>
      </c>
      <c r="M1203" s="188" t="s">
        <v>3030</v>
      </c>
      <c r="N1203" s="61" t="s">
        <v>3055</v>
      </c>
      <c r="O1203" s="61" t="s">
        <v>2928</v>
      </c>
      <c r="P1203" s="320"/>
      <c r="Q1203" s="61" t="s">
        <v>2356</v>
      </c>
      <c r="R1203" s="93" t="s">
        <v>2357</v>
      </c>
      <c r="S1203" s="253" t="s">
        <v>3089</v>
      </c>
      <c r="T1203" s="82">
        <v>0.02</v>
      </c>
      <c r="U1203" s="298">
        <f t="shared" si="67"/>
        <v>2.2727272727272727E-4</v>
      </c>
      <c r="V1203" s="298">
        <f t="shared" si="65"/>
        <v>1.5384615384615385E-3</v>
      </c>
      <c r="W1203" s="82">
        <f t="shared" si="66"/>
        <v>0</v>
      </c>
      <c r="X1203" s="83">
        <v>43101</v>
      </c>
      <c r="Y1203" s="94">
        <v>43465</v>
      </c>
      <c r="Z1203" s="81"/>
      <c r="AA1203" s="95" t="s">
        <v>2351</v>
      </c>
      <c r="AB1203" s="93" t="s">
        <v>2358</v>
      </c>
      <c r="AC1203" s="61"/>
      <c r="AD1203" s="86"/>
      <c r="AE1203" s="86"/>
      <c r="AF1203" s="86"/>
      <c r="AG1203" s="84"/>
      <c r="AH1203" s="86"/>
      <c r="AI1203" s="86"/>
      <c r="AJ1203" s="86"/>
      <c r="AK1203" s="84"/>
      <c r="AL1203" s="86"/>
      <c r="AM1203" s="86"/>
      <c r="AN1203" s="86"/>
      <c r="AO1203" s="84"/>
      <c r="AP1203" s="85"/>
    </row>
    <row r="1204" spans="1:42" hidden="1">
      <c r="A1204" s="60">
        <v>1223</v>
      </c>
      <c r="B1204" s="75" t="s">
        <v>2200</v>
      </c>
      <c r="C1204" s="189" t="s">
        <v>2960</v>
      </c>
      <c r="D1204" s="72" t="s">
        <v>835</v>
      </c>
      <c r="E1204" s="188" t="s">
        <v>2963</v>
      </c>
      <c r="F1204" s="188" t="s">
        <v>1913</v>
      </c>
      <c r="G1204" s="188" t="s">
        <v>2971</v>
      </c>
      <c r="H1204" s="64" t="s">
        <v>2982</v>
      </c>
      <c r="I1204" s="188" t="s">
        <v>2982</v>
      </c>
      <c r="J1204" s="188" t="s">
        <v>4887</v>
      </c>
      <c r="K1204" s="188" t="s">
        <v>4892</v>
      </c>
      <c r="L1204" s="64" t="s">
        <v>2982</v>
      </c>
      <c r="M1204" s="188" t="s">
        <v>3030</v>
      </c>
      <c r="N1204" s="61" t="s">
        <v>3055</v>
      </c>
      <c r="O1204" s="61" t="s">
        <v>2928</v>
      </c>
      <c r="P1204" s="320"/>
      <c r="Q1204" s="61" t="s">
        <v>2356</v>
      </c>
      <c r="R1204" s="93" t="s">
        <v>2359</v>
      </c>
      <c r="S1204" s="253" t="s">
        <v>3090</v>
      </c>
      <c r="T1204" s="82">
        <v>0.15</v>
      </c>
      <c r="U1204" s="298">
        <f t="shared" si="67"/>
        <v>1.7045454545454545E-3</v>
      </c>
      <c r="V1204" s="298">
        <f t="shared" si="65"/>
        <v>1.1538461538461537E-2</v>
      </c>
      <c r="W1204" s="82">
        <f t="shared" si="66"/>
        <v>0</v>
      </c>
      <c r="X1204" s="83">
        <v>43101</v>
      </c>
      <c r="Y1204" s="94">
        <v>43465</v>
      </c>
      <c r="Z1204" s="81"/>
      <c r="AA1204" s="95" t="s">
        <v>2360</v>
      </c>
      <c r="AB1204" s="93" t="s">
        <v>2358</v>
      </c>
      <c r="AC1204" s="61"/>
      <c r="AD1204" s="86"/>
      <c r="AE1204" s="86"/>
      <c r="AF1204" s="86"/>
      <c r="AG1204" s="84"/>
      <c r="AH1204" s="86"/>
      <c r="AI1204" s="86"/>
      <c r="AJ1204" s="86"/>
      <c r="AK1204" s="84"/>
      <c r="AL1204" s="86"/>
      <c r="AM1204" s="86"/>
      <c r="AN1204" s="86"/>
      <c r="AO1204" s="84"/>
      <c r="AP1204" s="85"/>
    </row>
    <row r="1205" spans="1:42" hidden="1">
      <c r="A1205" s="60">
        <v>1224</v>
      </c>
      <c r="B1205" s="75" t="s">
        <v>2200</v>
      </c>
      <c r="C1205" s="189" t="s">
        <v>2960</v>
      </c>
      <c r="D1205" s="72" t="s">
        <v>835</v>
      </c>
      <c r="E1205" s="188" t="s">
        <v>2963</v>
      </c>
      <c r="F1205" s="188" t="s">
        <v>1913</v>
      </c>
      <c r="G1205" s="188" t="s">
        <v>2971</v>
      </c>
      <c r="H1205" s="64" t="s">
        <v>2982</v>
      </c>
      <c r="I1205" s="188" t="s">
        <v>2982</v>
      </c>
      <c r="J1205" s="188" t="s">
        <v>4887</v>
      </c>
      <c r="K1205" s="188" t="s">
        <v>4892</v>
      </c>
      <c r="L1205" s="64" t="s">
        <v>2982</v>
      </c>
      <c r="M1205" s="188" t="s">
        <v>3030</v>
      </c>
      <c r="N1205" s="61" t="s">
        <v>3055</v>
      </c>
      <c r="O1205" s="61" t="s">
        <v>2928</v>
      </c>
      <c r="P1205" s="320"/>
      <c r="Q1205" s="61" t="s">
        <v>2356</v>
      </c>
      <c r="R1205" s="93" t="s">
        <v>2361</v>
      </c>
      <c r="S1205" s="253" t="s">
        <v>3091</v>
      </c>
      <c r="T1205" s="82">
        <v>0.02</v>
      </c>
      <c r="U1205" s="298">
        <f t="shared" si="67"/>
        <v>2.2727272727272727E-4</v>
      </c>
      <c r="V1205" s="298">
        <f t="shared" si="65"/>
        <v>1.5384615384615385E-3</v>
      </c>
      <c r="W1205" s="82">
        <f t="shared" si="66"/>
        <v>0</v>
      </c>
      <c r="X1205" s="83">
        <v>43313</v>
      </c>
      <c r="Y1205" s="94">
        <v>43343</v>
      </c>
      <c r="Z1205" s="81"/>
      <c r="AA1205" s="96" t="s">
        <v>2362</v>
      </c>
      <c r="AB1205" s="93" t="s">
        <v>2358</v>
      </c>
      <c r="AC1205" s="61"/>
      <c r="AD1205" s="86"/>
      <c r="AE1205" s="86"/>
      <c r="AF1205" s="86"/>
      <c r="AG1205" s="86"/>
      <c r="AH1205" s="86"/>
      <c r="AI1205" s="86"/>
      <c r="AJ1205" s="86"/>
      <c r="AK1205" s="84"/>
      <c r="AL1205" s="86"/>
      <c r="AM1205" s="86"/>
      <c r="AN1205" s="86"/>
      <c r="AO1205" s="86"/>
      <c r="AP1205" s="85"/>
    </row>
    <row r="1206" spans="1:42" hidden="1">
      <c r="A1206" s="60">
        <v>1225</v>
      </c>
      <c r="B1206" s="75" t="s">
        <v>2200</v>
      </c>
      <c r="C1206" s="189" t="s">
        <v>2960</v>
      </c>
      <c r="D1206" s="72" t="s">
        <v>835</v>
      </c>
      <c r="E1206" s="188" t="s">
        <v>2963</v>
      </c>
      <c r="F1206" s="188" t="s">
        <v>1913</v>
      </c>
      <c r="G1206" s="188" t="s">
        <v>2971</v>
      </c>
      <c r="H1206" s="64" t="s">
        <v>2982</v>
      </c>
      <c r="I1206" s="188" t="s">
        <v>2982</v>
      </c>
      <c r="J1206" s="188" t="s">
        <v>4887</v>
      </c>
      <c r="K1206" s="188" t="s">
        <v>4893</v>
      </c>
      <c r="L1206" s="64" t="s">
        <v>4886</v>
      </c>
      <c r="M1206" s="188" t="s">
        <v>3030</v>
      </c>
      <c r="N1206" s="61" t="s">
        <v>3056</v>
      </c>
      <c r="O1206" s="61" t="s">
        <v>2929</v>
      </c>
      <c r="P1206" s="320"/>
      <c r="Q1206" s="61" t="s">
        <v>2363</v>
      </c>
      <c r="R1206" s="93" t="s">
        <v>2364</v>
      </c>
      <c r="S1206" s="253" t="s">
        <v>3089</v>
      </c>
      <c r="T1206" s="82">
        <v>0.01</v>
      </c>
      <c r="U1206" s="298">
        <f t="shared" si="67"/>
        <v>1.1363636363636364E-4</v>
      </c>
      <c r="V1206" s="298">
        <f t="shared" si="65"/>
        <v>7.6923076923076923E-4</v>
      </c>
      <c r="W1206" s="82">
        <f t="shared" si="66"/>
        <v>0</v>
      </c>
      <c r="X1206" s="83">
        <v>43252</v>
      </c>
      <c r="Y1206" s="94">
        <v>43465</v>
      </c>
      <c r="Z1206" s="75"/>
      <c r="AA1206" s="95" t="s">
        <v>2365</v>
      </c>
      <c r="AB1206" s="93" t="s">
        <v>2347</v>
      </c>
      <c r="AC1206" s="61"/>
      <c r="AD1206" s="86"/>
      <c r="AE1206" s="86"/>
      <c r="AF1206" s="86"/>
      <c r="AG1206" s="86"/>
      <c r="AH1206" s="86"/>
      <c r="AI1206" s="84"/>
      <c r="AJ1206" s="86"/>
      <c r="AK1206" s="86"/>
      <c r="AL1206" s="86"/>
      <c r="AM1206" s="86"/>
      <c r="AN1206" s="86"/>
      <c r="AO1206" s="84"/>
      <c r="AP1206" s="85"/>
    </row>
    <row r="1207" spans="1:42" hidden="1">
      <c r="A1207" s="60">
        <v>1226</v>
      </c>
      <c r="B1207" s="75" t="s">
        <v>2200</v>
      </c>
      <c r="C1207" s="189" t="s">
        <v>2960</v>
      </c>
      <c r="D1207" s="72" t="s">
        <v>835</v>
      </c>
      <c r="E1207" s="188" t="s">
        <v>2963</v>
      </c>
      <c r="F1207" s="188" t="s">
        <v>1913</v>
      </c>
      <c r="G1207" s="188" t="s">
        <v>2971</v>
      </c>
      <c r="H1207" s="64" t="s">
        <v>2982</v>
      </c>
      <c r="I1207" s="188" t="s">
        <v>2982</v>
      </c>
      <c r="J1207" s="188" t="s">
        <v>4887</v>
      </c>
      <c r="K1207" s="188" t="s">
        <v>4893</v>
      </c>
      <c r="L1207" s="64" t="s">
        <v>4886</v>
      </c>
      <c r="M1207" s="188" t="s">
        <v>3030</v>
      </c>
      <c r="N1207" s="61" t="s">
        <v>3056</v>
      </c>
      <c r="O1207" s="61" t="s">
        <v>2929</v>
      </c>
      <c r="P1207" s="320"/>
      <c r="Q1207" s="61" t="s">
        <v>2363</v>
      </c>
      <c r="R1207" s="93" t="s">
        <v>2366</v>
      </c>
      <c r="S1207" s="253" t="s">
        <v>3090</v>
      </c>
      <c r="T1207" s="82">
        <v>0.02</v>
      </c>
      <c r="U1207" s="298">
        <f t="shared" si="67"/>
        <v>2.2727272727272727E-4</v>
      </c>
      <c r="V1207" s="298">
        <f t="shared" si="65"/>
        <v>1.5384615384615385E-3</v>
      </c>
      <c r="W1207" s="82">
        <f t="shared" si="66"/>
        <v>0</v>
      </c>
      <c r="X1207" s="83">
        <v>43132</v>
      </c>
      <c r="Y1207" s="81">
        <v>43465</v>
      </c>
      <c r="Z1207" s="81"/>
      <c r="AA1207" s="95" t="s">
        <v>2351</v>
      </c>
      <c r="AB1207" s="93" t="s">
        <v>2347</v>
      </c>
      <c r="AC1207" s="61"/>
      <c r="AD1207" s="86"/>
      <c r="AE1207" s="86"/>
      <c r="AF1207" s="86"/>
      <c r="AG1207" s="84"/>
      <c r="AH1207" s="86"/>
      <c r="AI1207" s="86"/>
      <c r="AJ1207" s="86"/>
      <c r="AK1207" s="84"/>
      <c r="AL1207" s="86"/>
      <c r="AM1207" s="86"/>
      <c r="AN1207" s="86"/>
      <c r="AO1207" s="84"/>
      <c r="AP1207" s="85"/>
    </row>
    <row r="1208" spans="1:42" hidden="1">
      <c r="A1208" s="60">
        <v>1227</v>
      </c>
      <c r="B1208" s="75" t="s">
        <v>2200</v>
      </c>
      <c r="C1208" s="189" t="s">
        <v>2960</v>
      </c>
      <c r="D1208" s="72" t="s">
        <v>835</v>
      </c>
      <c r="E1208" s="188" t="s">
        <v>2963</v>
      </c>
      <c r="F1208" s="188" t="s">
        <v>1913</v>
      </c>
      <c r="G1208" s="188" t="s">
        <v>2971</v>
      </c>
      <c r="H1208" s="64" t="s">
        <v>2982</v>
      </c>
      <c r="I1208" s="188" t="s">
        <v>2982</v>
      </c>
      <c r="J1208" s="188" t="s">
        <v>4887</v>
      </c>
      <c r="K1208" s="188" t="s">
        <v>4893</v>
      </c>
      <c r="L1208" s="64" t="s">
        <v>2982</v>
      </c>
      <c r="M1208" s="188" t="s">
        <v>3030</v>
      </c>
      <c r="N1208" s="61" t="s">
        <v>3057</v>
      </c>
      <c r="O1208" s="61" t="s">
        <v>2930</v>
      </c>
      <c r="P1208" s="320"/>
      <c r="Q1208" s="61" t="s">
        <v>2367</v>
      </c>
      <c r="R1208" s="93" t="s">
        <v>2368</v>
      </c>
      <c r="S1208" s="253" t="s">
        <v>3089</v>
      </c>
      <c r="T1208" s="82">
        <v>0.01</v>
      </c>
      <c r="U1208" s="298">
        <f t="shared" si="67"/>
        <v>1.1363636363636364E-4</v>
      </c>
      <c r="V1208" s="298">
        <f t="shared" si="65"/>
        <v>7.6923076923076923E-4</v>
      </c>
      <c r="W1208" s="82">
        <f t="shared" si="66"/>
        <v>0</v>
      </c>
      <c r="X1208" s="83">
        <v>43252</v>
      </c>
      <c r="Y1208" s="94">
        <v>43465</v>
      </c>
      <c r="Z1208" s="75"/>
      <c r="AA1208" s="95" t="s">
        <v>2365</v>
      </c>
      <c r="AB1208" s="93" t="s">
        <v>2347</v>
      </c>
      <c r="AC1208" s="61"/>
      <c r="AD1208" s="86"/>
      <c r="AE1208" s="86"/>
      <c r="AF1208" s="86"/>
      <c r="AG1208" s="86"/>
      <c r="AH1208" s="86"/>
      <c r="AI1208" s="84"/>
      <c r="AJ1208" s="86"/>
      <c r="AK1208" s="86"/>
      <c r="AL1208" s="86"/>
      <c r="AM1208" s="86"/>
      <c r="AN1208" s="86"/>
      <c r="AO1208" s="84"/>
      <c r="AP1208" s="85"/>
    </row>
    <row r="1209" spans="1:42" hidden="1">
      <c r="A1209" s="60">
        <v>1228</v>
      </c>
      <c r="B1209" s="75" t="s">
        <v>2200</v>
      </c>
      <c r="C1209" s="189" t="s">
        <v>2960</v>
      </c>
      <c r="D1209" s="72" t="s">
        <v>835</v>
      </c>
      <c r="E1209" s="188" t="s">
        <v>2963</v>
      </c>
      <c r="F1209" s="188" t="s">
        <v>1913</v>
      </c>
      <c r="G1209" s="188" t="s">
        <v>2971</v>
      </c>
      <c r="H1209" s="64" t="s">
        <v>2982</v>
      </c>
      <c r="I1209" s="188" t="s">
        <v>2982</v>
      </c>
      <c r="J1209" s="188" t="s">
        <v>4887</v>
      </c>
      <c r="K1209" s="188" t="s">
        <v>4893</v>
      </c>
      <c r="L1209" s="64" t="s">
        <v>2982</v>
      </c>
      <c r="M1209" s="188" t="s">
        <v>3030</v>
      </c>
      <c r="N1209" s="61" t="s">
        <v>3057</v>
      </c>
      <c r="O1209" s="61" t="s">
        <v>2930</v>
      </c>
      <c r="P1209" s="320"/>
      <c r="Q1209" s="61" t="s">
        <v>2367</v>
      </c>
      <c r="R1209" s="93" t="s">
        <v>2369</v>
      </c>
      <c r="S1209" s="253" t="s">
        <v>3090</v>
      </c>
      <c r="T1209" s="82">
        <v>0.02</v>
      </c>
      <c r="U1209" s="298">
        <f t="shared" si="67"/>
        <v>2.2727272727272727E-4</v>
      </c>
      <c r="V1209" s="298">
        <f t="shared" si="65"/>
        <v>1.5384615384615385E-3</v>
      </c>
      <c r="W1209" s="82">
        <f t="shared" si="66"/>
        <v>0</v>
      </c>
      <c r="X1209" s="83">
        <v>43101</v>
      </c>
      <c r="Y1209" s="81">
        <v>43465</v>
      </c>
      <c r="Z1209" s="81"/>
      <c r="AA1209" s="95" t="s">
        <v>2351</v>
      </c>
      <c r="AB1209" s="93" t="s">
        <v>2347</v>
      </c>
      <c r="AC1209" s="61"/>
      <c r="AD1209" s="86"/>
      <c r="AE1209" s="86"/>
      <c r="AF1209" s="86"/>
      <c r="AG1209" s="84"/>
      <c r="AH1209" s="86"/>
      <c r="AI1209" s="86"/>
      <c r="AJ1209" s="86"/>
      <c r="AK1209" s="84"/>
      <c r="AL1209" s="86"/>
      <c r="AM1209" s="86"/>
      <c r="AN1209" s="86"/>
      <c r="AO1209" s="84"/>
      <c r="AP1209" s="85"/>
    </row>
    <row r="1210" spans="1:42" hidden="1">
      <c r="A1210" s="60">
        <v>1229</v>
      </c>
      <c r="B1210" s="75" t="s">
        <v>2200</v>
      </c>
      <c r="C1210" s="189" t="s">
        <v>2960</v>
      </c>
      <c r="D1210" s="72" t="s">
        <v>835</v>
      </c>
      <c r="E1210" s="188" t="s">
        <v>2963</v>
      </c>
      <c r="F1210" s="188" t="s">
        <v>1913</v>
      </c>
      <c r="G1210" s="188" t="s">
        <v>2971</v>
      </c>
      <c r="H1210" s="64" t="s">
        <v>2982</v>
      </c>
      <c r="I1210" s="188" t="s">
        <v>2982</v>
      </c>
      <c r="J1210" s="188" t="s">
        <v>4887</v>
      </c>
      <c r="K1210" s="188" t="s">
        <v>4892</v>
      </c>
      <c r="L1210" s="64" t="s">
        <v>2982</v>
      </c>
      <c r="M1210" s="188" t="s">
        <v>3030</v>
      </c>
      <c r="N1210" s="61" t="s">
        <v>3048</v>
      </c>
      <c r="O1210" s="61" t="s">
        <v>2931</v>
      </c>
      <c r="P1210" s="320"/>
      <c r="Q1210" s="61" t="s">
        <v>2370</v>
      </c>
      <c r="R1210" s="93" t="s">
        <v>2371</v>
      </c>
      <c r="S1210" s="253" t="s">
        <v>3089</v>
      </c>
      <c r="T1210" s="82">
        <v>0.02</v>
      </c>
      <c r="U1210" s="298">
        <f t="shared" si="67"/>
        <v>2.2727272727272727E-4</v>
      </c>
      <c r="V1210" s="298">
        <f t="shared" si="65"/>
        <v>1.5384615384615385E-3</v>
      </c>
      <c r="W1210" s="82">
        <f t="shared" si="66"/>
        <v>0</v>
      </c>
      <c r="X1210" s="83">
        <v>43160</v>
      </c>
      <c r="Y1210" s="94">
        <v>43465</v>
      </c>
      <c r="Z1210" s="81"/>
      <c r="AA1210" s="95" t="s">
        <v>2354</v>
      </c>
      <c r="AB1210" s="93" t="s">
        <v>2358</v>
      </c>
      <c r="AC1210" s="61"/>
      <c r="AD1210" s="86"/>
      <c r="AE1210" s="86"/>
      <c r="AF1210" s="84"/>
      <c r="AG1210" s="86"/>
      <c r="AH1210" s="86"/>
      <c r="AI1210" s="84"/>
      <c r="AJ1210" s="86"/>
      <c r="AK1210" s="86"/>
      <c r="AL1210" s="84"/>
      <c r="AM1210" s="86"/>
      <c r="AN1210" s="86"/>
      <c r="AO1210" s="84"/>
      <c r="AP1210" s="85"/>
    </row>
    <row r="1211" spans="1:42" hidden="1">
      <c r="A1211" s="60">
        <v>1230</v>
      </c>
      <c r="B1211" s="75" t="s">
        <v>2200</v>
      </c>
      <c r="C1211" s="189" t="s">
        <v>2960</v>
      </c>
      <c r="D1211" s="72" t="s">
        <v>835</v>
      </c>
      <c r="E1211" s="188" t="s">
        <v>2963</v>
      </c>
      <c r="F1211" s="188" t="s">
        <v>1913</v>
      </c>
      <c r="G1211" s="188" t="s">
        <v>2971</v>
      </c>
      <c r="H1211" s="64" t="s">
        <v>2982</v>
      </c>
      <c r="I1211" s="188" t="s">
        <v>2982</v>
      </c>
      <c r="J1211" s="188" t="s">
        <v>4887</v>
      </c>
      <c r="K1211" s="188" t="s">
        <v>4892</v>
      </c>
      <c r="L1211" s="64" t="s">
        <v>2982</v>
      </c>
      <c r="M1211" s="188" t="s">
        <v>3030</v>
      </c>
      <c r="N1211" s="61" t="s">
        <v>3048</v>
      </c>
      <c r="O1211" s="61" t="s">
        <v>2931</v>
      </c>
      <c r="P1211" s="320"/>
      <c r="Q1211" s="61" t="s">
        <v>2370</v>
      </c>
      <c r="R1211" s="93" t="s">
        <v>2372</v>
      </c>
      <c r="S1211" s="253" t="s">
        <v>3090</v>
      </c>
      <c r="T1211" s="82">
        <v>0.02</v>
      </c>
      <c r="U1211" s="298">
        <f t="shared" si="67"/>
        <v>2.2727272727272727E-4</v>
      </c>
      <c r="V1211" s="298">
        <f t="shared" si="65"/>
        <v>1.5384615384615385E-3</v>
      </c>
      <c r="W1211" s="82">
        <f t="shared" si="66"/>
        <v>0</v>
      </c>
      <c r="X1211" s="81">
        <v>43101</v>
      </c>
      <c r="Y1211" s="94">
        <v>43465</v>
      </c>
      <c r="Z1211" s="75"/>
      <c r="AA1211" s="95" t="s">
        <v>2351</v>
      </c>
      <c r="AB1211" s="93" t="s">
        <v>2373</v>
      </c>
      <c r="AC1211" s="61"/>
      <c r="AD1211" s="86"/>
      <c r="AE1211" s="86"/>
      <c r="AF1211" s="86"/>
      <c r="AG1211" s="84"/>
      <c r="AH1211" s="86"/>
      <c r="AI1211" s="86"/>
      <c r="AJ1211" s="86"/>
      <c r="AK1211" s="84"/>
      <c r="AL1211" s="86"/>
      <c r="AM1211" s="86"/>
      <c r="AN1211" s="86"/>
      <c r="AO1211" s="84"/>
      <c r="AP1211" s="85"/>
    </row>
    <row r="1212" spans="1:42" hidden="1">
      <c r="A1212" s="60">
        <v>1231</v>
      </c>
      <c r="B1212" s="75" t="s">
        <v>2200</v>
      </c>
      <c r="C1212" s="189" t="s">
        <v>2960</v>
      </c>
      <c r="D1212" s="72" t="s">
        <v>835</v>
      </c>
      <c r="E1212" s="188" t="s">
        <v>2963</v>
      </c>
      <c r="F1212" s="188" t="s">
        <v>1913</v>
      </c>
      <c r="G1212" s="188" t="s">
        <v>2971</v>
      </c>
      <c r="H1212" s="64" t="s">
        <v>2982</v>
      </c>
      <c r="I1212" s="188" t="s">
        <v>2982</v>
      </c>
      <c r="J1212" s="188" t="s">
        <v>4887</v>
      </c>
      <c r="K1212" s="188" t="s">
        <v>4892</v>
      </c>
      <c r="L1212" s="64" t="s">
        <v>2982</v>
      </c>
      <c r="M1212" s="188" t="s">
        <v>3030</v>
      </c>
      <c r="N1212" s="61" t="s">
        <v>3048</v>
      </c>
      <c r="O1212" s="61" t="s">
        <v>2931</v>
      </c>
      <c r="P1212" s="320"/>
      <c r="Q1212" s="61" t="s">
        <v>2370</v>
      </c>
      <c r="R1212" s="93" t="s">
        <v>2374</v>
      </c>
      <c r="S1212" s="253" t="s">
        <v>3091</v>
      </c>
      <c r="T1212" s="82">
        <v>0.06</v>
      </c>
      <c r="U1212" s="298">
        <f t="shared" si="67"/>
        <v>6.8181818181818176E-4</v>
      </c>
      <c r="V1212" s="298">
        <f t="shared" si="65"/>
        <v>4.6153846153846149E-3</v>
      </c>
      <c r="W1212" s="82">
        <f t="shared" si="66"/>
        <v>0</v>
      </c>
      <c r="X1212" s="81">
        <v>43101</v>
      </c>
      <c r="Y1212" s="94">
        <v>43465</v>
      </c>
      <c r="Z1212" s="75"/>
      <c r="AA1212" s="95" t="s">
        <v>2351</v>
      </c>
      <c r="AB1212" s="93" t="s">
        <v>2358</v>
      </c>
      <c r="AC1212" s="61"/>
      <c r="AD1212" s="86"/>
      <c r="AE1212" s="86"/>
      <c r="AF1212" s="86"/>
      <c r="AG1212" s="84"/>
      <c r="AH1212" s="86"/>
      <c r="AI1212" s="86"/>
      <c r="AJ1212" s="86"/>
      <c r="AK1212" s="84"/>
      <c r="AL1212" s="86"/>
      <c r="AM1212" s="86"/>
      <c r="AN1212" s="86"/>
      <c r="AO1212" s="84"/>
      <c r="AP1212" s="85"/>
    </row>
    <row r="1213" spans="1:42" hidden="1">
      <c r="A1213" s="60">
        <v>1232</v>
      </c>
      <c r="B1213" s="75" t="s">
        <v>2200</v>
      </c>
      <c r="C1213" s="189" t="s">
        <v>2960</v>
      </c>
      <c r="D1213" s="72" t="s">
        <v>835</v>
      </c>
      <c r="E1213" s="188" t="s">
        <v>2963</v>
      </c>
      <c r="F1213" s="188" t="s">
        <v>1913</v>
      </c>
      <c r="G1213" s="188" t="s">
        <v>2971</v>
      </c>
      <c r="H1213" s="64" t="s">
        <v>2982</v>
      </c>
      <c r="I1213" s="188" t="s">
        <v>2982</v>
      </c>
      <c r="J1213" s="188" t="s">
        <v>4887</v>
      </c>
      <c r="K1213" s="188" t="s">
        <v>4892</v>
      </c>
      <c r="L1213" s="64" t="s">
        <v>2982</v>
      </c>
      <c r="M1213" s="188" t="s">
        <v>3030</v>
      </c>
      <c r="N1213" s="61" t="s">
        <v>3048</v>
      </c>
      <c r="O1213" s="61" t="s">
        <v>2931</v>
      </c>
      <c r="P1213" s="320"/>
      <c r="Q1213" s="61" t="s">
        <v>2370</v>
      </c>
      <c r="R1213" s="93" t="s">
        <v>2375</v>
      </c>
      <c r="S1213" s="253" t="s">
        <v>3092</v>
      </c>
      <c r="T1213" s="82">
        <v>0.02</v>
      </c>
      <c r="U1213" s="298">
        <f t="shared" si="67"/>
        <v>2.2727272727272727E-4</v>
      </c>
      <c r="V1213" s="298">
        <f t="shared" si="65"/>
        <v>1.5384615384615385E-3</v>
      </c>
      <c r="W1213" s="82">
        <f t="shared" ref="W1213:W1244" si="68">(SUM(AD1213:AO1213)*T1213)</f>
        <v>0</v>
      </c>
      <c r="X1213" s="81">
        <v>43405</v>
      </c>
      <c r="Y1213" s="94">
        <v>43434</v>
      </c>
      <c r="Z1213" s="75"/>
      <c r="AA1213" s="95" t="s">
        <v>2376</v>
      </c>
      <c r="AB1213" s="93" t="s">
        <v>2358</v>
      </c>
      <c r="AC1213" s="61"/>
      <c r="AD1213" s="86"/>
      <c r="AE1213" s="86"/>
      <c r="AF1213" s="86"/>
      <c r="AG1213" s="86"/>
      <c r="AH1213" s="86"/>
      <c r="AI1213" s="86"/>
      <c r="AJ1213" s="86"/>
      <c r="AK1213" s="86"/>
      <c r="AL1213" s="86"/>
      <c r="AM1213" s="86"/>
      <c r="AN1213" s="84"/>
      <c r="AO1213" s="86"/>
      <c r="AP1213" s="85"/>
    </row>
    <row r="1214" spans="1:42" hidden="1">
      <c r="A1214" s="60">
        <v>1233</v>
      </c>
      <c r="B1214" s="75" t="s">
        <v>2200</v>
      </c>
      <c r="C1214" s="189" t="s">
        <v>2960</v>
      </c>
      <c r="D1214" s="72" t="s">
        <v>835</v>
      </c>
      <c r="E1214" s="188" t="s">
        <v>2963</v>
      </c>
      <c r="F1214" s="188" t="s">
        <v>1913</v>
      </c>
      <c r="G1214" s="188" t="s">
        <v>2971</v>
      </c>
      <c r="H1214" s="64" t="s">
        <v>2982</v>
      </c>
      <c r="I1214" s="188" t="s">
        <v>2982</v>
      </c>
      <c r="J1214" s="188" t="s">
        <v>4887</v>
      </c>
      <c r="K1214" s="188" t="s">
        <v>4892</v>
      </c>
      <c r="L1214" s="64" t="s">
        <v>2982</v>
      </c>
      <c r="M1214" s="188" t="s">
        <v>3030</v>
      </c>
      <c r="N1214" s="61" t="s">
        <v>3058</v>
      </c>
      <c r="O1214" s="61" t="s">
        <v>2932</v>
      </c>
      <c r="P1214" s="320"/>
      <c r="Q1214" s="61" t="s">
        <v>2377</v>
      </c>
      <c r="R1214" s="93" t="s">
        <v>2378</v>
      </c>
      <c r="S1214" s="253" t="s">
        <v>3089</v>
      </c>
      <c r="T1214" s="82">
        <v>0.2</v>
      </c>
      <c r="U1214" s="298">
        <f t="shared" si="67"/>
        <v>2.2727272727272731E-3</v>
      </c>
      <c r="V1214" s="298">
        <f t="shared" si="65"/>
        <v>1.5384615384615385E-2</v>
      </c>
      <c r="W1214" s="82">
        <f t="shared" si="68"/>
        <v>0</v>
      </c>
      <c r="X1214" s="81">
        <v>43101</v>
      </c>
      <c r="Y1214" s="94">
        <v>43465</v>
      </c>
      <c r="Z1214" s="75"/>
      <c r="AA1214" s="95" t="s">
        <v>2351</v>
      </c>
      <c r="AB1214" s="93" t="s">
        <v>2358</v>
      </c>
      <c r="AC1214" s="61"/>
      <c r="AD1214" s="86"/>
      <c r="AE1214" s="86"/>
      <c r="AF1214" s="86"/>
      <c r="AG1214" s="84"/>
      <c r="AH1214" s="86"/>
      <c r="AI1214" s="86"/>
      <c r="AJ1214" s="86"/>
      <c r="AK1214" s="84"/>
      <c r="AL1214" s="86"/>
      <c r="AM1214" s="86"/>
      <c r="AN1214" s="86"/>
      <c r="AO1214" s="84"/>
      <c r="AP1214" s="85"/>
    </row>
    <row r="1215" spans="1:42" hidden="1">
      <c r="A1215" s="60">
        <v>1234</v>
      </c>
      <c r="B1215" s="75" t="s">
        <v>2200</v>
      </c>
      <c r="C1215" s="189" t="s">
        <v>2960</v>
      </c>
      <c r="D1215" s="72" t="s">
        <v>835</v>
      </c>
      <c r="E1215" s="188" t="s">
        <v>2963</v>
      </c>
      <c r="F1215" s="188" t="s">
        <v>1913</v>
      </c>
      <c r="G1215" s="188" t="s">
        <v>2971</v>
      </c>
      <c r="H1215" s="64" t="s">
        <v>2982</v>
      </c>
      <c r="I1215" s="188" t="s">
        <v>2982</v>
      </c>
      <c r="J1215" s="188" t="s">
        <v>4887</v>
      </c>
      <c r="K1215" s="188" t="s">
        <v>4893</v>
      </c>
      <c r="L1215" s="64" t="s">
        <v>2982</v>
      </c>
      <c r="M1215" s="188" t="s">
        <v>3030</v>
      </c>
      <c r="N1215" s="61" t="s">
        <v>3059</v>
      </c>
      <c r="O1215" s="61" t="s">
        <v>2933</v>
      </c>
      <c r="P1215" s="320"/>
      <c r="Q1215" s="61" t="s">
        <v>2379</v>
      </c>
      <c r="R1215" s="93" t="s">
        <v>2380</v>
      </c>
      <c r="S1215" s="253" t="s">
        <v>3089</v>
      </c>
      <c r="T1215" s="82">
        <v>0.01</v>
      </c>
      <c r="U1215" s="298">
        <f t="shared" si="67"/>
        <v>1.1363636363636364E-4</v>
      </c>
      <c r="V1215" s="298">
        <f t="shared" si="65"/>
        <v>7.6923076923076923E-4</v>
      </c>
      <c r="W1215" s="82">
        <f t="shared" si="68"/>
        <v>0</v>
      </c>
      <c r="X1215" s="83">
        <v>43252</v>
      </c>
      <c r="Y1215" s="94">
        <v>43465</v>
      </c>
      <c r="Z1215" s="75"/>
      <c r="AA1215" s="95" t="s">
        <v>2365</v>
      </c>
      <c r="AB1215" s="93" t="s">
        <v>2347</v>
      </c>
      <c r="AC1215" s="61"/>
      <c r="AD1215" s="86"/>
      <c r="AE1215" s="86"/>
      <c r="AF1215" s="86"/>
      <c r="AG1215" s="86"/>
      <c r="AH1215" s="86"/>
      <c r="AI1215" s="84"/>
      <c r="AJ1215" s="86"/>
      <c r="AK1215" s="86"/>
      <c r="AL1215" s="86"/>
      <c r="AM1215" s="86"/>
      <c r="AN1215" s="86"/>
      <c r="AO1215" s="84"/>
      <c r="AP1215" s="85"/>
    </row>
    <row r="1216" spans="1:42" hidden="1">
      <c r="A1216" s="60">
        <v>1235</v>
      </c>
      <c r="B1216" s="75" t="s">
        <v>2200</v>
      </c>
      <c r="C1216" s="189" t="s">
        <v>2960</v>
      </c>
      <c r="D1216" s="72" t="s">
        <v>835</v>
      </c>
      <c r="E1216" s="188" t="s">
        <v>2963</v>
      </c>
      <c r="F1216" s="188" t="s">
        <v>1913</v>
      </c>
      <c r="G1216" s="188" t="s">
        <v>2971</v>
      </c>
      <c r="H1216" s="64" t="s">
        <v>2982</v>
      </c>
      <c r="I1216" s="188" t="s">
        <v>2982</v>
      </c>
      <c r="J1216" s="188" t="s">
        <v>4887</v>
      </c>
      <c r="K1216" s="188" t="s">
        <v>4893</v>
      </c>
      <c r="L1216" s="64" t="s">
        <v>2982</v>
      </c>
      <c r="M1216" s="188" t="s">
        <v>3030</v>
      </c>
      <c r="N1216" s="61" t="s">
        <v>3059</v>
      </c>
      <c r="O1216" s="61" t="s">
        <v>2933</v>
      </c>
      <c r="P1216" s="320"/>
      <c r="Q1216" s="61" t="s">
        <v>2379</v>
      </c>
      <c r="R1216" s="93" t="s">
        <v>2381</v>
      </c>
      <c r="S1216" s="253" t="s">
        <v>3090</v>
      </c>
      <c r="T1216" s="82">
        <v>0.02</v>
      </c>
      <c r="U1216" s="298">
        <f t="shared" si="67"/>
        <v>2.2727272727272727E-4</v>
      </c>
      <c r="V1216" s="298">
        <f t="shared" si="65"/>
        <v>1.5384615384615385E-3</v>
      </c>
      <c r="W1216" s="82">
        <f t="shared" si="68"/>
        <v>0</v>
      </c>
      <c r="X1216" s="83">
        <v>43132</v>
      </c>
      <c r="Y1216" s="81">
        <v>43465</v>
      </c>
      <c r="Z1216" s="81"/>
      <c r="AA1216" s="95" t="s">
        <v>2351</v>
      </c>
      <c r="AB1216" s="93" t="s">
        <v>2347</v>
      </c>
      <c r="AC1216" s="61"/>
      <c r="AD1216" s="86"/>
      <c r="AE1216" s="86"/>
      <c r="AF1216" s="86"/>
      <c r="AG1216" s="84"/>
      <c r="AH1216" s="86"/>
      <c r="AI1216" s="86"/>
      <c r="AJ1216" s="86"/>
      <c r="AK1216" s="84"/>
      <c r="AL1216" s="86"/>
      <c r="AM1216" s="86"/>
      <c r="AN1216" s="86"/>
      <c r="AO1216" s="84"/>
      <c r="AP1216" s="63"/>
    </row>
    <row r="1217" spans="1:42" hidden="1">
      <c r="A1217" s="60">
        <v>1236</v>
      </c>
      <c r="B1217" s="75" t="s">
        <v>2200</v>
      </c>
      <c r="C1217" s="189" t="s">
        <v>2960</v>
      </c>
      <c r="D1217" s="72" t="s">
        <v>835</v>
      </c>
      <c r="E1217" s="188" t="s">
        <v>2963</v>
      </c>
      <c r="F1217" s="188" t="s">
        <v>1913</v>
      </c>
      <c r="G1217" s="188" t="s">
        <v>2971</v>
      </c>
      <c r="H1217" s="64" t="s">
        <v>2982</v>
      </c>
      <c r="I1217" s="188" t="s">
        <v>2982</v>
      </c>
      <c r="J1217" s="188" t="s">
        <v>4887</v>
      </c>
      <c r="K1217" s="188" t="s">
        <v>4892</v>
      </c>
      <c r="L1217" s="64" t="s">
        <v>2982</v>
      </c>
      <c r="M1217" s="188" t="s">
        <v>3030</v>
      </c>
      <c r="N1217" s="64" t="s">
        <v>3060</v>
      </c>
      <c r="O1217" s="61" t="s">
        <v>2934</v>
      </c>
      <c r="P1217" s="320"/>
      <c r="Q1217" s="61" t="s">
        <v>2382</v>
      </c>
      <c r="R1217" s="93" t="s">
        <v>2243</v>
      </c>
      <c r="S1217" s="253" t="s">
        <v>3089</v>
      </c>
      <c r="T1217" s="82">
        <v>0.02</v>
      </c>
      <c r="U1217" s="298">
        <f t="shared" si="67"/>
        <v>2.2727272727272727E-4</v>
      </c>
      <c r="V1217" s="298">
        <f t="shared" si="65"/>
        <v>1.5384615384615385E-3</v>
      </c>
      <c r="W1217" s="82">
        <f t="shared" si="68"/>
        <v>0</v>
      </c>
      <c r="X1217" s="83">
        <v>42856</v>
      </c>
      <c r="Y1217" s="94">
        <v>43465</v>
      </c>
      <c r="Z1217" s="75"/>
      <c r="AA1217" s="95" t="s">
        <v>2383</v>
      </c>
      <c r="AB1217" s="93" t="s">
        <v>2347</v>
      </c>
      <c r="AC1217" s="61"/>
      <c r="AD1217" s="86"/>
      <c r="AE1217" s="86"/>
      <c r="AF1217" s="86"/>
      <c r="AG1217" s="86"/>
      <c r="AH1217" s="86"/>
      <c r="AI1217" s="84"/>
      <c r="AJ1217" s="86"/>
      <c r="AK1217" s="86"/>
      <c r="AL1217" s="86"/>
      <c r="AM1217" s="86"/>
      <c r="AN1217" s="86"/>
      <c r="AO1217" s="84"/>
      <c r="AP1217" s="85"/>
    </row>
    <row r="1218" spans="1:42" hidden="1">
      <c r="A1218" s="60">
        <v>1237</v>
      </c>
      <c r="B1218" s="75" t="s">
        <v>2200</v>
      </c>
      <c r="C1218" s="189" t="s">
        <v>2960</v>
      </c>
      <c r="D1218" s="72" t="s">
        <v>835</v>
      </c>
      <c r="E1218" s="188" t="s">
        <v>2963</v>
      </c>
      <c r="F1218" s="188" t="s">
        <v>1926</v>
      </c>
      <c r="G1218" s="188" t="s">
        <v>2971</v>
      </c>
      <c r="H1218" s="64" t="s">
        <v>1500</v>
      </c>
      <c r="I1218" s="188" t="s">
        <v>1500</v>
      </c>
      <c r="J1218" s="188" t="s">
        <v>4887</v>
      </c>
      <c r="K1218" s="188" t="s">
        <v>4893</v>
      </c>
      <c r="L1218" s="64" t="s">
        <v>3360</v>
      </c>
      <c r="M1218" s="188" t="s">
        <v>3035</v>
      </c>
      <c r="N1218" s="61" t="s">
        <v>3046</v>
      </c>
      <c r="O1218" s="61" t="s">
        <v>2935</v>
      </c>
      <c r="P1218" s="320"/>
      <c r="Q1218" s="81" t="s">
        <v>2384</v>
      </c>
      <c r="R1218" s="61" t="s">
        <v>2385</v>
      </c>
      <c r="S1218" s="253" t="s">
        <v>3089</v>
      </c>
      <c r="T1218" s="82">
        <v>0.05</v>
      </c>
      <c r="U1218" s="298">
        <f t="shared" si="67"/>
        <v>5.6818181818181826E-4</v>
      </c>
      <c r="V1218" s="298">
        <f t="shared" si="65"/>
        <v>3.8461538461538464E-3</v>
      </c>
      <c r="W1218" s="82">
        <f t="shared" si="68"/>
        <v>0</v>
      </c>
      <c r="X1218" s="83">
        <v>43101</v>
      </c>
      <c r="Y1218" s="81">
        <v>43343</v>
      </c>
      <c r="Z1218" s="81"/>
      <c r="AA1218" s="61" t="s">
        <v>831</v>
      </c>
      <c r="AB1218" s="61" t="s">
        <v>2386</v>
      </c>
      <c r="AC1218" s="61"/>
      <c r="AD1218" s="84"/>
      <c r="AE1218" s="84"/>
      <c r="AF1218" s="84"/>
      <c r="AG1218" s="84"/>
      <c r="AH1218" s="84"/>
      <c r="AI1218" s="84"/>
      <c r="AJ1218" s="84"/>
      <c r="AK1218" s="84"/>
      <c r="AL1218" s="87"/>
      <c r="AM1218" s="87"/>
      <c r="AN1218" s="87"/>
      <c r="AO1218" s="87"/>
      <c r="AP1218" s="85"/>
    </row>
    <row r="1219" spans="1:42" hidden="1">
      <c r="A1219" s="60">
        <v>1238</v>
      </c>
      <c r="B1219" s="75" t="s">
        <v>2200</v>
      </c>
      <c r="C1219" s="189" t="s">
        <v>2960</v>
      </c>
      <c r="D1219" s="72" t="s">
        <v>835</v>
      </c>
      <c r="E1219" s="188" t="s">
        <v>2963</v>
      </c>
      <c r="F1219" s="188" t="s">
        <v>1926</v>
      </c>
      <c r="G1219" s="188" t="s">
        <v>2971</v>
      </c>
      <c r="H1219" s="64" t="s">
        <v>1500</v>
      </c>
      <c r="I1219" s="188" t="s">
        <v>1500</v>
      </c>
      <c r="J1219" s="188" t="s">
        <v>4887</v>
      </c>
      <c r="K1219" s="188" t="s">
        <v>4893</v>
      </c>
      <c r="L1219" s="64" t="s">
        <v>3360</v>
      </c>
      <c r="M1219" s="188" t="s">
        <v>3035</v>
      </c>
      <c r="N1219" s="61" t="s">
        <v>3046</v>
      </c>
      <c r="O1219" s="61" t="s">
        <v>2935</v>
      </c>
      <c r="P1219" s="320"/>
      <c r="Q1219" s="81" t="s">
        <v>2384</v>
      </c>
      <c r="R1219" s="61" t="s">
        <v>2387</v>
      </c>
      <c r="S1219" s="253" t="s">
        <v>3090</v>
      </c>
      <c r="T1219" s="82">
        <v>0.05</v>
      </c>
      <c r="U1219" s="298">
        <f t="shared" si="67"/>
        <v>5.6818181818181826E-4</v>
      </c>
      <c r="V1219" s="298">
        <f t="shared" si="65"/>
        <v>3.8461538461538464E-3</v>
      </c>
      <c r="W1219" s="82">
        <f t="shared" si="68"/>
        <v>0</v>
      </c>
      <c r="X1219" s="83">
        <v>43101</v>
      </c>
      <c r="Y1219" s="81">
        <v>43343</v>
      </c>
      <c r="Z1219" s="81"/>
      <c r="AA1219" s="61" t="s">
        <v>831</v>
      </c>
      <c r="AB1219" s="61" t="s">
        <v>2386</v>
      </c>
      <c r="AC1219" s="61"/>
      <c r="AD1219" s="86"/>
      <c r="AE1219" s="86"/>
      <c r="AF1219" s="84"/>
      <c r="AG1219" s="84"/>
      <c r="AH1219" s="84"/>
      <c r="AI1219" s="84"/>
      <c r="AJ1219" s="84"/>
      <c r="AK1219" s="84"/>
      <c r="AL1219" s="86"/>
      <c r="AM1219" s="87"/>
      <c r="AN1219" s="87"/>
      <c r="AO1219" s="87"/>
      <c r="AP1219" s="85"/>
    </row>
    <row r="1220" spans="1:42" hidden="1">
      <c r="A1220" s="60">
        <v>1239</v>
      </c>
      <c r="B1220" s="75" t="s">
        <v>2200</v>
      </c>
      <c r="C1220" s="189" t="s">
        <v>2960</v>
      </c>
      <c r="D1220" s="72" t="s">
        <v>835</v>
      </c>
      <c r="E1220" s="188" t="s">
        <v>2963</v>
      </c>
      <c r="F1220" s="188" t="s">
        <v>1926</v>
      </c>
      <c r="G1220" s="188" t="s">
        <v>2971</v>
      </c>
      <c r="H1220" s="64" t="s">
        <v>1500</v>
      </c>
      <c r="I1220" s="188" t="s">
        <v>1500</v>
      </c>
      <c r="J1220" s="188" t="s">
        <v>4887</v>
      </c>
      <c r="K1220" s="188" t="s">
        <v>4893</v>
      </c>
      <c r="L1220" s="64" t="s">
        <v>3360</v>
      </c>
      <c r="M1220" s="188" t="s">
        <v>3035</v>
      </c>
      <c r="N1220" s="61" t="s">
        <v>3046</v>
      </c>
      <c r="O1220" s="61" t="s">
        <v>2935</v>
      </c>
      <c r="P1220" s="320"/>
      <c r="Q1220" s="81" t="s">
        <v>2384</v>
      </c>
      <c r="R1220" s="61" t="s">
        <v>2388</v>
      </c>
      <c r="S1220" s="253" t="s">
        <v>3091</v>
      </c>
      <c r="T1220" s="82">
        <v>0.05</v>
      </c>
      <c r="U1220" s="298">
        <f t="shared" si="67"/>
        <v>5.6818181818181826E-4</v>
      </c>
      <c r="V1220" s="298">
        <f t="shared" si="65"/>
        <v>3.8461538461538464E-3</v>
      </c>
      <c r="W1220" s="82">
        <f t="shared" si="68"/>
        <v>0</v>
      </c>
      <c r="X1220" s="83">
        <v>43101</v>
      </c>
      <c r="Y1220" s="81">
        <v>43465</v>
      </c>
      <c r="Z1220" s="81"/>
      <c r="AA1220" s="61" t="s">
        <v>831</v>
      </c>
      <c r="AB1220" s="61" t="s">
        <v>2386</v>
      </c>
      <c r="AC1220" s="61"/>
      <c r="AD1220" s="86"/>
      <c r="AE1220" s="86"/>
      <c r="AF1220" s="84"/>
      <c r="AG1220" s="84"/>
      <c r="AH1220" s="84"/>
      <c r="AI1220" s="84"/>
      <c r="AJ1220" s="84"/>
      <c r="AK1220" s="84"/>
      <c r="AL1220" s="84"/>
      <c r="AM1220" s="84"/>
      <c r="AN1220" s="84"/>
      <c r="AO1220" s="84"/>
      <c r="AP1220" s="85"/>
    </row>
    <row r="1221" spans="1:42" hidden="1">
      <c r="A1221" s="60">
        <v>1240</v>
      </c>
      <c r="B1221" s="75" t="s">
        <v>2200</v>
      </c>
      <c r="C1221" s="189" t="s">
        <v>2960</v>
      </c>
      <c r="D1221" s="72" t="s">
        <v>835</v>
      </c>
      <c r="E1221" s="188" t="s">
        <v>2963</v>
      </c>
      <c r="F1221" s="188" t="s">
        <v>1926</v>
      </c>
      <c r="G1221" s="188" t="s">
        <v>2971</v>
      </c>
      <c r="H1221" s="64" t="s">
        <v>1500</v>
      </c>
      <c r="I1221" s="188" t="s">
        <v>1500</v>
      </c>
      <c r="J1221" s="188" t="s">
        <v>4887</v>
      </c>
      <c r="K1221" s="188" t="s">
        <v>4893</v>
      </c>
      <c r="L1221" s="64" t="s">
        <v>3360</v>
      </c>
      <c r="M1221" s="188" t="s">
        <v>3035</v>
      </c>
      <c r="N1221" s="61" t="s">
        <v>3046</v>
      </c>
      <c r="O1221" s="61" t="s">
        <v>2935</v>
      </c>
      <c r="P1221" s="320"/>
      <c r="Q1221" s="81" t="s">
        <v>2384</v>
      </c>
      <c r="R1221" s="61" t="s">
        <v>2389</v>
      </c>
      <c r="S1221" s="253" t="s">
        <v>3092</v>
      </c>
      <c r="T1221" s="82">
        <v>0.1</v>
      </c>
      <c r="U1221" s="298">
        <f t="shared" si="67"/>
        <v>1.1363636363636365E-3</v>
      </c>
      <c r="V1221" s="298">
        <f t="shared" si="65"/>
        <v>7.6923076923076927E-3</v>
      </c>
      <c r="W1221" s="82">
        <f t="shared" si="68"/>
        <v>0</v>
      </c>
      <c r="X1221" s="81">
        <v>43435</v>
      </c>
      <c r="Y1221" s="81">
        <v>43465</v>
      </c>
      <c r="Z1221" s="81"/>
      <c r="AA1221" s="61" t="s">
        <v>2390</v>
      </c>
      <c r="AB1221" s="61" t="s">
        <v>2386</v>
      </c>
      <c r="AC1221" s="61"/>
      <c r="AD1221" s="86"/>
      <c r="AE1221" s="86"/>
      <c r="AF1221" s="84"/>
      <c r="AG1221" s="86"/>
      <c r="AH1221" s="86"/>
      <c r="AI1221" s="84"/>
      <c r="AJ1221" s="87"/>
      <c r="AK1221" s="87"/>
      <c r="AL1221" s="84"/>
      <c r="AM1221" s="87"/>
      <c r="AN1221" s="87"/>
      <c r="AO1221" s="84"/>
      <c r="AP1221" s="85"/>
    </row>
    <row r="1222" spans="1:42" hidden="1">
      <c r="A1222" s="60">
        <v>1241</v>
      </c>
      <c r="B1222" s="75" t="s">
        <v>2200</v>
      </c>
      <c r="C1222" s="189" t="s">
        <v>2960</v>
      </c>
      <c r="D1222" s="72" t="s">
        <v>835</v>
      </c>
      <c r="E1222" s="188" t="s">
        <v>2963</v>
      </c>
      <c r="F1222" s="188" t="s">
        <v>1926</v>
      </c>
      <c r="G1222" s="188" t="s">
        <v>2971</v>
      </c>
      <c r="H1222" s="64" t="s">
        <v>1500</v>
      </c>
      <c r="I1222" s="188" t="s">
        <v>1500</v>
      </c>
      <c r="J1222" s="188" t="s">
        <v>4887</v>
      </c>
      <c r="K1222" s="188" t="s">
        <v>4893</v>
      </c>
      <c r="L1222" s="64" t="s">
        <v>3360</v>
      </c>
      <c r="M1222" s="188" t="s">
        <v>3035</v>
      </c>
      <c r="N1222" s="61" t="s">
        <v>3046</v>
      </c>
      <c r="O1222" s="61" t="s">
        <v>2935</v>
      </c>
      <c r="P1222" s="320"/>
      <c r="Q1222" s="81" t="s">
        <v>2384</v>
      </c>
      <c r="R1222" s="61" t="s">
        <v>2391</v>
      </c>
      <c r="S1222" s="253" t="s">
        <v>3093</v>
      </c>
      <c r="T1222" s="82">
        <v>0.1</v>
      </c>
      <c r="U1222" s="298">
        <f t="shared" si="67"/>
        <v>1.1363636363636365E-3</v>
      </c>
      <c r="V1222" s="298">
        <f t="shared" si="65"/>
        <v>7.6923076923076927E-3</v>
      </c>
      <c r="W1222" s="82">
        <f t="shared" si="68"/>
        <v>0</v>
      </c>
      <c r="X1222" s="81">
        <v>43436</v>
      </c>
      <c r="Y1222" s="81">
        <v>43404</v>
      </c>
      <c r="Z1222" s="81"/>
      <c r="AA1222" s="61" t="s">
        <v>2266</v>
      </c>
      <c r="AB1222" s="61" t="s">
        <v>2386</v>
      </c>
      <c r="AC1222" s="61"/>
      <c r="AD1222" s="86"/>
      <c r="AE1222" s="86"/>
      <c r="AF1222" s="84"/>
      <c r="AG1222" s="86"/>
      <c r="AH1222" s="86"/>
      <c r="AI1222" s="87"/>
      <c r="AJ1222" s="87"/>
      <c r="AK1222" s="84"/>
      <c r="AL1222" s="87"/>
      <c r="AM1222" s="87"/>
      <c r="AN1222" s="87"/>
      <c r="AO1222" s="87"/>
      <c r="AP1222" s="85"/>
    </row>
    <row r="1223" spans="1:42" hidden="1">
      <c r="A1223" s="60">
        <v>1242</v>
      </c>
      <c r="B1223" s="75" t="s">
        <v>2200</v>
      </c>
      <c r="C1223" s="189" t="s">
        <v>2960</v>
      </c>
      <c r="D1223" s="72" t="s">
        <v>835</v>
      </c>
      <c r="E1223" s="188" t="s">
        <v>2963</v>
      </c>
      <c r="F1223" s="188" t="s">
        <v>1926</v>
      </c>
      <c r="G1223" s="188" t="s">
        <v>2971</v>
      </c>
      <c r="H1223" s="64" t="s">
        <v>1500</v>
      </c>
      <c r="I1223" s="188" t="s">
        <v>1500</v>
      </c>
      <c r="J1223" s="188" t="s">
        <v>4887</v>
      </c>
      <c r="K1223" s="188" t="s">
        <v>4893</v>
      </c>
      <c r="L1223" s="64" t="s">
        <v>3360</v>
      </c>
      <c r="M1223" s="188" t="s">
        <v>3035</v>
      </c>
      <c r="N1223" s="61" t="s">
        <v>3046</v>
      </c>
      <c r="O1223" s="61" t="s">
        <v>2935</v>
      </c>
      <c r="P1223" s="320"/>
      <c r="Q1223" s="81" t="s">
        <v>2384</v>
      </c>
      <c r="R1223" s="61" t="s">
        <v>832</v>
      </c>
      <c r="S1223" s="253" t="s">
        <v>3094</v>
      </c>
      <c r="T1223" s="82">
        <v>0.05</v>
      </c>
      <c r="U1223" s="298">
        <f t="shared" si="67"/>
        <v>5.6818181818181826E-4</v>
      </c>
      <c r="V1223" s="298">
        <f t="shared" si="65"/>
        <v>3.8461538461538464E-3</v>
      </c>
      <c r="W1223" s="82">
        <f t="shared" si="68"/>
        <v>0</v>
      </c>
      <c r="X1223" s="81">
        <v>43435</v>
      </c>
      <c r="Y1223" s="81">
        <v>43465</v>
      </c>
      <c r="Z1223" s="81"/>
      <c r="AA1223" s="61" t="s">
        <v>2392</v>
      </c>
      <c r="AB1223" s="61" t="s">
        <v>2386</v>
      </c>
      <c r="AC1223" s="61"/>
      <c r="AD1223" s="86"/>
      <c r="AE1223" s="86"/>
      <c r="AF1223" s="86"/>
      <c r="AG1223" s="86"/>
      <c r="AH1223" s="86"/>
      <c r="AI1223" s="87"/>
      <c r="AJ1223" s="87"/>
      <c r="AK1223" s="86"/>
      <c r="AL1223" s="87"/>
      <c r="AM1223" s="87"/>
      <c r="AN1223" s="87"/>
      <c r="AO1223" s="84"/>
      <c r="AP1223" s="63"/>
    </row>
    <row r="1224" spans="1:42" hidden="1">
      <c r="A1224" s="60">
        <v>1243</v>
      </c>
      <c r="B1224" s="75" t="s">
        <v>2200</v>
      </c>
      <c r="C1224" s="189" t="s">
        <v>2960</v>
      </c>
      <c r="D1224" s="72" t="s">
        <v>835</v>
      </c>
      <c r="E1224" s="188" t="s">
        <v>2963</v>
      </c>
      <c r="F1224" s="188" t="s">
        <v>1926</v>
      </c>
      <c r="G1224" s="188" t="s">
        <v>2971</v>
      </c>
      <c r="H1224" s="64" t="s">
        <v>1500</v>
      </c>
      <c r="I1224" s="188" t="s">
        <v>1500</v>
      </c>
      <c r="J1224" s="188" t="s">
        <v>4887</v>
      </c>
      <c r="K1224" s="188" t="s">
        <v>4893</v>
      </c>
      <c r="L1224" s="64" t="s">
        <v>4886</v>
      </c>
      <c r="M1224" s="188" t="s">
        <v>3035</v>
      </c>
      <c r="N1224" s="61" t="s">
        <v>3054</v>
      </c>
      <c r="O1224" s="61" t="s">
        <v>2936</v>
      </c>
      <c r="P1224" s="320"/>
      <c r="Q1224" s="81" t="s">
        <v>2393</v>
      </c>
      <c r="R1224" s="61" t="s">
        <v>2394</v>
      </c>
      <c r="S1224" s="253" t="s">
        <v>3089</v>
      </c>
      <c r="T1224" s="82">
        <v>0.15</v>
      </c>
      <c r="U1224" s="298">
        <f t="shared" si="67"/>
        <v>1.7045454545454545E-3</v>
      </c>
      <c r="V1224" s="298">
        <f t="shared" si="65"/>
        <v>1.1538461538461537E-2</v>
      </c>
      <c r="W1224" s="82">
        <f t="shared" si="68"/>
        <v>0</v>
      </c>
      <c r="X1224" s="83">
        <v>43101</v>
      </c>
      <c r="Y1224" s="81">
        <v>43465</v>
      </c>
      <c r="Z1224" s="81"/>
      <c r="AA1224" s="61" t="s">
        <v>2395</v>
      </c>
      <c r="AB1224" s="61" t="s">
        <v>2396</v>
      </c>
      <c r="AC1224" s="61"/>
      <c r="AD1224" s="87"/>
      <c r="AE1224" s="84"/>
      <c r="AF1224" s="87"/>
      <c r="AG1224" s="87"/>
      <c r="AH1224" s="87"/>
      <c r="AI1224" s="87"/>
      <c r="AJ1224" s="87"/>
      <c r="AK1224" s="97"/>
      <c r="AL1224" s="87"/>
      <c r="AM1224" s="87"/>
      <c r="AN1224" s="87"/>
      <c r="AO1224" s="87"/>
      <c r="AP1224" s="85"/>
    </row>
    <row r="1225" spans="1:42" hidden="1">
      <c r="A1225" s="60">
        <v>1244</v>
      </c>
      <c r="B1225" s="75" t="s">
        <v>2200</v>
      </c>
      <c r="C1225" s="189" t="s">
        <v>2960</v>
      </c>
      <c r="D1225" s="72" t="s">
        <v>835</v>
      </c>
      <c r="E1225" s="188" t="s">
        <v>2963</v>
      </c>
      <c r="F1225" s="188" t="s">
        <v>1926</v>
      </c>
      <c r="G1225" s="188" t="s">
        <v>2971</v>
      </c>
      <c r="H1225" s="64" t="s">
        <v>1500</v>
      </c>
      <c r="I1225" s="188" t="s">
        <v>1500</v>
      </c>
      <c r="J1225" s="188" t="s">
        <v>4887</v>
      </c>
      <c r="K1225" s="188" t="s">
        <v>4893</v>
      </c>
      <c r="L1225" s="64" t="s">
        <v>4886</v>
      </c>
      <c r="M1225" s="188" t="s">
        <v>3035</v>
      </c>
      <c r="N1225" s="61" t="s">
        <v>3054</v>
      </c>
      <c r="O1225" s="61" t="s">
        <v>2936</v>
      </c>
      <c r="P1225" s="320"/>
      <c r="Q1225" s="81" t="s">
        <v>2393</v>
      </c>
      <c r="R1225" s="76" t="s">
        <v>2397</v>
      </c>
      <c r="S1225" s="253" t="s">
        <v>3090</v>
      </c>
      <c r="T1225" s="82">
        <v>0.15</v>
      </c>
      <c r="U1225" s="298">
        <f t="shared" si="67"/>
        <v>1.7045454545454545E-3</v>
      </c>
      <c r="V1225" s="298">
        <f t="shared" si="65"/>
        <v>1.1538461538461537E-2</v>
      </c>
      <c r="W1225" s="82">
        <f t="shared" si="68"/>
        <v>0</v>
      </c>
      <c r="X1225" s="83">
        <v>43101</v>
      </c>
      <c r="Y1225" s="81">
        <v>43465</v>
      </c>
      <c r="Z1225" s="81"/>
      <c r="AA1225" s="61" t="s">
        <v>2395</v>
      </c>
      <c r="AB1225" s="61" t="s">
        <v>2396</v>
      </c>
      <c r="AC1225" s="61"/>
      <c r="AD1225" s="84"/>
      <c r="AE1225" s="84"/>
      <c r="AF1225" s="84"/>
      <c r="AG1225" s="84"/>
      <c r="AH1225" s="84"/>
      <c r="AI1225" s="84"/>
      <c r="AJ1225" s="84"/>
      <c r="AK1225" s="84"/>
      <c r="AL1225" s="84"/>
      <c r="AM1225" s="84"/>
      <c r="AN1225" s="84"/>
      <c r="AO1225" s="84"/>
      <c r="AP1225" s="85"/>
    </row>
    <row r="1226" spans="1:42" hidden="1">
      <c r="A1226" s="60">
        <v>1245</v>
      </c>
      <c r="B1226" s="75" t="s">
        <v>2200</v>
      </c>
      <c r="C1226" s="189" t="s">
        <v>2960</v>
      </c>
      <c r="D1226" s="72" t="s">
        <v>835</v>
      </c>
      <c r="E1226" s="188" t="s">
        <v>2963</v>
      </c>
      <c r="F1226" s="188" t="s">
        <v>1926</v>
      </c>
      <c r="G1226" s="188" t="s">
        <v>2971</v>
      </c>
      <c r="H1226" s="64" t="s">
        <v>1500</v>
      </c>
      <c r="I1226" s="188" t="s">
        <v>1500</v>
      </c>
      <c r="J1226" s="188" t="s">
        <v>4887</v>
      </c>
      <c r="K1226" s="188" t="s">
        <v>4893</v>
      </c>
      <c r="L1226" s="64" t="s">
        <v>4886</v>
      </c>
      <c r="M1226" s="188" t="s">
        <v>3035</v>
      </c>
      <c r="N1226" s="61" t="s">
        <v>3054</v>
      </c>
      <c r="O1226" s="61" t="s">
        <v>2936</v>
      </c>
      <c r="P1226" s="320"/>
      <c r="Q1226" s="81" t="s">
        <v>2393</v>
      </c>
      <c r="R1226" s="61" t="s">
        <v>832</v>
      </c>
      <c r="S1226" s="253" t="s">
        <v>3091</v>
      </c>
      <c r="T1226" s="82">
        <v>0.1</v>
      </c>
      <c r="U1226" s="298">
        <f t="shared" si="67"/>
        <v>1.1363636363636365E-3</v>
      </c>
      <c r="V1226" s="298">
        <f t="shared" si="65"/>
        <v>7.6923076923076927E-3</v>
      </c>
      <c r="W1226" s="82">
        <f t="shared" si="68"/>
        <v>0</v>
      </c>
      <c r="X1226" s="81">
        <v>43435</v>
      </c>
      <c r="Y1226" s="81">
        <v>43465</v>
      </c>
      <c r="Z1226" s="81"/>
      <c r="AA1226" s="61" t="s">
        <v>2398</v>
      </c>
      <c r="AB1226" s="61" t="s">
        <v>2396</v>
      </c>
      <c r="AC1226" s="61"/>
      <c r="AD1226" s="86"/>
      <c r="AE1226" s="86"/>
      <c r="AF1226" s="86"/>
      <c r="AG1226" s="86"/>
      <c r="AH1226" s="86"/>
      <c r="AI1226" s="87"/>
      <c r="AJ1226" s="87"/>
      <c r="AK1226" s="86"/>
      <c r="AL1226" s="87"/>
      <c r="AM1226" s="87"/>
      <c r="AN1226" s="87"/>
      <c r="AO1226" s="84"/>
      <c r="AP1226" s="63"/>
    </row>
    <row r="1227" spans="1:42" hidden="1">
      <c r="A1227" s="60">
        <v>1246</v>
      </c>
      <c r="B1227" s="75" t="s">
        <v>2200</v>
      </c>
      <c r="C1227" s="189" t="s">
        <v>2960</v>
      </c>
      <c r="D1227" s="72" t="s">
        <v>835</v>
      </c>
      <c r="E1227" s="188" t="s">
        <v>2963</v>
      </c>
      <c r="F1227" s="188" t="s">
        <v>1926</v>
      </c>
      <c r="G1227" s="188" t="s">
        <v>2971</v>
      </c>
      <c r="H1227" s="64" t="s">
        <v>1500</v>
      </c>
      <c r="I1227" s="188" t="s">
        <v>1500</v>
      </c>
      <c r="J1227" s="188" t="s">
        <v>4887</v>
      </c>
      <c r="K1227" s="188" t="s">
        <v>4893</v>
      </c>
      <c r="L1227" s="64" t="s">
        <v>4886</v>
      </c>
      <c r="M1227" s="188" t="s">
        <v>3035</v>
      </c>
      <c r="N1227" s="61" t="s">
        <v>3055</v>
      </c>
      <c r="O1227" s="61" t="s">
        <v>2937</v>
      </c>
      <c r="P1227" s="320"/>
      <c r="Q1227" s="81" t="s">
        <v>2399</v>
      </c>
      <c r="R1227" s="61" t="s">
        <v>2400</v>
      </c>
      <c r="S1227" s="253" t="s">
        <v>3089</v>
      </c>
      <c r="T1227" s="82">
        <v>7.0000000000000007E-2</v>
      </c>
      <c r="U1227" s="298">
        <f t="shared" si="67"/>
        <v>7.9545454545454548E-4</v>
      </c>
      <c r="V1227" s="298">
        <f t="shared" si="65"/>
        <v>5.3846153846153853E-3</v>
      </c>
      <c r="W1227" s="82">
        <f t="shared" si="68"/>
        <v>0</v>
      </c>
      <c r="X1227" s="81">
        <v>43101</v>
      </c>
      <c r="Y1227" s="81">
        <v>43312</v>
      </c>
      <c r="Z1227" s="81"/>
      <c r="AA1227" s="61" t="s">
        <v>2401</v>
      </c>
      <c r="AB1227" s="61" t="s">
        <v>2386</v>
      </c>
      <c r="AC1227" s="61"/>
      <c r="AD1227" s="84"/>
      <c r="AE1227" s="84"/>
      <c r="AF1227" s="84"/>
      <c r="AG1227" s="84"/>
      <c r="AH1227" s="84"/>
      <c r="AI1227" s="84"/>
      <c r="AJ1227" s="84"/>
      <c r="AK1227" s="87"/>
      <c r="AL1227" s="87"/>
      <c r="AM1227" s="87"/>
      <c r="AN1227" s="87"/>
      <c r="AO1227" s="87"/>
      <c r="AP1227" s="85"/>
    </row>
    <row r="1228" spans="1:42" hidden="1">
      <c r="A1228" s="60">
        <v>1247</v>
      </c>
      <c r="B1228" s="75" t="s">
        <v>2200</v>
      </c>
      <c r="C1228" s="189" t="s">
        <v>2960</v>
      </c>
      <c r="D1228" s="72" t="s">
        <v>835</v>
      </c>
      <c r="E1228" s="188" t="s">
        <v>2963</v>
      </c>
      <c r="F1228" s="188" t="s">
        <v>1926</v>
      </c>
      <c r="G1228" s="188" t="s">
        <v>2971</v>
      </c>
      <c r="H1228" s="64" t="s">
        <v>1500</v>
      </c>
      <c r="I1228" s="188" t="s">
        <v>1500</v>
      </c>
      <c r="J1228" s="188" t="s">
        <v>4887</v>
      </c>
      <c r="K1228" s="188" t="s">
        <v>4893</v>
      </c>
      <c r="L1228" s="64" t="s">
        <v>4886</v>
      </c>
      <c r="M1228" s="188" t="s">
        <v>3035</v>
      </c>
      <c r="N1228" s="61" t="s">
        <v>3055</v>
      </c>
      <c r="O1228" s="61" t="s">
        <v>2937</v>
      </c>
      <c r="P1228" s="320"/>
      <c r="Q1228" s="81" t="s">
        <v>2399</v>
      </c>
      <c r="R1228" s="61" t="s">
        <v>2402</v>
      </c>
      <c r="S1228" s="253" t="s">
        <v>3090</v>
      </c>
      <c r="T1228" s="82">
        <v>7.0000000000000007E-2</v>
      </c>
      <c r="U1228" s="298">
        <f t="shared" si="67"/>
        <v>7.9545454545454548E-4</v>
      </c>
      <c r="V1228" s="298">
        <f t="shared" si="65"/>
        <v>5.3846153846153853E-3</v>
      </c>
      <c r="W1228" s="82">
        <f t="shared" si="68"/>
        <v>0</v>
      </c>
      <c r="X1228" s="81">
        <v>43101</v>
      </c>
      <c r="Y1228" s="81">
        <v>43465</v>
      </c>
      <c r="Z1228" s="81"/>
      <c r="AA1228" s="61" t="s">
        <v>2401</v>
      </c>
      <c r="AB1228" s="61" t="s">
        <v>2386</v>
      </c>
      <c r="AC1228" s="61"/>
      <c r="AD1228" s="84"/>
      <c r="AE1228" s="84"/>
      <c r="AF1228" s="84"/>
      <c r="AG1228" s="84"/>
      <c r="AH1228" s="84"/>
      <c r="AI1228" s="84"/>
      <c r="AJ1228" s="84"/>
      <c r="AK1228" s="84"/>
      <c r="AL1228" s="84"/>
      <c r="AM1228" s="84"/>
      <c r="AN1228" s="84"/>
      <c r="AO1228" s="84"/>
      <c r="AP1228" s="85"/>
    </row>
    <row r="1229" spans="1:42" hidden="1">
      <c r="A1229" s="60">
        <v>1248</v>
      </c>
      <c r="B1229" s="75" t="s">
        <v>2200</v>
      </c>
      <c r="C1229" s="189" t="s">
        <v>2960</v>
      </c>
      <c r="D1229" s="72" t="s">
        <v>835</v>
      </c>
      <c r="E1229" s="188" t="s">
        <v>2963</v>
      </c>
      <c r="F1229" s="188" t="s">
        <v>1926</v>
      </c>
      <c r="G1229" s="188" t="s">
        <v>2971</v>
      </c>
      <c r="H1229" s="64" t="s">
        <v>1500</v>
      </c>
      <c r="I1229" s="188" t="s">
        <v>1500</v>
      </c>
      <c r="J1229" s="188" t="s">
        <v>4887</v>
      </c>
      <c r="K1229" s="188" t="s">
        <v>4893</v>
      </c>
      <c r="L1229" s="64" t="s">
        <v>4886</v>
      </c>
      <c r="M1229" s="188" t="s">
        <v>3035</v>
      </c>
      <c r="N1229" s="61" t="s">
        <v>3055</v>
      </c>
      <c r="O1229" s="61" t="s">
        <v>2937</v>
      </c>
      <c r="P1229" s="320"/>
      <c r="Q1229" s="81" t="s">
        <v>2399</v>
      </c>
      <c r="R1229" s="61" t="s">
        <v>2403</v>
      </c>
      <c r="S1229" s="253" t="s">
        <v>3091</v>
      </c>
      <c r="T1229" s="82">
        <v>0.06</v>
      </c>
      <c r="U1229" s="298">
        <f t="shared" si="67"/>
        <v>6.8181818181818176E-4</v>
      </c>
      <c r="V1229" s="298">
        <f t="shared" si="65"/>
        <v>4.6153846153846149E-3</v>
      </c>
      <c r="W1229" s="82">
        <f t="shared" si="68"/>
        <v>0</v>
      </c>
      <c r="X1229" s="81">
        <v>43101</v>
      </c>
      <c r="Y1229" s="81">
        <v>43465</v>
      </c>
      <c r="Z1229" s="81"/>
      <c r="AA1229" s="61" t="s">
        <v>2401</v>
      </c>
      <c r="AB1229" s="61" t="s">
        <v>2396</v>
      </c>
      <c r="AC1229" s="61"/>
      <c r="AD1229" s="84"/>
      <c r="AE1229" s="84"/>
      <c r="AF1229" s="84"/>
      <c r="AG1229" s="84"/>
      <c r="AH1229" s="84"/>
      <c r="AI1229" s="84"/>
      <c r="AJ1229" s="84"/>
      <c r="AK1229" s="84"/>
      <c r="AL1229" s="84"/>
      <c r="AM1229" s="84"/>
      <c r="AN1229" s="84"/>
      <c r="AO1229" s="84"/>
      <c r="AP1229" s="63"/>
    </row>
    <row r="1230" spans="1:42" hidden="1">
      <c r="A1230" s="60">
        <v>1249</v>
      </c>
      <c r="B1230" s="75" t="s">
        <v>2200</v>
      </c>
      <c r="C1230" s="189" t="s">
        <v>2960</v>
      </c>
      <c r="D1230" s="72" t="s">
        <v>835</v>
      </c>
      <c r="E1230" s="188" t="s">
        <v>2963</v>
      </c>
      <c r="F1230" s="188" t="s">
        <v>4930</v>
      </c>
      <c r="G1230" s="188" t="s">
        <v>3001</v>
      </c>
      <c r="H1230" s="64" t="s">
        <v>2968</v>
      </c>
      <c r="I1230" s="188" t="s">
        <v>5016</v>
      </c>
      <c r="J1230" s="188" t="s">
        <v>4887</v>
      </c>
      <c r="K1230" s="188" t="s">
        <v>4893</v>
      </c>
      <c r="L1230" s="64" t="s">
        <v>2979</v>
      </c>
      <c r="M1230" s="188" t="s">
        <v>3024</v>
      </c>
      <c r="N1230" s="61" t="s">
        <v>3046</v>
      </c>
      <c r="O1230" s="61" t="s">
        <v>2938</v>
      </c>
      <c r="P1230" s="320"/>
      <c r="Q1230" s="81" t="s">
        <v>2404</v>
      </c>
      <c r="R1230" s="61" t="s">
        <v>2405</v>
      </c>
      <c r="S1230" s="253" t="s">
        <v>3089</v>
      </c>
      <c r="T1230" s="82">
        <v>0.05</v>
      </c>
      <c r="U1230" s="298">
        <f t="shared" si="67"/>
        <v>5.6818181818181826E-4</v>
      </c>
      <c r="V1230" s="298">
        <f t="shared" si="65"/>
        <v>3.8461538461538464E-3</v>
      </c>
      <c r="W1230" s="82">
        <f t="shared" si="68"/>
        <v>0</v>
      </c>
      <c r="X1230" s="83">
        <v>43101</v>
      </c>
      <c r="Y1230" s="81">
        <v>43465</v>
      </c>
      <c r="Z1230" s="81"/>
      <c r="AA1230" s="61" t="s">
        <v>2406</v>
      </c>
      <c r="AB1230" s="61" t="s">
        <v>2407</v>
      </c>
      <c r="AC1230" s="61"/>
      <c r="AD1230" s="87"/>
      <c r="AE1230" s="87"/>
      <c r="AF1230" s="84"/>
      <c r="AG1230" s="87"/>
      <c r="AH1230" s="87"/>
      <c r="AI1230" s="84"/>
      <c r="AJ1230" s="87"/>
      <c r="AK1230" s="87"/>
      <c r="AL1230" s="84"/>
      <c r="AM1230" s="87"/>
      <c r="AN1230" s="87"/>
      <c r="AO1230" s="84"/>
      <c r="AP1230" s="85" t="s">
        <v>2408</v>
      </c>
    </row>
    <row r="1231" spans="1:42" hidden="1">
      <c r="A1231" s="60">
        <v>1250</v>
      </c>
      <c r="B1231" s="75" t="s">
        <v>2200</v>
      </c>
      <c r="C1231" s="189" t="s">
        <v>2960</v>
      </c>
      <c r="D1231" s="72" t="s">
        <v>835</v>
      </c>
      <c r="E1231" s="188" t="s">
        <v>2963</v>
      </c>
      <c r="F1231" s="188" t="s">
        <v>4930</v>
      </c>
      <c r="G1231" s="188" t="s">
        <v>3001</v>
      </c>
      <c r="H1231" s="64" t="s">
        <v>2968</v>
      </c>
      <c r="I1231" s="188" t="s">
        <v>5016</v>
      </c>
      <c r="J1231" s="188" t="s">
        <v>4887</v>
      </c>
      <c r="K1231" s="188" t="s">
        <v>4893</v>
      </c>
      <c r="L1231" s="64" t="s">
        <v>2979</v>
      </c>
      <c r="M1231" s="188" t="s">
        <v>3024</v>
      </c>
      <c r="N1231" s="61" t="s">
        <v>3046</v>
      </c>
      <c r="O1231" s="61" t="s">
        <v>2938</v>
      </c>
      <c r="P1231" s="320"/>
      <c r="Q1231" s="81" t="s">
        <v>2404</v>
      </c>
      <c r="R1231" s="61" t="s">
        <v>2409</v>
      </c>
      <c r="S1231" s="253" t="s">
        <v>3090</v>
      </c>
      <c r="T1231" s="82">
        <v>0.05</v>
      </c>
      <c r="U1231" s="298">
        <f t="shared" si="67"/>
        <v>5.6818181818181826E-4</v>
      </c>
      <c r="V1231" s="298">
        <f t="shared" ref="V1231:V1278" si="69">T1231/13</f>
        <v>3.8461538461538464E-3</v>
      </c>
      <c r="W1231" s="82">
        <f t="shared" si="68"/>
        <v>0</v>
      </c>
      <c r="X1231" s="83">
        <v>43101</v>
      </c>
      <c r="Y1231" s="81">
        <v>43465</v>
      </c>
      <c r="Z1231" s="81"/>
      <c r="AA1231" s="61" t="s">
        <v>2410</v>
      </c>
      <c r="AB1231" s="61" t="s">
        <v>2407</v>
      </c>
      <c r="AC1231" s="61"/>
      <c r="AD1231" s="84"/>
      <c r="AE1231" s="84"/>
      <c r="AF1231" s="84"/>
      <c r="AG1231" s="84"/>
      <c r="AH1231" s="84"/>
      <c r="AI1231" s="84"/>
      <c r="AJ1231" s="84"/>
      <c r="AK1231" s="84"/>
      <c r="AL1231" s="84"/>
      <c r="AM1231" s="84"/>
      <c r="AN1231" s="84"/>
      <c r="AO1231" s="84"/>
      <c r="AP1231" s="85" t="s">
        <v>2411</v>
      </c>
    </row>
    <row r="1232" spans="1:42" hidden="1">
      <c r="A1232" s="60">
        <v>1251</v>
      </c>
      <c r="B1232" s="75" t="s">
        <v>2200</v>
      </c>
      <c r="C1232" s="189" t="s">
        <v>2960</v>
      </c>
      <c r="D1232" s="72" t="s">
        <v>835</v>
      </c>
      <c r="E1232" s="188" t="s">
        <v>2963</v>
      </c>
      <c r="F1232" s="188" t="s">
        <v>4930</v>
      </c>
      <c r="G1232" s="188" t="s">
        <v>3001</v>
      </c>
      <c r="H1232" s="64" t="s">
        <v>2968</v>
      </c>
      <c r="I1232" s="188" t="s">
        <v>5016</v>
      </c>
      <c r="J1232" s="188" t="s">
        <v>4887</v>
      </c>
      <c r="K1232" s="188" t="s">
        <v>4893</v>
      </c>
      <c r="L1232" s="64" t="s">
        <v>2979</v>
      </c>
      <c r="M1232" s="188" t="s">
        <v>3024</v>
      </c>
      <c r="N1232" s="61" t="s">
        <v>3046</v>
      </c>
      <c r="O1232" s="61" t="s">
        <v>2938</v>
      </c>
      <c r="P1232" s="320"/>
      <c r="Q1232" s="81" t="s">
        <v>2404</v>
      </c>
      <c r="R1232" s="61" t="s">
        <v>2412</v>
      </c>
      <c r="S1232" s="253" t="s">
        <v>3091</v>
      </c>
      <c r="T1232" s="82">
        <v>0.05</v>
      </c>
      <c r="U1232" s="298">
        <f t="shared" si="67"/>
        <v>5.6818181818181826E-4</v>
      </c>
      <c r="V1232" s="298">
        <f t="shared" si="69"/>
        <v>3.8461538461538464E-3</v>
      </c>
      <c r="W1232" s="82">
        <f t="shared" si="68"/>
        <v>0</v>
      </c>
      <c r="X1232" s="83">
        <v>43252</v>
      </c>
      <c r="Y1232" s="81">
        <v>43465</v>
      </c>
      <c r="Z1232" s="81"/>
      <c r="AA1232" s="61" t="s">
        <v>831</v>
      </c>
      <c r="AB1232" s="61" t="s">
        <v>2407</v>
      </c>
      <c r="AC1232" s="61"/>
      <c r="AD1232" s="86"/>
      <c r="AE1232" s="86"/>
      <c r="AF1232" s="86"/>
      <c r="AG1232" s="86"/>
      <c r="AH1232" s="86"/>
      <c r="AI1232" s="84"/>
      <c r="AJ1232" s="84"/>
      <c r="AK1232" s="84"/>
      <c r="AL1232" s="84"/>
      <c r="AM1232" s="84"/>
      <c r="AN1232" s="84"/>
      <c r="AO1232" s="84"/>
      <c r="AP1232" s="85" t="s">
        <v>2413</v>
      </c>
    </row>
    <row r="1233" spans="1:42" hidden="1">
      <c r="A1233" s="60">
        <v>1252</v>
      </c>
      <c r="B1233" s="75" t="s">
        <v>2200</v>
      </c>
      <c r="C1233" s="189" t="s">
        <v>2960</v>
      </c>
      <c r="D1233" s="72" t="s">
        <v>835</v>
      </c>
      <c r="E1233" s="188" t="s">
        <v>2963</v>
      </c>
      <c r="F1233" s="188" t="s">
        <v>4930</v>
      </c>
      <c r="G1233" s="188" t="s">
        <v>3001</v>
      </c>
      <c r="H1233" s="64" t="s">
        <v>2968</v>
      </c>
      <c r="I1233" s="188" t="s">
        <v>5016</v>
      </c>
      <c r="J1233" s="188" t="s">
        <v>4887</v>
      </c>
      <c r="K1233" s="188" t="s">
        <v>4893</v>
      </c>
      <c r="L1233" s="64" t="s">
        <v>2979</v>
      </c>
      <c r="M1233" s="188" t="s">
        <v>3024</v>
      </c>
      <c r="N1233" s="61" t="s">
        <v>3046</v>
      </c>
      <c r="O1233" s="61" t="s">
        <v>2938</v>
      </c>
      <c r="P1233" s="320"/>
      <c r="Q1233" s="81" t="s">
        <v>2404</v>
      </c>
      <c r="R1233" s="61" t="s">
        <v>2414</v>
      </c>
      <c r="S1233" s="253" t="s">
        <v>3092</v>
      </c>
      <c r="T1233" s="82">
        <v>0.05</v>
      </c>
      <c r="U1233" s="298">
        <f t="shared" si="67"/>
        <v>5.6818181818181826E-4</v>
      </c>
      <c r="V1233" s="298">
        <f t="shared" si="69"/>
        <v>3.8461538461538464E-3</v>
      </c>
      <c r="W1233" s="82">
        <f t="shared" si="68"/>
        <v>0</v>
      </c>
      <c r="X1233" s="83">
        <v>43344</v>
      </c>
      <c r="Y1233" s="81">
        <v>43465</v>
      </c>
      <c r="Z1233" s="81"/>
      <c r="AA1233" s="61" t="s">
        <v>2415</v>
      </c>
      <c r="AB1233" s="61" t="s">
        <v>2407</v>
      </c>
      <c r="AC1233" s="61"/>
      <c r="AD1233" s="86"/>
      <c r="AE1233" s="86"/>
      <c r="AF1233" s="86"/>
      <c r="AG1233" s="86"/>
      <c r="AH1233" s="86"/>
      <c r="AI1233" s="87"/>
      <c r="AJ1233" s="86"/>
      <c r="AK1233" s="86"/>
      <c r="AL1233" s="84"/>
      <c r="AM1233" s="84"/>
      <c r="AN1233" s="84"/>
      <c r="AO1233" s="84"/>
      <c r="AP1233" s="85" t="s">
        <v>2416</v>
      </c>
    </row>
    <row r="1234" spans="1:42" hidden="1">
      <c r="A1234" s="60">
        <v>1253</v>
      </c>
      <c r="B1234" s="75" t="s">
        <v>2200</v>
      </c>
      <c r="C1234" s="189" t="s">
        <v>2960</v>
      </c>
      <c r="D1234" s="72" t="s">
        <v>835</v>
      </c>
      <c r="E1234" s="188" t="s">
        <v>2963</v>
      </c>
      <c r="F1234" s="188" t="s">
        <v>4930</v>
      </c>
      <c r="G1234" s="188" t="s">
        <v>3001</v>
      </c>
      <c r="H1234" s="64" t="s">
        <v>2968</v>
      </c>
      <c r="I1234" s="188" t="s">
        <v>5016</v>
      </c>
      <c r="J1234" s="188" t="s">
        <v>4887</v>
      </c>
      <c r="K1234" s="188" t="s">
        <v>4892</v>
      </c>
      <c r="L1234" s="64" t="s">
        <v>2982</v>
      </c>
      <c r="M1234" s="188" t="s">
        <v>3024</v>
      </c>
      <c r="N1234" s="61" t="s">
        <v>3054</v>
      </c>
      <c r="O1234" s="61" t="s">
        <v>2939</v>
      </c>
      <c r="P1234" s="320"/>
      <c r="Q1234" s="81" t="s">
        <v>2417</v>
      </c>
      <c r="R1234" s="61" t="s">
        <v>2418</v>
      </c>
      <c r="S1234" s="253" t="s">
        <v>3089</v>
      </c>
      <c r="T1234" s="82">
        <v>0.05</v>
      </c>
      <c r="U1234" s="298">
        <f t="shared" si="67"/>
        <v>5.6818181818181826E-4</v>
      </c>
      <c r="V1234" s="298">
        <f t="shared" si="69"/>
        <v>3.8461538461538464E-3</v>
      </c>
      <c r="W1234" s="82">
        <f t="shared" si="68"/>
        <v>0</v>
      </c>
      <c r="X1234" s="83">
        <v>43101</v>
      </c>
      <c r="Y1234" s="81">
        <v>43465</v>
      </c>
      <c r="Z1234" s="81"/>
      <c r="AA1234" s="61" t="s">
        <v>2419</v>
      </c>
      <c r="AB1234" s="61" t="s">
        <v>2407</v>
      </c>
      <c r="AC1234" s="61"/>
      <c r="AD1234" s="84"/>
      <c r="AE1234" s="84"/>
      <c r="AF1234" s="84"/>
      <c r="AG1234" s="84"/>
      <c r="AH1234" s="84"/>
      <c r="AI1234" s="84"/>
      <c r="AJ1234" s="84"/>
      <c r="AK1234" s="84"/>
      <c r="AL1234" s="84"/>
      <c r="AM1234" s="84"/>
      <c r="AN1234" s="84"/>
      <c r="AO1234" s="84"/>
      <c r="AP1234" s="85" t="s">
        <v>2420</v>
      </c>
    </row>
    <row r="1235" spans="1:42" hidden="1">
      <c r="A1235" s="60">
        <v>1254</v>
      </c>
      <c r="B1235" s="75" t="s">
        <v>2200</v>
      </c>
      <c r="C1235" s="189" t="s">
        <v>2960</v>
      </c>
      <c r="D1235" s="72" t="s">
        <v>835</v>
      </c>
      <c r="E1235" s="188" t="s">
        <v>2963</v>
      </c>
      <c r="F1235" s="188" t="s">
        <v>4930</v>
      </c>
      <c r="G1235" s="188" t="s">
        <v>3001</v>
      </c>
      <c r="H1235" s="64" t="s">
        <v>2968</v>
      </c>
      <c r="I1235" s="188" t="s">
        <v>5016</v>
      </c>
      <c r="J1235" s="188" t="s">
        <v>4887</v>
      </c>
      <c r="K1235" s="188" t="s">
        <v>4892</v>
      </c>
      <c r="L1235" s="64" t="s">
        <v>2982</v>
      </c>
      <c r="M1235" s="188" t="s">
        <v>3024</v>
      </c>
      <c r="N1235" s="61" t="s">
        <v>3054</v>
      </c>
      <c r="O1235" s="61" t="s">
        <v>2939</v>
      </c>
      <c r="P1235" s="320"/>
      <c r="Q1235" s="81" t="s">
        <v>2417</v>
      </c>
      <c r="R1235" s="61" t="s">
        <v>2421</v>
      </c>
      <c r="S1235" s="253" t="s">
        <v>3090</v>
      </c>
      <c r="T1235" s="82">
        <v>0.05</v>
      </c>
      <c r="U1235" s="298">
        <f t="shared" si="67"/>
        <v>5.6818181818181826E-4</v>
      </c>
      <c r="V1235" s="298">
        <f t="shared" si="69"/>
        <v>3.8461538461538464E-3</v>
      </c>
      <c r="W1235" s="82">
        <f t="shared" si="68"/>
        <v>0</v>
      </c>
      <c r="X1235" s="83">
        <v>43101</v>
      </c>
      <c r="Y1235" s="81">
        <v>43465</v>
      </c>
      <c r="Z1235" s="81"/>
      <c r="AA1235" s="61" t="s">
        <v>2419</v>
      </c>
      <c r="AB1235" s="61" t="s">
        <v>2407</v>
      </c>
      <c r="AC1235" s="61"/>
      <c r="AD1235" s="84"/>
      <c r="AE1235" s="84"/>
      <c r="AF1235" s="84"/>
      <c r="AG1235" s="84"/>
      <c r="AH1235" s="84"/>
      <c r="AI1235" s="84"/>
      <c r="AJ1235" s="84"/>
      <c r="AK1235" s="84"/>
      <c r="AL1235" s="84"/>
      <c r="AM1235" s="84"/>
      <c r="AN1235" s="84"/>
      <c r="AO1235" s="84"/>
      <c r="AP1235" s="85" t="s">
        <v>2422</v>
      </c>
    </row>
    <row r="1236" spans="1:42" hidden="1">
      <c r="A1236" s="60">
        <v>1255</v>
      </c>
      <c r="B1236" s="75" t="s">
        <v>2200</v>
      </c>
      <c r="C1236" s="189" t="s">
        <v>2960</v>
      </c>
      <c r="D1236" s="72" t="s">
        <v>835</v>
      </c>
      <c r="E1236" s="188" t="s">
        <v>2963</v>
      </c>
      <c r="F1236" s="188" t="s">
        <v>4930</v>
      </c>
      <c r="G1236" s="188" t="s">
        <v>3001</v>
      </c>
      <c r="H1236" s="64" t="s">
        <v>2968</v>
      </c>
      <c r="I1236" s="188" t="s">
        <v>5016</v>
      </c>
      <c r="J1236" s="188" t="s">
        <v>4887</v>
      </c>
      <c r="K1236" s="188" t="s">
        <v>4892</v>
      </c>
      <c r="L1236" s="64" t="s">
        <v>2982</v>
      </c>
      <c r="M1236" s="188" t="s">
        <v>3024</v>
      </c>
      <c r="N1236" s="61" t="s">
        <v>3054</v>
      </c>
      <c r="O1236" s="61" t="s">
        <v>2939</v>
      </c>
      <c r="P1236" s="320"/>
      <c r="Q1236" s="81" t="s">
        <v>2417</v>
      </c>
      <c r="R1236" s="61" t="s">
        <v>2423</v>
      </c>
      <c r="S1236" s="253" t="s">
        <v>3091</v>
      </c>
      <c r="T1236" s="82">
        <v>0.05</v>
      </c>
      <c r="U1236" s="298">
        <f t="shared" si="67"/>
        <v>5.6818181818181826E-4</v>
      </c>
      <c r="V1236" s="298">
        <f t="shared" si="69"/>
        <v>3.8461538461538464E-3</v>
      </c>
      <c r="W1236" s="82">
        <f t="shared" si="68"/>
        <v>0</v>
      </c>
      <c r="X1236" s="83">
        <v>43101</v>
      </c>
      <c r="Y1236" s="81">
        <v>43465</v>
      </c>
      <c r="Z1236" s="81"/>
      <c r="AA1236" s="61" t="s">
        <v>2410</v>
      </c>
      <c r="AB1236" s="61" t="s">
        <v>2407</v>
      </c>
      <c r="AC1236" s="61"/>
      <c r="AD1236" s="84"/>
      <c r="AE1236" s="84"/>
      <c r="AF1236" s="84"/>
      <c r="AG1236" s="84"/>
      <c r="AH1236" s="84"/>
      <c r="AI1236" s="84"/>
      <c r="AJ1236" s="84"/>
      <c r="AK1236" s="84"/>
      <c r="AL1236" s="84"/>
      <c r="AM1236" s="84"/>
      <c r="AN1236" s="84"/>
      <c r="AO1236" s="84"/>
      <c r="AP1236" s="85" t="s">
        <v>2424</v>
      </c>
    </row>
    <row r="1237" spans="1:42" hidden="1">
      <c r="A1237" s="60">
        <v>1256</v>
      </c>
      <c r="B1237" s="75" t="s">
        <v>2200</v>
      </c>
      <c r="C1237" s="189" t="s">
        <v>2960</v>
      </c>
      <c r="D1237" s="72" t="s">
        <v>835</v>
      </c>
      <c r="E1237" s="188" t="s">
        <v>2963</v>
      </c>
      <c r="F1237" s="188" t="s">
        <v>4930</v>
      </c>
      <c r="G1237" s="188" t="s">
        <v>3001</v>
      </c>
      <c r="H1237" s="64" t="s">
        <v>2968</v>
      </c>
      <c r="I1237" s="188" t="s">
        <v>5016</v>
      </c>
      <c r="J1237" s="188" t="s">
        <v>4887</v>
      </c>
      <c r="K1237" s="188" t="s">
        <v>4893</v>
      </c>
      <c r="L1237" s="64" t="s">
        <v>4886</v>
      </c>
      <c r="M1237" s="188" t="s">
        <v>3024</v>
      </c>
      <c r="N1237" s="61" t="s">
        <v>3055</v>
      </c>
      <c r="O1237" s="61" t="s">
        <v>2940</v>
      </c>
      <c r="P1237" s="320"/>
      <c r="Q1237" s="81" t="s">
        <v>2425</v>
      </c>
      <c r="R1237" s="61" t="s">
        <v>2426</v>
      </c>
      <c r="S1237" s="253" t="s">
        <v>3089</v>
      </c>
      <c r="T1237" s="82">
        <v>0.05</v>
      </c>
      <c r="U1237" s="298">
        <f t="shared" si="67"/>
        <v>5.6818181818181826E-4</v>
      </c>
      <c r="V1237" s="298">
        <f t="shared" si="69"/>
        <v>3.8461538461538464E-3</v>
      </c>
      <c r="W1237" s="82">
        <f t="shared" si="68"/>
        <v>0</v>
      </c>
      <c r="X1237" s="81">
        <v>43101</v>
      </c>
      <c r="Y1237" s="81">
        <v>43465</v>
      </c>
      <c r="Z1237" s="81"/>
      <c r="AA1237" s="61" t="s">
        <v>2427</v>
      </c>
      <c r="AB1237" s="61" t="s">
        <v>2407</v>
      </c>
      <c r="AC1237" s="61"/>
      <c r="AD1237" s="84"/>
      <c r="AE1237" s="84"/>
      <c r="AF1237" s="84"/>
      <c r="AG1237" s="84"/>
      <c r="AH1237" s="84"/>
      <c r="AI1237" s="84"/>
      <c r="AJ1237" s="84"/>
      <c r="AK1237" s="84"/>
      <c r="AL1237" s="84"/>
      <c r="AM1237" s="84"/>
      <c r="AN1237" s="84"/>
      <c r="AO1237" s="84"/>
      <c r="AP1237" s="85" t="s">
        <v>2428</v>
      </c>
    </row>
    <row r="1238" spans="1:42" hidden="1">
      <c r="A1238" s="60">
        <v>1257</v>
      </c>
      <c r="B1238" s="75" t="s">
        <v>2200</v>
      </c>
      <c r="C1238" s="189" t="s">
        <v>2960</v>
      </c>
      <c r="D1238" s="72" t="s">
        <v>835</v>
      </c>
      <c r="E1238" s="188" t="s">
        <v>2963</v>
      </c>
      <c r="F1238" s="188" t="s">
        <v>4930</v>
      </c>
      <c r="G1238" s="188" t="s">
        <v>3001</v>
      </c>
      <c r="H1238" s="64" t="s">
        <v>2968</v>
      </c>
      <c r="I1238" s="188" t="s">
        <v>5016</v>
      </c>
      <c r="J1238" s="188" t="s">
        <v>4887</v>
      </c>
      <c r="K1238" s="188" t="s">
        <v>4893</v>
      </c>
      <c r="L1238" s="64" t="s">
        <v>4886</v>
      </c>
      <c r="M1238" s="188" t="s">
        <v>3024</v>
      </c>
      <c r="N1238" s="61" t="s">
        <v>3055</v>
      </c>
      <c r="O1238" s="61" t="s">
        <v>2940</v>
      </c>
      <c r="P1238" s="320"/>
      <c r="Q1238" s="81" t="s">
        <v>2425</v>
      </c>
      <c r="R1238" s="61" t="s">
        <v>2429</v>
      </c>
      <c r="S1238" s="253" t="s">
        <v>3090</v>
      </c>
      <c r="T1238" s="82">
        <v>0.1</v>
      </c>
      <c r="U1238" s="298">
        <f t="shared" si="67"/>
        <v>1.1363636363636365E-3</v>
      </c>
      <c r="V1238" s="298">
        <f t="shared" si="69"/>
        <v>7.6923076923076927E-3</v>
      </c>
      <c r="W1238" s="82">
        <f t="shared" si="68"/>
        <v>0</v>
      </c>
      <c r="X1238" s="81">
        <v>43101</v>
      </c>
      <c r="Y1238" s="81">
        <v>43465</v>
      </c>
      <c r="Z1238" s="81"/>
      <c r="AA1238" s="61" t="s">
        <v>2410</v>
      </c>
      <c r="AB1238" s="61" t="s">
        <v>2407</v>
      </c>
      <c r="AC1238" s="61"/>
      <c r="AD1238" s="84"/>
      <c r="AE1238" s="84"/>
      <c r="AF1238" s="84"/>
      <c r="AG1238" s="84"/>
      <c r="AH1238" s="84"/>
      <c r="AI1238" s="84"/>
      <c r="AJ1238" s="84"/>
      <c r="AK1238" s="84"/>
      <c r="AL1238" s="84"/>
      <c r="AM1238" s="84"/>
      <c r="AN1238" s="84"/>
      <c r="AO1238" s="84"/>
      <c r="AP1238" s="85" t="s">
        <v>2430</v>
      </c>
    </row>
    <row r="1239" spans="1:42" hidden="1">
      <c r="A1239" s="60">
        <v>1258</v>
      </c>
      <c r="B1239" s="75" t="s">
        <v>2200</v>
      </c>
      <c r="C1239" s="189" t="s">
        <v>2960</v>
      </c>
      <c r="D1239" s="72" t="s">
        <v>835</v>
      </c>
      <c r="E1239" s="188" t="s">
        <v>2963</v>
      </c>
      <c r="F1239" s="188" t="s">
        <v>4930</v>
      </c>
      <c r="G1239" s="188" t="s">
        <v>3001</v>
      </c>
      <c r="H1239" s="64" t="s">
        <v>2968</v>
      </c>
      <c r="I1239" s="188" t="s">
        <v>5016</v>
      </c>
      <c r="J1239" s="188" t="s">
        <v>4887</v>
      </c>
      <c r="K1239" s="188" t="s">
        <v>4893</v>
      </c>
      <c r="L1239" s="64" t="s">
        <v>4886</v>
      </c>
      <c r="M1239" s="188" t="s">
        <v>3024</v>
      </c>
      <c r="N1239" s="61" t="s">
        <v>3056</v>
      </c>
      <c r="O1239" s="61" t="s">
        <v>2941</v>
      </c>
      <c r="P1239" s="320"/>
      <c r="Q1239" s="81" t="s">
        <v>2431</v>
      </c>
      <c r="R1239" s="61" t="s">
        <v>2432</v>
      </c>
      <c r="S1239" s="253" t="s">
        <v>3089</v>
      </c>
      <c r="T1239" s="82">
        <v>0.05</v>
      </c>
      <c r="U1239" s="298">
        <f t="shared" si="67"/>
        <v>5.6818181818181826E-4</v>
      </c>
      <c r="V1239" s="298">
        <f t="shared" si="69"/>
        <v>3.8461538461538464E-3</v>
      </c>
      <c r="W1239" s="82">
        <f t="shared" si="68"/>
        <v>0</v>
      </c>
      <c r="X1239" s="81">
        <v>43101</v>
      </c>
      <c r="Y1239" s="81">
        <v>43465</v>
      </c>
      <c r="Z1239" s="81"/>
      <c r="AA1239" s="61" t="s">
        <v>2419</v>
      </c>
      <c r="AB1239" s="61" t="s">
        <v>2407</v>
      </c>
      <c r="AC1239" s="61"/>
      <c r="AD1239" s="84"/>
      <c r="AE1239" s="84"/>
      <c r="AF1239" s="84"/>
      <c r="AG1239" s="84"/>
      <c r="AH1239" s="84"/>
      <c r="AI1239" s="84"/>
      <c r="AJ1239" s="84"/>
      <c r="AK1239" s="84"/>
      <c r="AL1239" s="84"/>
      <c r="AM1239" s="84"/>
      <c r="AN1239" s="84"/>
      <c r="AO1239" s="84"/>
      <c r="AP1239" s="85" t="s">
        <v>2433</v>
      </c>
    </row>
    <row r="1240" spans="1:42" hidden="1">
      <c r="A1240" s="60">
        <v>1259</v>
      </c>
      <c r="B1240" s="75" t="s">
        <v>2200</v>
      </c>
      <c r="C1240" s="189" t="s">
        <v>2960</v>
      </c>
      <c r="D1240" s="72" t="s">
        <v>835</v>
      </c>
      <c r="E1240" s="188" t="s">
        <v>2963</v>
      </c>
      <c r="F1240" s="188" t="s">
        <v>4930</v>
      </c>
      <c r="G1240" s="188" t="s">
        <v>3001</v>
      </c>
      <c r="H1240" s="64" t="s">
        <v>2968</v>
      </c>
      <c r="I1240" s="188" t="s">
        <v>5016</v>
      </c>
      <c r="J1240" s="188" t="s">
        <v>4887</v>
      </c>
      <c r="K1240" s="188" t="s">
        <v>4893</v>
      </c>
      <c r="L1240" s="64" t="s">
        <v>4886</v>
      </c>
      <c r="M1240" s="188" t="s">
        <v>3024</v>
      </c>
      <c r="N1240" s="61" t="s">
        <v>3056</v>
      </c>
      <c r="O1240" s="61" t="s">
        <v>2941</v>
      </c>
      <c r="P1240" s="320"/>
      <c r="Q1240" s="81" t="s">
        <v>2431</v>
      </c>
      <c r="R1240" s="61" t="s">
        <v>2434</v>
      </c>
      <c r="S1240" s="253" t="s">
        <v>3090</v>
      </c>
      <c r="T1240" s="82">
        <v>0.05</v>
      </c>
      <c r="U1240" s="298">
        <f t="shared" si="67"/>
        <v>5.6818181818181826E-4</v>
      </c>
      <c r="V1240" s="298">
        <f t="shared" si="69"/>
        <v>3.8461538461538464E-3</v>
      </c>
      <c r="W1240" s="82">
        <f t="shared" si="68"/>
        <v>0</v>
      </c>
      <c r="X1240" s="81">
        <v>43101</v>
      </c>
      <c r="Y1240" s="81">
        <v>43465</v>
      </c>
      <c r="Z1240" s="81"/>
      <c r="AA1240" s="61" t="s">
        <v>2410</v>
      </c>
      <c r="AB1240" s="61" t="s">
        <v>2407</v>
      </c>
      <c r="AC1240" s="98"/>
      <c r="AD1240" s="84"/>
      <c r="AE1240" s="84"/>
      <c r="AF1240" s="84"/>
      <c r="AG1240" s="84"/>
      <c r="AH1240" s="84"/>
      <c r="AI1240" s="84"/>
      <c r="AJ1240" s="84"/>
      <c r="AK1240" s="84"/>
      <c r="AL1240" s="84"/>
      <c r="AM1240" s="84"/>
      <c r="AN1240" s="84"/>
      <c r="AO1240" s="84"/>
      <c r="AP1240" s="85" t="s">
        <v>2435</v>
      </c>
    </row>
    <row r="1241" spans="1:42" hidden="1">
      <c r="A1241" s="60">
        <v>1260</v>
      </c>
      <c r="B1241" s="75" t="s">
        <v>2200</v>
      </c>
      <c r="C1241" s="189" t="s">
        <v>2960</v>
      </c>
      <c r="D1241" s="72" t="s">
        <v>835</v>
      </c>
      <c r="E1241" s="188" t="s">
        <v>2963</v>
      </c>
      <c r="F1241" s="188" t="s">
        <v>4930</v>
      </c>
      <c r="G1241" s="188" t="s">
        <v>3001</v>
      </c>
      <c r="H1241" s="64" t="s">
        <v>2968</v>
      </c>
      <c r="I1241" s="188" t="s">
        <v>1395</v>
      </c>
      <c r="J1241" s="188" t="s">
        <v>4885</v>
      </c>
      <c r="K1241" s="188" t="s">
        <v>4885</v>
      </c>
      <c r="L1241" s="64" t="s">
        <v>2979</v>
      </c>
      <c r="M1241" s="188" t="s">
        <v>3024</v>
      </c>
      <c r="N1241" s="61" t="s">
        <v>3057</v>
      </c>
      <c r="O1241" s="61" t="s">
        <v>2942</v>
      </c>
      <c r="P1241" s="320"/>
      <c r="Q1241" s="61" t="s">
        <v>2436</v>
      </c>
      <c r="R1241" s="61" t="s">
        <v>2437</v>
      </c>
      <c r="S1241" s="253" t="s">
        <v>3089</v>
      </c>
      <c r="T1241" s="82">
        <v>0.05</v>
      </c>
      <c r="U1241" s="298">
        <f t="shared" si="67"/>
        <v>5.6818181818181826E-4</v>
      </c>
      <c r="V1241" s="298">
        <f t="shared" si="69"/>
        <v>3.8461538461538464E-3</v>
      </c>
      <c r="W1241" s="82">
        <f t="shared" si="68"/>
        <v>0</v>
      </c>
      <c r="X1241" s="83">
        <v>43101</v>
      </c>
      <c r="Y1241" s="81">
        <v>43465</v>
      </c>
      <c r="Z1241" s="81"/>
      <c r="AA1241" s="61" t="s">
        <v>1522</v>
      </c>
      <c r="AB1241" s="61" t="s">
        <v>2407</v>
      </c>
      <c r="AC1241" s="61"/>
      <c r="AD1241" s="84"/>
      <c r="AE1241" s="84"/>
      <c r="AF1241" s="84"/>
      <c r="AG1241" s="84"/>
      <c r="AH1241" s="84"/>
      <c r="AI1241" s="84"/>
      <c r="AJ1241" s="84"/>
      <c r="AK1241" s="84"/>
      <c r="AL1241" s="84"/>
      <c r="AM1241" s="84"/>
      <c r="AN1241" s="84"/>
      <c r="AO1241" s="84"/>
      <c r="AP1241" s="85" t="s">
        <v>2435</v>
      </c>
    </row>
    <row r="1242" spans="1:42" hidden="1">
      <c r="A1242" s="60">
        <v>1261</v>
      </c>
      <c r="B1242" s="75" t="s">
        <v>2200</v>
      </c>
      <c r="C1242" s="189" t="s">
        <v>2960</v>
      </c>
      <c r="D1242" s="72" t="s">
        <v>835</v>
      </c>
      <c r="E1242" s="188" t="s">
        <v>2963</v>
      </c>
      <c r="F1242" s="188" t="s">
        <v>4930</v>
      </c>
      <c r="G1242" s="188" t="s">
        <v>3001</v>
      </c>
      <c r="H1242" s="64" t="s">
        <v>2968</v>
      </c>
      <c r="I1242" s="188" t="s">
        <v>1395</v>
      </c>
      <c r="J1242" s="188" t="s">
        <v>4885</v>
      </c>
      <c r="K1242" s="188" t="s">
        <v>4885</v>
      </c>
      <c r="L1242" s="64" t="s">
        <v>2979</v>
      </c>
      <c r="M1242" s="188" t="s">
        <v>3024</v>
      </c>
      <c r="N1242" s="61" t="s">
        <v>3057</v>
      </c>
      <c r="O1242" s="61" t="s">
        <v>2942</v>
      </c>
      <c r="P1242" s="320"/>
      <c r="Q1242" s="61" t="s">
        <v>2436</v>
      </c>
      <c r="R1242" s="61" t="s">
        <v>2438</v>
      </c>
      <c r="S1242" s="253" t="s">
        <v>3090</v>
      </c>
      <c r="T1242" s="82">
        <v>0.05</v>
      </c>
      <c r="U1242" s="298">
        <f t="shared" si="67"/>
        <v>5.6818181818181826E-4</v>
      </c>
      <c r="V1242" s="298">
        <f t="shared" si="69"/>
        <v>3.8461538461538464E-3</v>
      </c>
      <c r="W1242" s="82">
        <f t="shared" si="68"/>
        <v>0</v>
      </c>
      <c r="X1242" s="83">
        <v>43101</v>
      </c>
      <c r="Y1242" s="81">
        <v>43465</v>
      </c>
      <c r="Z1242" s="81"/>
      <c r="AA1242" s="61" t="s">
        <v>1522</v>
      </c>
      <c r="AB1242" s="61" t="s">
        <v>2407</v>
      </c>
      <c r="AC1242" s="98"/>
      <c r="AD1242" s="84"/>
      <c r="AE1242" s="84"/>
      <c r="AF1242" s="84"/>
      <c r="AG1242" s="84"/>
      <c r="AH1242" s="84"/>
      <c r="AI1242" s="84"/>
      <c r="AJ1242" s="84"/>
      <c r="AK1242" s="84"/>
      <c r="AL1242" s="84"/>
      <c r="AM1242" s="84"/>
      <c r="AN1242" s="84"/>
      <c r="AO1242" s="84"/>
      <c r="AP1242" s="85" t="s">
        <v>2435</v>
      </c>
    </row>
    <row r="1243" spans="1:42" hidden="1">
      <c r="A1243" s="60">
        <v>1262</v>
      </c>
      <c r="B1243" s="75" t="s">
        <v>2200</v>
      </c>
      <c r="C1243" s="189" t="s">
        <v>2960</v>
      </c>
      <c r="D1243" s="72" t="s">
        <v>835</v>
      </c>
      <c r="E1243" s="188" t="s">
        <v>2963</v>
      </c>
      <c r="F1243" s="188" t="s">
        <v>4930</v>
      </c>
      <c r="G1243" s="188" t="s">
        <v>3001</v>
      </c>
      <c r="H1243" s="64" t="s">
        <v>2968</v>
      </c>
      <c r="I1243" s="188" t="s">
        <v>1395</v>
      </c>
      <c r="J1243" s="188" t="s">
        <v>4885</v>
      </c>
      <c r="K1243" s="188" t="s">
        <v>4885</v>
      </c>
      <c r="L1243" s="64" t="s">
        <v>2979</v>
      </c>
      <c r="M1243" s="188" t="s">
        <v>3024</v>
      </c>
      <c r="N1243" s="61" t="s">
        <v>3057</v>
      </c>
      <c r="O1243" s="61" t="s">
        <v>2942</v>
      </c>
      <c r="P1243" s="320"/>
      <c r="Q1243" s="61" t="s">
        <v>2436</v>
      </c>
      <c r="R1243" s="61" t="s">
        <v>2439</v>
      </c>
      <c r="S1243" s="253" t="s">
        <v>3091</v>
      </c>
      <c r="T1243" s="82">
        <v>0.05</v>
      </c>
      <c r="U1243" s="298">
        <f t="shared" si="67"/>
        <v>5.6818181818181826E-4</v>
      </c>
      <c r="V1243" s="298">
        <f t="shared" si="69"/>
        <v>3.8461538461538464E-3</v>
      </c>
      <c r="W1243" s="82">
        <f t="shared" si="68"/>
        <v>0</v>
      </c>
      <c r="X1243" s="81">
        <v>43282</v>
      </c>
      <c r="Y1243" s="81">
        <v>43465</v>
      </c>
      <c r="Z1243" s="81"/>
      <c r="AA1243" s="61" t="s">
        <v>1522</v>
      </c>
      <c r="AB1243" s="61" t="s">
        <v>2407</v>
      </c>
      <c r="AC1243" s="99"/>
      <c r="AD1243" s="84"/>
      <c r="AE1243" s="84"/>
      <c r="AF1243" s="84"/>
      <c r="AG1243" s="84"/>
      <c r="AH1243" s="84"/>
      <c r="AI1243" s="84"/>
      <c r="AJ1243" s="84"/>
      <c r="AK1243" s="84"/>
      <c r="AL1243" s="84"/>
      <c r="AM1243" s="84"/>
      <c r="AN1243" s="84"/>
      <c r="AO1243" s="84"/>
      <c r="AP1243" s="85" t="s">
        <v>2435</v>
      </c>
    </row>
    <row r="1244" spans="1:42" hidden="1">
      <c r="A1244" s="60">
        <v>1263</v>
      </c>
      <c r="B1244" s="75" t="s">
        <v>2200</v>
      </c>
      <c r="C1244" s="189" t="s">
        <v>2960</v>
      </c>
      <c r="D1244" s="75" t="s">
        <v>1395</v>
      </c>
      <c r="E1244" s="188" t="s">
        <v>2962</v>
      </c>
      <c r="F1244" s="188" t="s">
        <v>4930</v>
      </c>
      <c r="G1244" s="188" t="s">
        <v>3001</v>
      </c>
      <c r="H1244" s="64" t="s">
        <v>2968</v>
      </c>
      <c r="I1244" s="188" t="s">
        <v>1395</v>
      </c>
      <c r="J1244" s="188" t="s">
        <v>2812</v>
      </c>
      <c r="K1244" s="188" t="s">
        <v>2812</v>
      </c>
      <c r="L1244" s="64" t="s">
        <v>2979</v>
      </c>
      <c r="M1244" s="188" t="s">
        <v>3024</v>
      </c>
      <c r="N1244" s="61" t="s">
        <v>3048</v>
      </c>
      <c r="O1244" s="61" t="s">
        <v>2943</v>
      </c>
      <c r="P1244" s="320"/>
      <c r="Q1244" s="61" t="s">
        <v>2440</v>
      </c>
      <c r="R1244" s="61" t="s">
        <v>2441</v>
      </c>
      <c r="S1244" s="253" t="s">
        <v>3089</v>
      </c>
      <c r="T1244" s="82">
        <v>0.1</v>
      </c>
      <c r="U1244" s="298">
        <f t="shared" si="67"/>
        <v>1.1363636363636365E-3</v>
      </c>
      <c r="V1244" s="298">
        <f t="shared" si="69"/>
        <v>7.6923076923076927E-3</v>
      </c>
      <c r="W1244" s="82">
        <f t="shared" si="68"/>
        <v>0</v>
      </c>
      <c r="X1244" s="83">
        <v>43101</v>
      </c>
      <c r="Y1244" s="81">
        <v>43465</v>
      </c>
      <c r="Z1244" s="81"/>
      <c r="AA1244" s="61" t="s">
        <v>2442</v>
      </c>
      <c r="AB1244" s="61" t="s">
        <v>2407</v>
      </c>
      <c r="AC1244" s="100">
        <v>100</v>
      </c>
      <c r="AD1244" s="84"/>
      <c r="AE1244" s="84"/>
      <c r="AF1244" s="84"/>
      <c r="AG1244" s="84"/>
      <c r="AH1244" s="84"/>
      <c r="AI1244" s="84"/>
      <c r="AJ1244" s="84"/>
      <c r="AK1244" s="84"/>
      <c r="AL1244" s="84"/>
      <c r="AM1244" s="84"/>
      <c r="AN1244" s="84"/>
      <c r="AO1244" s="84"/>
      <c r="AP1244" s="85" t="s">
        <v>2443</v>
      </c>
    </row>
    <row r="1245" spans="1:42" hidden="1">
      <c r="A1245" s="60">
        <v>1264</v>
      </c>
      <c r="B1245" s="75" t="s">
        <v>2200</v>
      </c>
      <c r="C1245" s="189" t="s">
        <v>2960</v>
      </c>
      <c r="D1245" s="72" t="s">
        <v>835</v>
      </c>
      <c r="E1245" s="188" t="s">
        <v>2963</v>
      </c>
      <c r="F1245" s="188" t="s">
        <v>4930</v>
      </c>
      <c r="G1245" s="188" t="s">
        <v>3001</v>
      </c>
      <c r="H1245" s="64" t="s">
        <v>2968</v>
      </c>
      <c r="I1245" s="188" t="s">
        <v>1395</v>
      </c>
      <c r="J1245" s="188" t="s">
        <v>4885</v>
      </c>
      <c r="K1245" s="188" t="s">
        <v>4885</v>
      </c>
      <c r="L1245" s="64" t="s">
        <v>2974</v>
      </c>
      <c r="M1245" s="188" t="s">
        <v>3024</v>
      </c>
      <c r="N1245" s="61" t="s">
        <v>3058</v>
      </c>
      <c r="O1245" s="61" t="s">
        <v>2944</v>
      </c>
      <c r="P1245" s="320"/>
      <c r="Q1245" s="61" t="s">
        <v>2444</v>
      </c>
      <c r="R1245" s="61" t="s">
        <v>2445</v>
      </c>
      <c r="S1245" s="253" t="s">
        <v>3089</v>
      </c>
      <c r="T1245" s="82">
        <v>0.05</v>
      </c>
      <c r="U1245" s="298">
        <f t="shared" si="67"/>
        <v>5.6818181818181826E-4</v>
      </c>
      <c r="V1245" s="298">
        <f t="shared" si="69"/>
        <v>3.8461538461538464E-3</v>
      </c>
      <c r="W1245" s="82">
        <f t="shared" ref="W1245:W1276" si="70">(SUM(AD1245:AO1245)*T1245)</f>
        <v>0</v>
      </c>
      <c r="X1245" s="83">
        <v>43160</v>
      </c>
      <c r="Y1245" s="81">
        <v>43281</v>
      </c>
      <c r="Z1245" s="81"/>
      <c r="AA1245" s="61" t="s">
        <v>831</v>
      </c>
      <c r="AB1245" s="61" t="s">
        <v>2407</v>
      </c>
      <c r="AC1245" s="100"/>
      <c r="AD1245" s="87"/>
      <c r="AE1245" s="87"/>
      <c r="AF1245" s="84"/>
      <c r="AG1245" s="84"/>
      <c r="AH1245" s="84"/>
      <c r="AI1245" s="84"/>
      <c r="AJ1245" s="87"/>
      <c r="AK1245" s="87"/>
      <c r="AL1245" s="87"/>
      <c r="AM1245" s="87"/>
      <c r="AN1245" s="87"/>
      <c r="AO1245" s="87"/>
      <c r="AP1245" s="85"/>
    </row>
    <row r="1246" spans="1:42" hidden="1">
      <c r="A1246" s="60">
        <v>1265</v>
      </c>
      <c r="B1246" s="75" t="s">
        <v>2200</v>
      </c>
      <c r="C1246" s="189" t="s">
        <v>2960</v>
      </c>
      <c r="D1246" s="75" t="s">
        <v>1395</v>
      </c>
      <c r="E1246" s="188" t="s">
        <v>2962</v>
      </c>
      <c r="F1246" s="188" t="s">
        <v>4930</v>
      </c>
      <c r="G1246" s="188" t="s">
        <v>3001</v>
      </c>
      <c r="H1246" s="64" t="s">
        <v>2968</v>
      </c>
      <c r="I1246" s="188" t="s">
        <v>1395</v>
      </c>
      <c r="J1246" s="188" t="s">
        <v>4885</v>
      </c>
      <c r="K1246" s="188" t="s">
        <v>4885</v>
      </c>
      <c r="L1246" s="64" t="s">
        <v>2974</v>
      </c>
      <c r="M1246" s="188" t="s">
        <v>3024</v>
      </c>
      <c r="N1246" s="61" t="s">
        <v>3058</v>
      </c>
      <c r="O1246" s="61" t="s">
        <v>2944</v>
      </c>
      <c r="P1246" s="320"/>
      <c r="Q1246" s="61" t="s">
        <v>2444</v>
      </c>
      <c r="R1246" s="61" t="s">
        <v>2446</v>
      </c>
      <c r="S1246" s="253" t="s">
        <v>3090</v>
      </c>
      <c r="T1246" s="82">
        <v>0.05</v>
      </c>
      <c r="U1246" s="298">
        <f t="shared" si="67"/>
        <v>5.6818181818181826E-4</v>
      </c>
      <c r="V1246" s="298">
        <f t="shared" si="69"/>
        <v>3.8461538461538464E-3</v>
      </c>
      <c r="W1246" s="82">
        <f t="shared" si="70"/>
        <v>0</v>
      </c>
      <c r="X1246" s="83">
        <v>43101</v>
      </c>
      <c r="Y1246" s="81">
        <v>43465</v>
      </c>
      <c r="Z1246" s="81"/>
      <c r="AA1246" s="61" t="s">
        <v>1465</v>
      </c>
      <c r="AB1246" s="61" t="s">
        <v>2407</v>
      </c>
      <c r="AC1246" s="100">
        <v>200</v>
      </c>
      <c r="AD1246" s="84"/>
      <c r="AE1246" s="84"/>
      <c r="AF1246" s="84"/>
      <c r="AG1246" s="84"/>
      <c r="AH1246" s="84"/>
      <c r="AI1246" s="84"/>
      <c r="AJ1246" s="84"/>
      <c r="AK1246" s="84"/>
      <c r="AL1246" s="84"/>
      <c r="AM1246" s="84"/>
      <c r="AN1246" s="84"/>
      <c r="AO1246" s="84"/>
      <c r="AP1246" s="85"/>
    </row>
    <row r="1247" spans="1:42" hidden="1">
      <c r="A1247" s="60">
        <v>1266</v>
      </c>
      <c r="B1247" s="75" t="s">
        <v>2200</v>
      </c>
      <c r="C1247" s="189" t="s">
        <v>2960</v>
      </c>
      <c r="D1247" s="75" t="s">
        <v>1395</v>
      </c>
      <c r="E1247" s="188" t="s">
        <v>2962</v>
      </c>
      <c r="F1247" s="188" t="s">
        <v>4930</v>
      </c>
      <c r="G1247" s="188" t="s">
        <v>3001</v>
      </c>
      <c r="H1247" s="64" t="s">
        <v>2968</v>
      </c>
      <c r="I1247" s="188" t="s">
        <v>1395</v>
      </c>
      <c r="J1247" s="188" t="s">
        <v>4885</v>
      </c>
      <c r="K1247" s="188" t="s">
        <v>4885</v>
      </c>
      <c r="L1247" s="64" t="s">
        <v>2974</v>
      </c>
      <c r="M1247" s="188" t="s">
        <v>3024</v>
      </c>
      <c r="N1247" s="61" t="s">
        <v>3058</v>
      </c>
      <c r="O1247" s="61" t="s">
        <v>2944</v>
      </c>
      <c r="P1247" s="320"/>
      <c r="Q1247" s="61" t="s">
        <v>2444</v>
      </c>
      <c r="R1247" s="61" t="s">
        <v>2447</v>
      </c>
      <c r="S1247" s="253" t="s">
        <v>3091</v>
      </c>
      <c r="T1247" s="82">
        <v>0.05</v>
      </c>
      <c r="U1247" s="298">
        <f t="shared" si="67"/>
        <v>5.6818181818181826E-4</v>
      </c>
      <c r="V1247" s="298">
        <f t="shared" si="69"/>
        <v>3.8461538461538464E-3</v>
      </c>
      <c r="W1247" s="82">
        <f t="shared" si="70"/>
        <v>0</v>
      </c>
      <c r="X1247" s="83">
        <v>43101</v>
      </c>
      <c r="Y1247" s="81">
        <v>43465</v>
      </c>
      <c r="Z1247" s="81"/>
      <c r="AA1247" s="61" t="s">
        <v>1465</v>
      </c>
      <c r="AB1247" s="61" t="s">
        <v>2407</v>
      </c>
      <c r="AC1247" s="100">
        <v>300</v>
      </c>
      <c r="AD1247" s="84"/>
      <c r="AE1247" s="84"/>
      <c r="AF1247" s="84"/>
      <c r="AG1247" s="84"/>
      <c r="AH1247" s="84"/>
      <c r="AI1247" s="84"/>
      <c r="AJ1247" s="84"/>
      <c r="AK1247" s="84"/>
      <c r="AL1247" s="84"/>
      <c r="AM1247" s="84"/>
      <c r="AN1247" s="84"/>
      <c r="AO1247" s="84"/>
      <c r="AP1247" s="85"/>
    </row>
    <row r="1248" spans="1:42" hidden="1">
      <c r="A1248" s="60">
        <v>1267</v>
      </c>
      <c r="B1248" s="75" t="s">
        <v>2200</v>
      </c>
      <c r="C1248" s="189" t="s">
        <v>2960</v>
      </c>
      <c r="D1248" s="75" t="s">
        <v>1395</v>
      </c>
      <c r="E1248" s="188" t="s">
        <v>2962</v>
      </c>
      <c r="F1248" s="188" t="s">
        <v>4931</v>
      </c>
      <c r="G1248" s="188" t="s">
        <v>3001</v>
      </c>
      <c r="H1248" s="64" t="s">
        <v>2969</v>
      </c>
      <c r="I1248" s="188" t="s">
        <v>1395</v>
      </c>
      <c r="J1248" s="188" t="s">
        <v>4887</v>
      </c>
      <c r="K1248" s="188" t="s">
        <v>4892</v>
      </c>
      <c r="L1248" s="64" t="s">
        <v>2974</v>
      </c>
      <c r="M1248" s="188" t="s">
        <v>3023</v>
      </c>
      <c r="N1248" s="61" t="s">
        <v>3046</v>
      </c>
      <c r="O1248" s="61" t="s">
        <v>2945</v>
      </c>
      <c r="P1248" s="320"/>
      <c r="Q1248" s="61" t="s">
        <v>2448</v>
      </c>
      <c r="R1248" s="61" t="s">
        <v>2449</v>
      </c>
      <c r="S1248" s="253" t="s">
        <v>3089</v>
      </c>
      <c r="T1248" s="82">
        <v>0.13</v>
      </c>
      <c r="U1248" s="298">
        <f t="shared" si="67"/>
        <v>1.4772727272727272E-3</v>
      </c>
      <c r="V1248" s="298">
        <f t="shared" si="69"/>
        <v>0.01</v>
      </c>
      <c r="W1248" s="82">
        <f t="shared" si="70"/>
        <v>0</v>
      </c>
      <c r="X1248" s="83">
        <v>43101</v>
      </c>
      <c r="Y1248" s="81">
        <v>43465</v>
      </c>
      <c r="Z1248" s="81"/>
      <c r="AA1248" s="61" t="s">
        <v>2450</v>
      </c>
      <c r="AB1248" s="61" t="s">
        <v>2451</v>
      </c>
      <c r="AC1248" s="100">
        <v>4800</v>
      </c>
      <c r="AD1248" s="84"/>
      <c r="AE1248" s="84"/>
      <c r="AF1248" s="84"/>
      <c r="AG1248" s="84"/>
      <c r="AH1248" s="84"/>
      <c r="AI1248" s="84"/>
      <c r="AJ1248" s="84"/>
      <c r="AK1248" s="84"/>
      <c r="AL1248" s="84"/>
      <c r="AM1248" s="84"/>
      <c r="AN1248" s="84"/>
      <c r="AO1248" s="84"/>
      <c r="AP1248" s="85"/>
    </row>
    <row r="1249" spans="1:42" hidden="1">
      <c r="A1249" s="60">
        <v>1268</v>
      </c>
      <c r="B1249" s="75" t="s">
        <v>2200</v>
      </c>
      <c r="C1249" s="189" t="s">
        <v>2960</v>
      </c>
      <c r="D1249" s="75" t="s">
        <v>1395</v>
      </c>
      <c r="E1249" s="188" t="s">
        <v>2962</v>
      </c>
      <c r="F1249" s="188" t="s">
        <v>4931</v>
      </c>
      <c r="G1249" s="188" t="s">
        <v>3001</v>
      </c>
      <c r="H1249" s="64" t="s">
        <v>2969</v>
      </c>
      <c r="I1249" s="188" t="s">
        <v>1395</v>
      </c>
      <c r="J1249" s="188" t="s">
        <v>4887</v>
      </c>
      <c r="K1249" s="188" t="s">
        <v>4892</v>
      </c>
      <c r="L1249" s="64" t="s">
        <v>2974</v>
      </c>
      <c r="M1249" s="188" t="s">
        <v>3023</v>
      </c>
      <c r="N1249" s="61" t="s">
        <v>3046</v>
      </c>
      <c r="O1249" s="61" t="s">
        <v>2945</v>
      </c>
      <c r="P1249" s="320"/>
      <c r="Q1249" s="61" t="s">
        <v>2448</v>
      </c>
      <c r="R1249" s="61" t="s">
        <v>2447</v>
      </c>
      <c r="S1249" s="253" t="s">
        <v>3090</v>
      </c>
      <c r="T1249" s="82">
        <v>0.17</v>
      </c>
      <c r="U1249" s="298">
        <f t="shared" si="67"/>
        <v>1.9318181818181819E-3</v>
      </c>
      <c r="V1249" s="298">
        <f t="shared" si="69"/>
        <v>1.3076923076923078E-2</v>
      </c>
      <c r="W1249" s="82">
        <f t="shared" si="70"/>
        <v>0</v>
      </c>
      <c r="X1249" s="83">
        <v>43101</v>
      </c>
      <c r="Y1249" s="81">
        <v>43465</v>
      </c>
      <c r="Z1249" s="81"/>
      <c r="AA1249" s="61" t="s">
        <v>2450</v>
      </c>
      <c r="AB1249" s="61" t="s">
        <v>2451</v>
      </c>
      <c r="AC1249" s="100">
        <v>3564</v>
      </c>
      <c r="AD1249" s="84"/>
      <c r="AE1249" s="84"/>
      <c r="AF1249" s="84"/>
      <c r="AG1249" s="84"/>
      <c r="AH1249" s="84"/>
      <c r="AI1249" s="84"/>
      <c r="AJ1249" s="84"/>
      <c r="AK1249" s="84"/>
      <c r="AL1249" s="84"/>
      <c r="AM1249" s="84"/>
      <c r="AN1249" s="84"/>
      <c r="AO1249" s="84"/>
      <c r="AP1249" s="85"/>
    </row>
    <row r="1250" spans="1:42" hidden="1">
      <c r="A1250" s="60">
        <v>1269</v>
      </c>
      <c r="B1250" s="75" t="s">
        <v>2200</v>
      </c>
      <c r="C1250" s="189" t="s">
        <v>2960</v>
      </c>
      <c r="D1250" s="72" t="s">
        <v>835</v>
      </c>
      <c r="E1250" s="188" t="s">
        <v>2963</v>
      </c>
      <c r="F1250" s="188" t="s">
        <v>4931</v>
      </c>
      <c r="G1250" s="188" t="s">
        <v>3001</v>
      </c>
      <c r="H1250" s="64" t="s">
        <v>2969</v>
      </c>
      <c r="I1250" s="188" t="s">
        <v>5015</v>
      </c>
      <c r="J1250" s="188" t="s">
        <v>4887</v>
      </c>
      <c r="K1250" s="188" t="s">
        <v>4893</v>
      </c>
      <c r="L1250" s="64" t="s">
        <v>2974</v>
      </c>
      <c r="M1250" s="188" t="s">
        <v>3023</v>
      </c>
      <c r="N1250" s="61" t="s">
        <v>3054</v>
      </c>
      <c r="O1250" s="297" t="s">
        <v>2946</v>
      </c>
      <c r="P1250" s="336"/>
      <c r="Q1250" s="61" t="s">
        <v>2452</v>
      </c>
      <c r="R1250" s="101" t="s">
        <v>2453</v>
      </c>
      <c r="S1250" s="253" t="s">
        <v>3089</v>
      </c>
      <c r="T1250" s="82">
        <v>0.2</v>
      </c>
      <c r="U1250" s="298">
        <f t="shared" si="67"/>
        <v>2.2727272727272731E-3</v>
      </c>
      <c r="V1250" s="298">
        <f t="shared" si="69"/>
        <v>1.5384615384615385E-2</v>
      </c>
      <c r="W1250" s="82">
        <f t="shared" si="70"/>
        <v>0</v>
      </c>
      <c r="X1250" s="83">
        <v>43101</v>
      </c>
      <c r="Y1250" s="81">
        <v>43465</v>
      </c>
      <c r="Z1250" s="81"/>
      <c r="AA1250" s="101" t="s">
        <v>831</v>
      </c>
      <c r="AB1250" s="61" t="s">
        <v>2451</v>
      </c>
      <c r="AC1250" s="102"/>
      <c r="AD1250" s="84"/>
      <c r="AE1250" s="84"/>
      <c r="AF1250" s="84"/>
      <c r="AG1250" s="84"/>
      <c r="AH1250" s="84"/>
      <c r="AI1250" s="84"/>
      <c r="AJ1250" s="84"/>
      <c r="AK1250" s="84"/>
      <c r="AL1250" s="84"/>
      <c r="AM1250" s="84"/>
      <c r="AN1250" s="84"/>
      <c r="AO1250" s="84"/>
      <c r="AP1250" s="85"/>
    </row>
    <row r="1251" spans="1:42" hidden="1">
      <c r="A1251" s="60">
        <v>1270</v>
      </c>
      <c r="B1251" s="75" t="s">
        <v>2200</v>
      </c>
      <c r="C1251" s="189" t="s">
        <v>2960</v>
      </c>
      <c r="D1251" s="72" t="s">
        <v>835</v>
      </c>
      <c r="E1251" s="188" t="s">
        <v>2963</v>
      </c>
      <c r="F1251" s="188" t="s">
        <v>4931</v>
      </c>
      <c r="G1251" s="188" t="s">
        <v>3001</v>
      </c>
      <c r="H1251" s="64" t="s">
        <v>2969</v>
      </c>
      <c r="I1251" s="188" t="s">
        <v>5015</v>
      </c>
      <c r="J1251" s="188" t="s">
        <v>4887</v>
      </c>
      <c r="K1251" s="188" t="s">
        <v>4893</v>
      </c>
      <c r="L1251" s="64" t="s">
        <v>2974</v>
      </c>
      <c r="M1251" s="188" t="s">
        <v>3023</v>
      </c>
      <c r="N1251" s="61" t="s">
        <v>3054</v>
      </c>
      <c r="O1251" s="297" t="s">
        <v>2946</v>
      </c>
      <c r="P1251" s="336"/>
      <c r="Q1251" s="61" t="s">
        <v>2452</v>
      </c>
      <c r="R1251" s="101" t="s">
        <v>2454</v>
      </c>
      <c r="S1251" s="253" t="s">
        <v>3090</v>
      </c>
      <c r="T1251" s="82">
        <v>0.2</v>
      </c>
      <c r="U1251" s="298">
        <f t="shared" si="67"/>
        <v>2.2727272727272731E-3</v>
      </c>
      <c r="V1251" s="298">
        <f t="shared" si="69"/>
        <v>1.5384615384615385E-2</v>
      </c>
      <c r="W1251" s="82">
        <f t="shared" si="70"/>
        <v>0</v>
      </c>
      <c r="X1251" s="83">
        <v>43101</v>
      </c>
      <c r="Y1251" s="81">
        <v>43465</v>
      </c>
      <c r="Z1251" s="81"/>
      <c r="AA1251" s="101" t="s">
        <v>831</v>
      </c>
      <c r="AB1251" s="61" t="s">
        <v>2451</v>
      </c>
      <c r="AC1251" s="61"/>
      <c r="AD1251" s="84"/>
      <c r="AE1251" s="84"/>
      <c r="AF1251" s="84"/>
      <c r="AG1251" s="84"/>
      <c r="AH1251" s="84"/>
      <c r="AI1251" s="84"/>
      <c r="AJ1251" s="84"/>
      <c r="AK1251" s="84"/>
      <c r="AL1251" s="84"/>
      <c r="AM1251" s="84"/>
      <c r="AN1251" s="84"/>
      <c r="AO1251" s="84"/>
      <c r="AP1251" s="85"/>
    </row>
    <row r="1252" spans="1:42" hidden="1">
      <c r="A1252" s="60">
        <v>1271</v>
      </c>
      <c r="B1252" s="75" t="s">
        <v>2200</v>
      </c>
      <c r="C1252" s="189" t="s">
        <v>2960</v>
      </c>
      <c r="D1252" s="72" t="s">
        <v>835</v>
      </c>
      <c r="E1252" s="188" t="s">
        <v>2963</v>
      </c>
      <c r="F1252" s="188" t="s">
        <v>4931</v>
      </c>
      <c r="G1252" s="188" t="s">
        <v>3001</v>
      </c>
      <c r="H1252" s="64" t="s">
        <v>2969</v>
      </c>
      <c r="I1252" s="188" t="s">
        <v>5015</v>
      </c>
      <c r="J1252" s="188" t="s">
        <v>4887</v>
      </c>
      <c r="K1252" s="188" t="s">
        <v>4893</v>
      </c>
      <c r="L1252" s="64" t="s">
        <v>2974</v>
      </c>
      <c r="M1252" s="188" t="s">
        <v>3023</v>
      </c>
      <c r="N1252" s="61" t="s">
        <v>3055</v>
      </c>
      <c r="O1252" s="101" t="s">
        <v>2947</v>
      </c>
      <c r="P1252" s="337"/>
      <c r="Q1252" s="61" t="s">
        <v>2455</v>
      </c>
      <c r="R1252" s="101" t="s">
        <v>2456</v>
      </c>
      <c r="S1252" s="253" t="s">
        <v>3089</v>
      </c>
      <c r="T1252" s="82">
        <v>0.1</v>
      </c>
      <c r="U1252" s="298">
        <f t="shared" si="67"/>
        <v>1.1363636363636365E-3</v>
      </c>
      <c r="V1252" s="298">
        <f t="shared" si="69"/>
        <v>7.6923076923076927E-3</v>
      </c>
      <c r="W1252" s="82">
        <f t="shared" si="70"/>
        <v>0</v>
      </c>
      <c r="X1252" s="83">
        <v>43101</v>
      </c>
      <c r="Y1252" s="81">
        <v>43465</v>
      </c>
      <c r="Z1252" s="81"/>
      <c r="AA1252" s="101" t="s">
        <v>831</v>
      </c>
      <c r="AB1252" s="61" t="s">
        <v>2451</v>
      </c>
      <c r="AC1252" s="102"/>
      <c r="AD1252" s="84"/>
      <c r="AE1252" s="84"/>
      <c r="AF1252" s="84"/>
      <c r="AG1252" s="84"/>
      <c r="AH1252" s="84"/>
      <c r="AI1252" s="84"/>
      <c r="AJ1252" s="84"/>
      <c r="AK1252" s="84"/>
      <c r="AL1252" s="84"/>
      <c r="AM1252" s="84"/>
      <c r="AN1252" s="84"/>
      <c r="AO1252" s="84"/>
      <c r="AP1252" s="85"/>
    </row>
    <row r="1253" spans="1:42" hidden="1">
      <c r="A1253" s="60">
        <v>1272</v>
      </c>
      <c r="B1253" s="75" t="s">
        <v>2200</v>
      </c>
      <c r="C1253" s="189" t="s">
        <v>2960</v>
      </c>
      <c r="D1253" s="72" t="s">
        <v>835</v>
      </c>
      <c r="E1253" s="188" t="s">
        <v>2963</v>
      </c>
      <c r="F1253" s="188" t="s">
        <v>4931</v>
      </c>
      <c r="G1253" s="188" t="s">
        <v>3001</v>
      </c>
      <c r="H1253" s="64" t="s">
        <v>2969</v>
      </c>
      <c r="I1253" s="188" t="s">
        <v>5015</v>
      </c>
      <c r="J1253" s="188" t="s">
        <v>4887</v>
      </c>
      <c r="K1253" s="188" t="s">
        <v>4893</v>
      </c>
      <c r="L1253" s="64" t="s">
        <v>2974</v>
      </c>
      <c r="M1253" s="188" t="s">
        <v>3023</v>
      </c>
      <c r="N1253" s="61" t="s">
        <v>3055</v>
      </c>
      <c r="O1253" s="101" t="s">
        <v>2947</v>
      </c>
      <c r="P1253" s="337"/>
      <c r="Q1253" s="61" t="s">
        <v>2455</v>
      </c>
      <c r="R1253" s="101" t="s">
        <v>2457</v>
      </c>
      <c r="S1253" s="253" t="s">
        <v>3090</v>
      </c>
      <c r="T1253" s="82">
        <v>0.15</v>
      </c>
      <c r="U1253" s="298">
        <f t="shared" si="67"/>
        <v>1.7045454545454545E-3</v>
      </c>
      <c r="V1253" s="298">
        <f t="shared" si="69"/>
        <v>1.1538461538461537E-2</v>
      </c>
      <c r="W1253" s="82">
        <f t="shared" si="70"/>
        <v>0</v>
      </c>
      <c r="X1253" s="83">
        <v>43101</v>
      </c>
      <c r="Y1253" s="81">
        <v>43465</v>
      </c>
      <c r="Z1253" s="81"/>
      <c r="AA1253" s="61" t="s">
        <v>831</v>
      </c>
      <c r="AB1253" s="61" t="s">
        <v>2451</v>
      </c>
      <c r="AC1253" s="102"/>
      <c r="AD1253" s="84"/>
      <c r="AE1253" s="84"/>
      <c r="AF1253" s="84"/>
      <c r="AG1253" s="84"/>
      <c r="AH1253" s="84"/>
      <c r="AI1253" s="84"/>
      <c r="AJ1253" s="84"/>
      <c r="AK1253" s="84"/>
      <c r="AL1253" s="84"/>
      <c r="AM1253" s="84"/>
      <c r="AN1253" s="84"/>
      <c r="AO1253" s="84"/>
      <c r="AP1253" s="85"/>
    </row>
    <row r="1254" spans="1:42" hidden="1">
      <c r="A1254" s="60">
        <v>1273</v>
      </c>
      <c r="B1254" s="75" t="s">
        <v>2200</v>
      </c>
      <c r="C1254" s="189" t="s">
        <v>2960</v>
      </c>
      <c r="D1254" s="72" t="s">
        <v>835</v>
      </c>
      <c r="E1254" s="188" t="s">
        <v>2963</v>
      </c>
      <c r="F1254" s="188" t="s">
        <v>4931</v>
      </c>
      <c r="G1254" s="188" t="s">
        <v>3001</v>
      </c>
      <c r="H1254" s="64" t="s">
        <v>2969</v>
      </c>
      <c r="I1254" s="188" t="s">
        <v>5015</v>
      </c>
      <c r="J1254" s="188" t="s">
        <v>4887</v>
      </c>
      <c r="K1254" s="188" t="s">
        <v>4893</v>
      </c>
      <c r="L1254" s="64" t="s">
        <v>2974</v>
      </c>
      <c r="M1254" s="188" t="s">
        <v>3023</v>
      </c>
      <c r="N1254" s="61" t="s">
        <v>3055</v>
      </c>
      <c r="O1254" s="101" t="s">
        <v>2947</v>
      </c>
      <c r="P1254" s="337"/>
      <c r="Q1254" s="61" t="s">
        <v>2455</v>
      </c>
      <c r="R1254" s="101" t="s">
        <v>2458</v>
      </c>
      <c r="S1254" s="253" t="s">
        <v>3091</v>
      </c>
      <c r="T1254" s="82">
        <v>0.05</v>
      </c>
      <c r="U1254" s="298">
        <f t="shared" si="67"/>
        <v>5.6818181818181826E-4</v>
      </c>
      <c r="V1254" s="298">
        <f t="shared" si="69"/>
        <v>3.8461538461538464E-3</v>
      </c>
      <c r="W1254" s="82">
        <f t="shared" si="70"/>
        <v>0</v>
      </c>
      <c r="X1254" s="83">
        <v>43101</v>
      </c>
      <c r="Y1254" s="81">
        <v>43465</v>
      </c>
      <c r="Z1254" s="81"/>
      <c r="AA1254" s="61" t="s">
        <v>831</v>
      </c>
      <c r="AB1254" s="61" t="s">
        <v>2451</v>
      </c>
      <c r="AC1254" s="102"/>
      <c r="AD1254" s="84"/>
      <c r="AE1254" s="84"/>
      <c r="AF1254" s="84"/>
      <c r="AG1254" s="84"/>
      <c r="AH1254" s="84"/>
      <c r="AI1254" s="84"/>
      <c r="AJ1254" s="84"/>
      <c r="AK1254" s="84"/>
      <c r="AL1254" s="84"/>
      <c r="AM1254" s="84"/>
      <c r="AN1254" s="84"/>
      <c r="AO1254" s="84"/>
      <c r="AP1254" s="85"/>
    </row>
    <row r="1255" spans="1:42" hidden="1">
      <c r="A1255" s="60">
        <v>1274</v>
      </c>
      <c r="B1255" s="75" t="s">
        <v>2200</v>
      </c>
      <c r="C1255" s="189" t="s">
        <v>2960</v>
      </c>
      <c r="D1255" s="72" t="s">
        <v>835</v>
      </c>
      <c r="E1255" s="188" t="s">
        <v>2963</v>
      </c>
      <c r="F1255" s="188" t="s">
        <v>2459</v>
      </c>
      <c r="G1255" s="188" t="s">
        <v>2987</v>
      </c>
      <c r="H1255" s="64" t="s">
        <v>2970</v>
      </c>
      <c r="I1255" s="188" t="s">
        <v>2970</v>
      </c>
      <c r="J1255" s="188" t="s">
        <v>4888</v>
      </c>
      <c r="K1255" s="188" t="s">
        <v>1390</v>
      </c>
      <c r="L1255" s="64" t="s">
        <v>2979</v>
      </c>
      <c r="M1255" s="188" t="s">
        <v>3007</v>
      </c>
      <c r="N1255" s="61" t="s">
        <v>3046</v>
      </c>
      <c r="O1255" s="61" t="s">
        <v>2723</v>
      </c>
      <c r="P1255" s="320"/>
      <c r="Q1255" s="81" t="s">
        <v>2460</v>
      </c>
      <c r="R1255" s="61" t="s">
        <v>2461</v>
      </c>
      <c r="S1255" s="253" t="s">
        <v>3089</v>
      </c>
      <c r="T1255" s="82">
        <v>0.06</v>
      </c>
      <c r="U1255" s="298">
        <f t="shared" si="67"/>
        <v>6.8181818181818176E-4</v>
      </c>
      <c r="V1255" s="298">
        <f t="shared" si="69"/>
        <v>4.6153846153846149E-3</v>
      </c>
      <c r="W1255" s="82">
        <f t="shared" si="70"/>
        <v>0</v>
      </c>
      <c r="X1255" s="103">
        <v>43101</v>
      </c>
      <c r="Y1255" s="103">
        <v>43131</v>
      </c>
      <c r="Z1255" s="75"/>
      <c r="AA1255" s="61" t="s">
        <v>2462</v>
      </c>
      <c r="AB1255" s="61" t="s">
        <v>2463</v>
      </c>
      <c r="AC1255" s="75"/>
      <c r="AD1255" s="78"/>
      <c r="AE1255" s="63"/>
      <c r="AF1255" s="63"/>
      <c r="AG1255" s="63"/>
      <c r="AH1255" s="63"/>
      <c r="AI1255" s="63"/>
      <c r="AJ1255" s="63"/>
      <c r="AK1255" s="63"/>
      <c r="AL1255" s="63"/>
      <c r="AM1255" s="63"/>
      <c r="AN1255" s="63"/>
      <c r="AO1255" s="63"/>
      <c r="AP1255" s="63"/>
    </row>
    <row r="1256" spans="1:42" hidden="1">
      <c r="A1256" s="60">
        <v>1275</v>
      </c>
      <c r="B1256" s="75" t="s">
        <v>2200</v>
      </c>
      <c r="C1256" s="189" t="s">
        <v>2960</v>
      </c>
      <c r="D1256" s="72" t="s">
        <v>835</v>
      </c>
      <c r="E1256" s="188" t="s">
        <v>2963</v>
      </c>
      <c r="F1256" s="188" t="s">
        <v>2459</v>
      </c>
      <c r="G1256" s="188" t="s">
        <v>2987</v>
      </c>
      <c r="H1256" s="64" t="s">
        <v>2970</v>
      </c>
      <c r="I1256" s="188" t="s">
        <v>2970</v>
      </c>
      <c r="J1256" s="188" t="s">
        <v>4888</v>
      </c>
      <c r="K1256" s="188" t="s">
        <v>1390</v>
      </c>
      <c r="L1256" s="64" t="s">
        <v>2979</v>
      </c>
      <c r="M1256" s="188" t="s">
        <v>3007</v>
      </c>
      <c r="N1256" s="61" t="s">
        <v>3046</v>
      </c>
      <c r="O1256" s="61" t="s">
        <v>2723</v>
      </c>
      <c r="P1256" s="320"/>
      <c r="Q1256" s="81" t="s">
        <v>2460</v>
      </c>
      <c r="R1256" s="61" t="s">
        <v>2464</v>
      </c>
      <c r="S1256" s="253" t="s">
        <v>3090</v>
      </c>
      <c r="T1256" s="82">
        <v>7.0000000000000007E-2</v>
      </c>
      <c r="U1256" s="298">
        <f t="shared" si="67"/>
        <v>7.9545454545454548E-4</v>
      </c>
      <c r="V1256" s="298">
        <f t="shared" si="69"/>
        <v>5.3846153846153853E-3</v>
      </c>
      <c r="W1256" s="82">
        <f t="shared" si="70"/>
        <v>0</v>
      </c>
      <c r="X1256" s="77">
        <v>43132</v>
      </c>
      <c r="Y1256" s="198">
        <v>43281</v>
      </c>
      <c r="Z1256" s="75"/>
      <c r="AA1256" s="61" t="s">
        <v>2462</v>
      </c>
      <c r="AB1256" s="61" t="s">
        <v>2463</v>
      </c>
      <c r="AC1256" s="75"/>
      <c r="AD1256" s="63"/>
      <c r="AE1256" s="78"/>
      <c r="AF1256" s="78"/>
      <c r="AG1256" s="78"/>
      <c r="AH1256" s="78"/>
      <c r="AI1256" s="78"/>
      <c r="AJ1256" s="63"/>
      <c r="AK1256" s="63"/>
      <c r="AL1256" s="63"/>
      <c r="AM1256" s="63"/>
      <c r="AN1256" s="63"/>
      <c r="AO1256" s="63"/>
      <c r="AP1256" s="63"/>
    </row>
    <row r="1257" spans="1:42" hidden="1">
      <c r="A1257" s="60">
        <v>1276</v>
      </c>
      <c r="B1257" s="75" t="s">
        <v>2200</v>
      </c>
      <c r="C1257" s="189" t="s">
        <v>2960</v>
      </c>
      <c r="D1257" s="72" t="s">
        <v>835</v>
      </c>
      <c r="E1257" s="188" t="s">
        <v>2963</v>
      </c>
      <c r="F1257" s="188" t="s">
        <v>2459</v>
      </c>
      <c r="G1257" s="188" t="s">
        <v>2987</v>
      </c>
      <c r="H1257" s="64" t="s">
        <v>2970</v>
      </c>
      <c r="I1257" s="188" t="s">
        <v>2970</v>
      </c>
      <c r="J1257" s="188" t="s">
        <v>4888</v>
      </c>
      <c r="K1257" s="188" t="s">
        <v>1390</v>
      </c>
      <c r="L1257" s="64" t="s">
        <v>3140</v>
      </c>
      <c r="M1257" s="188" t="s">
        <v>3007</v>
      </c>
      <c r="N1257" s="61" t="s">
        <v>3054</v>
      </c>
      <c r="O1257" s="61" t="s">
        <v>2721</v>
      </c>
      <c r="P1257" s="320"/>
      <c r="Q1257" s="81" t="s">
        <v>2465</v>
      </c>
      <c r="R1257" s="61" t="s">
        <v>2466</v>
      </c>
      <c r="S1257" s="253" t="s">
        <v>3089</v>
      </c>
      <c r="T1257" s="82">
        <v>0.13</v>
      </c>
      <c r="U1257" s="298">
        <f t="shared" si="67"/>
        <v>1.4772727272727272E-3</v>
      </c>
      <c r="V1257" s="298">
        <f t="shared" si="69"/>
        <v>0.01</v>
      </c>
      <c r="W1257" s="82">
        <f t="shared" si="70"/>
        <v>0</v>
      </c>
      <c r="X1257" s="77">
        <v>43221</v>
      </c>
      <c r="Y1257" s="77">
        <v>43434</v>
      </c>
      <c r="Z1257" s="75"/>
      <c r="AA1257" s="61" t="s">
        <v>2467</v>
      </c>
      <c r="AB1257" s="61" t="s">
        <v>2468</v>
      </c>
      <c r="AC1257" s="75"/>
      <c r="AD1257" s="63"/>
      <c r="AE1257" s="63"/>
      <c r="AF1257" s="63"/>
      <c r="AG1257" s="63"/>
      <c r="AH1257" s="78"/>
      <c r="AI1257" s="78"/>
      <c r="AJ1257" s="78"/>
      <c r="AK1257" s="78"/>
      <c r="AL1257" s="78"/>
      <c r="AM1257" s="78"/>
      <c r="AN1257" s="78"/>
      <c r="AO1257" s="63"/>
      <c r="AP1257" s="63"/>
    </row>
    <row r="1258" spans="1:42" hidden="1">
      <c r="A1258" s="60">
        <v>1277</v>
      </c>
      <c r="B1258" s="75" t="s">
        <v>2200</v>
      </c>
      <c r="C1258" s="189" t="s">
        <v>2960</v>
      </c>
      <c r="D1258" s="72" t="s">
        <v>835</v>
      </c>
      <c r="E1258" s="188" t="s">
        <v>2963</v>
      </c>
      <c r="F1258" s="188" t="s">
        <v>2459</v>
      </c>
      <c r="G1258" s="188" t="s">
        <v>2987</v>
      </c>
      <c r="H1258" s="64" t="s">
        <v>2970</v>
      </c>
      <c r="I1258" s="188" t="s">
        <v>2970</v>
      </c>
      <c r="J1258" s="188" t="s">
        <v>4889</v>
      </c>
      <c r="K1258" s="188" t="s">
        <v>4894</v>
      </c>
      <c r="L1258" s="64" t="s">
        <v>4886</v>
      </c>
      <c r="M1258" s="188" t="s">
        <v>3007</v>
      </c>
      <c r="N1258" s="61" t="s">
        <v>3055</v>
      </c>
      <c r="O1258" s="295" t="s">
        <v>2722</v>
      </c>
      <c r="P1258" s="333"/>
      <c r="Q1258" s="81" t="s">
        <v>2469</v>
      </c>
      <c r="R1258" s="61" t="s">
        <v>2470</v>
      </c>
      <c r="S1258" s="253" t="s">
        <v>3089</v>
      </c>
      <c r="T1258" s="82">
        <v>0.06</v>
      </c>
      <c r="U1258" s="298">
        <f t="shared" si="67"/>
        <v>6.8181818181818176E-4</v>
      </c>
      <c r="V1258" s="298">
        <f t="shared" si="69"/>
        <v>4.6153846153846149E-3</v>
      </c>
      <c r="W1258" s="82">
        <f t="shared" si="70"/>
        <v>0</v>
      </c>
      <c r="X1258" s="77">
        <v>43221</v>
      </c>
      <c r="Y1258" s="77">
        <v>43311</v>
      </c>
      <c r="Z1258" s="75"/>
      <c r="AA1258" s="61" t="s">
        <v>1710</v>
      </c>
      <c r="AB1258" s="61" t="s">
        <v>2468</v>
      </c>
      <c r="AC1258" s="75"/>
      <c r="AD1258" s="63"/>
      <c r="AE1258" s="63"/>
      <c r="AF1258" s="63"/>
      <c r="AG1258" s="63"/>
      <c r="AH1258" s="78"/>
      <c r="AI1258" s="78"/>
      <c r="AJ1258" s="78"/>
      <c r="AK1258" s="63"/>
      <c r="AL1258" s="63"/>
      <c r="AM1258" s="63"/>
      <c r="AN1258" s="63"/>
      <c r="AO1258" s="63"/>
      <c r="AP1258" s="63"/>
    </row>
    <row r="1259" spans="1:42" hidden="1">
      <c r="A1259" s="60">
        <v>1278</v>
      </c>
      <c r="B1259" s="75" t="s">
        <v>2200</v>
      </c>
      <c r="C1259" s="189" t="s">
        <v>2960</v>
      </c>
      <c r="D1259" s="72" t="s">
        <v>835</v>
      </c>
      <c r="E1259" s="188" t="s">
        <v>2963</v>
      </c>
      <c r="F1259" s="188" t="s">
        <v>2459</v>
      </c>
      <c r="G1259" s="188" t="s">
        <v>2987</v>
      </c>
      <c r="H1259" s="64" t="s">
        <v>2970</v>
      </c>
      <c r="I1259" s="188" t="s">
        <v>2970</v>
      </c>
      <c r="J1259" s="188" t="s">
        <v>4889</v>
      </c>
      <c r="K1259" s="188" t="s">
        <v>4894</v>
      </c>
      <c r="L1259" s="64" t="s">
        <v>4886</v>
      </c>
      <c r="M1259" s="188" t="s">
        <v>3007</v>
      </c>
      <c r="N1259" s="61" t="s">
        <v>3055</v>
      </c>
      <c r="O1259" s="295" t="s">
        <v>2722</v>
      </c>
      <c r="P1259" s="333"/>
      <c r="Q1259" s="81" t="s">
        <v>2469</v>
      </c>
      <c r="R1259" s="61" t="s">
        <v>2471</v>
      </c>
      <c r="S1259" s="253" t="s">
        <v>3090</v>
      </c>
      <c r="T1259" s="82">
        <v>7.0000000000000007E-2</v>
      </c>
      <c r="U1259" s="298">
        <f t="shared" si="67"/>
        <v>7.9545454545454548E-4</v>
      </c>
      <c r="V1259" s="298">
        <f t="shared" si="69"/>
        <v>5.3846153846153853E-3</v>
      </c>
      <c r="W1259" s="82">
        <f t="shared" si="70"/>
        <v>0</v>
      </c>
      <c r="X1259" s="77">
        <v>43282</v>
      </c>
      <c r="Y1259" s="77">
        <v>43465</v>
      </c>
      <c r="Z1259" s="75"/>
      <c r="AA1259" s="61" t="s">
        <v>1710</v>
      </c>
      <c r="AB1259" s="61" t="s">
        <v>2468</v>
      </c>
      <c r="AC1259" s="75"/>
      <c r="AD1259" s="63"/>
      <c r="AE1259" s="63"/>
      <c r="AF1259" s="63"/>
      <c r="AG1259" s="63"/>
      <c r="AH1259" s="63"/>
      <c r="AI1259" s="63"/>
      <c r="AJ1259" s="78"/>
      <c r="AK1259" s="78"/>
      <c r="AL1259" s="78"/>
      <c r="AM1259" s="78"/>
      <c r="AN1259" s="78"/>
      <c r="AO1259" s="78"/>
      <c r="AP1259" s="63"/>
    </row>
    <row r="1260" spans="1:42" hidden="1">
      <c r="A1260" s="60">
        <v>1279</v>
      </c>
      <c r="B1260" s="75" t="s">
        <v>2200</v>
      </c>
      <c r="C1260" s="189" t="s">
        <v>2960</v>
      </c>
      <c r="D1260" s="72" t="s">
        <v>835</v>
      </c>
      <c r="E1260" s="188" t="s">
        <v>2963</v>
      </c>
      <c r="F1260" s="188" t="s">
        <v>2459</v>
      </c>
      <c r="G1260" s="188" t="s">
        <v>2987</v>
      </c>
      <c r="H1260" s="64" t="s">
        <v>2970</v>
      </c>
      <c r="I1260" s="188" t="s">
        <v>2970</v>
      </c>
      <c r="J1260" s="188" t="s">
        <v>4888</v>
      </c>
      <c r="K1260" s="188" t="s">
        <v>1390</v>
      </c>
      <c r="L1260" s="64" t="s">
        <v>2982</v>
      </c>
      <c r="M1260" s="188" t="s">
        <v>3007</v>
      </c>
      <c r="N1260" s="61" t="s">
        <v>3056</v>
      </c>
      <c r="O1260" s="61" t="s">
        <v>2472</v>
      </c>
      <c r="P1260" s="320"/>
      <c r="Q1260" s="81" t="s">
        <v>2473</v>
      </c>
      <c r="R1260" s="61" t="s">
        <v>2474</v>
      </c>
      <c r="S1260" s="253" t="s">
        <v>3089</v>
      </c>
      <c r="T1260" s="82">
        <v>0.05</v>
      </c>
      <c r="U1260" s="298">
        <f t="shared" si="67"/>
        <v>5.6818181818181826E-4</v>
      </c>
      <c r="V1260" s="298">
        <f t="shared" si="69"/>
        <v>3.8461538461538464E-3</v>
      </c>
      <c r="W1260" s="82">
        <f t="shared" si="70"/>
        <v>0</v>
      </c>
      <c r="X1260" s="77">
        <v>43101</v>
      </c>
      <c r="Y1260" s="77">
        <v>43189</v>
      </c>
      <c r="Z1260" s="75"/>
      <c r="AA1260" s="61" t="s">
        <v>2462</v>
      </c>
      <c r="AB1260" s="61" t="s">
        <v>2475</v>
      </c>
      <c r="AC1260" s="75"/>
      <c r="AD1260" s="78"/>
      <c r="AE1260" s="78"/>
      <c r="AF1260" s="78"/>
      <c r="AG1260" s="63"/>
      <c r="AH1260" s="63"/>
      <c r="AI1260" s="63"/>
      <c r="AJ1260" s="63"/>
      <c r="AK1260" s="63"/>
      <c r="AL1260" s="63"/>
      <c r="AM1260" s="63"/>
      <c r="AN1260" s="63"/>
      <c r="AO1260" s="63"/>
      <c r="AP1260" s="63"/>
    </row>
    <row r="1261" spans="1:42" hidden="1">
      <c r="A1261" s="60">
        <v>1280</v>
      </c>
      <c r="B1261" s="75" t="s">
        <v>2200</v>
      </c>
      <c r="C1261" s="189" t="s">
        <v>2960</v>
      </c>
      <c r="D1261" s="72" t="s">
        <v>835</v>
      </c>
      <c r="E1261" s="188" t="s">
        <v>2963</v>
      </c>
      <c r="F1261" s="188" t="s">
        <v>2459</v>
      </c>
      <c r="G1261" s="188" t="s">
        <v>2987</v>
      </c>
      <c r="H1261" s="64" t="s">
        <v>2970</v>
      </c>
      <c r="I1261" s="188" t="s">
        <v>2970</v>
      </c>
      <c r="J1261" s="188" t="s">
        <v>4888</v>
      </c>
      <c r="K1261" s="188" t="s">
        <v>1390</v>
      </c>
      <c r="L1261" s="64" t="s">
        <v>2982</v>
      </c>
      <c r="M1261" s="188" t="s">
        <v>3007</v>
      </c>
      <c r="N1261" s="61" t="s">
        <v>3056</v>
      </c>
      <c r="O1261" s="61" t="s">
        <v>2472</v>
      </c>
      <c r="P1261" s="320"/>
      <c r="Q1261" s="81" t="s">
        <v>2473</v>
      </c>
      <c r="R1261" s="61" t="s">
        <v>2476</v>
      </c>
      <c r="S1261" s="253" t="s">
        <v>3090</v>
      </c>
      <c r="T1261" s="82">
        <v>0.08</v>
      </c>
      <c r="U1261" s="298">
        <f t="shared" si="67"/>
        <v>9.0909090909090909E-4</v>
      </c>
      <c r="V1261" s="298">
        <f t="shared" si="69"/>
        <v>6.1538461538461538E-3</v>
      </c>
      <c r="W1261" s="82">
        <f t="shared" si="70"/>
        <v>0</v>
      </c>
      <c r="X1261" s="77">
        <v>43191</v>
      </c>
      <c r="Y1261" s="197">
        <v>43220</v>
      </c>
      <c r="Z1261" s="75"/>
      <c r="AA1261" s="61" t="s">
        <v>2462</v>
      </c>
      <c r="AB1261" s="61" t="s">
        <v>2475</v>
      </c>
      <c r="AC1261" s="75"/>
      <c r="AD1261" s="63"/>
      <c r="AE1261" s="63"/>
      <c r="AF1261" s="63"/>
      <c r="AG1261" s="78"/>
      <c r="AH1261" s="63"/>
      <c r="AI1261" s="63"/>
      <c r="AJ1261" s="63"/>
      <c r="AK1261" s="63"/>
      <c r="AL1261" s="63"/>
      <c r="AM1261" s="63"/>
      <c r="AN1261" s="63"/>
      <c r="AO1261" s="63"/>
      <c r="AP1261" s="63"/>
    </row>
    <row r="1262" spans="1:42" hidden="1">
      <c r="A1262" s="60">
        <v>1281</v>
      </c>
      <c r="B1262" s="75" t="s">
        <v>2200</v>
      </c>
      <c r="C1262" s="189" t="s">
        <v>2960</v>
      </c>
      <c r="D1262" s="72" t="s">
        <v>835</v>
      </c>
      <c r="E1262" s="188" t="s">
        <v>2963</v>
      </c>
      <c r="F1262" s="188" t="s">
        <v>2459</v>
      </c>
      <c r="G1262" s="188" t="s">
        <v>2987</v>
      </c>
      <c r="H1262" s="64" t="s">
        <v>2970</v>
      </c>
      <c r="I1262" s="188" t="s">
        <v>2970</v>
      </c>
      <c r="J1262" s="188" t="s">
        <v>4888</v>
      </c>
      <c r="K1262" s="188" t="s">
        <v>1390</v>
      </c>
      <c r="L1262" s="64" t="s">
        <v>2982</v>
      </c>
      <c r="M1262" s="188" t="s">
        <v>3007</v>
      </c>
      <c r="N1262" s="61" t="s">
        <v>3057</v>
      </c>
      <c r="O1262" s="61" t="s">
        <v>2477</v>
      </c>
      <c r="P1262" s="320"/>
      <c r="Q1262" s="81" t="s">
        <v>2478</v>
      </c>
      <c r="R1262" s="61" t="s">
        <v>2479</v>
      </c>
      <c r="S1262" s="253" t="s">
        <v>3089</v>
      </c>
      <c r="T1262" s="82">
        <v>0.13</v>
      </c>
      <c r="U1262" s="298">
        <f t="shared" si="67"/>
        <v>1.4772727272727272E-3</v>
      </c>
      <c r="V1262" s="298">
        <f t="shared" si="69"/>
        <v>0.01</v>
      </c>
      <c r="W1262" s="82">
        <f t="shared" si="70"/>
        <v>0</v>
      </c>
      <c r="X1262" s="103">
        <v>43191</v>
      </c>
      <c r="Y1262" s="103">
        <v>43250</v>
      </c>
      <c r="Z1262" s="75"/>
      <c r="AA1262" s="61" t="s">
        <v>1710</v>
      </c>
      <c r="AB1262" s="61" t="s">
        <v>2480</v>
      </c>
      <c r="AC1262" s="75"/>
      <c r="AD1262" s="63"/>
      <c r="AE1262" s="63"/>
      <c r="AF1262" s="63"/>
      <c r="AG1262" s="78"/>
      <c r="AH1262" s="78"/>
      <c r="AI1262" s="63"/>
      <c r="AJ1262" s="63"/>
      <c r="AK1262" s="63"/>
      <c r="AL1262" s="63"/>
      <c r="AM1262" s="63"/>
      <c r="AN1262" s="63"/>
      <c r="AO1262" s="63"/>
      <c r="AP1262" s="63"/>
    </row>
    <row r="1263" spans="1:42" hidden="1">
      <c r="A1263" s="60">
        <v>1282</v>
      </c>
      <c r="B1263" s="75" t="s">
        <v>2200</v>
      </c>
      <c r="C1263" s="189" t="s">
        <v>2960</v>
      </c>
      <c r="D1263" s="72" t="s">
        <v>835</v>
      </c>
      <c r="E1263" s="188" t="s">
        <v>2963</v>
      </c>
      <c r="F1263" s="188" t="s">
        <v>2459</v>
      </c>
      <c r="G1263" s="188" t="s">
        <v>2987</v>
      </c>
      <c r="H1263" s="64" t="s">
        <v>2970</v>
      </c>
      <c r="I1263" s="188" t="s">
        <v>2970</v>
      </c>
      <c r="J1263" s="188" t="s">
        <v>4887</v>
      </c>
      <c r="K1263" s="188" t="s">
        <v>4892</v>
      </c>
      <c r="L1263" s="64" t="s">
        <v>2974</v>
      </c>
      <c r="M1263" s="188" t="s">
        <v>3007</v>
      </c>
      <c r="N1263" s="61" t="s">
        <v>3048</v>
      </c>
      <c r="O1263" s="61" t="s">
        <v>2481</v>
      </c>
      <c r="P1263" s="320"/>
      <c r="Q1263" s="81" t="s">
        <v>2482</v>
      </c>
      <c r="R1263" s="61" t="s">
        <v>2483</v>
      </c>
      <c r="S1263" s="253" t="s">
        <v>3089</v>
      </c>
      <c r="T1263" s="82">
        <v>0.13</v>
      </c>
      <c r="U1263" s="298">
        <f t="shared" ref="U1263:U1278" si="71">T1263/88</f>
        <v>1.4772727272727272E-3</v>
      </c>
      <c r="V1263" s="298">
        <f t="shared" si="69"/>
        <v>0.01</v>
      </c>
      <c r="W1263" s="82">
        <f t="shared" si="70"/>
        <v>0</v>
      </c>
      <c r="X1263" s="103">
        <v>43252</v>
      </c>
      <c r="Y1263" s="103">
        <v>43342</v>
      </c>
      <c r="Z1263" s="75"/>
      <c r="AA1263" s="61" t="s">
        <v>1710</v>
      </c>
      <c r="AB1263" s="61" t="s">
        <v>2484</v>
      </c>
      <c r="AC1263" s="75"/>
      <c r="AD1263" s="63"/>
      <c r="AE1263" s="63"/>
      <c r="AF1263" s="63"/>
      <c r="AG1263" s="63"/>
      <c r="AH1263" s="63"/>
      <c r="AI1263" s="78"/>
      <c r="AJ1263" s="78"/>
      <c r="AK1263" s="78"/>
      <c r="AL1263" s="63"/>
      <c r="AM1263" s="63"/>
      <c r="AN1263" s="63"/>
      <c r="AO1263" s="63"/>
      <c r="AP1263" s="63"/>
    </row>
    <row r="1264" spans="1:42" hidden="1">
      <c r="A1264" s="60">
        <v>1283</v>
      </c>
      <c r="B1264" s="75" t="s">
        <v>2200</v>
      </c>
      <c r="C1264" s="189" t="s">
        <v>2960</v>
      </c>
      <c r="D1264" s="75" t="s">
        <v>1395</v>
      </c>
      <c r="E1264" s="188" t="s">
        <v>2962</v>
      </c>
      <c r="F1264" s="188" t="s">
        <v>2459</v>
      </c>
      <c r="G1264" s="188" t="s">
        <v>2987</v>
      </c>
      <c r="H1264" s="64" t="s">
        <v>2970</v>
      </c>
      <c r="I1264" s="188" t="s">
        <v>1395</v>
      </c>
      <c r="J1264" s="188" t="s">
        <v>4885</v>
      </c>
      <c r="K1264" s="188" t="s">
        <v>4885</v>
      </c>
      <c r="L1264" s="64" t="s">
        <v>4885</v>
      </c>
      <c r="M1264" s="188" t="s">
        <v>3007</v>
      </c>
      <c r="N1264" s="61" t="s">
        <v>3058</v>
      </c>
      <c r="O1264" s="61" t="s">
        <v>2485</v>
      </c>
      <c r="P1264" s="320"/>
      <c r="Q1264" s="81" t="s">
        <v>2486</v>
      </c>
      <c r="R1264" s="61" t="s">
        <v>2487</v>
      </c>
      <c r="S1264" s="253" t="s">
        <v>3089</v>
      </c>
      <c r="T1264" s="82">
        <v>0.22</v>
      </c>
      <c r="U1264" s="298">
        <f t="shared" si="71"/>
        <v>2.5000000000000001E-3</v>
      </c>
      <c r="V1264" s="298">
        <f t="shared" si="69"/>
        <v>1.6923076923076923E-2</v>
      </c>
      <c r="W1264" s="82">
        <f t="shared" si="70"/>
        <v>0</v>
      </c>
      <c r="X1264" s="103">
        <v>43101</v>
      </c>
      <c r="Y1264" s="103">
        <v>43465</v>
      </c>
      <c r="Z1264" s="61"/>
      <c r="AA1264" s="61" t="s">
        <v>2488</v>
      </c>
      <c r="AB1264" s="61" t="s">
        <v>2475</v>
      </c>
      <c r="AC1264" s="100">
        <v>3000</v>
      </c>
      <c r="AD1264" s="84"/>
      <c r="AE1264" s="84"/>
      <c r="AF1264" s="84"/>
      <c r="AG1264" s="84"/>
      <c r="AH1264" s="84"/>
      <c r="AI1264" s="84"/>
      <c r="AJ1264" s="84"/>
      <c r="AK1264" s="84"/>
      <c r="AL1264" s="84"/>
      <c r="AM1264" s="84"/>
      <c r="AN1264" s="84"/>
      <c r="AO1264" s="84"/>
      <c r="AP1264" s="63"/>
    </row>
    <row r="1265" spans="1:42" hidden="1">
      <c r="A1265" s="60">
        <v>1284</v>
      </c>
      <c r="B1265" s="75" t="s">
        <v>2200</v>
      </c>
      <c r="C1265" s="189" t="s">
        <v>2960</v>
      </c>
      <c r="D1265" s="72" t="s">
        <v>835</v>
      </c>
      <c r="E1265" s="188" t="s">
        <v>2963</v>
      </c>
      <c r="F1265" s="188" t="s">
        <v>1418</v>
      </c>
      <c r="G1265" s="188" t="s">
        <v>2987</v>
      </c>
      <c r="H1265" s="64" t="s">
        <v>2992</v>
      </c>
      <c r="I1265" s="188" t="s">
        <v>2992</v>
      </c>
      <c r="J1265" s="188" t="s">
        <v>4887</v>
      </c>
      <c r="K1265" s="188" t="s">
        <v>4893</v>
      </c>
      <c r="L1265" s="64" t="s">
        <v>2982</v>
      </c>
      <c r="M1265" s="188" t="s">
        <v>3016</v>
      </c>
      <c r="N1265" s="61" t="s">
        <v>3046</v>
      </c>
      <c r="O1265" s="61" t="s">
        <v>2948</v>
      </c>
      <c r="P1265" s="320"/>
      <c r="Q1265" s="81" t="s">
        <v>2489</v>
      </c>
      <c r="R1265" s="61" t="s">
        <v>2490</v>
      </c>
      <c r="S1265" s="253" t="s">
        <v>3089</v>
      </c>
      <c r="T1265" s="82">
        <v>0.1</v>
      </c>
      <c r="U1265" s="298">
        <f t="shared" si="71"/>
        <v>1.1363636363636365E-3</v>
      </c>
      <c r="V1265" s="298">
        <f t="shared" si="69"/>
        <v>7.6923076923076927E-3</v>
      </c>
      <c r="W1265" s="82">
        <f t="shared" si="70"/>
        <v>0</v>
      </c>
      <c r="X1265" s="83">
        <v>43101</v>
      </c>
      <c r="Y1265" s="81">
        <v>43465</v>
      </c>
      <c r="Z1265" s="81"/>
      <c r="AA1265" s="64" t="s">
        <v>831</v>
      </c>
      <c r="AB1265" s="61" t="s">
        <v>2491</v>
      </c>
      <c r="AC1265" s="61"/>
      <c r="AD1265" s="84"/>
      <c r="AE1265" s="84"/>
      <c r="AF1265" s="84"/>
      <c r="AG1265" s="84"/>
      <c r="AH1265" s="84"/>
      <c r="AI1265" s="84"/>
      <c r="AJ1265" s="84"/>
      <c r="AK1265" s="84"/>
      <c r="AL1265" s="84"/>
      <c r="AM1265" s="84"/>
      <c r="AN1265" s="84"/>
      <c r="AO1265" s="84"/>
      <c r="AP1265" s="85"/>
    </row>
    <row r="1266" spans="1:42" hidden="1">
      <c r="A1266" s="60">
        <v>1285</v>
      </c>
      <c r="B1266" s="75" t="s">
        <v>2200</v>
      </c>
      <c r="C1266" s="189" t="s">
        <v>2960</v>
      </c>
      <c r="D1266" s="72" t="s">
        <v>835</v>
      </c>
      <c r="E1266" s="188" t="s">
        <v>2963</v>
      </c>
      <c r="F1266" s="188" t="s">
        <v>1418</v>
      </c>
      <c r="G1266" s="188" t="s">
        <v>2987</v>
      </c>
      <c r="H1266" s="64" t="s">
        <v>2992</v>
      </c>
      <c r="I1266" s="188" t="s">
        <v>2992</v>
      </c>
      <c r="J1266" s="188" t="s">
        <v>4887</v>
      </c>
      <c r="K1266" s="188" t="s">
        <v>4893</v>
      </c>
      <c r="L1266" s="64" t="s">
        <v>2982</v>
      </c>
      <c r="M1266" s="188" t="s">
        <v>3016</v>
      </c>
      <c r="N1266" s="61" t="s">
        <v>3046</v>
      </c>
      <c r="O1266" s="61" t="s">
        <v>2948</v>
      </c>
      <c r="P1266" s="320"/>
      <c r="Q1266" s="81" t="s">
        <v>2489</v>
      </c>
      <c r="R1266" s="61" t="s">
        <v>2492</v>
      </c>
      <c r="S1266" s="253" t="s">
        <v>3090</v>
      </c>
      <c r="T1266" s="82">
        <v>0.05</v>
      </c>
      <c r="U1266" s="298">
        <f t="shared" si="71"/>
        <v>5.6818181818181826E-4</v>
      </c>
      <c r="V1266" s="298">
        <f t="shared" si="69"/>
        <v>3.8461538461538464E-3</v>
      </c>
      <c r="W1266" s="82">
        <f t="shared" si="70"/>
        <v>0</v>
      </c>
      <c r="X1266" s="83">
        <v>43101</v>
      </c>
      <c r="Y1266" s="81">
        <v>43465</v>
      </c>
      <c r="Z1266" s="81"/>
      <c r="AA1266" s="64" t="s">
        <v>831</v>
      </c>
      <c r="AB1266" s="61" t="s">
        <v>2491</v>
      </c>
      <c r="AC1266" s="61"/>
      <c r="AD1266" s="84"/>
      <c r="AE1266" s="84"/>
      <c r="AF1266" s="84"/>
      <c r="AG1266" s="84"/>
      <c r="AH1266" s="84"/>
      <c r="AI1266" s="84"/>
      <c r="AJ1266" s="84"/>
      <c r="AK1266" s="84"/>
      <c r="AL1266" s="84"/>
      <c r="AM1266" s="84"/>
      <c r="AN1266" s="84"/>
      <c r="AO1266" s="84"/>
      <c r="AP1266" s="85"/>
    </row>
    <row r="1267" spans="1:42" hidden="1">
      <c r="A1267" s="60">
        <v>1286</v>
      </c>
      <c r="B1267" s="75" t="s">
        <v>2200</v>
      </c>
      <c r="C1267" s="189" t="s">
        <v>2960</v>
      </c>
      <c r="D1267" s="72" t="s">
        <v>835</v>
      </c>
      <c r="E1267" s="188" t="s">
        <v>2963</v>
      </c>
      <c r="F1267" s="188" t="s">
        <v>1418</v>
      </c>
      <c r="G1267" s="188" t="s">
        <v>2987</v>
      </c>
      <c r="H1267" s="64" t="s">
        <v>2992</v>
      </c>
      <c r="I1267" s="188" t="s">
        <v>2992</v>
      </c>
      <c r="J1267" s="188" t="s">
        <v>4887</v>
      </c>
      <c r="K1267" s="188" t="s">
        <v>4893</v>
      </c>
      <c r="L1267" s="64" t="s">
        <v>2982</v>
      </c>
      <c r="M1267" s="188" t="s">
        <v>3016</v>
      </c>
      <c r="N1267" s="61" t="s">
        <v>3046</v>
      </c>
      <c r="O1267" s="61" t="s">
        <v>2948</v>
      </c>
      <c r="P1267" s="320"/>
      <c r="Q1267" s="81" t="s">
        <v>2489</v>
      </c>
      <c r="R1267" s="61" t="s">
        <v>2493</v>
      </c>
      <c r="S1267" s="253" t="s">
        <v>3091</v>
      </c>
      <c r="T1267" s="82">
        <v>0.05</v>
      </c>
      <c r="U1267" s="298">
        <f t="shared" si="71"/>
        <v>5.6818181818181826E-4</v>
      </c>
      <c r="V1267" s="298">
        <f t="shared" si="69"/>
        <v>3.8461538461538464E-3</v>
      </c>
      <c r="W1267" s="82">
        <f t="shared" si="70"/>
        <v>0</v>
      </c>
      <c r="X1267" s="81">
        <v>43449</v>
      </c>
      <c r="Y1267" s="81">
        <v>43465</v>
      </c>
      <c r="Z1267" s="81"/>
      <c r="AA1267" s="104" t="s">
        <v>1710</v>
      </c>
      <c r="AB1267" s="104" t="s">
        <v>2491</v>
      </c>
      <c r="AC1267" s="61"/>
      <c r="AD1267" s="86"/>
      <c r="AE1267" s="86"/>
      <c r="AF1267" s="86"/>
      <c r="AG1267" s="86"/>
      <c r="AH1267" s="86"/>
      <c r="AI1267" s="86"/>
      <c r="AJ1267" s="86"/>
      <c r="AK1267" s="86"/>
      <c r="AL1267" s="86"/>
      <c r="AM1267" s="86"/>
      <c r="AN1267" s="86"/>
      <c r="AO1267" s="84"/>
      <c r="AP1267" s="85"/>
    </row>
    <row r="1268" spans="1:42" hidden="1">
      <c r="A1268" s="60">
        <v>1287</v>
      </c>
      <c r="B1268" s="75" t="s">
        <v>2200</v>
      </c>
      <c r="C1268" s="189" t="s">
        <v>2960</v>
      </c>
      <c r="D1268" s="72" t="s">
        <v>835</v>
      </c>
      <c r="E1268" s="188" t="s">
        <v>2963</v>
      </c>
      <c r="F1268" s="188" t="s">
        <v>1418</v>
      </c>
      <c r="G1268" s="188" t="s">
        <v>2987</v>
      </c>
      <c r="H1268" s="64" t="s">
        <v>2992</v>
      </c>
      <c r="I1268" s="188" t="s">
        <v>2992</v>
      </c>
      <c r="J1268" s="188" t="s">
        <v>4887</v>
      </c>
      <c r="K1268" s="188" t="s">
        <v>4893</v>
      </c>
      <c r="L1268" s="64" t="s">
        <v>2982</v>
      </c>
      <c r="M1268" s="188" t="s">
        <v>3016</v>
      </c>
      <c r="N1268" s="61" t="s">
        <v>3054</v>
      </c>
      <c r="O1268" s="61" t="s">
        <v>2949</v>
      </c>
      <c r="P1268" s="320"/>
      <c r="Q1268" s="81" t="s">
        <v>2494</v>
      </c>
      <c r="R1268" s="64" t="s">
        <v>2495</v>
      </c>
      <c r="S1268" s="253" t="s">
        <v>3089</v>
      </c>
      <c r="T1268" s="82">
        <v>0.1</v>
      </c>
      <c r="U1268" s="298">
        <f t="shared" si="71"/>
        <v>1.1363636363636365E-3</v>
      </c>
      <c r="V1268" s="298">
        <f t="shared" si="69"/>
        <v>7.6923076923076927E-3</v>
      </c>
      <c r="W1268" s="82">
        <f t="shared" si="70"/>
        <v>0</v>
      </c>
      <c r="X1268" s="83">
        <v>43101</v>
      </c>
      <c r="Y1268" s="81">
        <v>43465</v>
      </c>
      <c r="Z1268" s="81"/>
      <c r="AA1268" s="61" t="s">
        <v>831</v>
      </c>
      <c r="AB1268" s="61" t="s">
        <v>2491</v>
      </c>
      <c r="AC1268" s="61"/>
      <c r="AD1268" s="87"/>
      <c r="AE1268" s="87"/>
      <c r="AF1268" s="87"/>
      <c r="AG1268" s="87"/>
      <c r="AH1268" s="87"/>
      <c r="AI1268" s="84"/>
      <c r="AJ1268" s="87"/>
      <c r="AK1268" s="87"/>
      <c r="AL1268" s="87"/>
      <c r="AM1268" s="87"/>
      <c r="AN1268" s="87"/>
      <c r="AO1268" s="84"/>
      <c r="AP1268" s="85"/>
    </row>
    <row r="1269" spans="1:42" hidden="1">
      <c r="A1269" s="60">
        <v>1288</v>
      </c>
      <c r="B1269" s="75" t="s">
        <v>2200</v>
      </c>
      <c r="C1269" s="189" t="s">
        <v>2960</v>
      </c>
      <c r="D1269" s="72" t="s">
        <v>835</v>
      </c>
      <c r="E1269" s="188" t="s">
        <v>2963</v>
      </c>
      <c r="F1269" s="188" t="s">
        <v>1418</v>
      </c>
      <c r="G1269" s="188" t="s">
        <v>2987</v>
      </c>
      <c r="H1269" s="64" t="s">
        <v>2992</v>
      </c>
      <c r="I1269" s="188" t="s">
        <v>2992</v>
      </c>
      <c r="J1269" s="188" t="s">
        <v>4887</v>
      </c>
      <c r="K1269" s="188" t="s">
        <v>4893</v>
      </c>
      <c r="L1269" s="64" t="s">
        <v>2982</v>
      </c>
      <c r="M1269" s="188" t="s">
        <v>3016</v>
      </c>
      <c r="N1269" s="61" t="s">
        <v>3054</v>
      </c>
      <c r="O1269" s="61" t="s">
        <v>2949</v>
      </c>
      <c r="P1269" s="320"/>
      <c r="Q1269" s="81" t="s">
        <v>2494</v>
      </c>
      <c r="R1269" s="64" t="s">
        <v>2496</v>
      </c>
      <c r="S1269" s="253" t="s">
        <v>3090</v>
      </c>
      <c r="T1269" s="82">
        <v>0.05</v>
      </c>
      <c r="U1269" s="298">
        <f t="shared" si="71"/>
        <v>5.6818181818181826E-4</v>
      </c>
      <c r="V1269" s="298">
        <f t="shared" si="69"/>
        <v>3.8461538461538464E-3</v>
      </c>
      <c r="W1269" s="82">
        <f t="shared" si="70"/>
        <v>0</v>
      </c>
      <c r="X1269" s="83">
        <v>43101</v>
      </c>
      <c r="Y1269" s="81">
        <v>43465</v>
      </c>
      <c r="Z1269" s="81"/>
      <c r="AA1269" s="61" t="s">
        <v>831</v>
      </c>
      <c r="AB1269" s="61" t="s">
        <v>2491</v>
      </c>
      <c r="AC1269" s="61"/>
      <c r="AD1269" s="84"/>
      <c r="AE1269" s="84"/>
      <c r="AF1269" s="84"/>
      <c r="AG1269" s="84"/>
      <c r="AH1269" s="84"/>
      <c r="AI1269" s="84"/>
      <c r="AJ1269" s="84"/>
      <c r="AK1269" s="84"/>
      <c r="AL1269" s="84"/>
      <c r="AM1269" s="84"/>
      <c r="AN1269" s="84"/>
      <c r="AO1269" s="84"/>
      <c r="AP1269" s="85"/>
    </row>
    <row r="1270" spans="1:42" hidden="1">
      <c r="A1270" s="60">
        <v>1289</v>
      </c>
      <c r="B1270" s="75" t="s">
        <v>2200</v>
      </c>
      <c r="C1270" s="189" t="s">
        <v>2960</v>
      </c>
      <c r="D1270" s="72" t="s">
        <v>835</v>
      </c>
      <c r="E1270" s="188" t="s">
        <v>2963</v>
      </c>
      <c r="F1270" s="188" t="s">
        <v>1418</v>
      </c>
      <c r="G1270" s="188" t="s">
        <v>2987</v>
      </c>
      <c r="H1270" s="64" t="s">
        <v>2992</v>
      </c>
      <c r="I1270" s="188" t="s">
        <v>2992</v>
      </c>
      <c r="J1270" s="188" t="s">
        <v>4887</v>
      </c>
      <c r="K1270" s="188" t="s">
        <v>4893</v>
      </c>
      <c r="L1270" s="64" t="s">
        <v>2982</v>
      </c>
      <c r="M1270" s="188" t="s">
        <v>3016</v>
      </c>
      <c r="N1270" s="61" t="s">
        <v>3054</v>
      </c>
      <c r="O1270" s="61" t="s">
        <v>2949</v>
      </c>
      <c r="P1270" s="320"/>
      <c r="Q1270" s="81" t="s">
        <v>2494</v>
      </c>
      <c r="R1270" s="61" t="s">
        <v>2497</v>
      </c>
      <c r="S1270" s="253" t="s">
        <v>3091</v>
      </c>
      <c r="T1270" s="82">
        <v>0.05</v>
      </c>
      <c r="U1270" s="298">
        <f t="shared" si="71"/>
        <v>5.6818181818181826E-4</v>
      </c>
      <c r="V1270" s="298">
        <f t="shared" si="69"/>
        <v>3.8461538461538464E-3</v>
      </c>
      <c r="W1270" s="82">
        <f t="shared" si="70"/>
        <v>0</v>
      </c>
      <c r="X1270" s="81">
        <v>43449</v>
      </c>
      <c r="Y1270" s="81">
        <v>43465</v>
      </c>
      <c r="Z1270" s="81"/>
      <c r="AA1270" s="61" t="s">
        <v>1710</v>
      </c>
      <c r="AB1270" s="61" t="s">
        <v>2491</v>
      </c>
      <c r="AC1270" s="61"/>
      <c r="AD1270" s="86"/>
      <c r="AE1270" s="86"/>
      <c r="AF1270" s="86"/>
      <c r="AG1270" s="86"/>
      <c r="AH1270" s="86"/>
      <c r="AI1270" s="86"/>
      <c r="AJ1270" s="86"/>
      <c r="AK1270" s="86"/>
      <c r="AL1270" s="86"/>
      <c r="AM1270" s="86"/>
      <c r="AN1270" s="86"/>
      <c r="AO1270" s="84"/>
      <c r="AP1270" s="85"/>
    </row>
    <row r="1271" spans="1:42" hidden="1">
      <c r="A1271" s="60">
        <v>1290</v>
      </c>
      <c r="B1271" s="75" t="s">
        <v>2200</v>
      </c>
      <c r="C1271" s="189" t="s">
        <v>2960</v>
      </c>
      <c r="D1271" s="72" t="s">
        <v>835</v>
      </c>
      <c r="E1271" s="188" t="s">
        <v>2963</v>
      </c>
      <c r="F1271" s="188" t="s">
        <v>1418</v>
      </c>
      <c r="G1271" s="188" t="s">
        <v>2987</v>
      </c>
      <c r="H1271" s="64" t="s">
        <v>2992</v>
      </c>
      <c r="I1271" s="188" t="s">
        <v>2992</v>
      </c>
      <c r="J1271" s="188" t="s">
        <v>4887</v>
      </c>
      <c r="K1271" s="188" t="s">
        <v>4893</v>
      </c>
      <c r="L1271" s="64" t="s">
        <v>2982</v>
      </c>
      <c r="M1271" s="188" t="s">
        <v>3016</v>
      </c>
      <c r="N1271" s="61" t="s">
        <v>3055</v>
      </c>
      <c r="O1271" s="61" t="s">
        <v>2950</v>
      </c>
      <c r="P1271" s="320"/>
      <c r="Q1271" s="81" t="s">
        <v>2498</v>
      </c>
      <c r="R1271" s="61" t="s">
        <v>2499</v>
      </c>
      <c r="S1271" s="253" t="s">
        <v>3089</v>
      </c>
      <c r="T1271" s="82">
        <v>0.1</v>
      </c>
      <c r="U1271" s="298">
        <f t="shared" si="71"/>
        <v>1.1363636363636365E-3</v>
      </c>
      <c r="V1271" s="298">
        <f t="shared" si="69"/>
        <v>7.6923076923076927E-3</v>
      </c>
      <c r="W1271" s="82">
        <f t="shared" si="70"/>
        <v>0</v>
      </c>
      <c r="X1271" s="81">
        <v>43101</v>
      </c>
      <c r="Y1271" s="81">
        <v>43465</v>
      </c>
      <c r="Z1271" s="81"/>
      <c r="AA1271" s="61" t="s">
        <v>831</v>
      </c>
      <c r="AB1271" s="61" t="s">
        <v>2491</v>
      </c>
      <c r="AC1271" s="61"/>
      <c r="AD1271" s="84"/>
      <c r="AE1271" s="84"/>
      <c r="AF1271" s="84"/>
      <c r="AG1271" s="84"/>
      <c r="AH1271" s="84"/>
      <c r="AI1271" s="84"/>
      <c r="AJ1271" s="84"/>
      <c r="AK1271" s="84"/>
      <c r="AL1271" s="84"/>
      <c r="AM1271" s="84"/>
      <c r="AN1271" s="84"/>
      <c r="AO1271" s="84"/>
      <c r="AP1271" s="85"/>
    </row>
    <row r="1272" spans="1:42" hidden="1">
      <c r="A1272" s="60">
        <v>1291</v>
      </c>
      <c r="B1272" s="75" t="s">
        <v>2200</v>
      </c>
      <c r="C1272" s="189" t="s">
        <v>2960</v>
      </c>
      <c r="D1272" s="72" t="s">
        <v>835</v>
      </c>
      <c r="E1272" s="188" t="s">
        <v>2963</v>
      </c>
      <c r="F1272" s="188" t="s">
        <v>1418</v>
      </c>
      <c r="G1272" s="188" t="s">
        <v>2987</v>
      </c>
      <c r="H1272" s="64" t="s">
        <v>2992</v>
      </c>
      <c r="I1272" s="188" t="s">
        <v>2992</v>
      </c>
      <c r="J1272" s="188" t="s">
        <v>4887</v>
      </c>
      <c r="K1272" s="188" t="s">
        <v>4893</v>
      </c>
      <c r="L1272" s="64" t="s">
        <v>2982</v>
      </c>
      <c r="M1272" s="188" t="s">
        <v>3016</v>
      </c>
      <c r="N1272" s="61" t="s">
        <v>3056</v>
      </c>
      <c r="O1272" s="61" t="s">
        <v>2951</v>
      </c>
      <c r="P1272" s="320"/>
      <c r="Q1272" s="81" t="s">
        <v>2500</v>
      </c>
      <c r="R1272" s="61" t="s">
        <v>2501</v>
      </c>
      <c r="S1272" s="253" t="s">
        <v>3089</v>
      </c>
      <c r="T1272" s="82">
        <v>0.1</v>
      </c>
      <c r="U1272" s="298">
        <f t="shared" si="71"/>
        <v>1.1363636363636365E-3</v>
      </c>
      <c r="V1272" s="298">
        <f t="shared" si="69"/>
        <v>7.6923076923076927E-3</v>
      </c>
      <c r="W1272" s="82">
        <f t="shared" si="70"/>
        <v>0</v>
      </c>
      <c r="X1272" s="81">
        <v>43101</v>
      </c>
      <c r="Y1272" s="81">
        <v>43465</v>
      </c>
      <c r="Z1272" s="81"/>
      <c r="AA1272" s="61" t="s">
        <v>831</v>
      </c>
      <c r="AB1272" s="61" t="s">
        <v>2491</v>
      </c>
      <c r="AC1272" s="61"/>
      <c r="AD1272" s="84"/>
      <c r="AE1272" s="86"/>
      <c r="AF1272" s="86"/>
      <c r="AG1272" s="84"/>
      <c r="AH1272" s="86"/>
      <c r="AI1272" s="86"/>
      <c r="AJ1272" s="84"/>
      <c r="AK1272" s="86"/>
      <c r="AL1272" s="86"/>
      <c r="AM1272" s="84"/>
      <c r="AN1272" s="86"/>
      <c r="AO1272" s="87"/>
      <c r="AP1272" s="85"/>
    </row>
    <row r="1273" spans="1:42" hidden="1">
      <c r="A1273" s="60">
        <v>1292</v>
      </c>
      <c r="B1273" s="75" t="s">
        <v>2200</v>
      </c>
      <c r="C1273" s="189" t="s">
        <v>2960</v>
      </c>
      <c r="D1273" s="72" t="s">
        <v>835</v>
      </c>
      <c r="E1273" s="188" t="s">
        <v>2963</v>
      </c>
      <c r="F1273" s="188" t="s">
        <v>1418</v>
      </c>
      <c r="G1273" s="188" t="s">
        <v>2987</v>
      </c>
      <c r="H1273" s="64" t="s">
        <v>2992</v>
      </c>
      <c r="I1273" s="188" t="s">
        <v>2992</v>
      </c>
      <c r="J1273" s="188" t="s">
        <v>4887</v>
      </c>
      <c r="K1273" s="188" t="s">
        <v>4893</v>
      </c>
      <c r="L1273" s="64" t="s">
        <v>2982</v>
      </c>
      <c r="M1273" s="188" t="s">
        <v>3016</v>
      </c>
      <c r="N1273" s="61" t="s">
        <v>3057</v>
      </c>
      <c r="O1273" s="61" t="s">
        <v>2952</v>
      </c>
      <c r="P1273" s="320"/>
      <c r="Q1273" s="81" t="s">
        <v>2502</v>
      </c>
      <c r="R1273" s="61" t="s">
        <v>2503</v>
      </c>
      <c r="S1273" s="253" t="s">
        <v>3089</v>
      </c>
      <c r="T1273" s="82">
        <v>0.1</v>
      </c>
      <c r="U1273" s="298">
        <f t="shared" si="71"/>
        <v>1.1363636363636365E-3</v>
      </c>
      <c r="V1273" s="298">
        <f t="shared" si="69"/>
        <v>7.6923076923076927E-3</v>
      </c>
      <c r="W1273" s="82">
        <f t="shared" si="70"/>
        <v>0</v>
      </c>
      <c r="X1273" s="81">
        <v>43101</v>
      </c>
      <c r="Y1273" s="81">
        <v>43465</v>
      </c>
      <c r="Z1273" s="81"/>
      <c r="AA1273" s="61" t="s">
        <v>831</v>
      </c>
      <c r="AB1273" s="61" t="s">
        <v>2491</v>
      </c>
      <c r="AC1273" s="61"/>
      <c r="AD1273" s="84"/>
      <c r="AE1273" s="84"/>
      <c r="AF1273" s="84"/>
      <c r="AG1273" s="84"/>
      <c r="AH1273" s="84"/>
      <c r="AI1273" s="84"/>
      <c r="AJ1273" s="84"/>
      <c r="AK1273" s="84"/>
      <c r="AL1273" s="84"/>
      <c r="AM1273" s="84"/>
      <c r="AN1273" s="84"/>
      <c r="AO1273" s="84"/>
      <c r="AP1273" s="85"/>
    </row>
    <row r="1274" spans="1:42" hidden="1">
      <c r="A1274" s="60">
        <v>1293</v>
      </c>
      <c r="B1274" s="75" t="s">
        <v>2200</v>
      </c>
      <c r="C1274" s="189" t="s">
        <v>2960</v>
      </c>
      <c r="D1274" s="72" t="s">
        <v>835</v>
      </c>
      <c r="E1274" s="188" t="s">
        <v>2963</v>
      </c>
      <c r="F1274" s="188" t="s">
        <v>1418</v>
      </c>
      <c r="G1274" s="188" t="s">
        <v>2987</v>
      </c>
      <c r="H1274" s="64" t="s">
        <v>2992</v>
      </c>
      <c r="I1274" s="188" t="s">
        <v>2992</v>
      </c>
      <c r="J1274" s="188" t="s">
        <v>4887</v>
      </c>
      <c r="K1274" s="188" t="s">
        <v>4893</v>
      </c>
      <c r="L1274" s="64" t="s">
        <v>2974</v>
      </c>
      <c r="M1274" s="188" t="s">
        <v>3016</v>
      </c>
      <c r="N1274" s="61" t="s">
        <v>3048</v>
      </c>
      <c r="O1274" s="61" t="s">
        <v>2953</v>
      </c>
      <c r="P1274" s="320"/>
      <c r="Q1274" s="81" t="s">
        <v>2504</v>
      </c>
      <c r="R1274" s="61" t="s">
        <v>2505</v>
      </c>
      <c r="S1274" s="253" t="s">
        <v>3089</v>
      </c>
      <c r="T1274" s="82">
        <v>0.09</v>
      </c>
      <c r="U1274" s="298">
        <f t="shared" si="71"/>
        <v>1.0227272727272726E-3</v>
      </c>
      <c r="V1274" s="298">
        <f t="shared" si="69"/>
        <v>6.9230769230769224E-3</v>
      </c>
      <c r="W1274" s="82">
        <f t="shared" si="70"/>
        <v>0</v>
      </c>
      <c r="X1274" s="81">
        <v>43101</v>
      </c>
      <c r="Y1274" s="81">
        <v>43465</v>
      </c>
      <c r="Z1274" s="81"/>
      <c r="AA1274" s="61" t="s">
        <v>831</v>
      </c>
      <c r="AB1274" s="61" t="s">
        <v>2491</v>
      </c>
      <c r="AC1274" s="61"/>
      <c r="AD1274" s="84"/>
      <c r="AE1274" s="84"/>
      <c r="AF1274" s="84"/>
      <c r="AG1274" s="84"/>
      <c r="AH1274" s="84"/>
      <c r="AI1274" s="84"/>
      <c r="AJ1274" s="84"/>
      <c r="AK1274" s="84"/>
      <c r="AL1274" s="84"/>
      <c r="AM1274" s="84"/>
      <c r="AN1274" s="84"/>
      <c r="AO1274" s="84"/>
      <c r="AP1274" s="85"/>
    </row>
    <row r="1275" spans="1:42" hidden="1">
      <c r="A1275" s="60">
        <v>1294</v>
      </c>
      <c r="B1275" s="75" t="s">
        <v>2200</v>
      </c>
      <c r="C1275" s="189" t="s">
        <v>2960</v>
      </c>
      <c r="D1275" s="72" t="s">
        <v>835</v>
      </c>
      <c r="E1275" s="188" t="s">
        <v>2963</v>
      </c>
      <c r="F1275" s="188" t="s">
        <v>1418</v>
      </c>
      <c r="G1275" s="188" t="s">
        <v>2987</v>
      </c>
      <c r="H1275" s="64" t="s">
        <v>2992</v>
      </c>
      <c r="I1275" s="188" t="s">
        <v>2992</v>
      </c>
      <c r="J1275" s="188" t="s">
        <v>4887</v>
      </c>
      <c r="K1275" s="188" t="s">
        <v>4893</v>
      </c>
      <c r="L1275" s="64" t="s">
        <v>2974</v>
      </c>
      <c r="M1275" s="188" t="s">
        <v>3016</v>
      </c>
      <c r="N1275" s="61" t="s">
        <v>3048</v>
      </c>
      <c r="O1275" s="61" t="s">
        <v>2953</v>
      </c>
      <c r="P1275" s="320"/>
      <c r="Q1275" s="81" t="s">
        <v>2504</v>
      </c>
      <c r="R1275" s="61" t="s">
        <v>2506</v>
      </c>
      <c r="S1275" s="253" t="s">
        <v>3090</v>
      </c>
      <c r="T1275" s="82">
        <v>0.04</v>
      </c>
      <c r="U1275" s="298">
        <f t="shared" si="71"/>
        <v>4.5454545454545455E-4</v>
      </c>
      <c r="V1275" s="298">
        <f t="shared" si="69"/>
        <v>3.0769230769230769E-3</v>
      </c>
      <c r="W1275" s="82">
        <f t="shared" si="70"/>
        <v>0</v>
      </c>
      <c r="X1275" s="81">
        <v>43101</v>
      </c>
      <c r="Y1275" s="81">
        <v>43465</v>
      </c>
      <c r="Z1275" s="81"/>
      <c r="AA1275" s="61" t="s">
        <v>831</v>
      </c>
      <c r="AB1275" s="61" t="s">
        <v>2491</v>
      </c>
      <c r="AC1275" s="61"/>
      <c r="AD1275" s="86"/>
      <c r="AE1275" s="84"/>
      <c r="AF1275" s="86"/>
      <c r="AG1275" s="84"/>
      <c r="AH1275" s="86"/>
      <c r="AI1275" s="84"/>
      <c r="AJ1275" s="86"/>
      <c r="AK1275" s="84"/>
      <c r="AL1275" s="86"/>
      <c r="AM1275" s="84"/>
      <c r="AN1275" s="86"/>
      <c r="AO1275" s="84"/>
      <c r="AP1275" s="85"/>
    </row>
    <row r="1276" spans="1:42" hidden="1">
      <c r="A1276" s="60">
        <v>1295</v>
      </c>
      <c r="B1276" s="75" t="s">
        <v>2200</v>
      </c>
      <c r="C1276" s="189" t="s">
        <v>2960</v>
      </c>
      <c r="D1276" s="72" t="s">
        <v>835</v>
      </c>
      <c r="E1276" s="188" t="s">
        <v>2963</v>
      </c>
      <c r="F1276" s="188" t="s">
        <v>1418</v>
      </c>
      <c r="G1276" s="188" t="s">
        <v>2987</v>
      </c>
      <c r="H1276" s="64" t="s">
        <v>2992</v>
      </c>
      <c r="I1276" s="188" t="s">
        <v>2992</v>
      </c>
      <c r="J1276" s="188" t="s">
        <v>4887</v>
      </c>
      <c r="K1276" s="188" t="s">
        <v>4893</v>
      </c>
      <c r="L1276" s="64" t="s">
        <v>2974</v>
      </c>
      <c r="M1276" s="188" t="s">
        <v>3016</v>
      </c>
      <c r="N1276" s="61" t="s">
        <v>3048</v>
      </c>
      <c r="O1276" s="61" t="s">
        <v>2953</v>
      </c>
      <c r="P1276" s="320"/>
      <c r="Q1276" s="81" t="s">
        <v>2504</v>
      </c>
      <c r="R1276" s="61" t="s">
        <v>2507</v>
      </c>
      <c r="S1276" s="253" t="s">
        <v>3091</v>
      </c>
      <c r="T1276" s="82">
        <v>0.02</v>
      </c>
      <c r="U1276" s="298">
        <f t="shared" si="71"/>
        <v>2.2727272727272727E-4</v>
      </c>
      <c r="V1276" s="298">
        <f t="shared" si="69"/>
        <v>1.5384615384615385E-3</v>
      </c>
      <c r="W1276" s="82">
        <f t="shared" si="70"/>
        <v>0</v>
      </c>
      <c r="X1276" s="81">
        <v>43449</v>
      </c>
      <c r="Y1276" s="81">
        <v>43465</v>
      </c>
      <c r="Z1276" s="81"/>
      <c r="AA1276" s="61" t="s">
        <v>1710</v>
      </c>
      <c r="AB1276" s="61" t="s">
        <v>2491</v>
      </c>
      <c r="AC1276" s="61"/>
      <c r="AD1276" s="88"/>
      <c r="AE1276" s="88"/>
      <c r="AF1276" s="88"/>
      <c r="AG1276" s="87"/>
      <c r="AH1276" s="87"/>
      <c r="AI1276" s="88"/>
      <c r="AJ1276" s="88"/>
      <c r="AK1276" s="88"/>
      <c r="AL1276" s="86"/>
      <c r="AM1276" s="86"/>
      <c r="AN1276" s="86"/>
      <c r="AO1276" s="89"/>
      <c r="AP1276" s="85"/>
    </row>
    <row r="1277" spans="1:42" hidden="1">
      <c r="A1277" s="60">
        <v>1296</v>
      </c>
      <c r="B1277" s="75" t="s">
        <v>2200</v>
      </c>
      <c r="C1277" s="189" t="s">
        <v>2960</v>
      </c>
      <c r="D1277" s="72" t="s">
        <v>835</v>
      </c>
      <c r="E1277" s="188" t="s">
        <v>2963</v>
      </c>
      <c r="F1277" s="188" t="s">
        <v>1418</v>
      </c>
      <c r="G1277" s="188" t="s">
        <v>2987</v>
      </c>
      <c r="H1277" s="64" t="s">
        <v>2992</v>
      </c>
      <c r="I1277" s="188" t="s">
        <v>2992</v>
      </c>
      <c r="J1277" s="188" t="s">
        <v>4887</v>
      </c>
      <c r="K1277" s="188" t="s">
        <v>4893</v>
      </c>
      <c r="L1277" s="64" t="s">
        <v>3395</v>
      </c>
      <c r="M1277" s="188" t="s">
        <v>3016</v>
      </c>
      <c r="N1277" s="61" t="s">
        <v>3058</v>
      </c>
      <c r="O1277" s="61" t="s">
        <v>2954</v>
      </c>
      <c r="P1277" s="320"/>
      <c r="Q1277" s="81" t="s">
        <v>2508</v>
      </c>
      <c r="R1277" s="61" t="s">
        <v>2509</v>
      </c>
      <c r="S1277" s="253" t="s">
        <v>3089</v>
      </c>
      <c r="T1277" s="82">
        <v>0.1</v>
      </c>
      <c r="U1277" s="298">
        <f t="shared" si="71"/>
        <v>1.1363636363636365E-3</v>
      </c>
      <c r="V1277" s="298">
        <f t="shared" si="69"/>
        <v>7.6923076923076927E-3</v>
      </c>
      <c r="W1277" s="82">
        <f t="shared" ref="W1277:W1278" si="72">(SUM(AD1277:AO1277)*T1277)</f>
        <v>0</v>
      </c>
      <c r="X1277" s="81">
        <v>43101</v>
      </c>
      <c r="Y1277" s="81">
        <v>43465</v>
      </c>
      <c r="Z1277" s="81"/>
      <c r="AA1277" s="61" t="s">
        <v>831</v>
      </c>
      <c r="AB1277" s="61" t="s">
        <v>2491</v>
      </c>
      <c r="AC1277" s="61"/>
      <c r="AD1277" s="84"/>
      <c r="AE1277" s="84"/>
      <c r="AF1277" s="84"/>
      <c r="AG1277" s="84"/>
      <c r="AH1277" s="84"/>
      <c r="AI1277" s="84"/>
      <c r="AJ1277" s="84"/>
      <c r="AK1277" s="84"/>
      <c r="AL1277" s="84"/>
      <c r="AM1277" s="84"/>
      <c r="AN1277" s="84"/>
      <c r="AO1277" s="84"/>
      <c r="AP1277" s="85"/>
    </row>
    <row r="1278" spans="1:42" hidden="1">
      <c r="A1278" s="60">
        <v>1297</v>
      </c>
      <c r="B1278" s="75" t="s">
        <v>2200</v>
      </c>
      <c r="C1278" s="189" t="s">
        <v>2960</v>
      </c>
      <c r="D1278" s="72" t="s">
        <v>835</v>
      </c>
      <c r="E1278" s="188" t="s">
        <v>2963</v>
      </c>
      <c r="F1278" s="188" t="s">
        <v>1418</v>
      </c>
      <c r="G1278" s="188" t="s">
        <v>2987</v>
      </c>
      <c r="H1278" s="64" t="s">
        <v>2992</v>
      </c>
      <c r="I1278" s="188" t="s">
        <v>1395</v>
      </c>
      <c r="J1278" s="188" t="s">
        <v>4885</v>
      </c>
      <c r="K1278" s="188" t="s">
        <v>4885</v>
      </c>
      <c r="L1278" s="188" t="s">
        <v>4885</v>
      </c>
      <c r="M1278" s="188" t="s">
        <v>3016</v>
      </c>
      <c r="N1278" s="61" t="s">
        <v>3059</v>
      </c>
      <c r="O1278" s="61" t="s">
        <v>2955</v>
      </c>
      <c r="P1278" s="320"/>
      <c r="Q1278" s="81" t="s">
        <v>2510</v>
      </c>
      <c r="R1278" s="61" t="s">
        <v>2224</v>
      </c>
      <c r="S1278" s="253" t="s">
        <v>3089</v>
      </c>
      <c r="T1278" s="82">
        <v>0.05</v>
      </c>
      <c r="U1278" s="298">
        <f t="shared" si="71"/>
        <v>5.6818181818181826E-4</v>
      </c>
      <c r="V1278" s="298">
        <f t="shared" si="69"/>
        <v>3.8461538461538464E-3</v>
      </c>
      <c r="W1278" s="82">
        <f t="shared" si="72"/>
        <v>0</v>
      </c>
      <c r="X1278" s="81">
        <v>43101</v>
      </c>
      <c r="Y1278" s="81">
        <v>43465</v>
      </c>
      <c r="Z1278" s="81"/>
      <c r="AA1278" s="61" t="s">
        <v>2225</v>
      </c>
      <c r="AB1278" s="61" t="s">
        <v>2491</v>
      </c>
      <c r="AC1278" s="61"/>
      <c r="AD1278" s="88"/>
      <c r="AE1278" s="88"/>
      <c r="AF1278" s="88"/>
      <c r="AG1278" s="84"/>
      <c r="AH1278" s="87"/>
      <c r="AI1278" s="88"/>
      <c r="AJ1278" s="84"/>
      <c r="AK1278" s="88"/>
      <c r="AL1278" s="86"/>
      <c r="AM1278" s="84"/>
      <c r="AN1278" s="86"/>
      <c r="AO1278" s="84"/>
      <c r="AP1278" s="85"/>
    </row>
    <row r="1280" spans="1:42">
      <c r="AC1280" s="80">
        <f>SUBTOTAL(9,AC2:AC1278)</f>
        <v>80695</v>
      </c>
    </row>
    <row r="1281" spans="20:23">
      <c r="T1281" s="59">
        <f>SUBTOTAL(9,T2:T1278)</f>
        <v>10.99999999999998</v>
      </c>
      <c r="U1281" s="299"/>
      <c r="V1281" s="299"/>
      <c r="W1281" s="59">
        <f>SUBTOTAL(9,W2:W1278)</f>
        <v>10.429749999999977</v>
      </c>
    </row>
  </sheetData>
  <autoFilter ref="A1:AP1278">
    <filterColumn colId="2">
      <filters>
        <filter val="EEP"/>
      </filters>
    </filterColumn>
  </autoFilter>
  <mergeCells count="2">
    <mergeCell ref="AP865:AP869"/>
    <mergeCell ref="AP916:AP917"/>
  </mergeCells>
  <conditionalFormatting sqref="W1088:W1089 W1092:W1095 W1100:W1101 W943:W986 W993:W1010 W1016:W1053 W1196:W1197 W1239:W1240 W1109:W1115 W1132:W1134 W1160:W1169 W1203:W1214 W1227:W1229 W2:W941">
    <cfRule type="expression" dxfId="64" priority="348">
      <formula>W2&gt;T2</formula>
    </cfRule>
  </conditionalFormatting>
  <conditionalFormatting sqref="W1079:W1081">
    <cfRule type="expression" dxfId="63" priority="65">
      <formula>W1079&gt;T1079</formula>
    </cfRule>
  </conditionalFormatting>
  <conditionalFormatting sqref="W1063:W1070">
    <cfRule type="expression" dxfId="62" priority="64">
      <formula>W1063&gt;T1063</formula>
    </cfRule>
  </conditionalFormatting>
  <conditionalFormatting sqref="W1071:W1074">
    <cfRule type="expression" dxfId="61" priority="63">
      <formula>W1071&gt;T1071</formula>
    </cfRule>
  </conditionalFormatting>
  <conditionalFormatting sqref="W1075:W1078">
    <cfRule type="expression" dxfId="60" priority="62">
      <formula>W1075&gt;T1075</formula>
    </cfRule>
  </conditionalFormatting>
  <conditionalFormatting sqref="W1082:W1084">
    <cfRule type="expression" dxfId="59" priority="61">
      <formula>W1082&gt;T1082</formula>
    </cfRule>
  </conditionalFormatting>
  <conditionalFormatting sqref="W1085:W1087">
    <cfRule type="expression" dxfId="58" priority="60">
      <formula>W1085&gt;T1085</formula>
    </cfRule>
  </conditionalFormatting>
  <conditionalFormatting sqref="W1090">
    <cfRule type="expression" dxfId="57" priority="59">
      <formula>W1090&gt;T1090</formula>
    </cfRule>
  </conditionalFormatting>
  <conditionalFormatting sqref="W942">
    <cfRule type="expression" dxfId="56" priority="58">
      <formula>W942&gt;T942</formula>
    </cfRule>
  </conditionalFormatting>
  <conditionalFormatting sqref="W1097:W1099">
    <cfRule type="expression" dxfId="55" priority="57">
      <formula>W1097&gt;T1097</formula>
    </cfRule>
  </conditionalFormatting>
  <conditionalFormatting sqref="W987:W992">
    <cfRule type="expression" dxfId="54" priority="56">
      <formula>W987&gt;T987</formula>
    </cfRule>
  </conditionalFormatting>
  <conditionalFormatting sqref="W1091">
    <cfRule type="expression" dxfId="53" priority="55">
      <formula>W1091&gt;T1091</formula>
    </cfRule>
  </conditionalFormatting>
  <conditionalFormatting sqref="W1054:W1057">
    <cfRule type="expression" dxfId="52" priority="54">
      <formula>W1054&gt;T1054</formula>
    </cfRule>
  </conditionalFormatting>
  <conditionalFormatting sqref="W1096">
    <cfRule type="expression" dxfId="51" priority="53">
      <formula>W1096&gt;T1096</formula>
    </cfRule>
  </conditionalFormatting>
  <conditionalFormatting sqref="W1102:W1107">
    <cfRule type="expression" dxfId="50" priority="50">
      <formula>W1102&gt;T1102</formula>
    </cfRule>
  </conditionalFormatting>
  <conditionalFormatting sqref="W1108">
    <cfRule type="expression" dxfId="49" priority="49">
      <formula>W1108&gt;T1108</formula>
    </cfRule>
  </conditionalFormatting>
  <conditionalFormatting sqref="W1117:W1119">
    <cfRule type="expression" dxfId="48" priority="48">
      <formula>W1117&gt;T1117</formula>
    </cfRule>
  </conditionalFormatting>
  <conditionalFormatting sqref="W1120:W1122">
    <cfRule type="expression" dxfId="47" priority="47">
      <formula>W1120&gt;T1120</formula>
    </cfRule>
  </conditionalFormatting>
  <conditionalFormatting sqref="W1123:W1127">
    <cfRule type="expression" dxfId="46" priority="46">
      <formula>W1123&gt;T1123</formula>
    </cfRule>
  </conditionalFormatting>
  <conditionalFormatting sqref="W1128:W1130">
    <cfRule type="expression" dxfId="45" priority="45">
      <formula>W1128&gt;T1128</formula>
    </cfRule>
  </conditionalFormatting>
  <conditionalFormatting sqref="W1144:W1150">
    <cfRule type="expression" dxfId="44" priority="44">
      <formula>W1144&gt;T1144</formula>
    </cfRule>
  </conditionalFormatting>
  <conditionalFormatting sqref="W1179">
    <cfRule type="expression" dxfId="43" priority="38">
      <formula>W1179&gt;T1179</formula>
    </cfRule>
  </conditionalFormatting>
  <conditionalFormatting sqref="W1176:W1177">
    <cfRule type="expression" dxfId="42" priority="43">
      <formula>W1176&gt;T1176</formula>
    </cfRule>
  </conditionalFormatting>
  <conditionalFormatting sqref="W1170:W1172">
    <cfRule type="expression" dxfId="41" priority="42">
      <formula>W1170&gt;T1170</formula>
    </cfRule>
  </conditionalFormatting>
  <conditionalFormatting sqref="W1173:W1175">
    <cfRule type="expression" dxfId="40" priority="41">
      <formula>W1173&gt;T1173</formula>
    </cfRule>
  </conditionalFormatting>
  <conditionalFormatting sqref="W1180:W1181">
    <cfRule type="expression" dxfId="39" priority="40">
      <formula>W1180&gt;T1180</formula>
    </cfRule>
  </conditionalFormatting>
  <conditionalFormatting sqref="W1178">
    <cfRule type="expression" dxfId="38" priority="39">
      <formula>W1178&gt;T1178</formula>
    </cfRule>
  </conditionalFormatting>
  <conditionalFormatting sqref="W1182:W1195">
    <cfRule type="expression" dxfId="37" priority="37">
      <formula>W1182&gt;T1182</formula>
    </cfRule>
  </conditionalFormatting>
  <conditionalFormatting sqref="W1198:W1201">
    <cfRule type="expression" dxfId="36" priority="36">
      <formula>W1198&gt;T1198</formula>
    </cfRule>
  </conditionalFormatting>
  <conditionalFormatting sqref="W1202">
    <cfRule type="expression" dxfId="35" priority="35">
      <formula>W1202&gt;T1202</formula>
    </cfRule>
  </conditionalFormatting>
  <conditionalFormatting sqref="W1215:W1216">
    <cfRule type="expression" dxfId="34" priority="34">
      <formula>W1215&gt;T1215</formula>
    </cfRule>
  </conditionalFormatting>
  <conditionalFormatting sqref="W1218:W1225">
    <cfRule type="expression" dxfId="33" priority="33">
      <formula>W1218&gt;T1218</formula>
    </cfRule>
  </conditionalFormatting>
  <conditionalFormatting sqref="W1250:W1254">
    <cfRule type="expression" dxfId="32" priority="32">
      <formula>W1250&gt;T1250</formula>
    </cfRule>
  </conditionalFormatting>
  <conditionalFormatting sqref="W1131">
    <cfRule type="expression" dxfId="31" priority="30">
      <formula>W1131&gt;T1131</formula>
    </cfRule>
  </conditionalFormatting>
  <conditionalFormatting sqref="W1151">
    <cfRule type="expression" dxfId="30" priority="29">
      <formula>W1151&gt;T1151</formula>
    </cfRule>
  </conditionalFormatting>
  <conditionalFormatting sqref="W1152:W1153">
    <cfRule type="expression" dxfId="29" priority="28">
      <formula>W1152&gt;T1152</formula>
    </cfRule>
  </conditionalFormatting>
  <conditionalFormatting sqref="W1154:W1155">
    <cfRule type="expression" dxfId="28" priority="27">
      <formula>W1154&gt;T1154</formula>
    </cfRule>
  </conditionalFormatting>
  <conditionalFormatting sqref="W1156:W1158">
    <cfRule type="expression" dxfId="27" priority="26">
      <formula>W1156&gt;T1156</formula>
    </cfRule>
  </conditionalFormatting>
  <conditionalFormatting sqref="W1159">
    <cfRule type="expression" dxfId="26" priority="25">
      <formula>W1159&gt;T1159</formula>
    </cfRule>
  </conditionalFormatting>
  <conditionalFormatting sqref="W1230:W1233">
    <cfRule type="expression" dxfId="25" priority="24">
      <formula>W1230&gt;T1230</formula>
    </cfRule>
  </conditionalFormatting>
  <conditionalFormatting sqref="W1234:W1236">
    <cfRule type="expression" dxfId="24" priority="23">
      <formula>W1234&gt;T1234</formula>
    </cfRule>
  </conditionalFormatting>
  <conditionalFormatting sqref="W1237:W1238">
    <cfRule type="expression" dxfId="23" priority="22">
      <formula>W1237&gt;T1237</formula>
    </cfRule>
  </conditionalFormatting>
  <conditionalFormatting sqref="W1241:W1243">
    <cfRule type="expression" dxfId="22" priority="21">
      <formula>W1241&gt;T1241</formula>
    </cfRule>
  </conditionalFormatting>
  <conditionalFormatting sqref="W1244">
    <cfRule type="expression" dxfId="21" priority="20">
      <formula>W1244&gt;T1244</formula>
    </cfRule>
  </conditionalFormatting>
  <conditionalFormatting sqref="W1255:W1256">
    <cfRule type="expression" dxfId="20" priority="19">
      <formula>W1255&gt;T1255</formula>
    </cfRule>
  </conditionalFormatting>
  <conditionalFormatting sqref="W1257">
    <cfRule type="expression" dxfId="19" priority="18">
      <formula>W1257&gt;T1257</formula>
    </cfRule>
  </conditionalFormatting>
  <conditionalFormatting sqref="W1258">
    <cfRule type="expression" dxfId="18" priority="17">
      <formula>W1258&gt;T1258</formula>
    </cfRule>
  </conditionalFormatting>
  <conditionalFormatting sqref="W1259">
    <cfRule type="expression" dxfId="17" priority="16">
      <formula>W1259&gt;T1259</formula>
    </cfRule>
  </conditionalFormatting>
  <conditionalFormatting sqref="W1260">
    <cfRule type="expression" dxfId="16" priority="15">
      <formula>W1260&gt;T1260</formula>
    </cfRule>
  </conditionalFormatting>
  <conditionalFormatting sqref="W1261">
    <cfRule type="expression" dxfId="15" priority="14">
      <formula>W1261&gt;T1261</formula>
    </cfRule>
  </conditionalFormatting>
  <conditionalFormatting sqref="W1262">
    <cfRule type="expression" dxfId="14" priority="13">
      <formula>W1262&gt;T1262</formula>
    </cfRule>
  </conditionalFormatting>
  <conditionalFormatting sqref="W1263">
    <cfRule type="expression" dxfId="13" priority="12">
      <formula>W1263&gt;T1263</formula>
    </cfRule>
  </conditionalFormatting>
  <conditionalFormatting sqref="W1264">
    <cfRule type="expression" dxfId="12" priority="11">
      <formula>W1264&gt;T1264</formula>
    </cfRule>
  </conditionalFormatting>
  <conditionalFormatting sqref="W1265:W1266">
    <cfRule type="expression" dxfId="11" priority="10">
      <formula>W1265&gt;T1265</formula>
    </cfRule>
  </conditionalFormatting>
  <conditionalFormatting sqref="W1268:W1269">
    <cfRule type="expression" dxfId="10" priority="9">
      <formula>W1268&gt;T1268</formula>
    </cfRule>
  </conditionalFormatting>
  <conditionalFormatting sqref="W1274">
    <cfRule type="expression" dxfId="9" priority="8">
      <formula>W1274&gt;T1274</formula>
    </cfRule>
  </conditionalFormatting>
  <conditionalFormatting sqref="W1275">
    <cfRule type="expression" dxfId="8" priority="7">
      <formula>W1275&gt;T1275</formula>
    </cfRule>
  </conditionalFormatting>
  <conditionalFormatting sqref="W1226">
    <cfRule type="expression" dxfId="7" priority="6">
      <formula>W1226&gt;T1226</formula>
    </cfRule>
  </conditionalFormatting>
  <conditionalFormatting sqref="W1217">
    <cfRule type="expression" dxfId="6" priority="5">
      <formula>W1217&gt;T1217</formula>
    </cfRule>
  </conditionalFormatting>
  <conditionalFormatting sqref="W1245:W1247">
    <cfRule type="expression" dxfId="5" priority="4">
      <formula>W1245&gt;T1245</formula>
    </cfRule>
  </conditionalFormatting>
  <conditionalFormatting sqref="W1116">
    <cfRule type="expression" dxfId="4" priority="3">
      <formula>W1116&gt;T1116</formula>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
  <sheetViews>
    <sheetView zoomScale="160" workbookViewId="0">
      <selection activeCell="B8" sqref="B8"/>
    </sheetView>
  </sheetViews>
  <sheetFormatPr baseColWidth="10" defaultRowHeight="15"/>
  <cols>
    <col min="1" max="1" width="29.140625" bestFit="1" customWidth="1"/>
    <col min="2" max="2" width="15.7109375" bestFit="1" customWidth="1"/>
    <col min="3" max="3" width="19.140625" bestFit="1" customWidth="1"/>
    <col min="4" max="5" width="10.140625" bestFit="1" customWidth="1"/>
    <col min="6" max="6" width="12.28515625" bestFit="1" customWidth="1"/>
    <col min="7" max="7" width="13.140625" bestFit="1" customWidth="1"/>
    <col min="8" max="8" width="16.42578125" bestFit="1" customWidth="1"/>
    <col min="9" max="9" width="10" bestFit="1" customWidth="1"/>
  </cols>
  <sheetData>
    <row r="1" spans="1:8">
      <c r="A1" s="186" t="s">
        <v>21</v>
      </c>
      <c r="B1" t="s">
        <v>5031</v>
      </c>
    </row>
    <row r="3" spans="1:8">
      <c r="A3" s="186" t="s">
        <v>4956</v>
      </c>
      <c r="B3" s="186" t="s">
        <v>4953</v>
      </c>
    </row>
    <row r="4" spans="1:8">
      <c r="A4" s="186" t="s">
        <v>2717</v>
      </c>
      <c r="B4" t="s">
        <v>1624</v>
      </c>
      <c r="C4" t="s">
        <v>2200</v>
      </c>
      <c r="D4" t="s">
        <v>2032</v>
      </c>
      <c r="E4" t="s">
        <v>1810</v>
      </c>
      <c r="F4" t="s">
        <v>837</v>
      </c>
      <c r="G4" t="s">
        <v>1744</v>
      </c>
      <c r="H4" t="s">
        <v>1397</v>
      </c>
    </row>
    <row r="5" spans="1:8">
      <c r="A5" s="187" t="s">
        <v>2970</v>
      </c>
      <c r="B5" s="300"/>
      <c r="C5" s="300">
        <v>17500</v>
      </c>
      <c r="D5" s="300"/>
      <c r="E5" s="300"/>
      <c r="F5" s="300"/>
      <c r="G5" s="300"/>
      <c r="H5" s="300"/>
    </row>
    <row r="6" spans="1:8">
      <c r="A6" s="187" t="s">
        <v>2985</v>
      </c>
      <c r="B6" s="300"/>
      <c r="C6" s="300"/>
      <c r="D6" s="300">
        <v>21585</v>
      </c>
      <c r="E6" s="300"/>
      <c r="F6" s="300"/>
      <c r="G6" s="300"/>
      <c r="H6" s="300"/>
    </row>
    <row r="7" spans="1:8">
      <c r="A7" s="187" t="s">
        <v>3636</v>
      </c>
      <c r="B7" s="300"/>
      <c r="C7" s="300"/>
      <c r="D7" s="300">
        <v>2100</v>
      </c>
      <c r="E7" s="300"/>
      <c r="F7" s="300"/>
      <c r="G7" s="300"/>
      <c r="H7" s="300">
        <v>2608.6000000000004</v>
      </c>
    </row>
    <row r="8" spans="1:8">
      <c r="A8" s="187" t="s">
        <v>2988</v>
      </c>
      <c r="B8" s="300"/>
      <c r="C8" s="300"/>
      <c r="D8" s="300">
        <v>4980</v>
      </c>
      <c r="E8" s="300"/>
      <c r="F8" s="300">
        <v>6900</v>
      </c>
      <c r="G8" s="300"/>
      <c r="H8" s="300">
        <v>4471.8900000000003</v>
      </c>
    </row>
    <row r="9" spans="1:8">
      <c r="A9" s="187" t="s">
        <v>2982</v>
      </c>
      <c r="B9" s="300"/>
      <c r="C9" s="300">
        <v>15500</v>
      </c>
      <c r="D9" s="300">
        <v>6400</v>
      </c>
      <c r="E9" s="300"/>
      <c r="F9" s="300"/>
      <c r="G9" s="300"/>
      <c r="H9" s="300">
        <v>14347.309000000001</v>
      </c>
    </row>
    <row r="10" spans="1:8">
      <c r="A10" s="187" t="s">
        <v>2981</v>
      </c>
      <c r="B10" s="300"/>
      <c r="C10" s="300"/>
      <c r="D10" s="300"/>
      <c r="E10" s="300"/>
      <c r="F10" s="300"/>
      <c r="G10" s="300">
        <v>3924.51</v>
      </c>
      <c r="H10" s="300"/>
    </row>
    <row r="11" spans="1:8">
      <c r="A11" s="187" t="s">
        <v>2972</v>
      </c>
      <c r="B11" s="300"/>
      <c r="C11" s="300"/>
      <c r="D11" s="300"/>
      <c r="E11" s="300"/>
      <c r="F11" s="300">
        <v>3600</v>
      </c>
      <c r="G11" s="300"/>
      <c r="H11" s="300"/>
    </row>
    <row r="12" spans="1:8">
      <c r="A12" s="187" t="s">
        <v>2990</v>
      </c>
      <c r="B12" s="300"/>
      <c r="C12" s="300"/>
      <c r="D12" s="300">
        <v>1050</v>
      </c>
      <c r="E12" s="300"/>
      <c r="F12" s="300">
        <v>400</v>
      </c>
      <c r="G12" s="300"/>
      <c r="H12" s="300"/>
    </row>
    <row r="13" spans="1:8">
      <c r="A13" s="187" t="s">
        <v>1500</v>
      </c>
      <c r="B13" s="300"/>
      <c r="C13" s="300">
        <v>7000</v>
      </c>
      <c r="D13" s="300"/>
      <c r="E13" s="300"/>
      <c r="F13" s="300">
        <v>1900</v>
      </c>
      <c r="G13" s="300"/>
      <c r="H13" s="300">
        <v>1397.47</v>
      </c>
    </row>
    <row r="14" spans="1:8">
      <c r="A14" s="187" t="s">
        <v>2979</v>
      </c>
      <c r="B14" s="300"/>
      <c r="C14" s="300">
        <v>10000</v>
      </c>
      <c r="D14" s="300">
        <v>5127.2</v>
      </c>
      <c r="E14" s="300"/>
      <c r="F14" s="300">
        <v>47274</v>
      </c>
      <c r="G14" s="300"/>
      <c r="H14" s="300"/>
    </row>
    <row r="15" spans="1:8">
      <c r="A15" s="187" t="s">
        <v>5015</v>
      </c>
      <c r="B15" s="300"/>
      <c r="C15" s="300">
        <v>4000</v>
      </c>
      <c r="D15" s="300"/>
      <c r="E15" s="300"/>
      <c r="F15" s="300"/>
      <c r="G15" s="300"/>
      <c r="H15" s="300"/>
    </row>
    <row r="16" spans="1:8">
      <c r="A16" s="187" t="s">
        <v>5016</v>
      </c>
      <c r="B16" s="300"/>
      <c r="C16" s="300">
        <v>3500</v>
      </c>
      <c r="D16" s="300"/>
      <c r="E16" s="300"/>
      <c r="F16" s="300"/>
      <c r="G16" s="300"/>
      <c r="H16" s="300"/>
    </row>
    <row r="17" spans="1:8">
      <c r="A17" s="187" t="s">
        <v>2974</v>
      </c>
      <c r="B17" s="300"/>
      <c r="C17" s="300">
        <v>12387</v>
      </c>
      <c r="D17" s="300"/>
      <c r="E17" s="300"/>
      <c r="F17" s="300">
        <v>44400</v>
      </c>
      <c r="G17" s="300"/>
      <c r="H17" s="300">
        <v>6707.83</v>
      </c>
    </row>
    <row r="18" spans="1:8">
      <c r="A18" s="187" t="s">
        <v>3001</v>
      </c>
      <c r="B18" s="300"/>
      <c r="C18" s="300"/>
      <c r="D18" s="300">
        <v>21784</v>
      </c>
      <c r="E18" s="300"/>
      <c r="F18" s="300"/>
      <c r="G18" s="300"/>
      <c r="H18" s="300"/>
    </row>
    <row r="19" spans="1:8">
      <c r="A19" s="187" t="s">
        <v>2975</v>
      </c>
      <c r="B19" s="300"/>
      <c r="C19" s="300"/>
      <c r="D19" s="300"/>
      <c r="E19" s="300"/>
      <c r="F19" s="300">
        <v>1115</v>
      </c>
      <c r="G19" s="300"/>
      <c r="H19" s="300"/>
    </row>
    <row r="20" spans="1:8">
      <c r="A20" s="187" t="s">
        <v>2966</v>
      </c>
      <c r="B20" s="300"/>
      <c r="C20" s="300"/>
      <c r="D20" s="300"/>
      <c r="E20" s="300"/>
      <c r="F20" s="300">
        <v>1900</v>
      </c>
      <c r="G20" s="300"/>
      <c r="H20" s="300">
        <v>7266.82</v>
      </c>
    </row>
    <row r="21" spans="1:8">
      <c r="A21" s="187" t="s">
        <v>2991</v>
      </c>
      <c r="B21" s="300"/>
      <c r="C21" s="300"/>
      <c r="D21" s="300"/>
      <c r="E21" s="300"/>
      <c r="F21" s="300">
        <v>6045</v>
      </c>
      <c r="G21" s="300"/>
      <c r="H21" s="300"/>
    </row>
    <row r="22" spans="1:8">
      <c r="A22" s="187" t="s">
        <v>2980</v>
      </c>
      <c r="B22" s="300"/>
      <c r="C22" s="300">
        <v>4000</v>
      </c>
      <c r="D22" s="300"/>
      <c r="E22" s="300"/>
      <c r="F22" s="300"/>
      <c r="G22" s="300">
        <v>35065.020000000004</v>
      </c>
      <c r="H22" s="300"/>
    </row>
    <row r="23" spans="1:8">
      <c r="A23" s="187" t="s">
        <v>5024</v>
      </c>
      <c r="B23" s="300">
        <v>13071.6</v>
      </c>
      <c r="C23" s="300">
        <v>19781</v>
      </c>
      <c r="D23" s="300"/>
      <c r="E23" s="300">
        <v>11500</v>
      </c>
      <c r="F23" s="300"/>
      <c r="G23" s="300"/>
      <c r="H23" s="300"/>
    </row>
    <row r="24" spans="1:8">
      <c r="A24" s="187" t="s">
        <v>5021</v>
      </c>
      <c r="B24" s="300"/>
      <c r="C24" s="300">
        <v>108341</v>
      </c>
      <c r="D24" s="300">
        <v>211426.8</v>
      </c>
      <c r="E24" s="300"/>
      <c r="F24" s="300">
        <v>251111</v>
      </c>
      <c r="G24" s="300">
        <v>118726</v>
      </c>
      <c r="H24" s="300">
        <v>30060.390000000003</v>
      </c>
    </row>
    <row r="25" spans="1:8">
      <c r="A25" s="187" t="s">
        <v>1395</v>
      </c>
      <c r="B25" s="300">
        <v>400</v>
      </c>
      <c r="C25" s="300">
        <v>14000</v>
      </c>
      <c r="D25" s="300">
        <v>139726.59</v>
      </c>
      <c r="E25" s="300">
        <v>34396</v>
      </c>
      <c r="F25" s="300">
        <v>10400</v>
      </c>
      <c r="G25" s="300">
        <v>183521.53</v>
      </c>
      <c r="H25" s="300">
        <v>119940</v>
      </c>
    </row>
    <row r="26" spans="1:8">
      <c r="A26" s="187" t="s">
        <v>2992</v>
      </c>
      <c r="B26" s="300"/>
      <c r="C26" s="300">
        <v>16283</v>
      </c>
      <c r="D26" s="300">
        <v>13345</v>
      </c>
      <c r="E26" s="300"/>
      <c r="F26" s="300">
        <v>5400</v>
      </c>
      <c r="G26" s="300">
        <v>7500</v>
      </c>
      <c r="H26" s="300">
        <v>5962.52</v>
      </c>
    </row>
    <row r="27" spans="1:8">
      <c r="A27" s="187" t="s">
        <v>2999</v>
      </c>
      <c r="B27" s="300"/>
      <c r="C27" s="300"/>
      <c r="D27" s="300"/>
      <c r="E27" s="300"/>
      <c r="F27" s="300">
        <v>1625</v>
      </c>
      <c r="G27" s="300"/>
      <c r="H27" s="300"/>
    </row>
    <row r="28" spans="1:8">
      <c r="A28" s="187" t="s">
        <v>2989</v>
      </c>
      <c r="B28" s="300"/>
      <c r="C28" s="300">
        <v>6500</v>
      </c>
      <c r="D28" s="300"/>
      <c r="E28" s="300"/>
      <c r="F28" s="300">
        <v>11400</v>
      </c>
      <c r="G28" s="300"/>
      <c r="H28" s="300">
        <v>3892.9</v>
      </c>
    </row>
    <row r="29" spans="1:8">
      <c r="A29" s="187" t="s">
        <v>5023</v>
      </c>
      <c r="B29" s="300">
        <v>31507.4</v>
      </c>
      <c r="C29" s="300"/>
      <c r="D29" s="300"/>
      <c r="E29" s="300">
        <v>91549</v>
      </c>
      <c r="F29" s="300"/>
      <c r="G29" s="300"/>
      <c r="H29" s="300"/>
    </row>
    <row r="30" spans="1:8">
      <c r="A30" s="187" t="s">
        <v>4895</v>
      </c>
      <c r="B30" s="300"/>
      <c r="C30" s="300">
        <v>24000</v>
      </c>
      <c r="D30" s="300"/>
      <c r="E30" s="300"/>
      <c r="F30" s="300">
        <v>6570</v>
      </c>
      <c r="G30" s="300"/>
      <c r="H30" s="300">
        <v>5549</v>
      </c>
    </row>
    <row r="31" spans="1:8">
      <c r="A31" s="187" t="s">
        <v>1593</v>
      </c>
      <c r="B31" s="300"/>
      <c r="C31" s="300">
        <v>10000</v>
      </c>
      <c r="D31" s="300">
        <v>15889</v>
      </c>
      <c r="E31" s="300">
        <v>2000</v>
      </c>
      <c r="F31" s="300">
        <v>2400</v>
      </c>
      <c r="G31" s="300">
        <v>2768.94</v>
      </c>
      <c r="H31" s="300">
        <v>3633.41</v>
      </c>
    </row>
    <row r="32" spans="1:8">
      <c r="A32" s="187" t="s">
        <v>2718</v>
      </c>
      <c r="B32" s="300">
        <v>44979</v>
      </c>
      <c r="C32" s="300">
        <v>272792</v>
      </c>
      <c r="D32" s="300">
        <v>443413.58999999997</v>
      </c>
      <c r="E32" s="300">
        <v>139445</v>
      </c>
      <c r="F32" s="300">
        <v>402440</v>
      </c>
      <c r="G32" s="300">
        <v>351506</v>
      </c>
      <c r="H32" s="300">
        <v>205838.139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W1152"/>
  <sheetViews>
    <sheetView topLeftCell="B1" zoomScale="142" workbookViewId="0">
      <selection activeCell="E862" sqref="E862"/>
    </sheetView>
  </sheetViews>
  <sheetFormatPr baseColWidth="10" defaultColWidth="11.42578125" defaultRowHeight="15.75"/>
  <cols>
    <col min="1" max="1" width="7.42578125" style="182" customWidth="1"/>
    <col min="2" max="2" width="14.140625" style="1" customWidth="1"/>
    <col min="3" max="3" width="26.140625" style="1" bestFit="1" customWidth="1"/>
    <col min="4" max="4" width="30.140625" style="1" customWidth="1"/>
    <col min="5" max="5" width="25.85546875" style="182" customWidth="1"/>
    <col min="6" max="6" width="7.85546875" style="182" customWidth="1"/>
    <col min="7" max="7" width="11" style="1" bestFit="1" customWidth="1"/>
    <col min="8" max="8" width="64.28515625" style="10" bestFit="1" customWidth="1"/>
    <col min="9" max="9" width="15.42578125" style="1" bestFit="1" customWidth="1"/>
    <col min="10" max="11" width="13.7109375" style="1" customWidth="1"/>
    <col min="12" max="14" width="14.42578125" style="1" bestFit="1" customWidth="1"/>
    <col min="15" max="21" width="13.7109375" style="1" customWidth="1"/>
    <col min="22" max="22" width="14.42578125" style="1" bestFit="1" customWidth="1"/>
    <col min="23" max="23" width="15.42578125" style="1" customWidth="1"/>
    <col min="24" max="16384" width="11.42578125" style="1"/>
  </cols>
  <sheetData>
    <row r="1" spans="1:23" s="71" customFormat="1" ht="30">
      <c r="A1" s="69" t="s">
        <v>5019</v>
      </c>
      <c r="B1" s="69" t="s">
        <v>19</v>
      </c>
      <c r="C1" s="69" t="s">
        <v>20</v>
      </c>
      <c r="D1" s="69" t="s">
        <v>836</v>
      </c>
      <c r="E1" s="301" t="s">
        <v>5020</v>
      </c>
      <c r="F1" s="301" t="s">
        <v>5025</v>
      </c>
      <c r="G1" s="69" t="s">
        <v>21</v>
      </c>
      <c r="H1" s="69" t="s">
        <v>22</v>
      </c>
      <c r="I1" s="43" t="s">
        <v>23</v>
      </c>
      <c r="J1" s="44" t="s">
        <v>6</v>
      </c>
      <c r="K1" s="44" t="s">
        <v>7</v>
      </c>
      <c r="L1" s="44" t="s">
        <v>8</v>
      </c>
      <c r="M1" s="44" t="s">
        <v>9</v>
      </c>
      <c r="N1" s="44" t="s">
        <v>10</v>
      </c>
      <c r="O1" s="44" t="s">
        <v>11</v>
      </c>
      <c r="P1" s="44" t="s">
        <v>12</v>
      </c>
      <c r="Q1" s="44" t="s">
        <v>13</v>
      </c>
      <c r="R1" s="44" t="s">
        <v>14</v>
      </c>
      <c r="S1" s="44" t="s">
        <v>15</v>
      </c>
      <c r="T1" s="44" t="s">
        <v>16</v>
      </c>
      <c r="U1" s="44" t="s">
        <v>17</v>
      </c>
      <c r="V1" s="70" t="s">
        <v>24</v>
      </c>
      <c r="W1" s="70" t="s">
        <v>25</v>
      </c>
    </row>
    <row r="2" spans="1:23" hidden="1">
      <c r="A2" s="182">
        <v>1</v>
      </c>
      <c r="B2" s="50" t="str">
        <f>LEFT(G2,2)</f>
        <v>51</v>
      </c>
      <c r="C2" s="2" t="s">
        <v>837</v>
      </c>
      <c r="D2" s="51" t="s">
        <v>4965</v>
      </c>
      <c r="E2" s="302" t="s">
        <v>5021</v>
      </c>
      <c r="F2" s="302"/>
      <c r="G2" s="3">
        <v>510105</v>
      </c>
      <c r="H2" s="52" t="str">
        <f>VLOOKUP(G2,Clasificador!$B$5:$G$1314,6,0)</f>
        <v>Remuneraciones Unificadas</v>
      </c>
      <c r="I2" s="53">
        <v>28416</v>
      </c>
      <c r="J2" s="58">
        <v>2368</v>
      </c>
      <c r="K2" s="58">
        <v>2368</v>
      </c>
      <c r="L2" s="58">
        <v>2368</v>
      </c>
      <c r="M2" s="58">
        <v>2368</v>
      </c>
      <c r="N2" s="58">
        <v>2368</v>
      </c>
      <c r="O2" s="58">
        <v>2368</v>
      </c>
      <c r="P2" s="58">
        <v>2368</v>
      </c>
      <c r="Q2" s="58">
        <v>2368</v>
      </c>
      <c r="R2" s="58">
        <v>2368</v>
      </c>
      <c r="S2" s="58">
        <v>2368</v>
      </c>
      <c r="T2" s="58">
        <v>2368</v>
      </c>
      <c r="U2" s="58">
        <v>2368</v>
      </c>
      <c r="V2" s="54">
        <f>SUM(J2:U2)</f>
        <v>28416</v>
      </c>
      <c r="W2" s="55" t="b">
        <f t="shared" ref="W2:W199" si="0">+V2=I2</f>
        <v>1</v>
      </c>
    </row>
    <row r="3" spans="1:23" hidden="1">
      <c r="A3" s="182">
        <v>2</v>
      </c>
      <c r="B3" s="50" t="str">
        <f t="shared" ref="B3:B66" si="1">LEFT(G3,2)</f>
        <v>51</v>
      </c>
      <c r="C3" s="2" t="s">
        <v>837</v>
      </c>
      <c r="D3" s="51" t="s">
        <v>4965</v>
      </c>
      <c r="E3" s="302" t="s">
        <v>5021</v>
      </c>
      <c r="F3" s="302"/>
      <c r="G3" s="3">
        <v>510510</v>
      </c>
      <c r="H3" s="52" t="str">
        <f>VLOOKUP(G3,Clasificador!$B$5:$G$1314,6,0)</f>
        <v>Servicios Personales por Contrato</v>
      </c>
      <c r="I3" s="53">
        <v>0</v>
      </c>
      <c r="J3" s="58">
        <v>0</v>
      </c>
      <c r="K3" s="58">
        <v>0</v>
      </c>
      <c r="L3" s="58">
        <v>0</v>
      </c>
      <c r="M3" s="58">
        <v>0</v>
      </c>
      <c r="N3" s="58">
        <v>0</v>
      </c>
      <c r="O3" s="58">
        <v>0</v>
      </c>
      <c r="P3" s="58">
        <v>0</v>
      </c>
      <c r="Q3" s="58">
        <v>0</v>
      </c>
      <c r="R3" s="58">
        <v>0</v>
      </c>
      <c r="S3" s="58">
        <v>0</v>
      </c>
      <c r="T3" s="58">
        <v>0</v>
      </c>
      <c r="U3" s="58">
        <v>0</v>
      </c>
      <c r="V3" s="54">
        <f t="shared" ref="V3:V199" si="2">SUM(J3:U3)</f>
        <v>0</v>
      </c>
      <c r="W3" s="55" t="b">
        <f t="shared" si="0"/>
        <v>1</v>
      </c>
    </row>
    <row r="4" spans="1:23" hidden="1">
      <c r="A4" s="182">
        <v>3</v>
      </c>
      <c r="B4" s="50" t="str">
        <f t="shared" si="1"/>
        <v>51</v>
      </c>
      <c r="C4" s="2" t="s">
        <v>837</v>
      </c>
      <c r="D4" s="51" t="s">
        <v>4965</v>
      </c>
      <c r="E4" s="302" t="s">
        <v>5021</v>
      </c>
      <c r="F4" s="302"/>
      <c r="G4" s="3">
        <v>510106</v>
      </c>
      <c r="H4" s="52" t="str">
        <f>VLOOKUP(G4,Clasificador!$B$5:$G$1314,6,0)</f>
        <v>Salarios Unificados</v>
      </c>
      <c r="I4" s="53">
        <v>0</v>
      </c>
      <c r="J4" s="58">
        <v>0</v>
      </c>
      <c r="K4" s="58">
        <v>0</v>
      </c>
      <c r="L4" s="58">
        <v>0</v>
      </c>
      <c r="M4" s="58">
        <v>0</v>
      </c>
      <c r="N4" s="58">
        <v>0</v>
      </c>
      <c r="O4" s="58">
        <v>0</v>
      </c>
      <c r="P4" s="58">
        <v>0</v>
      </c>
      <c r="Q4" s="58">
        <v>0</v>
      </c>
      <c r="R4" s="58">
        <v>0</v>
      </c>
      <c r="S4" s="58">
        <v>0</v>
      </c>
      <c r="T4" s="58">
        <v>0</v>
      </c>
      <c r="U4" s="58">
        <v>0</v>
      </c>
      <c r="V4" s="54">
        <f t="shared" si="2"/>
        <v>0</v>
      </c>
      <c r="W4" s="55" t="b">
        <f t="shared" si="0"/>
        <v>1</v>
      </c>
    </row>
    <row r="5" spans="1:23" hidden="1">
      <c r="A5" s="182">
        <v>4</v>
      </c>
      <c r="B5" s="50" t="str">
        <f t="shared" si="1"/>
        <v>51</v>
      </c>
      <c r="C5" s="2" t="s">
        <v>837</v>
      </c>
      <c r="D5" s="51" t="s">
        <v>4965</v>
      </c>
      <c r="E5" s="302" t="s">
        <v>5021</v>
      </c>
      <c r="F5" s="302"/>
      <c r="G5" s="3">
        <v>510203</v>
      </c>
      <c r="H5" s="52" t="str">
        <f>VLOOKUP(G5,Clasificador!$B$5:$G$1314,6,0)</f>
        <v>Decimotercer Sueldo</v>
      </c>
      <c r="I5" s="53">
        <v>2368.3560000000002</v>
      </c>
      <c r="J5" s="58">
        <v>197.363</v>
      </c>
      <c r="K5" s="58">
        <v>197.363</v>
      </c>
      <c r="L5" s="58">
        <v>197.363</v>
      </c>
      <c r="M5" s="58">
        <v>197.363</v>
      </c>
      <c r="N5" s="58">
        <v>197.363</v>
      </c>
      <c r="O5" s="58">
        <v>197.363</v>
      </c>
      <c r="P5" s="58">
        <v>197.363</v>
      </c>
      <c r="Q5" s="58">
        <v>197.363</v>
      </c>
      <c r="R5" s="58">
        <v>197.363</v>
      </c>
      <c r="S5" s="58">
        <v>197.363</v>
      </c>
      <c r="T5" s="58">
        <v>197.363</v>
      </c>
      <c r="U5" s="58">
        <v>197.363</v>
      </c>
      <c r="V5" s="54">
        <f t="shared" ref="V5:V68" si="3">SUM(J5:U5)</f>
        <v>2368.3560000000002</v>
      </c>
      <c r="W5" s="55" t="b">
        <f t="shared" ref="W5:W68" si="4">+V5=I5</f>
        <v>1</v>
      </c>
    </row>
    <row r="6" spans="1:23" hidden="1">
      <c r="A6" s="182">
        <v>5</v>
      </c>
      <c r="B6" s="50" t="str">
        <f t="shared" si="1"/>
        <v>51</v>
      </c>
      <c r="C6" s="2" t="s">
        <v>837</v>
      </c>
      <c r="D6" s="51" t="s">
        <v>4965</v>
      </c>
      <c r="E6" s="302" t="s">
        <v>5021</v>
      </c>
      <c r="F6" s="302"/>
      <c r="G6" s="3">
        <v>510204</v>
      </c>
      <c r="H6" s="52" t="str">
        <f>VLOOKUP(G6,Clasificador!$B$5:$G$1314,6,0)</f>
        <v>Decimocuarto Sueldo</v>
      </c>
      <c r="I6" s="53">
        <v>386.04000000000013</v>
      </c>
      <c r="J6" s="58">
        <v>32.17</v>
      </c>
      <c r="K6" s="58">
        <v>32.17</v>
      </c>
      <c r="L6" s="58">
        <v>32.17</v>
      </c>
      <c r="M6" s="58">
        <v>32.17</v>
      </c>
      <c r="N6" s="58">
        <v>32.17</v>
      </c>
      <c r="O6" s="58">
        <v>32.17</v>
      </c>
      <c r="P6" s="58">
        <v>32.17</v>
      </c>
      <c r="Q6" s="58">
        <v>32.17</v>
      </c>
      <c r="R6" s="58">
        <v>32.17</v>
      </c>
      <c r="S6" s="58">
        <v>32.17</v>
      </c>
      <c r="T6" s="58">
        <v>32.17</v>
      </c>
      <c r="U6" s="58">
        <v>32.17</v>
      </c>
      <c r="V6" s="54">
        <f t="shared" si="3"/>
        <v>386.04000000000013</v>
      </c>
      <c r="W6" s="55" t="b">
        <f t="shared" si="4"/>
        <v>1</v>
      </c>
    </row>
    <row r="7" spans="1:23" hidden="1">
      <c r="A7" s="182">
        <v>6</v>
      </c>
      <c r="B7" s="50" t="str">
        <f t="shared" si="1"/>
        <v>51</v>
      </c>
      <c r="C7" s="2" t="s">
        <v>837</v>
      </c>
      <c r="D7" s="51" t="s">
        <v>4965</v>
      </c>
      <c r="E7" s="302" t="s">
        <v>5021</v>
      </c>
      <c r="F7" s="302"/>
      <c r="G7" s="3">
        <v>510602</v>
      </c>
      <c r="H7" s="52" t="str">
        <f>VLOOKUP(G7,Clasificador!$B$5:$G$1314,6,0)</f>
        <v>Fondo de Reserva</v>
      </c>
      <c r="I7" s="53">
        <v>2368.3200000000006</v>
      </c>
      <c r="J7" s="58">
        <v>197.36</v>
      </c>
      <c r="K7" s="58">
        <v>197.36</v>
      </c>
      <c r="L7" s="58">
        <v>197.36</v>
      </c>
      <c r="M7" s="58">
        <v>197.36</v>
      </c>
      <c r="N7" s="58">
        <v>197.36</v>
      </c>
      <c r="O7" s="58">
        <v>197.36</v>
      </c>
      <c r="P7" s="58">
        <v>197.36</v>
      </c>
      <c r="Q7" s="58">
        <v>197.36</v>
      </c>
      <c r="R7" s="58">
        <v>197.36</v>
      </c>
      <c r="S7" s="58">
        <v>197.36</v>
      </c>
      <c r="T7" s="58">
        <v>197.36</v>
      </c>
      <c r="U7" s="58">
        <v>197.36</v>
      </c>
      <c r="V7" s="54">
        <f t="shared" si="3"/>
        <v>2368.3200000000006</v>
      </c>
      <c r="W7" s="55" t="b">
        <f t="shared" si="4"/>
        <v>1</v>
      </c>
    </row>
    <row r="8" spans="1:23" hidden="1">
      <c r="A8" s="182">
        <v>7</v>
      </c>
      <c r="B8" s="50" t="str">
        <f t="shared" si="1"/>
        <v>51</v>
      </c>
      <c r="C8" s="2" t="s">
        <v>837</v>
      </c>
      <c r="D8" s="51" t="s">
        <v>4965</v>
      </c>
      <c r="E8" s="302" t="s">
        <v>5021</v>
      </c>
      <c r="F8" s="302"/>
      <c r="G8" s="3">
        <v>510601</v>
      </c>
      <c r="H8" s="52" t="str">
        <f>VLOOKUP(G8,Clasificador!$B$5:$G$1314,6,0)</f>
        <v>Aporte Patronal</v>
      </c>
      <c r="I8" s="53">
        <v>2742.1200000000008</v>
      </c>
      <c r="J8" s="58">
        <v>228.51</v>
      </c>
      <c r="K8" s="58">
        <v>228.51</v>
      </c>
      <c r="L8" s="58">
        <v>228.51</v>
      </c>
      <c r="M8" s="58">
        <v>228.51</v>
      </c>
      <c r="N8" s="58">
        <v>228.51</v>
      </c>
      <c r="O8" s="58">
        <v>228.51</v>
      </c>
      <c r="P8" s="58">
        <v>228.51</v>
      </c>
      <c r="Q8" s="58">
        <v>228.51</v>
      </c>
      <c r="R8" s="58">
        <v>228.51</v>
      </c>
      <c r="S8" s="58">
        <v>228.51</v>
      </c>
      <c r="T8" s="58">
        <v>228.51</v>
      </c>
      <c r="U8" s="58">
        <v>228.51</v>
      </c>
      <c r="V8" s="54">
        <f t="shared" si="3"/>
        <v>2742.1200000000008</v>
      </c>
      <c r="W8" s="55" t="b">
        <f t="shared" si="4"/>
        <v>1</v>
      </c>
    </row>
    <row r="9" spans="1:23" hidden="1">
      <c r="A9" s="182">
        <v>8</v>
      </c>
      <c r="B9" s="50" t="str">
        <f t="shared" si="1"/>
        <v>51</v>
      </c>
      <c r="C9" s="2" t="s">
        <v>837</v>
      </c>
      <c r="D9" s="51" t="s">
        <v>4968</v>
      </c>
      <c r="E9" s="302" t="s">
        <v>5021</v>
      </c>
      <c r="F9" s="302"/>
      <c r="G9" s="3">
        <v>510105</v>
      </c>
      <c r="H9" s="52" t="str">
        <f>VLOOKUP(G9,Clasificador!$B$5:$G$1314,6,0)</f>
        <v>Remuneraciones Unificadas</v>
      </c>
      <c r="I9" s="53">
        <v>33144</v>
      </c>
      <c r="J9" s="58">
        <v>2762</v>
      </c>
      <c r="K9" s="58">
        <v>2762</v>
      </c>
      <c r="L9" s="58">
        <v>2762</v>
      </c>
      <c r="M9" s="58">
        <v>2762</v>
      </c>
      <c r="N9" s="58">
        <v>2762</v>
      </c>
      <c r="O9" s="58">
        <v>2762</v>
      </c>
      <c r="P9" s="58">
        <v>2762</v>
      </c>
      <c r="Q9" s="58">
        <v>2762</v>
      </c>
      <c r="R9" s="58">
        <v>2762</v>
      </c>
      <c r="S9" s="58">
        <v>2762</v>
      </c>
      <c r="T9" s="58">
        <v>2762</v>
      </c>
      <c r="U9" s="58">
        <v>2762</v>
      </c>
      <c r="V9" s="54">
        <f t="shared" si="3"/>
        <v>33144</v>
      </c>
      <c r="W9" s="55" t="b">
        <f t="shared" si="4"/>
        <v>1</v>
      </c>
    </row>
    <row r="10" spans="1:23" hidden="1">
      <c r="A10" s="182">
        <v>9</v>
      </c>
      <c r="B10" s="50" t="str">
        <f t="shared" si="1"/>
        <v>51</v>
      </c>
      <c r="C10" s="2" t="s">
        <v>837</v>
      </c>
      <c r="D10" s="51" t="s">
        <v>4968</v>
      </c>
      <c r="E10" s="302" t="s">
        <v>5021</v>
      </c>
      <c r="F10" s="302"/>
      <c r="G10" s="3">
        <v>510203</v>
      </c>
      <c r="H10" s="52" t="str">
        <f>VLOOKUP(G10,Clasificador!$B$5:$G$1314,6,0)</f>
        <v>Decimotercer Sueldo</v>
      </c>
      <c r="I10" s="53">
        <v>2761.9999999999995</v>
      </c>
      <c r="J10" s="58">
        <v>230.16666666666666</v>
      </c>
      <c r="K10" s="58">
        <v>230.16666666666666</v>
      </c>
      <c r="L10" s="58">
        <v>230.16666666666666</v>
      </c>
      <c r="M10" s="58">
        <v>230.16666666666666</v>
      </c>
      <c r="N10" s="58">
        <v>230.16666666666666</v>
      </c>
      <c r="O10" s="58">
        <v>230.16666666666666</v>
      </c>
      <c r="P10" s="58">
        <v>230.16666666666666</v>
      </c>
      <c r="Q10" s="58">
        <v>230.16666666666666</v>
      </c>
      <c r="R10" s="58">
        <v>230.16666666666666</v>
      </c>
      <c r="S10" s="58">
        <v>230.16666666666666</v>
      </c>
      <c r="T10" s="58">
        <v>230.16666666666666</v>
      </c>
      <c r="U10" s="58">
        <v>230.16666666666666</v>
      </c>
      <c r="V10" s="54">
        <f t="shared" si="3"/>
        <v>2761.9999999999995</v>
      </c>
      <c r="W10" s="55" t="b">
        <f t="shared" si="4"/>
        <v>1</v>
      </c>
    </row>
    <row r="11" spans="1:23" hidden="1">
      <c r="A11" s="182">
        <v>10</v>
      </c>
      <c r="B11" s="50" t="str">
        <f t="shared" si="1"/>
        <v>51</v>
      </c>
      <c r="C11" s="2" t="s">
        <v>837</v>
      </c>
      <c r="D11" s="51" t="s">
        <v>4968</v>
      </c>
      <c r="E11" s="302" t="s">
        <v>5021</v>
      </c>
      <c r="F11" s="302"/>
      <c r="G11" s="3">
        <v>510204</v>
      </c>
      <c r="H11" s="52" t="str">
        <f>VLOOKUP(G11,Clasificador!$B$5:$G$1314,6,0)</f>
        <v>Decimocuarto Sueldo</v>
      </c>
      <c r="I11" s="53">
        <v>772.00000000000011</v>
      </c>
      <c r="J11" s="58">
        <v>64.333333333333329</v>
      </c>
      <c r="K11" s="58">
        <v>64.333333333333329</v>
      </c>
      <c r="L11" s="58">
        <v>64.333333333333329</v>
      </c>
      <c r="M11" s="58">
        <v>64.333333333333329</v>
      </c>
      <c r="N11" s="58">
        <v>64.333333333333329</v>
      </c>
      <c r="O11" s="58">
        <v>64.333333333333329</v>
      </c>
      <c r="P11" s="58">
        <v>64.333333333333329</v>
      </c>
      <c r="Q11" s="58">
        <v>64.333333333333329</v>
      </c>
      <c r="R11" s="58">
        <v>64.333333333333329</v>
      </c>
      <c r="S11" s="58">
        <v>64.333333333333329</v>
      </c>
      <c r="T11" s="58">
        <v>64.333333333333329</v>
      </c>
      <c r="U11" s="58">
        <v>64.333333333333329</v>
      </c>
      <c r="V11" s="54">
        <f t="shared" si="3"/>
        <v>772.00000000000011</v>
      </c>
      <c r="W11" s="55" t="b">
        <f t="shared" si="4"/>
        <v>1</v>
      </c>
    </row>
    <row r="12" spans="1:23" hidden="1">
      <c r="A12" s="182">
        <v>11</v>
      </c>
      <c r="B12" s="50" t="str">
        <f t="shared" si="1"/>
        <v>51</v>
      </c>
      <c r="C12" s="2" t="s">
        <v>837</v>
      </c>
      <c r="D12" s="51" t="s">
        <v>4968</v>
      </c>
      <c r="E12" s="302" t="s">
        <v>5021</v>
      </c>
      <c r="F12" s="302"/>
      <c r="G12" s="3">
        <v>510602</v>
      </c>
      <c r="H12" s="52" t="str">
        <f>VLOOKUP(G12,Clasificador!$B$5:$G$1314,6,0)</f>
        <v>Fondo de Reserva</v>
      </c>
      <c r="I12" s="53">
        <v>2761.9999999999995</v>
      </c>
      <c r="J12" s="58">
        <v>230.16666666666666</v>
      </c>
      <c r="K12" s="58">
        <v>230.16666666666666</v>
      </c>
      <c r="L12" s="58">
        <v>230.16666666666666</v>
      </c>
      <c r="M12" s="58">
        <v>230.16666666666666</v>
      </c>
      <c r="N12" s="58">
        <v>230.16666666666666</v>
      </c>
      <c r="O12" s="58">
        <v>230.16666666666666</v>
      </c>
      <c r="P12" s="58">
        <v>230.16666666666666</v>
      </c>
      <c r="Q12" s="58">
        <v>230.16666666666666</v>
      </c>
      <c r="R12" s="58">
        <v>230.16666666666666</v>
      </c>
      <c r="S12" s="58">
        <v>230.16666666666666</v>
      </c>
      <c r="T12" s="58">
        <v>230.16666666666666</v>
      </c>
      <c r="U12" s="58">
        <v>230.16666666666666</v>
      </c>
      <c r="V12" s="54">
        <f t="shared" si="3"/>
        <v>2761.9999999999995</v>
      </c>
      <c r="W12" s="55" t="b">
        <f t="shared" si="4"/>
        <v>1</v>
      </c>
    </row>
    <row r="13" spans="1:23" hidden="1">
      <c r="A13" s="182">
        <v>12</v>
      </c>
      <c r="B13" s="50" t="str">
        <f t="shared" si="1"/>
        <v>51</v>
      </c>
      <c r="C13" s="2" t="s">
        <v>837</v>
      </c>
      <c r="D13" s="51" t="s">
        <v>4968</v>
      </c>
      <c r="E13" s="302" t="s">
        <v>5021</v>
      </c>
      <c r="F13" s="302"/>
      <c r="G13" s="3">
        <v>510601</v>
      </c>
      <c r="H13" s="52" t="str">
        <f>VLOOKUP(G13,Clasificador!$B$5:$G$1314,6,0)</f>
        <v>Aporte Patronal</v>
      </c>
      <c r="I13" s="53">
        <v>3198.3959999999993</v>
      </c>
      <c r="J13" s="58">
        <v>266.53300000000002</v>
      </c>
      <c r="K13" s="58">
        <v>266.53300000000002</v>
      </c>
      <c r="L13" s="58">
        <v>266.53300000000002</v>
      </c>
      <c r="M13" s="58">
        <v>266.53300000000002</v>
      </c>
      <c r="N13" s="58">
        <v>266.53300000000002</v>
      </c>
      <c r="O13" s="58">
        <v>266.53300000000002</v>
      </c>
      <c r="P13" s="58">
        <v>266.53300000000002</v>
      </c>
      <c r="Q13" s="58">
        <v>266.53300000000002</v>
      </c>
      <c r="R13" s="58">
        <v>266.53300000000002</v>
      </c>
      <c r="S13" s="58">
        <v>266.53300000000002</v>
      </c>
      <c r="T13" s="58">
        <v>266.53300000000002</v>
      </c>
      <c r="U13" s="58">
        <v>266.53300000000002</v>
      </c>
      <c r="V13" s="54">
        <f t="shared" si="3"/>
        <v>3198.3959999999993</v>
      </c>
      <c r="W13" s="55" t="b">
        <f t="shared" si="4"/>
        <v>1</v>
      </c>
    </row>
    <row r="14" spans="1:23" hidden="1">
      <c r="A14" s="182">
        <v>13</v>
      </c>
      <c r="B14" s="50" t="str">
        <f t="shared" si="1"/>
        <v>51</v>
      </c>
      <c r="C14" s="2" t="s">
        <v>837</v>
      </c>
      <c r="D14" s="51" t="s">
        <v>1215</v>
      </c>
      <c r="E14" s="302" t="s">
        <v>5021</v>
      </c>
      <c r="F14" s="302"/>
      <c r="G14" s="3">
        <v>510105</v>
      </c>
      <c r="H14" s="52" t="str">
        <f>VLOOKUP(G14,Clasificador!$B$5:$G$1314,6,0)</f>
        <v>Remuneraciones Unificadas</v>
      </c>
      <c r="I14" s="53">
        <v>16944</v>
      </c>
      <c r="J14" s="58">
        <v>1412</v>
      </c>
      <c r="K14" s="58">
        <v>1412</v>
      </c>
      <c r="L14" s="58">
        <v>1412</v>
      </c>
      <c r="M14" s="58">
        <v>1412</v>
      </c>
      <c r="N14" s="58">
        <v>1412</v>
      </c>
      <c r="O14" s="58">
        <v>1412</v>
      </c>
      <c r="P14" s="58">
        <v>1412</v>
      </c>
      <c r="Q14" s="58">
        <v>1412</v>
      </c>
      <c r="R14" s="58">
        <v>1412</v>
      </c>
      <c r="S14" s="58">
        <v>1412</v>
      </c>
      <c r="T14" s="58">
        <v>1412</v>
      </c>
      <c r="U14" s="58">
        <v>1412</v>
      </c>
      <c r="V14" s="54">
        <f t="shared" si="3"/>
        <v>16944</v>
      </c>
      <c r="W14" s="55" t="b">
        <f t="shared" si="4"/>
        <v>1</v>
      </c>
    </row>
    <row r="15" spans="1:23" hidden="1">
      <c r="A15" s="182">
        <v>14</v>
      </c>
      <c r="B15" s="50" t="str">
        <f t="shared" si="1"/>
        <v>51</v>
      </c>
      <c r="C15" s="2" t="s">
        <v>837</v>
      </c>
      <c r="D15" s="51" t="s">
        <v>1215</v>
      </c>
      <c r="E15" s="302" t="s">
        <v>5021</v>
      </c>
      <c r="F15" s="302"/>
      <c r="G15" s="3">
        <v>510510</v>
      </c>
      <c r="H15" s="52" t="str">
        <f>VLOOKUP(G15,Clasificador!$B$5:$G$1314,6,0)</f>
        <v>Servicios Personales por Contrato</v>
      </c>
      <c r="I15" s="53">
        <v>0</v>
      </c>
      <c r="J15" s="58">
        <v>0</v>
      </c>
      <c r="K15" s="58">
        <v>0</v>
      </c>
      <c r="L15" s="58">
        <v>0</v>
      </c>
      <c r="M15" s="58">
        <v>0</v>
      </c>
      <c r="N15" s="58">
        <v>0</v>
      </c>
      <c r="O15" s="58">
        <v>0</v>
      </c>
      <c r="P15" s="58">
        <v>0</v>
      </c>
      <c r="Q15" s="58">
        <v>0</v>
      </c>
      <c r="R15" s="58">
        <v>0</v>
      </c>
      <c r="S15" s="58">
        <v>0</v>
      </c>
      <c r="T15" s="58">
        <v>0</v>
      </c>
      <c r="U15" s="58">
        <v>0</v>
      </c>
      <c r="V15" s="54">
        <f t="shared" si="3"/>
        <v>0</v>
      </c>
      <c r="W15" s="55" t="b">
        <f t="shared" si="4"/>
        <v>1</v>
      </c>
    </row>
    <row r="16" spans="1:23" hidden="1">
      <c r="A16" s="182">
        <v>15</v>
      </c>
      <c r="B16" s="50" t="str">
        <f t="shared" si="1"/>
        <v>51</v>
      </c>
      <c r="C16" s="2" t="s">
        <v>837</v>
      </c>
      <c r="D16" s="51" t="s">
        <v>1215</v>
      </c>
      <c r="E16" s="302" t="s">
        <v>5021</v>
      </c>
      <c r="F16" s="302"/>
      <c r="G16" s="3">
        <v>510106</v>
      </c>
      <c r="H16" s="52" t="str">
        <f>VLOOKUP(G16,Clasificador!$B$5:$G$1314,6,0)</f>
        <v>Salarios Unificados</v>
      </c>
      <c r="I16" s="53">
        <v>284389.99999999994</v>
      </c>
      <c r="J16" s="58">
        <v>23956.799999999996</v>
      </c>
      <c r="K16" s="58">
        <v>23956.799999999996</v>
      </c>
      <c r="L16" s="58">
        <v>23956.799999999996</v>
      </c>
      <c r="M16" s="58">
        <v>23956.799999999996</v>
      </c>
      <c r="N16" s="58">
        <v>23956.799999999996</v>
      </c>
      <c r="O16" s="58">
        <v>23956.799999999996</v>
      </c>
      <c r="P16" s="58">
        <v>23956.799999999996</v>
      </c>
      <c r="Q16" s="58">
        <v>23956.799999999996</v>
      </c>
      <c r="R16" s="58">
        <v>23956.799999999996</v>
      </c>
      <c r="S16" s="58">
        <v>23956.799999999996</v>
      </c>
      <c r="T16" s="58">
        <v>23956.799999999996</v>
      </c>
      <c r="U16" s="58">
        <v>20865.199999999993</v>
      </c>
      <c r="V16" s="54">
        <f t="shared" si="3"/>
        <v>284389.99999999994</v>
      </c>
      <c r="W16" s="55" t="b">
        <f t="shared" si="4"/>
        <v>1</v>
      </c>
    </row>
    <row r="17" spans="1:23" hidden="1">
      <c r="A17" s="182">
        <v>16</v>
      </c>
      <c r="B17" s="50" t="str">
        <f t="shared" si="1"/>
        <v>51</v>
      </c>
      <c r="C17" s="2" t="s">
        <v>837</v>
      </c>
      <c r="D17" s="51" t="s">
        <v>1215</v>
      </c>
      <c r="E17" s="302" t="s">
        <v>5021</v>
      </c>
      <c r="F17" s="302"/>
      <c r="G17" s="3">
        <v>510203</v>
      </c>
      <c r="H17" s="52" t="str">
        <f>VLOOKUP(G17,Clasificador!$B$5:$G$1314,6,0)</f>
        <v>Decimotercer Sueldo</v>
      </c>
      <c r="I17" s="53">
        <v>30991.626666666671</v>
      </c>
      <c r="J17" s="58">
        <v>2184.5766666666673</v>
      </c>
      <c r="K17" s="58">
        <v>2151.91</v>
      </c>
      <c r="L17" s="58">
        <v>2151.91</v>
      </c>
      <c r="M17" s="58">
        <v>2151.91</v>
      </c>
      <c r="N17" s="58">
        <v>2151.91</v>
      </c>
      <c r="O17" s="58">
        <v>2114.9333333333343</v>
      </c>
      <c r="P17" s="58">
        <v>2114.066666666668</v>
      </c>
      <c r="Q17" s="58">
        <v>2114.0700000000002</v>
      </c>
      <c r="R17" s="58">
        <v>2114.0700000000002</v>
      </c>
      <c r="S17" s="58">
        <v>2114.0700000000002</v>
      </c>
      <c r="T17" s="58">
        <v>2114.0700000000002</v>
      </c>
      <c r="U17" s="58">
        <f>2114.07+5400.06</f>
        <v>7514.130000000001</v>
      </c>
      <c r="V17" s="54">
        <f t="shared" si="3"/>
        <v>30991.626666666671</v>
      </c>
      <c r="W17" s="55" t="b">
        <f t="shared" si="4"/>
        <v>1</v>
      </c>
    </row>
    <row r="18" spans="1:23" hidden="1">
      <c r="A18" s="182">
        <v>17</v>
      </c>
      <c r="B18" s="50" t="str">
        <f t="shared" si="1"/>
        <v>51</v>
      </c>
      <c r="C18" s="2" t="s">
        <v>837</v>
      </c>
      <c r="D18" s="51" t="s">
        <v>1215</v>
      </c>
      <c r="E18" s="302" t="s">
        <v>5021</v>
      </c>
      <c r="F18" s="302"/>
      <c r="G18" s="3">
        <v>510204</v>
      </c>
      <c r="H18" s="52" t="str">
        <f>VLOOKUP(G18,Clasificador!$B$5:$G$1314,6,0)</f>
        <v>Decimocuarto Sueldo</v>
      </c>
      <c r="I18" s="53">
        <v>17892.956666666672</v>
      </c>
      <c r="J18" s="58">
        <v>1640.5000000000009</v>
      </c>
      <c r="K18" s="58">
        <v>1640.5000000000009</v>
      </c>
      <c r="L18" s="58">
        <v>1640.5000000000009</v>
      </c>
      <c r="M18" s="58">
        <v>1640.5000000000009</v>
      </c>
      <c r="N18" s="58">
        <v>1640.5000000000009</v>
      </c>
      <c r="O18" s="58">
        <v>1640.5000000000009</v>
      </c>
      <c r="P18" s="58">
        <v>1640.5000000000009</v>
      </c>
      <c r="Q18" s="58">
        <v>1640.5000000000009</v>
      </c>
      <c r="R18" s="58">
        <v>1640.5000000000009</v>
      </c>
      <c r="S18" s="58">
        <v>1640.5000000000009</v>
      </c>
      <c r="T18" s="58">
        <v>1487.9566666666672</v>
      </c>
      <c r="U18" s="58">
        <v>0</v>
      </c>
      <c r="V18" s="54">
        <f t="shared" si="3"/>
        <v>17892.956666666672</v>
      </c>
      <c r="W18" s="55" t="b">
        <f t="shared" si="4"/>
        <v>1</v>
      </c>
    </row>
    <row r="19" spans="1:23" hidden="1">
      <c r="A19" s="182">
        <v>18</v>
      </c>
      <c r="B19" s="50" t="str">
        <f t="shared" si="1"/>
        <v>51</v>
      </c>
      <c r="C19" s="2" t="s">
        <v>837</v>
      </c>
      <c r="D19" s="51" t="s">
        <v>1215</v>
      </c>
      <c r="E19" s="302" t="s">
        <v>5021</v>
      </c>
      <c r="F19" s="302"/>
      <c r="G19" s="3">
        <v>510602</v>
      </c>
      <c r="H19" s="52" t="str">
        <f>VLOOKUP(G19,Clasificador!$B$5:$G$1314,6,0)</f>
        <v>Fondo de Reserva</v>
      </c>
      <c r="I19" s="53">
        <v>25158.680000000015</v>
      </c>
      <c r="J19" s="58">
        <v>2114.066666666668</v>
      </c>
      <c r="K19" s="58">
        <v>2114.066666666668</v>
      </c>
      <c r="L19" s="58">
        <v>2114.066666666668</v>
      </c>
      <c r="M19" s="58">
        <v>2114.066666666668</v>
      </c>
      <c r="N19" s="58">
        <v>2114.066666666668</v>
      </c>
      <c r="O19" s="58">
        <v>2114.9333333333343</v>
      </c>
      <c r="P19" s="58">
        <v>2114.066666666668</v>
      </c>
      <c r="Q19" s="58">
        <v>2114.066666666668</v>
      </c>
      <c r="R19" s="58">
        <v>2114.066666666668</v>
      </c>
      <c r="S19" s="58">
        <v>2114.066666666668</v>
      </c>
      <c r="T19" s="58">
        <v>2114.066666666668</v>
      </c>
      <c r="U19" s="58">
        <v>1903.08</v>
      </c>
      <c r="V19" s="54">
        <f t="shared" si="3"/>
        <v>25158.680000000015</v>
      </c>
      <c r="W19" s="55" t="b">
        <f t="shared" si="4"/>
        <v>1</v>
      </c>
    </row>
    <row r="20" spans="1:23" hidden="1">
      <c r="A20" s="182">
        <v>19</v>
      </c>
      <c r="B20" s="50" t="str">
        <f t="shared" si="1"/>
        <v>51</v>
      </c>
      <c r="C20" s="2" t="s">
        <v>837</v>
      </c>
      <c r="D20" s="51" t="s">
        <v>1215</v>
      </c>
      <c r="E20" s="302" t="s">
        <v>5021</v>
      </c>
      <c r="F20" s="302"/>
      <c r="G20" s="3">
        <v>510601</v>
      </c>
      <c r="H20" s="52" t="str">
        <f>VLOOKUP(G20,Clasificador!$B$5:$G$1314,6,0)</f>
        <v>Aporte Patronal</v>
      </c>
      <c r="I20" s="53">
        <v>36050.431580000004</v>
      </c>
      <c r="J20" s="58">
        <v>3140.0127799999987</v>
      </c>
      <c r="K20" s="58">
        <v>3102.18</v>
      </c>
      <c r="L20" s="58">
        <v>3102.18</v>
      </c>
      <c r="M20" s="58">
        <v>3102.18</v>
      </c>
      <c r="N20" s="58">
        <v>3102.18</v>
      </c>
      <c r="O20" s="58">
        <v>3048.2727999999993</v>
      </c>
      <c r="P20" s="58">
        <v>3047.0091999999991</v>
      </c>
      <c r="Q20" s="58">
        <v>3047.01</v>
      </c>
      <c r="R20" s="58">
        <v>3047.01</v>
      </c>
      <c r="S20" s="58">
        <v>3047.01</v>
      </c>
      <c r="T20" s="58">
        <v>3047.01</v>
      </c>
      <c r="U20" s="58">
        <v>2218.3767999999991</v>
      </c>
      <c r="V20" s="54">
        <f t="shared" si="3"/>
        <v>36050.431580000004</v>
      </c>
      <c r="W20" s="55" t="b">
        <f t="shared" si="4"/>
        <v>1</v>
      </c>
    </row>
    <row r="21" spans="1:23" hidden="1">
      <c r="A21" s="182">
        <v>20</v>
      </c>
      <c r="B21" s="50" t="str">
        <f t="shared" si="1"/>
        <v>51</v>
      </c>
      <c r="C21" s="2" t="s">
        <v>837</v>
      </c>
      <c r="D21" s="51" t="s">
        <v>1215</v>
      </c>
      <c r="E21" s="302" t="s">
        <v>5021</v>
      </c>
      <c r="F21" s="302"/>
      <c r="G21" s="3">
        <v>510306</v>
      </c>
      <c r="H21" s="52" t="str">
        <f>VLOOKUP(G21,Clasificador!$B$5:$G$1314,6,0)</f>
        <v>Alimentación</v>
      </c>
      <c r="I21" s="53">
        <v>50600</v>
      </c>
      <c r="J21" s="58">
        <v>4400</v>
      </c>
      <c r="K21" s="58">
        <v>4400</v>
      </c>
      <c r="L21" s="58">
        <v>4400</v>
      </c>
      <c r="M21" s="58">
        <v>4400</v>
      </c>
      <c r="N21" s="58">
        <v>4400</v>
      </c>
      <c r="O21" s="58">
        <v>4400</v>
      </c>
      <c r="P21" s="58">
        <v>4400</v>
      </c>
      <c r="Q21" s="58">
        <v>4400</v>
      </c>
      <c r="R21" s="58">
        <v>4400</v>
      </c>
      <c r="S21" s="58">
        <v>4400</v>
      </c>
      <c r="T21" s="58">
        <v>4400</v>
      </c>
      <c r="U21" s="58">
        <v>2200</v>
      </c>
      <c r="V21" s="54">
        <f t="shared" si="3"/>
        <v>50600</v>
      </c>
      <c r="W21" s="55" t="b">
        <f t="shared" si="4"/>
        <v>1</v>
      </c>
    </row>
    <row r="22" spans="1:23" hidden="1">
      <c r="A22" s="182">
        <v>21</v>
      </c>
      <c r="B22" s="50" t="str">
        <f t="shared" si="1"/>
        <v>51</v>
      </c>
      <c r="C22" s="2" t="s">
        <v>837</v>
      </c>
      <c r="D22" s="51" t="s">
        <v>1215</v>
      </c>
      <c r="E22" s="302" t="s">
        <v>5021</v>
      </c>
      <c r="F22" s="302"/>
      <c r="G22" s="3">
        <v>510512</v>
      </c>
      <c r="H22" s="52" t="str">
        <f>VLOOKUP(G22,Clasificador!$B$5:$G$1314,6,0)</f>
        <v>Subrogación</v>
      </c>
      <c r="I22" s="53">
        <v>392</v>
      </c>
      <c r="J22" s="58">
        <v>392</v>
      </c>
      <c r="K22" s="58">
        <v>0</v>
      </c>
      <c r="L22" s="58">
        <v>0</v>
      </c>
      <c r="M22" s="58">
        <v>0</v>
      </c>
      <c r="N22" s="58">
        <v>0</v>
      </c>
      <c r="O22" s="58">
        <v>0</v>
      </c>
      <c r="P22" s="58">
        <v>0</v>
      </c>
      <c r="Q22" s="58">
        <v>0</v>
      </c>
      <c r="R22" s="58">
        <v>0</v>
      </c>
      <c r="S22" s="58">
        <v>0</v>
      </c>
      <c r="T22" s="58">
        <v>0</v>
      </c>
      <c r="U22" s="58">
        <v>0</v>
      </c>
      <c r="V22" s="54">
        <f t="shared" si="3"/>
        <v>392</v>
      </c>
      <c r="W22" s="55" t="b">
        <f t="shared" si="4"/>
        <v>1</v>
      </c>
    </row>
    <row r="23" spans="1:23" hidden="1">
      <c r="A23" s="182">
        <v>22</v>
      </c>
      <c r="B23" s="50" t="str">
        <f t="shared" si="1"/>
        <v>51</v>
      </c>
      <c r="C23" s="2" t="s">
        <v>837</v>
      </c>
      <c r="D23" s="51" t="s">
        <v>1215</v>
      </c>
      <c r="E23" s="302" t="s">
        <v>5021</v>
      </c>
      <c r="F23" s="302"/>
      <c r="G23" s="3">
        <v>510509</v>
      </c>
      <c r="H23" s="52" t="str">
        <f>VLOOKUP(G23,Clasificador!$B$5:$G$1314,6,0)</f>
        <v>Horas Extraordinarias y Suplementarias</v>
      </c>
      <c r="I23" s="53">
        <v>2281</v>
      </c>
      <c r="J23" s="58">
        <v>454.12</v>
      </c>
      <c r="K23" s="58">
        <v>454.12</v>
      </c>
      <c r="L23" s="58">
        <v>454.12</v>
      </c>
      <c r="M23" s="58">
        <v>454.12</v>
      </c>
      <c r="N23" s="58">
        <v>454.12</v>
      </c>
      <c r="O23" s="58">
        <v>10.4</v>
      </c>
      <c r="P23" s="58">
        <v>0</v>
      </c>
      <c r="Q23" s="58">
        <v>0</v>
      </c>
      <c r="R23" s="58">
        <v>0</v>
      </c>
      <c r="S23" s="58">
        <v>0</v>
      </c>
      <c r="T23" s="58">
        <v>0</v>
      </c>
      <c r="U23" s="58">
        <v>0</v>
      </c>
      <c r="V23" s="54">
        <f t="shared" si="3"/>
        <v>2281</v>
      </c>
      <c r="W23" s="55" t="b">
        <f t="shared" si="4"/>
        <v>1</v>
      </c>
    </row>
    <row r="24" spans="1:23" hidden="1">
      <c r="A24" s="182">
        <v>23</v>
      </c>
      <c r="B24" s="50" t="str">
        <f t="shared" si="1"/>
        <v>51</v>
      </c>
      <c r="C24" s="2" t="s">
        <v>837</v>
      </c>
      <c r="D24" s="51" t="s">
        <v>4959</v>
      </c>
      <c r="E24" s="302" t="s">
        <v>5021</v>
      </c>
      <c r="F24" s="302"/>
      <c r="G24" s="3">
        <v>510510</v>
      </c>
      <c r="H24" s="52" t="str">
        <f>VLOOKUP(G24,Clasificador!$B$5:$G$1314,6,0)</f>
        <v>Servicios Personales por Contrato</v>
      </c>
      <c r="I24" s="53">
        <v>8796</v>
      </c>
      <c r="J24" s="58">
        <v>733</v>
      </c>
      <c r="K24" s="58">
        <v>733</v>
      </c>
      <c r="L24" s="58">
        <v>733</v>
      </c>
      <c r="M24" s="58">
        <v>733</v>
      </c>
      <c r="N24" s="58">
        <v>733</v>
      </c>
      <c r="O24" s="58">
        <v>733</v>
      </c>
      <c r="P24" s="58">
        <v>733</v>
      </c>
      <c r="Q24" s="58">
        <v>733</v>
      </c>
      <c r="R24" s="58">
        <v>733</v>
      </c>
      <c r="S24" s="58">
        <v>733</v>
      </c>
      <c r="T24" s="58">
        <v>733</v>
      </c>
      <c r="U24" s="58">
        <v>733</v>
      </c>
      <c r="V24" s="54">
        <f t="shared" si="3"/>
        <v>8796</v>
      </c>
      <c r="W24" s="55" t="b">
        <f t="shared" si="4"/>
        <v>1</v>
      </c>
    </row>
    <row r="25" spans="1:23" hidden="1">
      <c r="A25" s="182">
        <v>24</v>
      </c>
      <c r="B25" s="50" t="str">
        <f t="shared" si="1"/>
        <v>51</v>
      </c>
      <c r="C25" s="2" t="s">
        <v>837</v>
      </c>
      <c r="D25" s="51" t="s">
        <v>4959</v>
      </c>
      <c r="E25" s="302" t="s">
        <v>5021</v>
      </c>
      <c r="F25" s="302"/>
      <c r="G25" s="3">
        <v>510203</v>
      </c>
      <c r="H25" s="52" t="str">
        <f>VLOOKUP(G25,Clasificador!$B$5:$G$1314,6,0)</f>
        <v>Decimotercer Sueldo</v>
      </c>
      <c r="I25" s="53">
        <v>733.00000000000011</v>
      </c>
      <c r="J25" s="58">
        <v>61.083333333333336</v>
      </c>
      <c r="K25" s="58">
        <v>61.083333333333336</v>
      </c>
      <c r="L25" s="58">
        <v>61.083333333333336</v>
      </c>
      <c r="M25" s="58">
        <v>61.083333333333336</v>
      </c>
      <c r="N25" s="58">
        <v>61.083333333333336</v>
      </c>
      <c r="O25" s="58">
        <v>61.083333333333336</v>
      </c>
      <c r="P25" s="58">
        <v>61.083333333333336</v>
      </c>
      <c r="Q25" s="58">
        <v>61.083333333333336</v>
      </c>
      <c r="R25" s="58">
        <v>61.083333333333336</v>
      </c>
      <c r="S25" s="58">
        <v>61.083333333333336</v>
      </c>
      <c r="T25" s="58">
        <v>61.083333333333336</v>
      </c>
      <c r="U25" s="58">
        <v>61.083333333333336</v>
      </c>
      <c r="V25" s="54">
        <f t="shared" si="3"/>
        <v>733.00000000000011</v>
      </c>
      <c r="W25" s="55" t="b">
        <f t="shared" si="4"/>
        <v>1</v>
      </c>
    </row>
    <row r="26" spans="1:23" hidden="1">
      <c r="A26" s="182">
        <v>25</v>
      </c>
      <c r="B26" s="50" t="str">
        <f t="shared" si="1"/>
        <v>51</v>
      </c>
      <c r="C26" s="2" t="s">
        <v>837</v>
      </c>
      <c r="D26" s="51" t="s">
        <v>4959</v>
      </c>
      <c r="E26" s="302" t="s">
        <v>5021</v>
      </c>
      <c r="F26" s="302"/>
      <c r="G26" s="3">
        <v>510204</v>
      </c>
      <c r="H26" s="52" t="str">
        <f>VLOOKUP(G26,Clasificador!$B$5:$G$1314,6,0)</f>
        <v>Decimocuarto Sueldo</v>
      </c>
      <c r="I26" s="53">
        <v>386.00000000000006</v>
      </c>
      <c r="J26" s="58">
        <v>32.166666666666664</v>
      </c>
      <c r="K26" s="58">
        <v>32.166666666666664</v>
      </c>
      <c r="L26" s="58">
        <v>32.166666666666664</v>
      </c>
      <c r="M26" s="58">
        <v>32.166666666666664</v>
      </c>
      <c r="N26" s="58">
        <v>32.166666666666664</v>
      </c>
      <c r="O26" s="58">
        <v>32.166666666666664</v>
      </c>
      <c r="P26" s="58">
        <v>32.166666666666664</v>
      </c>
      <c r="Q26" s="58">
        <v>32.166666666666664</v>
      </c>
      <c r="R26" s="58">
        <v>32.166666666666664</v>
      </c>
      <c r="S26" s="58">
        <v>32.166666666666664</v>
      </c>
      <c r="T26" s="58">
        <v>32.166666666666664</v>
      </c>
      <c r="U26" s="58">
        <v>32.166666666666664</v>
      </c>
      <c r="V26" s="54">
        <f t="shared" si="3"/>
        <v>386.00000000000006</v>
      </c>
      <c r="W26" s="55" t="b">
        <f t="shared" si="4"/>
        <v>1</v>
      </c>
    </row>
    <row r="27" spans="1:23" hidden="1">
      <c r="A27" s="182">
        <v>26</v>
      </c>
      <c r="B27" s="50" t="str">
        <f t="shared" si="1"/>
        <v>51</v>
      </c>
      <c r="C27" s="2" t="s">
        <v>837</v>
      </c>
      <c r="D27" s="51" t="s">
        <v>4959</v>
      </c>
      <c r="E27" s="302" t="s">
        <v>5021</v>
      </c>
      <c r="F27" s="302"/>
      <c r="G27" s="3">
        <v>510602</v>
      </c>
      <c r="H27" s="52" t="str">
        <f>VLOOKUP(G27,Clasificador!$B$5:$G$1314,6,0)</f>
        <v>Fondo de Reserva</v>
      </c>
      <c r="I27" s="53">
        <v>733.00000000000011</v>
      </c>
      <c r="J27" s="58">
        <v>61.083333333333336</v>
      </c>
      <c r="K27" s="58">
        <v>61.083333333333336</v>
      </c>
      <c r="L27" s="58">
        <v>61.083333333333336</v>
      </c>
      <c r="M27" s="58">
        <v>61.083333333333336</v>
      </c>
      <c r="N27" s="58">
        <v>61.083333333333336</v>
      </c>
      <c r="O27" s="58">
        <v>61.083333333333336</v>
      </c>
      <c r="P27" s="58">
        <v>61.083333333333336</v>
      </c>
      <c r="Q27" s="58">
        <v>61.083333333333336</v>
      </c>
      <c r="R27" s="58">
        <v>61.083333333333336</v>
      </c>
      <c r="S27" s="58">
        <v>61.083333333333336</v>
      </c>
      <c r="T27" s="58">
        <v>61.083333333333336</v>
      </c>
      <c r="U27" s="58">
        <v>61.083333333333336</v>
      </c>
      <c r="V27" s="54">
        <f t="shared" si="3"/>
        <v>733.00000000000011</v>
      </c>
      <c r="W27" s="55" t="b">
        <f t="shared" si="4"/>
        <v>1</v>
      </c>
    </row>
    <row r="28" spans="1:23" hidden="1">
      <c r="A28" s="182">
        <v>27</v>
      </c>
      <c r="B28" s="50" t="str">
        <f t="shared" si="1"/>
        <v>51</v>
      </c>
      <c r="C28" s="2" t="s">
        <v>837</v>
      </c>
      <c r="D28" s="51" t="s">
        <v>4959</v>
      </c>
      <c r="E28" s="302" t="s">
        <v>5021</v>
      </c>
      <c r="F28" s="302"/>
      <c r="G28" s="3">
        <v>510601</v>
      </c>
      <c r="H28" s="52" t="str">
        <f>VLOOKUP(G28,Clasificador!$B$5:$G$1314,6,0)</f>
        <v>Aporte Patronal</v>
      </c>
      <c r="I28" s="53">
        <v>848.81400000000019</v>
      </c>
      <c r="J28" s="58">
        <v>70.734499999999997</v>
      </c>
      <c r="K28" s="58">
        <v>70.734499999999997</v>
      </c>
      <c r="L28" s="58">
        <v>70.734499999999997</v>
      </c>
      <c r="M28" s="58">
        <v>70.734499999999997</v>
      </c>
      <c r="N28" s="58">
        <v>70.734499999999997</v>
      </c>
      <c r="O28" s="58">
        <v>70.734499999999997</v>
      </c>
      <c r="P28" s="58">
        <v>70.734499999999997</v>
      </c>
      <c r="Q28" s="58">
        <v>70.734499999999997</v>
      </c>
      <c r="R28" s="58">
        <v>70.734499999999997</v>
      </c>
      <c r="S28" s="58">
        <v>70.734499999999997</v>
      </c>
      <c r="T28" s="58">
        <v>70.734499999999997</v>
      </c>
      <c r="U28" s="58">
        <v>70.734499999999997</v>
      </c>
      <c r="V28" s="54">
        <f t="shared" si="3"/>
        <v>848.81400000000019</v>
      </c>
      <c r="W28" s="55" t="b">
        <f t="shared" si="4"/>
        <v>1</v>
      </c>
    </row>
    <row r="29" spans="1:23" hidden="1">
      <c r="A29" s="182">
        <v>28</v>
      </c>
      <c r="B29" s="50" t="str">
        <f t="shared" si="1"/>
        <v>51</v>
      </c>
      <c r="C29" s="2" t="s">
        <v>837</v>
      </c>
      <c r="D29" s="56" t="s">
        <v>5000</v>
      </c>
      <c r="E29" s="303" t="s">
        <v>2988</v>
      </c>
      <c r="F29" s="303"/>
      <c r="G29" s="3">
        <v>510105</v>
      </c>
      <c r="H29" s="52" t="str">
        <f>VLOOKUP(G29,Clasificador!$B$5:$G$1314,6,0)</f>
        <v>Remuneraciones Unificadas</v>
      </c>
      <c r="I29" s="53">
        <v>8796</v>
      </c>
      <c r="J29" s="58">
        <v>733</v>
      </c>
      <c r="K29" s="58">
        <v>733</v>
      </c>
      <c r="L29" s="58">
        <v>733</v>
      </c>
      <c r="M29" s="58">
        <v>733</v>
      </c>
      <c r="N29" s="58">
        <v>733</v>
      </c>
      <c r="O29" s="58">
        <v>733</v>
      </c>
      <c r="P29" s="58">
        <v>733</v>
      </c>
      <c r="Q29" s="58">
        <v>733</v>
      </c>
      <c r="R29" s="58">
        <v>733</v>
      </c>
      <c r="S29" s="58">
        <v>733</v>
      </c>
      <c r="T29" s="58">
        <v>733</v>
      </c>
      <c r="U29" s="58">
        <v>733</v>
      </c>
      <c r="V29" s="54">
        <f t="shared" si="3"/>
        <v>8796</v>
      </c>
      <c r="W29" s="55" t="b">
        <f t="shared" si="4"/>
        <v>1</v>
      </c>
    </row>
    <row r="30" spans="1:23" hidden="1">
      <c r="A30" s="182">
        <v>29</v>
      </c>
      <c r="B30" s="50" t="str">
        <f t="shared" si="1"/>
        <v>51</v>
      </c>
      <c r="C30" s="2" t="s">
        <v>837</v>
      </c>
      <c r="D30" s="56" t="s">
        <v>5000</v>
      </c>
      <c r="E30" s="303" t="s">
        <v>2988</v>
      </c>
      <c r="F30" s="303"/>
      <c r="G30" s="3">
        <v>510203</v>
      </c>
      <c r="H30" s="52" t="str">
        <f>VLOOKUP(G30,Clasificador!$B$5:$G$1314,6,0)</f>
        <v>Decimotercer Sueldo</v>
      </c>
      <c r="I30" s="53">
        <v>733.00000000000011</v>
      </c>
      <c r="J30" s="58">
        <v>61.083333333333336</v>
      </c>
      <c r="K30" s="58">
        <v>61.083333333333336</v>
      </c>
      <c r="L30" s="58">
        <v>61.083333333333336</v>
      </c>
      <c r="M30" s="58">
        <v>61.083333333333336</v>
      </c>
      <c r="N30" s="58">
        <v>61.083333333333336</v>
      </c>
      <c r="O30" s="58">
        <v>61.083333333333336</v>
      </c>
      <c r="P30" s="58">
        <v>61.083333333333336</v>
      </c>
      <c r="Q30" s="58">
        <v>61.083333333333336</v>
      </c>
      <c r="R30" s="58">
        <v>61.083333333333336</v>
      </c>
      <c r="S30" s="58">
        <v>61.083333333333336</v>
      </c>
      <c r="T30" s="58">
        <v>61.083333333333336</v>
      </c>
      <c r="U30" s="58">
        <v>61.083333333333336</v>
      </c>
      <c r="V30" s="54">
        <f t="shared" si="3"/>
        <v>733.00000000000011</v>
      </c>
      <c r="W30" s="55" t="b">
        <f t="shared" si="4"/>
        <v>1</v>
      </c>
    </row>
    <row r="31" spans="1:23" hidden="1">
      <c r="A31" s="182">
        <v>30</v>
      </c>
      <c r="B31" s="50" t="str">
        <f t="shared" si="1"/>
        <v>51</v>
      </c>
      <c r="C31" s="2" t="s">
        <v>837</v>
      </c>
      <c r="D31" s="56" t="s">
        <v>5000</v>
      </c>
      <c r="E31" s="303" t="s">
        <v>2988</v>
      </c>
      <c r="F31" s="303"/>
      <c r="G31" s="3">
        <v>510204</v>
      </c>
      <c r="H31" s="52" t="str">
        <f>VLOOKUP(G31,Clasificador!$B$5:$G$1314,6,0)</f>
        <v>Decimocuarto Sueldo</v>
      </c>
      <c r="I31" s="53">
        <v>386.00000000000006</v>
      </c>
      <c r="J31" s="58">
        <v>32.166666666666664</v>
      </c>
      <c r="K31" s="58">
        <v>32.166666666666664</v>
      </c>
      <c r="L31" s="58">
        <v>32.166666666666664</v>
      </c>
      <c r="M31" s="58">
        <v>32.166666666666664</v>
      </c>
      <c r="N31" s="58">
        <v>32.166666666666664</v>
      </c>
      <c r="O31" s="58">
        <v>32.166666666666664</v>
      </c>
      <c r="P31" s="58">
        <v>32.166666666666664</v>
      </c>
      <c r="Q31" s="58">
        <v>32.166666666666664</v>
      </c>
      <c r="R31" s="58">
        <v>32.166666666666664</v>
      </c>
      <c r="S31" s="58">
        <v>32.166666666666664</v>
      </c>
      <c r="T31" s="58">
        <v>32.166666666666664</v>
      </c>
      <c r="U31" s="58">
        <v>32.166666666666664</v>
      </c>
      <c r="V31" s="54">
        <f t="shared" si="3"/>
        <v>386.00000000000006</v>
      </c>
      <c r="W31" s="55" t="b">
        <f t="shared" si="4"/>
        <v>1</v>
      </c>
    </row>
    <row r="32" spans="1:23" hidden="1">
      <c r="A32" s="182">
        <v>31</v>
      </c>
      <c r="B32" s="50" t="str">
        <f t="shared" si="1"/>
        <v>51</v>
      </c>
      <c r="C32" s="2" t="s">
        <v>837</v>
      </c>
      <c r="D32" s="56" t="s">
        <v>5000</v>
      </c>
      <c r="E32" s="303" t="s">
        <v>2988</v>
      </c>
      <c r="F32" s="303"/>
      <c r="G32" s="3">
        <v>510602</v>
      </c>
      <c r="H32" s="52" t="str">
        <f>VLOOKUP(G32,Clasificador!$B$5:$G$1314,6,0)</f>
        <v>Fondo de Reserva</v>
      </c>
      <c r="I32" s="53">
        <v>733.00000000000011</v>
      </c>
      <c r="J32" s="58">
        <v>61.083333333333336</v>
      </c>
      <c r="K32" s="58">
        <v>61.083333333333336</v>
      </c>
      <c r="L32" s="58">
        <v>61.083333333333336</v>
      </c>
      <c r="M32" s="58">
        <v>61.083333333333336</v>
      </c>
      <c r="N32" s="58">
        <v>61.083333333333336</v>
      </c>
      <c r="O32" s="58">
        <v>61.083333333333336</v>
      </c>
      <c r="P32" s="58">
        <v>61.083333333333336</v>
      </c>
      <c r="Q32" s="58">
        <v>61.083333333333336</v>
      </c>
      <c r="R32" s="58">
        <v>61.083333333333336</v>
      </c>
      <c r="S32" s="58">
        <v>61.083333333333336</v>
      </c>
      <c r="T32" s="58">
        <v>61.083333333333336</v>
      </c>
      <c r="U32" s="58">
        <v>61.083333333333336</v>
      </c>
      <c r="V32" s="54">
        <f t="shared" si="3"/>
        <v>733.00000000000011</v>
      </c>
      <c r="W32" s="55" t="b">
        <f t="shared" si="4"/>
        <v>1</v>
      </c>
    </row>
    <row r="33" spans="1:23" hidden="1">
      <c r="A33" s="182">
        <v>32</v>
      </c>
      <c r="B33" s="50" t="str">
        <f t="shared" si="1"/>
        <v>51</v>
      </c>
      <c r="C33" s="2" t="s">
        <v>837</v>
      </c>
      <c r="D33" s="56" t="s">
        <v>5000</v>
      </c>
      <c r="E33" s="303" t="s">
        <v>2988</v>
      </c>
      <c r="F33" s="303"/>
      <c r="G33" s="3">
        <v>510601</v>
      </c>
      <c r="H33" s="52" t="str">
        <f>VLOOKUP(G33,Clasificador!$B$5:$G$1314,6,0)</f>
        <v>Aporte Patronal</v>
      </c>
      <c r="I33" s="53">
        <v>848.81400000000019</v>
      </c>
      <c r="J33" s="58">
        <v>70.734499999999997</v>
      </c>
      <c r="K33" s="58">
        <v>70.734499999999997</v>
      </c>
      <c r="L33" s="58">
        <v>70.734499999999997</v>
      </c>
      <c r="M33" s="58">
        <v>70.734499999999997</v>
      </c>
      <c r="N33" s="58">
        <v>70.734499999999997</v>
      </c>
      <c r="O33" s="58">
        <v>70.734499999999997</v>
      </c>
      <c r="P33" s="58">
        <v>70.734499999999997</v>
      </c>
      <c r="Q33" s="58">
        <v>70.734499999999997</v>
      </c>
      <c r="R33" s="58">
        <v>70.734499999999997</v>
      </c>
      <c r="S33" s="58">
        <v>70.734499999999997</v>
      </c>
      <c r="T33" s="58">
        <v>70.734499999999997</v>
      </c>
      <c r="U33" s="58">
        <v>70.734499999999997</v>
      </c>
      <c r="V33" s="54">
        <f t="shared" si="3"/>
        <v>848.81400000000019</v>
      </c>
      <c r="W33" s="55" t="b">
        <f t="shared" si="4"/>
        <v>1</v>
      </c>
    </row>
    <row r="34" spans="1:23" hidden="1">
      <c r="A34" s="182">
        <v>33</v>
      </c>
      <c r="B34" s="50" t="str">
        <f t="shared" si="1"/>
        <v>51</v>
      </c>
      <c r="C34" s="2" t="s">
        <v>837</v>
      </c>
      <c r="D34" s="51" t="s">
        <v>4958</v>
      </c>
      <c r="E34" s="302" t="s">
        <v>5021</v>
      </c>
      <c r="F34" s="302"/>
      <c r="G34" s="3">
        <v>510510</v>
      </c>
      <c r="H34" s="52" t="str">
        <f>VLOOKUP(G34,Clasificador!$B$5:$G$1314,6,0)</f>
        <v>Servicios Personales por Contrato</v>
      </c>
      <c r="I34" s="53">
        <v>8796</v>
      </c>
      <c r="J34" s="58">
        <v>733</v>
      </c>
      <c r="K34" s="58">
        <v>733</v>
      </c>
      <c r="L34" s="58">
        <v>733</v>
      </c>
      <c r="M34" s="58">
        <v>733</v>
      </c>
      <c r="N34" s="58">
        <v>733</v>
      </c>
      <c r="O34" s="58">
        <v>733</v>
      </c>
      <c r="P34" s="58">
        <v>733</v>
      </c>
      <c r="Q34" s="58">
        <v>733</v>
      </c>
      <c r="R34" s="58">
        <v>733</v>
      </c>
      <c r="S34" s="58">
        <v>733</v>
      </c>
      <c r="T34" s="58">
        <v>733</v>
      </c>
      <c r="U34" s="58">
        <v>733</v>
      </c>
      <c r="V34" s="54">
        <f t="shared" si="3"/>
        <v>8796</v>
      </c>
      <c r="W34" s="55" t="b">
        <f t="shared" si="4"/>
        <v>1</v>
      </c>
    </row>
    <row r="35" spans="1:23" hidden="1">
      <c r="A35" s="182">
        <v>34</v>
      </c>
      <c r="B35" s="50" t="str">
        <f t="shared" si="1"/>
        <v>51</v>
      </c>
      <c r="C35" s="2" t="s">
        <v>837</v>
      </c>
      <c r="D35" s="51" t="s">
        <v>4958</v>
      </c>
      <c r="E35" s="302" t="s">
        <v>5021</v>
      </c>
      <c r="F35" s="302"/>
      <c r="G35" s="3">
        <v>510105</v>
      </c>
      <c r="H35" s="52" t="str">
        <f>VLOOKUP(G35,Clasificador!$B$5:$G$1314,6,0)</f>
        <v>Remuneraciones Unificadas</v>
      </c>
      <c r="I35" s="53">
        <v>8100</v>
      </c>
      <c r="J35" s="58">
        <v>675</v>
      </c>
      <c r="K35" s="58">
        <v>675</v>
      </c>
      <c r="L35" s="58">
        <v>675</v>
      </c>
      <c r="M35" s="58">
        <v>675</v>
      </c>
      <c r="N35" s="58">
        <v>675</v>
      </c>
      <c r="O35" s="58">
        <v>675</v>
      </c>
      <c r="P35" s="58">
        <v>675</v>
      </c>
      <c r="Q35" s="58">
        <v>675</v>
      </c>
      <c r="R35" s="58">
        <v>675</v>
      </c>
      <c r="S35" s="58">
        <v>675</v>
      </c>
      <c r="T35" s="58">
        <v>675</v>
      </c>
      <c r="U35" s="58">
        <v>675</v>
      </c>
      <c r="V35" s="54">
        <f t="shared" si="3"/>
        <v>8100</v>
      </c>
      <c r="W35" s="55" t="b">
        <f t="shared" si="4"/>
        <v>1</v>
      </c>
    </row>
    <row r="36" spans="1:23" hidden="1">
      <c r="A36" s="182">
        <v>35</v>
      </c>
      <c r="B36" s="50" t="str">
        <f t="shared" si="1"/>
        <v>51</v>
      </c>
      <c r="C36" s="2" t="s">
        <v>837</v>
      </c>
      <c r="D36" s="51" t="s">
        <v>4958</v>
      </c>
      <c r="E36" s="302" t="s">
        <v>5021</v>
      </c>
      <c r="F36" s="302"/>
      <c r="G36" s="3">
        <v>510203</v>
      </c>
      <c r="H36" s="52" t="str">
        <f>VLOOKUP(G36,Clasificador!$B$5:$G$1314,6,0)</f>
        <v>Decimotercer Sueldo</v>
      </c>
      <c r="I36" s="53">
        <v>1408</v>
      </c>
      <c r="J36" s="58">
        <v>117.33333333333334</v>
      </c>
      <c r="K36" s="58">
        <v>117.33333333333334</v>
      </c>
      <c r="L36" s="58">
        <v>117.33333333333334</v>
      </c>
      <c r="M36" s="58">
        <v>117.33333333333334</v>
      </c>
      <c r="N36" s="58">
        <v>117.33333333333334</v>
      </c>
      <c r="O36" s="58">
        <v>117.33333333333334</v>
      </c>
      <c r="P36" s="58">
        <v>117.33333333333334</v>
      </c>
      <c r="Q36" s="58">
        <v>117.33333333333334</v>
      </c>
      <c r="R36" s="58">
        <v>117.33333333333334</v>
      </c>
      <c r="S36" s="58">
        <v>117.33333333333334</v>
      </c>
      <c r="T36" s="58">
        <v>117.33333333333334</v>
      </c>
      <c r="U36" s="58">
        <v>117.33333333333334</v>
      </c>
      <c r="V36" s="54">
        <f t="shared" si="3"/>
        <v>1408</v>
      </c>
      <c r="W36" s="55" t="b">
        <f t="shared" si="4"/>
        <v>1</v>
      </c>
    </row>
    <row r="37" spans="1:23" hidden="1">
      <c r="A37" s="182">
        <v>36</v>
      </c>
      <c r="B37" s="50" t="str">
        <f t="shared" si="1"/>
        <v>51</v>
      </c>
      <c r="C37" s="2" t="s">
        <v>837</v>
      </c>
      <c r="D37" s="51" t="s">
        <v>4958</v>
      </c>
      <c r="E37" s="302" t="s">
        <v>5021</v>
      </c>
      <c r="F37" s="302"/>
      <c r="G37" s="3">
        <v>510204</v>
      </c>
      <c r="H37" s="52" t="str">
        <f>VLOOKUP(G37,Clasificador!$B$5:$G$1314,6,0)</f>
        <v>Decimocuarto Sueldo</v>
      </c>
      <c r="I37" s="53">
        <v>772.00000000000011</v>
      </c>
      <c r="J37" s="58">
        <v>64.333333333333329</v>
      </c>
      <c r="K37" s="58">
        <v>64.333333333333329</v>
      </c>
      <c r="L37" s="58">
        <v>64.333333333333329</v>
      </c>
      <c r="M37" s="58">
        <v>64.333333333333329</v>
      </c>
      <c r="N37" s="58">
        <v>64.333333333333329</v>
      </c>
      <c r="O37" s="58">
        <v>64.333333333333329</v>
      </c>
      <c r="P37" s="58">
        <v>64.333333333333329</v>
      </c>
      <c r="Q37" s="58">
        <v>64.333333333333329</v>
      </c>
      <c r="R37" s="58">
        <v>64.333333333333329</v>
      </c>
      <c r="S37" s="58">
        <v>64.333333333333329</v>
      </c>
      <c r="T37" s="58">
        <v>64.333333333333329</v>
      </c>
      <c r="U37" s="58">
        <v>64.333333333333329</v>
      </c>
      <c r="V37" s="54">
        <f t="shared" si="3"/>
        <v>772.00000000000011</v>
      </c>
      <c r="W37" s="55" t="b">
        <f t="shared" si="4"/>
        <v>1</v>
      </c>
    </row>
    <row r="38" spans="1:23" hidden="1">
      <c r="A38" s="182">
        <v>37</v>
      </c>
      <c r="B38" s="50" t="str">
        <f t="shared" si="1"/>
        <v>51</v>
      </c>
      <c r="C38" s="2" t="s">
        <v>837</v>
      </c>
      <c r="D38" s="51" t="s">
        <v>4958</v>
      </c>
      <c r="E38" s="302" t="s">
        <v>5021</v>
      </c>
      <c r="F38" s="302"/>
      <c r="G38" s="3">
        <v>510602</v>
      </c>
      <c r="H38" s="52" t="str">
        <f>VLOOKUP(G38,Clasificador!$B$5:$G$1314,6,0)</f>
        <v>Fondo de Reserva</v>
      </c>
      <c r="I38" s="53">
        <v>1408</v>
      </c>
      <c r="J38" s="58">
        <v>117.33333333333334</v>
      </c>
      <c r="K38" s="58">
        <v>117.33333333333334</v>
      </c>
      <c r="L38" s="58">
        <v>117.33333333333334</v>
      </c>
      <c r="M38" s="58">
        <v>117.33333333333334</v>
      </c>
      <c r="N38" s="58">
        <v>117.33333333333334</v>
      </c>
      <c r="O38" s="58">
        <v>117.33333333333334</v>
      </c>
      <c r="P38" s="58">
        <v>117.33333333333334</v>
      </c>
      <c r="Q38" s="58">
        <v>117.33333333333334</v>
      </c>
      <c r="R38" s="58">
        <v>117.33333333333334</v>
      </c>
      <c r="S38" s="58">
        <v>117.33333333333334</v>
      </c>
      <c r="T38" s="58">
        <v>117.33333333333334</v>
      </c>
      <c r="U38" s="58">
        <v>117.33333333333334</v>
      </c>
      <c r="V38" s="54">
        <f t="shared" si="3"/>
        <v>1408</v>
      </c>
      <c r="W38" s="55" t="b">
        <f t="shared" si="4"/>
        <v>1</v>
      </c>
    </row>
    <row r="39" spans="1:23" hidden="1">
      <c r="A39" s="182">
        <v>38</v>
      </c>
      <c r="B39" s="50" t="str">
        <f t="shared" si="1"/>
        <v>51</v>
      </c>
      <c r="C39" s="2" t="s">
        <v>837</v>
      </c>
      <c r="D39" s="51" t="s">
        <v>4958</v>
      </c>
      <c r="E39" s="302" t="s">
        <v>5021</v>
      </c>
      <c r="F39" s="302"/>
      <c r="G39" s="3">
        <v>510601</v>
      </c>
      <c r="H39" s="52" t="str">
        <f>VLOOKUP(G39,Clasificador!$B$5:$G$1314,6,0)</f>
        <v>Aporte Patronal</v>
      </c>
      <c r="I39" s="53">
        <v>1630.4640000000006</v>
      </c>
      <c r="J39" s="58">
        <v>135.87200000000001</v>
      </c>
      <c r="K39" s="58">
        <v>135.87200000000001</v>
      </c>
      <c r="L39" s="58">
        <v>135.87200000000001</v>
      </c>
      <c r="M39" s="58">
        <v>135.87200000000001</v>
      </c>
      <c r="N39" s="58">
        <v>135.87200000000001</v>
      </c>
      <c r="O39" s="58">
        <v>135.87200000000001</v>
      </c>
      <c r="P39" s="58">
        <v>135.87200000000001</v>
      </c>
      <c r="Q39" s="58">
        <v>135.87200000000001</v>
      </c>
      <c r="R39" s="58">
        <v>135.87200000000001</v>
      </c>
      <c r="S39" s="58">
        <v>135.87200000000001</v>
      </c>
      <c r="T39" s="58">
        <v>135.87200000000001</v>
      </c>
      <c r="U39" s="58">
        <v>135.87200000000001</v>
      </c>
      <c r="V39" s="54">
        <f t="shared" si="3"/>
        <v>1630.4640000000006</v>
      </c>
      <c r="W39" s="55" t="b">
        <f t="shared" si="4"/>
        <v>1</v>
      </c>
    </row>
    <row r="40" spans="1:23" hidden="1">
      <c r="A40" s="182">
        <v>39</v>
      </c>
      <c r="B40" s="50" t="str">
        <f t="shared" si="1"/>
        <v>51</v>
      </c>
      <c r="C40" s="2" t="s">
        <v>837</v>
      </c>
      <c r="D40" s="51" t="s">
        <v>4957</v>
      </c>
      <c r="E40" s="302" t="s">
        <v>5021</v>
      </c>
      <c r="F40" s="302"/>
      <c r="G40" s="3">
        <v>510510</v>
      </c>
      <c r="H40" s="52" t="str">
        <f>VLOOKUP(G40,Clasificador!$B$5:$G$1314,6,0)</f>
        <v>Servicios Personales por Contrato</v>
      </c>
      <c r="I40" s="53">
        <v>7020</v>
      </c>
      <c r="J40" s="58">
        <v>585</v>
      </c>
      <c r="K40" s="58">
        <v>585</v>
      </c>
      <c r="L40" s="58">
        <v>585</v>
      </c>
      <c r="M40" s="58">
        <v>585</v>
      </c>
      <c r="N40" s="58">
        <v>585</v>
      </c>
      <c r="O40" s="58">
        <v>585</v>
      </c>
      <c r="P40" s="58">
        <v>585</v>
      </c>
      <c r="Q40" s="58">
        <v>585</v>
      </c>
      <c r="R40" s="58">
        <v>585</v>
      </c>
      <c r="S40" s="58">
        <v>585</v>
      </c>
      <c r="T40" s="58">
        <v>585</v>
      </c>
      <c r="U40" s="58">
        <v>585</v>
      </c>
      <c r="V40" s="54">
        <f t="shared" si="3"/>
        <v>7020</v>
      </c>
      <c r="W40" s="55" t="b">
        <f t="shared" si="4"/>
        <v>1</v>
      </c>
    </row>
    <row r="41" spans="1:23" hidden="1">
      <c r="A41" s="182">
        <v>40</v>
      </c>
      <c r="B41" s="50" t="str">
        <f t="shared" si="1"/>
        <v>51</v>
      </c>
      <c r="C41" s="2" t="s">
        <v>837</v>
      </c>
      <c r="D41" s="51" t="s">
        <v>4957</v>
      </c>
      <c r="E41" s="302" t="s">
        <v>5021</v>
      </c>
      <c r="F41" s="302"/>
      <c r="G41" s="3">
        <v>510105</v>
      </c>
      <c r="H41" s="52" t="str">
        <f>VLOOKUP(G41,Clasificador!$B$5:$G$1314,6,0)</f>
        <v>Remuneraciones Unificadas</v>
      </c>
      <c r="I41" s="53">
        <v>17592</v>
      </c>
      <c r="J41" s="58">
        <v>1466</v>
      </c>
      <c r="K41" s="58">
        <v>1466</v>
      </c>
      <c r="L41" s="58">
        <v>1466</v>
      </c>
      <c r="M41" s="58">
        <v>1466</v>
      </c>
      <c r="N41" s="58">
        <v>1466</v>
      </c>
      <c r="O41" s="58">
        <v>1466</v>
      </c>
      <c r="P41" s="58">
        <v>1466</v>
      </c>
      <c r="Q41" s="58">
        <v>1466</v>
      </c>
      <c r="R41" s="58">
        <v>1466</v>
      </c>
      <c r="S41" s="58">
        <v>1466</v>
      </c>
      <c r="T41" s="58">
        <v>1466</v>
      </c>
      <c r="U41" s="58">
        <v>1466</v>
      </c>
      <c r="V41" s="54">
        <f t="shared" si="3"/>
        <v>17592</v>
      </c>
      <c r="W41" s="55" t="b">
        <f t="shared" si="4"/>
        <v>1</v>
      </c>
    </row>
    <row r="42" spans="1:23" hidden="1">
      <c r="A42" s="182">
        <v>41</v>
      </c>
      <c r="B42" s="50" t="str">
        <f t="shared" si="1"/>
        <v>51</v>
      </c>
      <c r="C42" s="2" t="s">
        <v>837</v>
      </c>
      <c r="D42" s="51" t="s">
        <v>4957</v>
      </c>
      <c r="E42" s="302" t="s">
        <v>5021</v>
      </c>
      <c r="F42" s="302"/>
      <c r="G42" s="3">
        <v>510203</v>
      </c>
      <c r="H42" s="52" t="str">
        <f>VLOOKUP(G42,Clasificador!$B$5:$G$1314,6,0)</f>
        <v>Decimotercer Sueldo</v>
      </c>
      <c r="I42" s="53">
        <v>2051.0000000000005</v>
      </c>
      <c r="J42" s="58">
        <v>170.91666666666669</v>
      </c>
      <c r="K42" s="58">
        <v>170.91666666666669</v>
      </c>
      <c r="L42" s="58">
        <v>170.91666666666669</v>
      </c>
      <c r="M42" s="58">
        <v>170.91666666666669</v>
      </c>
      <c r="N42" s="58">
        <v>170.91666666666669</v>
      </c>
      <c r="O42" s="58">
        <v>170.91666666666669</v>
      </c>
      <c r="P42" s="58">
        <v>170.91666666666669</v>
      </c>
      <c r="Q42" s="58">
        <v>170.91666666666669</v>
      </c>
      <c r="R42" s="58">
        <v>170.91666666666669</v>
      </c>
      <c r="S42" s="58">
        <v>170.91666666666669</v>
      </c>
      <c r="T42" s="58">
        <v>170.91666666666669</v>
      </c>
      <c r="U42" s="58">
        <v>170.91666666666669</v>
      </c>
      <c r="V42" s="54">
        <f t="shared" si="3"/>
        <v>2051.0000000000005</v>
      </c>
      <c r="W42" s="55" t="b">
        <f t="shared" si="4"/>
        <v>1</v>
      </c>
    </row>
    <row r="43" spans="1:23" hidden="1">
      <c r="A43" s="182">
        <v>42</v>
      </c>
      <c r="B43" s="50" t="str">
        <f t="shared" si="1"/>
        <v>51</v>
      </c>
      <c r="C43" s="2" t="s">
        <v>837</v>
      </c>
      <c r="D43" s="51" t="s">
        <v>4957</v>
      </c>
      <c r="E43" s="302" t="s">
        <v>5021</v>
      </c>
      <c r="F43" s="302"/>
      <c r="G43" s="3">
        <v>510204</v>
      </c>
      <c r="H43" s="52" t="str">
        <f>VLOOKUP(G43,Clasificador!$B$5:$G$1314,6,0)</f>
        <v>Decimocuarto Sueldo</v>
      </c>
      <c r="I43" s="53">
        <v>1158</v>
      </c>
      <c r="J43" s="58">
        <v>96.5</v>
      </c>
      <c r="K43" s="58">
        <v>96.5</v>
      </c>
      <c r="L43" s="58">
        <v>96.5</v>
      </c>
      <c r="M43" s="58">
        <v>96.5</v>
      </c>
      <c r="N43" s="58">
        <v>96.5</v>
      </c>
      <c r="O43" s="58">
        <v>96.5</v>
      </c>
      <c r="P43" s="58">
        <v>96.5</v>
      </c>
      <c r="Q43" s="58">
        <v>96.5</v>
      </c>
      <c r="R43" s="58">
        <v>96.5</v>
      </c>
      <c r="S43" s="58">
        <v>96.5</v>
      </c>
      <c r="T43" s="58">
        <v>96.5</v>
      </c>
      <c r="U43" s="58">
        <v>96.5</v>
      </c>
      <c r="V43" s="54">
        <f t="shared" si="3"/>
        <v>1158</v>
      </c>
      <c r="W43" s="55" t="b">
        <f t="shared" si="4"/>
        <v>1</v>
      </c>
    </row>
    <row r="44" spans="1:23" hidden="1">
      <c r="A44" s="182">
        <v>43</v>
      </c>
      <c r="B44" s="50" t="str">
        <f t="shared" si="1"/>
        <v>51</v>
      </c>
      <c r="C44" s="2" t="s">
        <v>837</v>
      </c>
      <c r="D44" s="51" t="s">
        <v>4957</v>
      </c>
      <c r="E44" s="302" t="s">
        <v>5021</v>
      </c>
      <c r="F44" s="302"/>
      <c r="G44" s="3">
        <v>510602</v>
      </c>
      <c r="H44" s="52" t="str">
        <f>VLOOKUP(G44,Clasificador!$B$5:$G$1314,6,0)</f>
        <v>Fondo de Reserva</v>
      </c>
      <c r="I44" s="53">
        <v>2051.0000000000005</v>
      </c>
      <c r="J44" s="58">
        <v>170.91666666666669</v>
      </c>
      <c r="K44" s="58">
        <v>170.91666666666669</v>
      </c>
      <c r="L44" s="58">
        <v>170.91666666666669</v>
      </c>
      <c r="M44" s="58">
        <v>170.91666666666669</v>
      </c>
      <c r="N44" s="58">
        <v>170.91666666666669</v>
      </c>
      <c r="O44" s="58">
        <v>170.91666666666669</v>
      </c>
      <c r="P44" s="58">
        <v>170.91666666666669</v>
      </c>
      <c r="Q44" s="58">
        <v>170.91666666666669</v>
      </c>
      <c r="R44" s="58">
        <v>170.91666666666669</v>
      </c>
      <c r="S44" s="58">
        <v>170.91666666666669</v>
      </c>
      <c r="T44" s="58">
        <v>170.91666666666669</v>
      </c>
      <c r="U44" s="58">
        <v>170.91666666666669</v>
      </c>
      <c r="V44" s="54">
        <f t="shared" si="3"/>
        <v>2051.0000000000005</v>
      </c>
      <c r="W44" s="55" t="b">
        <f t="shared" si="4"/>
        <v>1</v>
      </c>
    </row>
    <row r="45" spans="1:23" hidden="1">
      <c r="A45" s="182">
        <v>44</v>
      </c>
      <c r="B45" s="50" t="str">
        <f t="shared" si="1"/>
        <v>51</v>
      </c>
      <c r="C45" s="2" t="s">
        <v>837</v>
      </c>
      <c r="D45" s="51" t="s">
        <v>4957</v>
      </c>
      <c r="E45" s="302" t="s">
        <v>5021</v>
      </c>
      <c r="F45" s="302"/>
      <c r="G45" s="3">
        <v>510601</v>
      </c>
      <c r="H45" s="52" t="str">
        <f>VLOOKUP(G45,Clasificador!$B$5:$G$1314,6,0)</f>
        <v>Aporte Patronal</v>
      </c>
      <c r="I45" s="53">
        <v>2375.0579999999995</v>
      </c>
      <c r="J45" s="58">
        <v>197.92149999999998</v>
      </c>
      <c r="K45" s="58">
        <v>197.92149999999998</v>
      </c>
      <c r="L45" s="58">
        <v>197.92149999999998</v>
      </c>
      <c r="M45" s="58">
        <v>197.92149999999998</v>
      </c>
      <c r="N45" s="58">
        <v>197.92149999999998</v>
      </c>
      <c r="O45" s="58">
        <v>197.92149999999998</v>
      </c>
      <c r="P45" s="58">
        <v>197.92149999999998</v>
      </c>
      <c r="Q45" s="58">
        <v>197.92149999999998</v>
      </c>
      <c r="R45" s="58">
        <v>197.92149999999998</v>
      </c>
      <c r="S45" s="58">
        <v>197.92149999999998</v>
      </c>
      <c r="T45" s="58">
        <v>197.92149999999998</v>
      </c>
      <c r="U45" s="58">
        <v>197.92149999999998</v>
      </c>
      <c r="V45" s="54">
        <f t="shared" si="3"/>
        <v>2375.0579999999995</v>
      </c>
      <c r="W45" s="55" t="b">
        <f t="shared" si="4"/>
        <v>1</v>
      </c>
    </row>
    <row r="46" spans="1:23" hidden="1">
      <c r="A46" s="182">
        <v>45</v>
      </c>
      <c r="B46" s="50" t="str">
        <f t="shared" si="1"/>
        <v>51</v>
      </c>
      <c r="C46" s="2" t="s">
        <v>837</v>
      </c>
      <c r="D46" s="51" t="s">
        <v>4960</v>
      </c>
      <c r="E46" s="302" t="s">
        <v>5021</v>
      </c>
      <c r="F46" s="302"/>
      <c r="G46" s="3">
        <v>510510</v>
      </c>
      <c r="H46" s="52" t="str">
        <f>VLOOKUP(G46,Clasificador!$B$5:$G$1314,6,0)</f>
        <v>Servicios Personales por Contrato</v>
      </c>
      <c r="I46" s="53">
        <v>16896</v>
      </c>
      <c r="J46" s="58">
        <v>1408</v>
      </c>
      <c r="K46" s="58">
        <v>1408</v>
      </c>
      <c r="L46" s="58">
        <v>1408</v>
      </c>
      <c r="M46" s="58">
        <v>1408</v>
      </c>
      <c r="N46" s="58">
        <v>1408</v>
      </c>
      <c r="O46" s="58">
        <v>1408</v>
      </c>
      <c r="P46" s="58">
        <v>1408</v>
      </c>
      <c r="Q46" s="58">
        <v>1408</v>
      </c>
      <c r="R46" s="58">
        <v>1408</v>
      </c>
      <c r="S46" s="58">
        <v>1408</v>
      </c>
      <c r="T46" s="58">
        <v>1408</v>
      </c>
      <c r="U46" s="58">
        <v>1408</v>
      </c>
      <c r="V46" s="54">
        <f t="shared" si="3"/>
        <v>16896</v>
      </c>
      <c r="W46" s="55" t="b">
        <f t="shared" si="4"/>
        <v>1</v>
      </c>
    </row>
    <row r="47" spans="1:23" hidden="1">
      <c r="A47" s="182">
        <v>46</v>
      </c>
      <c r="B47" s="50" t="str">
        <f t="shared" si="1"/>
        <v>51</v>
      </c>
      <c r="C47" s="2" t="s">
        <v>837</v>
      </c>
      <c r="D47" s="51" t="s">
        <v>4960</v>
      </c>
      <c r="E47" s="302" t="s">
        <v>5021</v>
      </c>
      <c r="F47" s="302"/>
      <c r="G47" s="3">
        <v>510105</v>
      </c>
      <c r="H47" s="52" t="str">
        <f>VLOOKUP(G47,Clasificador!$B$5:$G$1314,6,0)</f>
        <v>Remuneraciones Unificadas</v>
      </c>
      <c r="I47" s="53">
        <v>29424</v>
      </c>
      <c r="J47" s="58">
        <v>2452</v>
      </c>
      <c r="K47" s="58">
        <v>2452</v>
      </c>
      <c r="L47" s="58">
        <v>2452</v>
      </c>
      <c r="M47" s="58">
        <v>2452</v>
      </c>
      <c r="N47" s="58">
        <v>2452</v>
      </c>
      <c r="O47" s="58">
        <v>2452</v>
      </c>
      <c r="P47" s="58">
        <v>2452</v>
      </c>
      <c r="Q47" s="58">
        <v>2452</v>
      </c>
      <c r="R47" s="58">
        <v>2452</v>
      </c>
      <c r="S47" s="58">
        <v>2452</v>
      </c>
      <c r="T47" s="58">
        <v>2452</v>
      </c>
      <c r="U47" s="58">
        <v>2452</v>
      </c>
      <c r="V47" s="54">
        <f t="shared" si="3"/>
        <v>29424</v>
      </c>
      <c r="W47" s="55" t="b">
        <f t="shared" si="4"/>
        <v>1</v>
      </c>
    </row>
    <row r="48" spans="1:23" hidden="1">
      <c r="A48" s="182">
        <v>47</v>
      </c>
      <c r="B48" s="50" t="str">
        <f t="shared" si="1"/>
        <v>51</v>
      </c>
      <c r="C48" s="2" t="s">
        <v>837</v>
      </c>
      <c r="D48" s="51" t="s">
        <v>4960</v>
      </c>
      <c r="E48" s="302" t="s">
        <v>5021</v>
      </c>
      <c r="F48" s="302"/>
      <c r="G48" s="3">
        <v>510203</v>
      </c>
      <c r="H48" s="52" t="str">
        <f>VLOOKUP(G48,Clasificador!$B$5:$G$1314,6,0)</f>
        <v>Decimotercer Sueldo</v>
      </c>
      <c r="I48" s="53">
        <v>3859.9999999999995</v>
      </c>
      <c r="J48" s="58">
        <v>321.66666666666669</v>
      </c>
      <c r="K48" s="58">
        <v>321.66666666666669</v>
      </c>
      <c r="L48" s="58">
        <v>321.66666666666669</v>
      </c>
      <c r="M48" s="58">
        <v>321.66666666666669</v>
      </c>
      <c r="N48" s="58">
        <v>321.66666666666669</v>
      </c>
      <c r="O48" s="58">
        <v>321.66666666666669</v>
      </c>
      <c r="P48" s="58">
        <v>321.66666666666669</v>
      </c>
      <c r="Q48" s="58">
        <v>321.66666666666669</v>
      </c>
      <c r="R48" s="58">
        <v>321.66666666666669</v>
      </c>
      <c r="S48" s="58">
        <v>321.66666666666669</v>
      </c>
      <c r="T48" s="58">
        <v>321.66666666666669</v>
      </c>
      <c r="U48" s="58">
        <v>321.66666666666669</v>
      </c>
      <c r="V48" s="54">
        <f t="shared" si="3"/>
        <v>3859.9999999999995</v>
      </c>
      <c r="W48" s="55" t="b">
        <f t="shared" si="4"/>
        <v>1</v>
      </c>
    </row>
    <row r="49" spans="1:23" hidden="1">
      <c r="A49" s="182">
        <v>48</v>
      </c>
      <c r="B49" s="50" t="str">
        <f t="shared" si="1"/>
        <v>51</v>
      </c>
      <c r="C49" s="2" t="s">
        <v>837</v>
      </c>
      <c r="D49" s="51" t="s">
        <v>4960</v>
      </c>
      <c r="E49" s="302" t="s">
        <v>5021</v>
      </c>
      <c r="F49" s="302"/>
      <c r="G49" s="3">
        <v>510204</v>
      </c>
      <c r="H49" s="52" t="str">
        <f>VLOOKUP(G49,Clasificador!$B$5:$G$1314,6,0)</f>
        <v>Decimocuarto Sueldo</v>
      </c>
      <c r="I49" s="53">
        <v>1929.9999999999993</v>
      </c>
      <c r="J49" s="58">
        <v>160.83333333333331</v>
      </c>
      <c r="K49" s="58">
        <v>160.83333333333331</v>
      </c>
      <c r="L49" s="58">
        <v>160.83333333333331</v>
      </c>
      <c r="M49" s="58">
        <v>160.83333333333331</v>
      </c>
      <c r="N49" s="58">
        <v>160.83333333333331</v>
      </c>
      <c r="O49" s="58">
        <v>160.83333333333331</v>
      </c>
      <c r="P49" s="58">
        <v>160.83333333333331</v>
      </c>
      <c r="Q49" s="58">
        <v>160.83333333333331</v>
      </c>
      <c r="R49" s="58">
        <v>160.83333333333331</v>
      </c>
      <c r="S49" s="58">
        <v>160.83333333333331</v>
      </c>
      <c r="T49" s="58">
        <v>160.83333333333331</v>
      </c>
      <c r="U49" s="58">
        <v>160.83333333333331</v>
      </c>
      <c r="V49" s="54">
        <f t="shared" si="3"/>
        <v>1929.9999999999993</v>
      </c>
      <c r="W49" s="55" t="b">
        <f t="shared" si="4"/>
        <v>1</v>
      </c>
    </row>
    <row r="50" spans="1:23" hidden="1">
      <c r="A50" s="182">
        <v>49</v>
      </c>
      <c r="B50" s="50" t="str">
        <f t="shared" si="1"/>
        <v>51</v>
      </c>
      <c r="C50" s="2" t="s">
        <v>837</v>
      </c>
      <c r="D50" s="51" t="s">
        <v>4960</v>
      </c>
      <c r="E50" s="302" t="s">
        <v>5021</v>
      </c>
      <c r="F50" s="302"/>
      <c r="G50" s="3">
        <v>510602</v>
      </c>
      <c r="H50" s="52" t="str">
        <f>VLOOKUP(G50,Clasificador!$B$5:$G$1314,6,0)</f>
        <v>Fondo de Reserva</v>
      </c>
      <c r="I50" s="53">
        <v>3859.9999999999995</v>
      </c>
      <c r="J50" s="58">
        <v>321.66666666666669</v>
      </c>
      <c r="K50" s="58">
        <v>321.66666666666669</v>
      </c>
      <c r="L50" s="58">
        <v>321.66666666666669</v>
      </c>
      <c r="M50" s="58">
        <v>321.66666666666669</v>
      </c>
      <c r="N50" s="58">
        <v>321.66666666666669</v>
      </c>
      <c r="O50" s="58">
        <v>321.66666666666669</v>
      </c>
      <c r="P50" s="58">
        <v>321.66666666666669</v>
      </c>
      <c r="Q50" s="58">
        <v>321.66666666666669</v>
      </c>
      <c r="R50" s="58">
        <v>321.66666666666669</v>
      </c>
      <c r="S50" s="58">
        <v>321.66666666666669</v>
      </c>
      <c r="T50" s="58">
        <v>321.66666666666669</v>
      </c>
      <c r="U50" s="58">
        <v>321.66666666666669</v>
      </c>
      <c r="V50" s="54">
        <f t="shared" si="3"/>
        <v>3859.9999999999995</v>
      </c>
      <c r="W50" s="55" t="b">
        <f t="shared" si="4"/>
        <v>1</v>
      </c>
    </row>
    <row r="51" spans="1:23" hidden="1">
      <c r="A51" s="182">
        <v>50</v>
      </c>
      <c r="B51" s="50" t="str">
        <f t="shared" si="1"/>
        <v>51</v>
      </c>
      <c r="C51" s="2" t="s">
        <v>837</v>
      </c>
      <c r="D51" s="51" t="s">
        <v>4960</v>
      </c>
      <c r="E51" s="302" t="s">
        <v>5021</v>
      </c>
      <c r="F51" s="302"/>
      <c r="G51" s="3">
        <v>510601</v>
      </c>
      <c r="H51" s="52" t="str">
        <f>VLOOKUP(G51,Clasificador!$B$5:$G$1314,6,0)</f>
        <v>Aporte Patronal</v>
      </c>
      <c r="I51" s="53">
        <v>4469.8799999999992</v>
      </c>
      <c r="J51" s="58">
        <v>372.49</v>
      </c>
      <c r="K51" s="58">
        <v>372.49</v>
      </c>
      <c r="L51" s="58">
        <v>372.49</v>
      </c>
      <c r="M51" s="58">
        <v>372.49</v>
      </c>
      <c r="N51" s="58">
        <v>372.49</v>
      </c>
      <c r="O51" s="58">
        <v>372.49</v>
      </c>
      <c r="P51" s="58">
        <v>372.49</v>
      </c>
      <c r="Q51" s="58">
        <v>372.49</v>
      </c>
      <c r="R51" s="58">
        <v>372.49</v>
      </c>
      <c r="S51" s="58">
        <v>372.49</v>
      </c>
      <c r="T51" s="58">
        <v>372.49</v>
      </c>
      <c r="U51" s="58">
        <v>372.49</v>
      </c>
      <c r="V51" s="54">
        <f t="shared" si="3"/>
        <v>4469.8799999999992</v>
      </c>
      <c r="W51" s="55" t="b">
        <f t="shared" si="4"/>
        <v>1</v>
      </c>
    </row>
    <row r="52" spans="1:23" hidden="1">
      <c r="A52" s="182">
        <v>51</v>
      </c>
      <c r="B52" s="50" t="str">
        <f t="shared" si="1"/>
        <v>51</v>
      </c>
      <c r="C52" s="2" t="s">
        <v>837</v>
      </c>
      <c r="D52" s="51" t="s">
        <v>4962</v>
      </c>
      <c r="E52" s="302" t="s">
        <v>5021</v>
      </c>
      <c r="F52" s="302"/>
      <c r="G52" s="3">
        <v>510105</v>
      </c>
      <c r="H52" s="52" t="str">
        <f>VLOOKUP(G52,Clasificador!$B$5:$G$1314,6,0)</f>
        <v>Remuneraciones Unificadas</v>
      </c>
      <c r="I52" s="53">
        <v>23916</v>
      </c>
      <c r="J52" s="58">
        <v>1993</v>
      </c>
      <c r="K52" s="58">
        <v>1993</v>
      </c>
      <c r="L52" s="58">
        <v>1993</v>
      </c>
      <c r="M52" s="58">
        <v>1993</v>
      </c>
      <c r="N52" s="58">
        <v>1993</v>
      </c>
      <c r="O52" s="58">
        <v>1993</v>
      </c>
      <c r="P52" s="58">
        <v>1993</v>
      </c>
      <c r="Q52" s="58">
        <v>1993</v>
      </c>
      <c r="R52" s="58">
        <v>1993</v>
      </c>
      <c r="S52" s="58">
        <v>1993</v>
      </c>
      <c r="T52" s="58">
        <v>1993</v>
      </c>
      <c r="U52" s="58">
        <v>1993</v>
      </c>
      <c r="V52" s="54">
        <f t="shared" si="3"/>
        <v>23916</v>
      </c>
      <c r="W52" s="55" t="b">
        <f t="shared" si="4"/>
        <v>1</v>
      </c>
    </row>
    <row r="53" spans="1:23" hidden="1">
      <c r="A53" s="182">
        <v>52</v>
      </c>
      <c r="B53" s="50" t="str">
        <f t="shared" si="1"/>
        <v>51</v>
      </c>
      <c r="C53" s="2" t="s">
        <v>837</v>
      </c>
      <c r="D53" s="51" t="s">
        <v>4962</v>
      </c>
      <c r="E53" s="302" t="s">
        <v>5021</v>
      </c>
      <c r="F53" s="302"/>
      <c r="G53" s="3">
        <v>510203</v>
      </c>
      <c r="H53" s="52" t="str">
        <f>VLOOKUP(G53,Clasificador!$B$5:$G$1314,6,0)</f>
        <v>Decimotercer Sueldo</v>
      </c>
      <c r="I53" s="53">
        <v>1992.9999999999998</v>
      </c>
      <c r="J53" s="58">
        <v>166.08333333333334</v>
      </c>
      <c r="K53" s="58">
        <v>166.08333333333334</v>
      </c>
      <c r="L53" s="58">
        <v>166.08333333333334</v>
      </c>
      <c r="M53" s="58">
        <v>166.08333333333334</v>
      </c>
      <c r="N53" s="58">
        <v>166.08333333333334</v>
      </c>
      <c r="O53" s="58">
        <v>166.08333333333334</v>
      </c>
      <c r="P53" s="58">
        <v>166.08333333333334</v>
      </c>
      <c r="Q53" s="58">
        <v>166.08333333333334</v>
      </c>
      <c r="R53" s="58">
        <v>166.08333333333334</v>
      </c>
      <c r="S53" s="58">
        <v>166.08333333333334</v>
      </c>
      <c r="T53" s="58">
        <v>166.08333333333334</v>
      </c>
      <c r="U53" s="58">
        <v>166.08333333333334</v>
      </c>
      <c r="V53" s="54">
        <f t="shared" si="3"/>
        <v>1992.9999999999998</v>
      </c>
      <c r="W53" s="55" t="b">
        <f t="shared" si="4"/>
        <v>1</v>
      </c>
    </row>
    <row r="54" spans="1:23" hidden="1">
      <c r="A54" s="182">
        <v>53</v>
      </c>
      <c r="B54" s="50" t="str">
        <f t="shared" si="1"/>
        <v>51</v>
      </c>
      <c r="C54" s="2" t="s">
        <v>837</v>
      </c>
      <c r="D54" s="51" t="s">
        <v>4962</v>
      </c>
      <c r="E54" s="302" t="s">
        <v>5021</v>
      </c>
      <c r="F54" s="302"/>
      <c r="G54" s="3">
        <v>510204</v>
      </c>
      <c r="H54" s="52" t="str">
        <f>VLOOKUP(G54,Clasificador!$B$5:$G$1314,6,0)</f>
        <v>Decimocuarto Sueldo</v>
      </c>
      <c r="I54" s="53">
        <v>1158</v>
      </c>
      <c r="J54" s="58">
        <v>96.5</v>
      </c>
      <c r="K54" s="58">
        <v>96.5</v>
      </c>
      <c r="L54" s="58">
        <v>96.5</v>
      </c>
      <c r="M54" s="58">
        <v>96.5</v>
      </c>
      <c r="N54" s="58">
        <v>96.5</v>
      </c>
      <c r="O54" s="58">
        <v>96.5</v>
      </c>
      <c r="P54" s="58">
        <v>96.5</v>
      </c>
      <c r="Q54" s="58">
        <v>96.5</v>
      </c>
      <c r="R54" s="58">
        <v>96.5</v>
      </c>
      <c r="S54" s="58">
        <v>96.5</v>
      </c>
      <c r="T54" s="58">
        <v>96.5</v>
      </c>
      <c r="U54" s="58">
        <v>96.5</v>
      </c>
      <c r="V54" s="54">
        <f t="shared" si="3"/>
        <v>1158</v>
      </c>
      <c r="W54" s="55" t="b">
        <f t="shared" si="4"/>
        <v>1</v>
      </c>
    </row>
    <row r="55" spans="1:23" hidden="1">
      <c r="A55" s="182">
        <v>54</v>
      </c>
      <c r="B55" s="50" t="str">
        <f t="shared" si="1"/>
        <v>51</v>
      </c>
      <c r="C55" s="2" t="s">
        <v>837</v>
      </c>
      <c r="D55" s="51" t="s">
        <v>4962</v>
      </c>
      <c r="E55" s="302" t="s">
        <v>5021</v>
      </c>
      <c r="F55" s="302"/>
      <c r="G55" s="3">
        <v>510602</v>
      </c>
      <c r="H55" s="52" t="str">
        <f>VLOOKUP(G55,Clasificador!$B$5:$G$1314,6,0)</f>
        <v>Fondo de Reserva</v>
      </c>
      <c r="I55" s="53">
        <v>1992.9999999999998</v>
      </c>
      <c r="J55" s="58">
        <v>166.08333333333334</v>
      </c>
      <c r="K55" s="58">
        <v>166.08333333333334</v>
      </c>
      <c r="L55" s="58">
        <v>166.08333333333334</v>
      </c>
      <c r="M55" s="58">
        <v>166.08333333333334</v>
      </c>
      <c r="N55" s="58">
        <v>166.08333333333334</v>
      </c>
      <c r="O55" s="58">
        <v>166.08333333333334</v>
      </c>
      <c r="P55" s="58">
        <v>166.08333333333334</v>
      </c>
      <c r="Q55" s="58">
        <v>166.08333333333334</v>
      </c>
      <c r="R55" s="58">
        <v>166.08333333333334</v>
      </c>
      <c r="S55" s="58">
        <v>166.08333333333334</v>
      </c>
      <c r="T55" s="58">
        <v>166.08333333333334</v>
      </c>
      <c r="U55" s="58">
        <v>166.08333333333334</v>
      </c>
      <c r="V55" s="54">
        <f t="shared" si="3"/>
        <v>1992.9999999999998</v>
      </c>
      <c r="W55" s="55" t="b">
        <f t="shared" si="4"/>
        <v>1</v>
      </c>
    </row>
    <row r="56" spans="1:23" hidden="1">
      <c r="A56" s="182">
        <v>55</v>
      </c>
      <c r="B56" s="50" t="str">
        <f t="shared" si="1"/>
        <v>51</v>
      </c>
      <c r="C56" s="2" t="s">
        <v>837</v>
      </c>
      <c r="D56" s="51" t="s">
        <v>4962</v>
      </c>
      <c r="E56" s="302" t="s">
        <v>5021</v>
      </c>
      <c r="F56" s="302"/>
      <c r="G56" s="3">
        <v>510601</v>
      </c>
      <c r="H56" s="52" t="str">
        <f>VLOOKUP(G56,Clasificador!$B$5:$G$1314,6,0)</f>
        <v>Aporte Patronal</v>
      </c>
      <c r="I56" s="53">
        <v>2307.8939999999998</v>
      </c>
      <c r="J56" s="58">
        <v>192.3245</v>
      </c>
      <c r="K56" s="58">
        <v>192.3245</v>
      </c>
      <c r="L56" s="58">
        <v>192.3245</v>
      </c>
      <c r="M56" s="58">
        <v>192.3245</v>
      </c>
      <c r="N56" s="58">
        <v>192.3245</v>
      </c>
      <c r="O56" s="58">
        <v>192.3245</v>
      </c>
      <c r="P56" s="58">
        <v>192.3245</v>
      </c>
      <c r="Q56" s="58">
        <v>192.3245</v>
      </c>
      <c r="R56" s="58">
        <v>192.3245</v>
      </c>
      <c r="S56" s="58">
        <v>192.3245</v>
      </c>
      <c r="T56" s="58">
        <v>192.3245</v>
      </c>
      <c r="U56" s="58">
        <v>192.3245</v>
      </c>
      <c r="V56" s="54">
        <f t="shared" si="3"/>
        <v>2307.8939999999998</v>
      </c>
      <c r="W56" s="55" t="b">
        <f t="shared" si="4"/>
        <v>1</v>
      </c>
    </row>
    <row r="57" spans="1:23" hidden="1">
      <c r="A57" s="182">
        <v>56</v>
      </c>
      <c r="B57" s="50" t="str">
        <f t="shared" si="1"/>
        <v>51</v>
      </c>
      <c r="C57" s="2" t="s">
        <v>837</v>
      </c>
      <c r="D57" s="51" t="s">
        <v>4961</v>
      </c>
      <c r="E57" s="302" t="s">
        <v>5021</v>
      </c>
      <c r="F57" s="302"/>
      <c r="G57" s="3">
        <v>510510</v>
      </c>
      <c r="H57" s="52" t="str">
        <f>VLOOKUP(G57,Clasificador!$B$5:$G$1314,6,0)</f>
        <v>Servicios Personales por Contrato</v>
      </c>
      <c r="I57" s="53">
        <v>25044</v>
      </c>
      <c r="J57" s="58">
        <v>2087</v>
      </c>
      <c r="K57" s="58">
        <v>2087</v>
      </c>
      <c r="L57" s="58">
        <v>2087</v>
      </c>
      <c r="M57" s="58">
        <v>2087</v>
      </c>
      <c r="N57" s="58">
        <v>2087</v>
      </c>
      <c r="O57" s="58">
        <v>2087</v>
      </c>
      <c r="P57" s="58">
        <v>2087</v>
      </c>
      <c r="Q57" s="58">
        <v>2087</v>
      </c>
      <c r="R57" s="58">
        <v>2087</v>
      </c>
      <c r="S57" s="58">
        <v>2087</v>
      </c>
      <c r="T57" s="58">
        <v>2087</v>
      </c>
      <c r="U57" s="58">
        <v>2087</v>
      </c>
      <c r="V57" s="54">
        <f t="shared" si="3"/>
        <v>25044</v>
      </c>
      <c r="W57" s="55" t="b">
        <f t="shared" si="4"/>
        <v>1</v>
      </c>
    </row>
    <row r="58" spans="1:23" hidden="1">
      <c r="A58" s="182">
        <v>57</v>
      </c>
      <c r="B58" s="50" t="str">
        <f t="shared" si="1"/>
        <v>51</v>
      </c>
      <c r="C58" s="2" t="s">
        <v>837</v>
      </c>
      <c r="D58" s="51" t="s">
        <v>4961</v>
      </c>
      <c r="E58" s="302" t="s">
        <v>5021</v>
      </c>
      <c r="F58" s="302"/>
      <c r="G58" s="3">
        <v>510105</v>
      </c>
      <c r="H58" s="52" t="str">
        <f>VLOOKUP(G58,Clasificador!$B$5:$G$1314,6,0)</f>
        <v>Remuneraciones Unificadas</v>
      </c>
      <c r="I58" s="53">
        <v>8796</v>
      </c>
      <c r="J58" s="58">
        <v>733</v>
      </c>
      <c r="K58" s="58">
        <v>733</v>
      </c>
      <c r="L58" s="58">
        <v>733</v>
      </c>
      <c r="M58" s="58">
        <v>733</v>
      </c>
      <c r="N58" s="58">
        <v>733</v>
      </c>
      <c r="O58" s="58">
        <v>733</v>
      </c>
      <c r="P58" s="58">
        <v>733</v>
      </c>
      <c r="Q58" s="58">
        <v>733</v>
      </c>
      <c r="R58" s="58">
        <v>733</v>
      </c>
      <c r="S58" s="58">
        <v>733</v>
      </c>
      <c r="T58" s="58">
        <v>733</v>
      </c>
      <c r="U58" s="58">
        <v>733</v>
      </c>
      <c r="V58" s="54">
        <f t="shared" si="3"/>
        <v>8796</v>
      </c>
      <c r="W58" s="55" t="b">
        <f t="shared" si="4"/>
        <v>1</v>
      </c>
    </row>
    <row r="59" spans="1:23" hidden="1">
      <c r="A59" s="182">
        <v>58</v>
      </c>
      <c r="B59" s="50" t="str">
        <f t="shared" si="1"/>
        <v>51</v>
      </c>
      <c r="C59" s="2" t="s">
        <v>837</v>
      </c>
      <c r="D59" s="51" t="s">
        <v>4961</v>
      </c>
      <c r="E59" s="302" t="s">
        <v>5021</v>
      </c>
      <c r="F59" s="302"/>
      <c r="G59" s="3">
        <v>510203</v>
      </c>
      <c r="H59" s="52" t="str">
        <f>VLOOKUP(G59,Clasificador!$B$5:$G$1314,6,0)</f>
        <v>Decimotercer Sueldo</v>
      </c>
      <c r="I59" s="53">
        <v>2820.0000000000005</v>
      </c>
      <c r="J59" s="58">
        <v>235.00000000000003</v>
      </c>
      <c r="K59" s="58">
        <v>235.00000000000003</v>
      </c>
      <c r="L59" s="58">
        <v>235.00000000000003</v>
      </c>
      <c r="M59" s="58">
        <v>235.00000000000003</v>
      </c>
      <c r="N59" s="58">
        <v>235.00000000000003</v>
      </c>
      <c r="O59" s="58">
        <v>235.00000000000003</v>
      </c>
      <c r="P59" s="58">
        <v>235.00000000000003</v>
      </c>
      <c r="Q59" s="58">
        <v>235.00000000000003</v>
      </c>
      <c r="R59" s="58">
        <v>235.00000000000003</v>
      </c>
      <c r="S59" s="58">
        <v>235.00000000000003</v>
      </c>
      <c r="T59" s="58">
        <v>235.00000000000003</v>
      </c>
      <c r="U59" s="58">
        <v>235.00000000000003</v>
      </c>
      <c r="V59" s="54">
        <f t="shared" si="3"/>
        <v>2820.0000000000005</v>
      </c>
      <c r="W59" s="55" t="b">
        <f t="shared" si="4"/>
        <v>1</v>
      </c>
    </row>
    <row r="60" spans="1:23" hidden="1">
      <c r="A60" s="182">
        <v>59</v>
      </c>
      <c r="B60" s="50" t="str">
        <f t="shared" si="1"/>
        <v>51</v>
      </c>
      <c r="C60" s="2" t="s">
        <v>837</v>
      </c>
      <c r="D60" s="51" t="s">
        <v>4961</v>
      </c>
      <c r="E60" s="302" t="s">
        <v>5021</v>
      </c>
      <c r="F60" s="302"/>
      <c r="G60" s="3">
        <v>510204</v>
      </c>
      <c r="H60" s="52" t="str">
        <f>VLOOKUP(G60,Clasificador!$B$5:$G$1314,6,0)</f>
        <v>Decimocuarto Sueldo</v>
      </c>
      <c r="I60" s="53">
        <v>1158</v>
      </c>
      <c r="J60" s="58">
        <v>96.5</v>
      </c>
      <c r="K60" s="58">
        <v>96.5</v>
      </c>
      <c r="L60" s="58">
        <v>96.5</v>
      </c>
      <c r="M60" s="58">
        <v>96.5</v>
      </c>
      <c r="N60" s="58">
        <v>96.5</v>
      </c>
      <c r="O60" s="58">
        <v>96.5</v>
      </c>
      <c r="P60" s="58">
        <v>96.5</v>
      </c>
      <c r="Q60" s="58">
        <v>96.5</v>
      </c>
      <c r="R60" s="58">
        <v>96.5</v>
      </c>
      <c r="S60" s="58">
        <v>96.5</v>
      </c>
      <c r="T60" s="58">
        <v>96.5</v>
      </c>
      <c r="U60" s="58">
        <v>96.5</v>
      </c>
      <c r="V60" s="54">
        <f t="shared" si="3"/>
        <v>1158</v>
      </c>
      <c r="W60" s="55" t="b">
        <f t="shared" si="4"/>
        <v>1</v>
      </c>
    </row>
    <row r="61" spans="1:23" hidden="1">
      <c r="A61" s="182">
        <v>60</v>
      </c>
      <c r="B61" s="50" t="str">
        <f t="shared" si="1"/>
        <v>51</v>
      </c>
      <c r="C61" s="2" t="s">
        <v>837</v>
      </c>
      <c r="D61" s="51" t="s">
        <v>4961</v>
      </c>
      <c r="E61" s="302" t="s">
        <v>5021</v>
      </c>
      <c r="F61" s="302"/>
      <c r="G61" s="3">
        <v>510602</v>
      </c>
      <c r="H61" s="52" t="str">
        <f>VLOOKUP(G61,Clasificador!$B$5:$G$1314,6,0)</f>
        <v>Fondo de Reserva</v>
      </c>
      <c r="I61" s="53">
        <v>2820.0000000000005</v>
      </c>
      <c r="J61" s="58">
        <v>235.00000000000003</v>
      </c>
      <c r="K61" s="58">
        <v>235.00000000000003</v>
      </c>
      <c r="L61" s="58">
        <v>235.00000000000003</v>
      </c>
      <c r="M61" s="58">
        <v>235.00000000000003</v>
      </c>
      <c r="N61" s="58">
        <v>235.00000000000003</v>
      </c>
      <c r="O61" s="58">
        <v>235.00000000000003</v>
      </c>
      <c r="P61" s="58">
        <v>235.00000000000003</v>
      </c>
      <c r="Q61" s="58">
        <v>235.00000000000003</v>
      </c>
      <c r="R61" s="58">
        <v>235.00000000000003</v>
      </c>
      <c r="S61" s="58">
        <v>235.00000000000003</v>
      </c>
      <c r="T61" s="58">
        <v>235.00000000000003</v>
      </c>
      <c r="U61" s="58">
        <v>235.00000000000003</v>
      </c>
      <c r="V61" s="54">
        <f t="shared" si="3"/>
        <v>2820.0000000000005</v>
      </c>
      <c r="W61" s="55" t="b">
        <f t="shared" si="4"/>
        <v>1</v>
      </c>
    </row>
    <row r="62" spans="1:23" hidden="1">
      <c r="A62" s="182">
        <v>61</v>
      </c>
      <c r="B62" s="50" t="str">
        <f t="shared" si="1"/>
        <v>51</v>
      </c>
      <c r="C62" s="2" t="s">
        <v>837</v>
      </c>
      <c r="D62" s="51" t="s">
        <v>4961</v>
      </c>
      <c r="E62" s="302" t="s">
        <v>5021</v>
      </c>
      <c r="F62" s="302"/>
      <c r="G62" s="3">
        <v>510601</v>
      </c>
      <c r="H62" s="52" t="str">
        <f>VLOOKUP(G62,Clasificador!$B$5:$G$1314,6,0)</f>
        <v>Aporte Patronal</v>
      </c>
      <c r="I62" s="53">
        <v>3265.5600000000009</v>
      </c>
      <c r="J62" s="58">
        <v>272.13</v>
      </c>
      <c r="K62" s="58">
        <v>272.13</v>
      </c>
      <c r="L62" s="58">
        <v>272.13</v>
      </c>
      <c r="M62" s="58">
        <v>272.13</v>
      </c>
      <c r="N62" s="58">
        <v>272.13</v>
      </c>
      <c r="O62" s="58">
        <v>272.13</v>
      </c>
      <c r="P62" s="58">
        <v>272.13</v>
      </c>
      <c r="Q62" s="58">
        <v>272.13</v>
      </c>
      <c r="R62" s="58">
        <v>272.13</v>
      </c>
      <c r="S62" s="58">
        <v>272.13</v>
      </c>
      <c r="T62" s="58">
        <v>272.13</v>
      </c>
      <c r="U62" s="58">
        <v>272.13</v>
      </c>
      <c r="V62" s="54">
        <f t="shared" si="3"/>
        <v>3265.5600000000009</v>
      </c>
      <c r="W62" s="55" t="b">
        <f t="shared" si="4"/>
        <v>1</v>
      </c>
    </row>
    <row r="63" spans="1:23" hidden="1">
      <c r="A63" s="182">
        <v>62</v>
      </c>
      <c r="B63" s="50" t="str">
        <f t="shared" si="1"/>
        <v>51</v>
      </c>
      <c r="C63" s="2" t="s">
        <v>837</v>
      </c>
      <c r="D63" s="51" t="s">
        <v>4982</v>
      </c>
      <c r="E63" s="302" t="s">
        <v>2979</v>
      </c>
      <c r="F63" s="302"/>
      <c r="G63" s="3">
        <v>510510</v>
      </c>
      <c r="H63" s="52" t="str">
        <f>VLOOKUP(G63,Clasificador!$B$5:$G$1314,6,0)</f>
        <v>Servicios Personales por Contrato</v>
      </c>
      <c r="I63" s="53">
        <v>10812</v>
      </c>
      <c r="J63" s="58">
        <v>901</v>
      </c>
      <c r="K63" s="58">
        <v>901</v>
      </c>
      <c r="L63" s="58">
        <v>901</v>
      </c>
      <c r="M63" s="58">
        <v>901</v>
      </c>
      <c r="N63" s="58">
        <v>901</v>
      </c>
      <c r="O63" s="58">
        <v>901</v>
      </c>
      <c r="P63" s="58">
        <v>901</v>
      </c>
      <c r="Q63" s="58">
        <v>901</v>
      </c>
      <c r="R63" s="58">
        <v>901</v>
      </c>
      <c r="S63" s="58">
        <v>901</v>
      </c>
      <c r="T63" s="58">
        <v>901</v>
      </c>
      <c r="U63" s="58">
        <v>901</v>
      </c>
      <c r="V63" s="54">
        <f t="shared" si="3"/>
        <v>10812</v>
      </c>
      <c r="W63" s="55" t="b">
        <f t="shared" si="4"/>
        <v>1</v>
      </c>
    </row>
    <row r="64" spans="1:23" hidden="1">
      <c r="A64" s="182">
        <v>63</v>
      </c>
      <c r="B64" s="50" t="str">
        <f t="shared" si="1"/>
        <v>51</v>
      </c>
      <c r="C64" s="2" t="s">
        <v>837</v>
      </c>
      <c r="D64" s="51" t="s">
        <v>4982</v>
      </c>
      <c r="E64" s="302" t="s">
        <v>2979</v>
      </c>
      <c r="F64" s="302"/>
      <c r="G64" s="3">
        <v>510105</v>
      </c>
      <c r="H64" s="52" t="str">
        <f>VLOOKUP(G64,Clasificador!$B$5:$G$1314,6,0)</f>
        <v>Remuneraciones Unificadas</v>
      </c>
      <c r="I64" s="53">
        <v>71268</v>
      </c>
      <c r="J64" s="58">
        <v>5939</v>
      </c>
      <c r="K64" s="58">
        <v>5939</v>
      </c>
      <c r="L64" s="58">
        <v>5939</v>
      </c>
      <c r="M64" s="58">
        <v>5939</v>
      </c>
      <c r="N64" s="58">
        <v>5939</v>
      </c>
      <c r="O64" s="58">
        <v>5939</v>
      </c>
      <c r="P64" s="58">
        <v>5939</v>
      </c>
      <c r="Q64" s="58">
        <v>5939</v>
      </c>
      <c r="R64" s="58">
        <v>5939</v>
      </c>
      <c r="S64" s="58">
        <v>5939</v>
      </c>
      <c r="T64" s="58">
        <v>5939</v>
      </c>
      <c r="U64" s="58">
        <v>5939</v>
      </c>
      <c r="V64" s="54">
        <f t="shared" si="3"/>
        <v>71268</v>
      </c>
      <c r="W64" s="55" t="b">
        <f t="shared" si="4"/>
        <v>1</v>
      </c>
    </row>
    <row r="65" spans="1:23" hidden="1">
      <c r="A65" s="182">
        <v>64</v>
      </c>
      <c r="B65" s="50" t="str">
        <f t="shared" si="1"/>
        <v>51</v>
      </c>
      <c r="C65" s="2" t="s">
        <v>837</v>
      </c>
      <c r="D65" s="51" t="s">
        <v>4982</v>
      </c>
      <c r="E65" s="302" t="s">
        <v>2979</v>
      </c>
      <c r="F65" s="302"/>
      <c r="G65" s="3">
        <v>510203</v>
      </c>
      <c r="H65" s="52" t="str">
        <f>VLOOKUP(G65,Clasificador!$B$5:$G$1314,6,0)</f>
        <v>Decimotercer Sueldo</v>
      </c>
      <c r="I65" s="53">
        <v>6840</v>
      </c>
      <c r="J65" s="58">
        <v>570</v>
      </c>
      <c r="K65" s="58">
        <v>570</v>
      </c>
      <c r="L65" s="58">
        <v>570</v>
      </c>
      <c r="M65" s="58">
        <v>570</v>
      </c>
      <c r="N65" s="58">
        <v>570</v>
      </c>
      <c r="O65" s="58">
        <v>570</v>
      </c>
      <c r="P65" s="58">
        <v>570</v>
      </c>
      <c r="Q65" s="58">
        <v>570</v>
      </c>
      <c r="R65" s="58">
        <v>570</v>
      </c>
      <c r="S65" s="58">
        <v>570</v>
      </c>
      <c r="T65" s="58">
        <v>570</v>
      </c>
      <c r="U65" s="58">
        <v>570</v>
      </c>
      <c r="V65" s="54">
        <f t="shared" si="3"/>
        <v>6840</v>
      </c>
      <c r="W65" s="55" t="b">
        <f t="shared" si="4"/>
        <v>1</v>
      </c>
    </row>
    <row r="66" spans="1:23" hidden="1">
      <c r="A66" s="182">
        <v>65</v>
      </c>
      <c r="B66" s="50" t="str">
        <f t="shared" si="1"/>
        <v>51</v>
      </c>
      <c r="C66" s="2" t="s">
        <v>837</v>
      </c>
      <c r="D66" s="51" t="s">
        <v>4982</v>
      </c>
      <c r="E66" s="302" t="s">
        <v>2979</v>
      </c>
      <c r="F66" s="302"/>
      <c r="G66" s="3">
        <v>510204</v>
      </c>
      <c r="H66" s="52" t="str">
        <f>VLOOKUP(G66,Clasificador!$B$5:$G$1314,6,0)</f>
        <v>Decimocuarto Sueldo</v>
      </c>
      <c r="I66" s="53">
        <v>2315.9999999999995</v>
      </c>
      <c r="J66" s="58">
        <v>192.99999999999997</v>
      </c>
      <c r="K66" s="58">
        <v>192.99999999999997</v>
      </c>
      <c r="L66" s="58">
        <v>192.99999999999997</v>
      </c>
      <c r="M66" s="58">
        <v>192.99999999999997</v>
      </c>
      <c r="N66" s="58">
        <v>192.99999999999997</v>
      </c>
      <c r="O66" s="58">
        <v>192.99999999999997</v>
      </c>
      <c r="P66" s="58">
        <v>192.99999999999997</v>
      </c>
      <c r="Q66" s="58">
        <v>192.99999999999997</v>
      </c>
      <c r="R66" s="58">
        <v>192.99999999999997</v>
      </c>
      <c r="S66" s="58">
        <v>192.99999999999997</v>
      </c>
      <c r="T66" s="58">
        <v>192.99999999999997</v>
      </c>
      <c r="U66" s="58">
        <v>192.99999999999997</v>
      </c>
      <c r="V66" s="54">
        <f t="shared" si="3"/>
        <v>2315.9999999999995</v>
      </c>
      <c r="W66" s="55" t="b">
        <f t="shared" si="4"/>
        <v>1</v>
      </c>
    </row>
    <row r="67" spans="1:23" hidden="1">
      <c r="A67" s="182">
        <v>66</v>
      </c>
      <c r="B67" s="50" t="str">
        <f t="shared" ref="B67:B130" si="5">LEFT(G67,2)</f>
        <v>51</v>
      </c>
      <c r="C67" s="2" t="s">
        <v>837</v>
      </c>
      <c r="D67" s="51" t="s">
        <v>4982</v>
      </c>
      <c r="E67" s="302" t="s">
        <v>2979</v>
      </c>
      <c r="F67" s="302"/>
      <c r="G67" s="3">
        <v>510602</v>
      </c>
      <c r="H67" s="52" t="str">
        <f>VLOOKUP(G67,Clasificador!$B$5:$G$1314,6,0)</f>
        <v>Fondo de Reserva</v>
      </c>
      <c r="I67" s="53">
        <v>6840</v>
      </c>
      <c r="J67" s="58">
        <v>570</v>
      </c>
      <c r="K67" s="58">
        <v>570</v>
      </c>
      <c r="L67" s="58">
        <v>570</v>
      </c>
      <c r="M67" s="58">
        <v>570</v>
      </c>
      <c r="N67" s="58">
        <v>570</v>
      </c>
      <c r="O67" s="58">
        <v>570</v>
      </c>
      <c r="P67" s="58">
        <v>570</v>
      </c>
      <c r="Q67" s="58">
        <v>570</v>
      </c>
      <c r="R67" s="58">
        <v>570</v>
      </c>
      <c r="S67" s="58">
        <v>570</v>
      </c>
      <c r="T67" s="58">
        <v>570</v>
      </c>
      <c r="U67" s="58">
        <v>570</v>
      </c>
      <c r="V67" s="54">
        <f t="shared" si="3"/>
        <v>6840</v>
      </c>
      <c r="W67" s="55" t="b">
        <f t="shared" si="4"/>
        <v>1</v>
      </c>
    </row>
    <row r="68" spans="1:23" hidden="1">
      <c r="A68" s="182">
        <v>67</v>
      </c>
      <c r="B68" s="50" t="str">
        <f t="shared" si="5"/>
        <v>51</v>
      </c>
      <c r="C68" s="2" t="s">
        <v>837</v>
      </c>
      <c r="D68" s="51" t="s">
        <v>4982</v>
      </c>
      <c r="E68" s="302" t="s">
        <v>2979</v>
      </c>
      <c r="F68" s="302"/>
      <c r="G68" s="3">
        <v>510601</v>
      </c>
      <c r="H68" s="52" t="str">
        <f>VLOOKUP(G68,Clasificador!$B$5:$G$1314,6,0)</f>
        <v>Aporte Patronal</v>
      </c>
      <c r="I68" s="53">
        <v>7920.7200000000021</v>
      </c>
      <c r="J68" s="58">
        <v>660.06000000000006</v>
      </c>
      <c r="K68" s="58">
        <v>660.06000000000006</v>
      </c>
      <c r="L68" s="58">
        <v>660.06000000000006</v>
      </c>
      <c r="M68" s="58">
        <v>660.06000000000006</v>
      </c>
      <c r="N68" s="58">
        <v>660.06000000000006</v>
      </c>
      <c r="O68" s="58">
        <v>660.06000000000006</v>
      </c>
      <c r="P68" s="58">
        <v>660.06000000000006</v>
      </c>
      <c r="Q68" s="58">
        <v>660.06000000000006</v>
      </c>
      <c r="R68" s="58">
        <v>660.06000000000006</v>
      </c>
      <c r="S68" s="58">
        <v>660.06000000000006</v>
      </c>
      <c r="T68" s="58">
        <v>660.06000000000006</v>
      </c>
      <c r="U68" s="58">
        <v>660.06000000000006</v>
      </c>
      <c r="V68" s="54">
        <f t="shared" si="3"/>
        <v>7920.7200000000021</v>
      </c>
      <c r="W68" s="55" t="b">
        <f t="shared" si="4"/>
        <v>1</v>
      </c>
    </row>
    <row r="69" spans="1:23" hidden="1">
      <c r="A69" s="182">
        <v>68</v>
      </c>
      <c r="B69" s="50" t="str">
        <f t="shared" si="5"/>
        <v>51</v>
      </c>
      <c r="C69" s="2" t="s">
        <v>837</v>
      </c>
      <c r="D69" s="51" t="s">
        <v>4983</v>
      </c>
      <c r="E69" s="302" t="s">
        <v>2979</v>
      </c>
      <c r="F69" s="302"/>
      <c r="G69" s="3">
        <v>510105</v>
      </c>
      <c r="H69" s="52" t="str">
        <f>VLOOKUP(G69,Clasificador!$B$5:$G$1314,6,0)</f>
        <v>Remuneraciones Unificadas</v>
      </c>
      <c r="I69" s="53">
        <v>39720</v>
      </c>
      <c r="J69" s="58">
        <v>3310</v>
      </c>
      <c r="K69" s="58">
        <v>3310</v>
      </c>
      <c r="L69" s="58">
        <v>3310</v>
      </c>
      <c r="M69" s="58">
        <v>3310</v>
      </c>
      <c r="N69" s="58">
        <v>3310</v>
      </c>
      <c r="O69" s="58">
        <v>3310</v>
      </c>
      <c r="P69" s="58">
        <v>3310</v>
      </c>
      <c r="Q69" s="58">
        <v>3310</v>
      </c>
      <c r="R69" s="58">
        <v>3310</v>
      </c>
      <c r="S69" s="58">
        <v>3310</v>
      </c>
      <c r="T69" s="58">
        <v>3310</v>
      </c>
      <c r="U69" s="58">
        <v>3310</v>
      </c>
      <c r="V69" s="54">
        <f t="shared" ref="V69:V132" si="6">SUM(J69:U69)</f>
        <v>39720</v>
      </c>
      <c r="W69" s="55" t="b">
        <f t="shared" ref="W69:W132" si="7">+V69=I69</f>
        <v>1</v>
      </c>
    </row>
    <row r="70" spans="1:23" hidden="1">
      <c r="A70" s="182">
        <v>69</v>
      </c>
      <c r="B70" s="50" t="str">
        <f t="shared" si="5"/>
        <v>51</v>
      </c>
      <c r="C70" s="2" t="s">
        <v>837</v>
      </c>
      <c r="D70" s="51" t="s">
        <v>4983</v>
      </c>
      <c r="E70" s="302" t="s">
        <v>2979</v>
      </c>
      <c r="F70" s="302"/>
      <c r="G70" s="3">
        <v>510203</v>
      </c>
      <c r="H70" s="52" t="str">
        <f>VLOOKUP(G70,Clasificador!$B$5:$G$1314,6,0)</f>
        <v>Decimotercer Sueldo</v>
      </c>
      <c r="I70" s="53">
        <v>3310.0000000000005</v>
      </c>
      <c r="J70" s="58">
        <v>275.83333333333331</v>
      </c>
      <c r="K70" s="58">
        <v>275.83333333333331</v>
      </c>
      <c r="L70" s="58">
        <v>275.83333333333331</v>
      </c>
      <c r="M70" s="58">
        <v>275.83333333333331</v>
      </c>
      <c r="N70" s="58">
        <v>275.83333333333331</v>
      </c>
      <c r="O70" s="58">
        <v>275.83333333333331</v>
      </c>
      <c r="P70" s="58">
        <v>275.83333333333331</v>
      </c>
      <c r="Q70" s="58">
        <v>275.83333333333331</v>
      </c>
      <c r="R70" s="58">
        <v>275.83333333333331</v>
      </c>
      <c r="S70" s="58">
        <v>275.83333333333331</v>
      </c>
      <c r="T70" s="58">
        <v>275.83333333333331</v>
      </c>
      <c r="U70" s="58">
        <v>275.83333333333331</v>
      </c>
      <c r="V70" s="54">
        <f t="shared" si="6"/>
        <v>3310.0000000000005</v>
      </c>
      <c r="W70" s="55" t="b">
        <f t="shared" si="7"/>
        <v>1</v>
      </c>
    </row>
    <row r="71" spans="1:23" hidden="1">
      <c r="A71" s="182">
        <v>70</v>
      </c>
      <c r="B71" s="50" t="str">
        <f t="shared" si="5"/>
        <v>51</v>
      </c>
      <c r="C71" s="2" t="s">
        <v>837</v>
      </c>
      <c r="D71" s="51" t="s">
        <v>4983</v>
      </c>
      <c r="E71" s="302" t="s">
        <v>2979</v>
      </c>
      <c r="F71" s="302"/>
      <c r="G71" s="3">
        <v>510204</v>
      </c>
      <c r="H71" s="52" t="str">
        <f>VLOOKUP(G71,Clasificador!$B$5:$G$1314,6,0)</f>
        <v>Decimocuarto Sueldo</v>
      </c>
      <c r="I71" s="53">
        <v>1158</v>
      </c>
      <c r="J71" s="58">
        <v>96.5</v>
      </c>
      <c r="K71" s="58">
        <v>96.5</v>
      </c>
      <c r="L71" s="58">
        <v>96.5</v>
      </c>
      <c r="M71" s="58">
        <v>96.5</v>
      </c>
      <c r="N71" s="58">
        <v>96.5</v>
      </c>
      <c r="O71" s="58">
        <v>96.5</v>
      </c>
      <c r="P71" s="58">
        <v>96.5</v>
      </c>
      <c r="Q71" s="58">
        <v>96.5</v>
      </c>
      <c r="R71" s="58">
        <v>96.5</v>
      </c>
      <c r="S71" s="58">
        <v>96.5</v>
      </c>
      <c r="T71" s="58">
        <v>96.5</v>
      </c>
      <c r="U71" s="58">
        <v>96.5</v>
      </c>
      <c r="V71" s="54">
        <f t="shared" si="6"/>
        <v>1158</v>
      </c>
      <c r="W71" s="55" t="b">
        <f t="shared" si="7"/>
        <v>1</v>
      </c>
    </row>
    <row r="72" spans="1:23" hidden="1">
      <c r="A72" s="182">
        <v>71</v>
      </c>
      <c r="B72" s="50" t="str">
        <f t="shared" si="5"/>
        <v>51</v>
      </c>
      <c r="C72" s="2" t="s">
        <v>837</v>
      </c>
      <c r="D72" s="51" t="s">
        <v>4983</v>
      </c>
      <c r="E72" s="302" t="s">
        <v>2979</v>
      </c>
      <c r="F72" s="302"/>
      <c r="G72" s="3">
        <v>510602</v>
      </c>
      <c r="H72" s="52" t="str">
        <f>VLOOKUP(G72,Clasificador!$B$5:$G$1314,6,0)</f>
        <v>Fondo de Reserva</v>
      </c>
      <c r="I72" s="53">
        <v>3310.0000000000005</v>
      </c>
      <c r="J72" s="58">
        <v>275.83333333333331</v>
      </c>
      <c r="K72" s="58">
        <v>275.83333333333331</v>
      </c>
      <c r="L72" s="58">
        <v>275.83333333333331</v>
      </c>
      <c r="M72" s="58">
        <v>275.83333333333331</v>
      </c>
      <c r="N72" s="58">
        <v>275.83333333333331</v>
      </c>
      <c r="O72" s="58">
        <v>275.83333333333331</v>
      </c>
      <c r="P72" s="58">
        <v>275.83333333333331</v>
      </c>
      <c r="Q72" s="58">
        <v>275.83333333333331</v>
      </c>
      <c r="R72" s="58">
        <v>275.83333333333331</v>
      </c>
      <c r="S72" s="58">
        <v>275.83333333333331</v>
      </c>
      <c r="T72" s="58">
        <v>275.83333333333331</v>
      </c>
      <c r="U72" s="58">
        <v>275.83333333333331</v>
      </c>
      <c r="V72" s="54">
        <f t="shared" si="6"/>
        <v>3310.0000000000005</v>
      </c>
      <c r="W72" s="55" t="b">
        <f t="shared" si="7"/>
        <v>1</v>
      </c>
    </row>
    <row r="73" spans="1:23" hidden="1">
      <c r="A73" s="182">
        <v>72</v>
      </c>
      <c r="B73" s="50" t="str">
        <f t="shared" si="5"/>
        <v>51</v>
      </c>
      <c r="C73" s="2" t="s">
        <v>837</v>
      </c>
      <c r="D73" s="51" t="s">
        <v>4983</v>
      </c>
      <c r="E73" s="302" t="s">
        <v>2979</v>
      </c>
      <c r="F73" s="302"/>
      <c r="G73" s="3">
        <v>510601</v>
      </c>
      <c r="H73" s="52" t="str">
        <f>VLOOKUP(G73,Clasificador!$B$5:$G$1314,6,0)</f>
        <v>Aporte Patronal</v>
      </c>
      <c r="I73" s="53">
        <v>3832.98</v>
      </c>
      <c r="J73" s="58">
        <v>319.41500000000002</v>
      </c>
      <c r="K73" s="58">
        <v>319.41500000000002</v>
      </c>
      <c r="L73" s="58">
        <v>319.41500000000002</v>
      </c>
      <c r="M73" s="58">
        <v>319.41500000000002</v>
      </c>
      <c r="N73" s="58">
        <v>319.41500000000002</v>
      </c>
      <c r="O73" s="58">
        <v>319.41500000000002</v>
      </c>
      <c r="P73" s="58">
        <v>319.41500000000002</v>
      </c>
      <c r="Q73" s="58">
        <v>319.41500000000002</v>
      </c>
      <c r="R73" s="58">
        <v>319.41500000000002</v>
      </c>
      <c r="S73" s="58">
        <v>319.41500000000002</v>
      </c>
      <c r="T73" s="58">
        <v>319.41500000000002</v>
      </c>
      <c r="U73" s="58">
        <v>319.41500000000002</v>
      </c>
      <c r="V73" s="54">
        <f t="shared" si="6"/>
        <v>3832.98</v>
      </c>
      <c r="W73" s="55" t="b">
        <f t="shared" si="7"/>
        <v>1</v>
      </c>
    </row>
    <row r="74" spans="1:23" hidden="1">
      <c r="A74" s="182">
        <v>73</v>
      </c>
      <c r="B74" s="50" t="str">
        <f t="shared" si="5"/>
        <v>51</v>
      </c>
      <c r="C74" s="2" t="s">
        <v>837</v>
      </c>
      <c r="D74" s="2" t="s">
        <v>4978</v>
      </c>
      <c r="E74" s="130" t="s">
        <v>2972</v>
      </c>
      <c r="F74" s="130"/>
      <c r="G74" s="3">
        <v>510510</v>
      </c>
      <c r="H74" s="52" t="str">
        <f>VLOOKUP(G74,Clasificador!$B$5:$G$1314,6,0)</f>
        <v>Servicios Personales por Contrato</v>
      </c>
      <c r="I74" s="53">
        <v>65832</v>
      </c>
      <c r="J74" s="58">
        <v>5486</v>
      </c>
      <c r="K74" s="58">
        <v>5486</v>
      </c>
      <c r="L74" s="58">
        <v>5486</v>
      </c>
      <c r="M74" s="58">
        <v>5486</v>
      </c>
      <c r="N74" s="58">
        <v>5486</v>
      </c>
      <c r="O74" s="58">
        <v>5486</v>
      </c>
      <c r="P74" s="58">
        <v>5486</v>
      </c>
      <c r="Q74" s="58">
        <v>5486</v>
      </c>
      <c r="R74" s="58">
        <v>5486</v>
      </c>
      <c r="S74" s="58">
        <v>5486</v>
      </c>
      <c r="T74" s="58">
        <v>5486</v>
      </c>
      <c r="U74" s="58">
        <v>5486</v>
      </c>
      <c r="V74" s="54">
        <f t="shared" si="6"/>
        <v>65832</v>
      </c>
      <c r="W74" s="55" t="b">
        <f t="shared" si="7"/>
        <v>1</v>
      </c>
    </row>
    <row r="75" spans="1:23" hidden="1">
      <c r="A75" s="182">
        <v>74</v>
      </c>
      <c r="B75" s="50" t="str">
        <f t="shared" si="5"/>
        <v>51</v>
      </c>
      <c r="C75" s="2" t="s">
        <v>837</v>
      </c>
      <c r="D75" s="2" t="s">
        <v>4978</v>
      </c>
      <c r="E75" s="130" t="s">
        <v>2972</v>
      </c>
      <c r="F75" s="130"/>
      <c r="G75" s="3">
        <v>510105</v>
      </c>
      <c r="H75" s="52" t="str">
        <f>VLOOKUP(G75,Clasificador!$B$5:$G$1314,6,0)</f>
        <v>Remuneraciones Unificadas</v>
      </c>
      <c r="I75" s="53">
        <v>51552</v>
      </c>
      <c r="J75" s="58">
        <v>4296</v>
      </c>
      <c r="K75" s="58">
        <v>4296</v>
      </c>
      <c r="L75" s="58">
        <v>4296</v>
      </c>
      <c r="M75" s="58">
        <v>4296</v>
      </c>
      <c r="N75" s="58">
        <v>4296</v>
      </c>
      <c r="O75" s="58">
        <v>4296</v>
      </c>
      <c r="P75" s="58">
        <v>4296</v>
      </c>
      <c r="Q75" s="58">
        <v>4296</v>
      </c>
      <c r="R75" s="58">
        <v>4296</v>
      </c>
      <c r="S75" s="58">
        <v>4296</v>
      </c>
      <c r="T75" s="58">
        <v>4296</v>
      </c>
      <c r="U75" s="58">
        <v>4296</v>
      </c>
      <c r="V75" s="54">
        <f t="shared" si="6"/>
        <v>51552</v>
      </c>
      <c r="W75" s="55" t="b">
        <f t="shared" si="7"/>
        <v>1</v>
      </c>
    </row>
    <row r="76" spans="1:23" hidden="1">
      <c r="A76" s="182">
        <v>75</v>
      </c>
      <c r="B76" s="50" t="str">
        <f t="shared" si="5"/>
        <v>51</v>
      </c>
      <c r="C76" s="2" t="s">
        <v>837</v>
      </c>
      <c r="D76" s="2" t="s">
        <v>4978</v>
      </c>
      <c r="E76" s="130" t="s">
        <v>2972</v>
      </c>
      <c r="F76" s="130"/>
      <c r="G76" s="3">
        <v>510203</v>
      </c>
      <c r="H76" s="52" t="str">
        <f>VLOOKUP(G76,Clasificador!$B$5:$G$1314,6,0)</f>
        <v>Decimotercer Sueldo</v>
      </c>
      <c r="I76" s="53">
        <v>9782</v>
      </c>
      <c r="J76" s="58">
        <v>815.16666666666663</v>
      </c>
      <c r="K76" s="58">
        <v>815.16666666666663</v>
      </c>
      <c r="L76" s="58">
        <v>815.16666666666663</v>
      </c>
      <c r="M76" s="58">
        <v>815.16666666666663</v>
      </c>
      <c r="N76" s="58">
        <v>815.16666666666663</v>
      </c>
      <c r="O76" s="58">
        <v>815.16666666666663</v>
      </c>
      <c r="P76" s="58">
        <v>815.16666666666663</v>
      </c>
      <c r="Q76" s="58">
        <v>815.16666666666663</v>
      </c>
      <c r="R76" s="58">
        <v>815.16666666666663</v>
      </c>
      <c r="S76" s="58">
        <v>815.16666666666663</v>
      </c>
      <c r="T76" s="58">
        <v>815.16666666666663</v>
      </c>
      <c r="U76" s="58">
        <v>815.16666666666663</v>
      </c>
      <c r="V76" s="54">
        <f t="shared" si="6"/>
        <v>9782</v>
      </c>
      <c r="W76" s="55" t="b">
        <f t="shared" si="7"/>
        <v>1</v>
      </c>
    </row>
    <row r="77" spans="1:23" hidden="1">
      <c r="A77" s="182">
        <v>76</v>
      </c>
      <c r="B77" s="50" t="str">
        <f t="shared" si="5"/>
        <v>51</v>
      </c>
      <c r="C77" s="2" t="s">
        <v>837</v>
      </c>
      <c r="D77" s="2" t="s">
        <v>4978</v>
      </c>
      <c r="E77" s="130" t="s">
        <v>2972</v>
      </c>
      <c r="F77" s="130"/>
      <c r="G77" s="3">
        <v>510204</v>
      </c>
      <c r="H77" s="52" t="str">
        <f>VLOOKUP(G77,Clasificador!$B$5:$G$1314,6,0)</f>
        <v>Decimocuarto Sueldo</v>
      </c>
      <c r="I77" s="53">
        <v>2316</v>
      </c>
      <c r="J77" s="58">
        <v>193</v>
      </c>
      <c r="K77" s="58">
        <v>193</v>
      </c>
      <c r="L77" s="58">
        <v>193</v>
      </c>
      <c r="M77" s="58">
        <v>193</v>
      </c>
      <c r="N77" s="58">
        <v>193</v>
      </c>
      <c r="O77" s="58">
        <v>193</v>
      </c>
      <c r="P77" s="58">
        <v>193</v>
      </c>
      <c r="Q77" s="58">
        <v>193</v>
      </c>
      <c r="R77" s="58">
        <v>193</v>
      </c>
      <c r="S77" s="58">
        <v>193</v>
      </c>
      <c r="T77" s="58">
        <v>193</v>
      </c>
      <c r="U77" s="58">
        <v>193</v>
      </c>
      <c r="V77" s="54">
        <f t="shared" si="6"/>
        <v>2316</v>
      </c>
      <c r="W77" s="55" t="b">
        <f t="shared" si="7"/>
        <v>1</v>
      </c>
    </row>
    <row r="78" spans="1:23" hidden="1">
      <c r="A78" s="182">
        <v>77</v>
      </c>
      <c r="B78" s="50" t="str">
        <f t="shared" si="5"/>
        <v>51</v>
      </c>
      <c r="C78" s="2" t="s">
        <v>837</v>
      </c>
      <c r="D78" s="2" t="s">
        <v>4978</v>
      </c>
      <c r="E78" s="130" t="s">
        <v>2972</v>
      </c>
      <c r="F78" s="130"/>
      <c r="G78" s="3">
        <v>510602</v>
      </c>
      <c r="H78" s="52" t="str">
        <f>VLOOKUP(G78,Clasificador!$B$5:$G$1314,6,0)</f>
        <v>Fondo de Reserva</v>
      </c>
      <c r="I78" s="53">
        <v>9782</v>
      </c>
      <c r="J78" s="58">
        <v>815.16666666666663</v>
      </c>
      <c r="K78" s="58">
        <v>815.16666666666663</v>
      </c>
      <c r="L78" s="58">
        <v>815.16666666666663</v>
      </c>
      <c r="M78" s="58">
        <v>815.16666666666663</v>
      </c>
      <c r="N78" s="58">
        <v>815.16666666666663</v>
      </c>
      <c r="O78" s="58">
        <v>815.16666666666663</v>
      </c>
      <c r="P78" s="58">
        <v>815.16666666666663</v>
      </c>
      <c r="Q78" s="58">
        <v>815.16666666666663</v>
      </c>
      <c r="R78" s="58">
        <v>815.16666666666663</v>
      </c>
      <c r="S78" s="58">
        <v>815.16666666666663</v>
      </c>
      <c r="T78" s="58">
        <v>815.16666666666663</v>
      </c>
      <c r="U78" s="58">
        <v>815.16666666666663</v>
      </c>
      <c r="V78" s="54">
        <f t="shared" si="6"/>
        <v>9782</v>
      </c>
      <c r="W78" s="55" t="b">
        <f t="shared" si="7"/>
        <v>1</v>
      </c>
    </row>
    <row r="79" spans="1:23" hidden="1">
      <c r="A79" s="182">
        <v>78</v>
      </c>
      <c r="B79" s="50" t="str">
        <f t="shared" si="5"/>
        <v>51</v>
      </c>
      <c r="C79" s="2" t="s">
        <v>837</v>
      </c>
      <c r="D79" s="2" t="s">
        <v>4978</v>
      </c>
      <c r="E79" s="130" t="s">
        <v>2972</v>
      </c>
      <c r="F79" s="130"/>
      <c r="G79" s="3">
        <v>510601</v>
      </c>
      <c r="H79" s="52" t="str">
        <f>VLOOKUP(G79,Clasificador!$B$5:$G$1314,6,0)</f>
        <v>Aporte Patronal</v>
      </c>
      <c r="I79" s="53">
        <v>11327.555999999999</v>
      </c>
      <c r="J79" s="58">
        <v>943.96300000000008</v>
      </c>
      <c r="K79" s="58">
        <v>943.96300000000008</v>
      </c>
      <c r="L79" s="58">
        <v>943.96300000000008</v>
      </c>
      <c r="M79" s="58">
        <v>943.96300000000008</v>
      </c>
      <c r="N79" s="58">
        <v>943.96300000000008</v>
      </c>
      <c r="O79" s="58">
        <v>943.96300000000008</v>
      </c>
      <c r="P79" s="58">
        <v>943.96300000000008</v>
      </c>
      <c r="Q79" s="58">
        <v>943.96300000000008</v>
      </c>
      <c r="R79" s="58">
        <v>943.96300000000008</v>
      </c>
      <c r="S79" s="58">
        <v>943.96300000000008</v>
      </c>
      <c r="T79" s="58">
        <v>943.96300000000008</v>
      </c>
      <c r="U79" s="58">
        <v>943.96300000000008</v>
      </c>
      <c r="V79" s="54">
        <f t="shared" si="6"/>
        <v>11327.555999999999</v>
      </c>
      <c r="W79" s="55" t="b">
        <f t="shared" si="7"/>
        <v>1</v>
      </c>
    </row>
    <row r="80" spans="1:23" ht="30" hidden="1">
      <c r="A80" s="182">
        <v>79</v>
      </c>
      <c r="B80" s="50" t="str">
        <f t="shared" si="5"/>
        <v>51</v>
      </c>
      <c r="C80" s="2" t="s">
        <v>837</v>
      </c>
      <c r="D80" s="2" t="s">
        <v>5013</v>
      </c>
      <c r="E80" s="130" t="s">
        <v>2975</v>
      </c>
      <c r="F80" s="130"/>
      <c r="G80" s="3">
        <v>510510</v>
      </c>
      <c r="H80" s="52" t="str">
        <f>VLOOKUP(G80,Clasificador!$B$5:$G$1314,6,0)</f>
        <v>Servicios Personales por Contrato</v>
      </c>
      <c r="I80" s="53">
        <v>10812</v>
      </c>
      <c r="J80" s="58">
        <v>901</v>
      </c>
      <c r="K80" s="58">
        <v>901</v>
      </c>
      <c r="L80" s="58">
        <v>901</v>
      </c>
      <c r="M80" s="58">
        <v>901</v>
      </c>
      <c r="N80" s="58">
        <v>901</v>
      </c>
      <c r="O80" s="58">
        <v>901</v>
      </c>
      <c r="P80" s="58">
        <v>901</v>
      </c>
      <c r="Q80" s="58">
        <v>901</v>
      </c>
      <c r="R80" s="58">
        <v>901</v>
      </c>
      <c r="S80" s="58">
        <v>901</v>
      </c>
      <c r="T80" s="58">
        <v>901</v>
      </c>
      <c r="U80" s="58">
        <v>901</v>
      </c>
      <c r="V80" s="54">
        <f t="shared" si="6"/>
        <v>10812</v>
      </c>
      <c r="W80" s="55" t="b">
        <f t="shared" si="7"/>
        <v>1</v>
      </c>
    </row>
    <row r="81" spans="1:23" ht="30" hidden="1">
      <c r="A81" s="182">
        <v>80</v>
      </c>
      <c r="B81" s="50" t="str">
        <f t="shared" si="5"/>
        <v>51</v>
      </c>
      <c r="C81" s="2" t="s">
        <v>837</v>
      </c>
      <c r="D81" s="2" t="s">
        <v>5013</v>
      </c>
      <c r="E81" s="130" t="s">
        <v>2975</v>
      </c>
      <c r="F81" s="130"/>
      <c r="G81" s="3">
        <v>510105</v>
      </c>
      <c r="H81" s="52" t="str">
        <f>VLOOKUP(G81,Clasificador!$B$5:$G$1314,6,0)</f>
        <v>Remuneraciones Unificadas</v>
      </c>
      <c r="I81" s="53">
        <v>54072</v>
      </c>
      <c r="J81" s="58">
        <v>4506</v>
      </c>
      <c r="K81" s="58">
        <v>4506</v>
      </c>
      <c r="L81" s="58">
        <v>4506</v>
      </c>
      <c r="M81" s="58">
        <v>4506</v>
      </c>
      <c r="N81" s="58">
        <v>4506</v>
      </c>
      <c r="O81" s="58">
        <v>4506</v>
      </c>
      <c r="P81" s="58">
        <v>4506</v>
      </c>
      <c r="Q81" s="58">
        <v>4506</v>
      </c>
      <c r="R81" s="58">
        <v>4506</v>
      </c>
      <c r="S81" s="58">
        <v>4506</v>
      </c>
      <c r="T81" s="58">
        <v>4506</v>
      </c>
      <c r="U81" s="58">
        <v>4506</v>
      </c>
      <c r="V81" s="54">
        <f t="shared" si="6"/>
        <v>54072</v>
      </c>
      <c r="W81" s="55" t="b">
        <f t="shared" si="7"/>
        <v>1</v>
      </c>
    </row>
    <row r="82" spans="1:23" ht="30" hidden="1">
      <c r="A82" s="182">
        <v>81</v>
      </c>
      <c r="B82" s="50" t="str">
        <f t="shared" si="5"/>
        <v>51</v>
      </c>
      <c r="C82" s="2" t="s">
        <v>837</v>
      </c>
      <c r="D82" s="2" t="s">
        <v>5013</v>
      </c>
      <c r="E82" s="130" t="s">
        <v>2975</v>
      </c>
      <c r="F82" s="130"/>
      <c r="G82" s="3">
        <v>510203</v>
      </c>
      <c r="H82" s="52" t="str">
        <f>VLOOKUP(G82,Clasificador!$B$5:$G$1314,6,0)</f>
        <v>Decimotercer Sueldo</v>
      </c>
      <c r="I82" s="53">
        <v>5407</v>
      </c>
      <c r="J82" s="58">
        <v>450.58333333333331</v>
      </c>
      <c r="K82" s="58">
        <v>450.58333333333331</v>
      </c>
      <c r="L82" s="58">
        <v>450.58333333333331</v>
      </c>
      <c r="M82" s="58">
        <v>450.58333333333331</v>
      </c>
      <c r="N82" s="58">
        <v>450.58333333333331</v>
      </c>
      <c r="O82" s="58">
        <v>450.58333333333331</v>
      </c>
      <c r="P82" s="58">
        <v>450.58333333333331</v>
      </c>
      <c r="Q82" s="58">
        <v>450.58333333333331</v>
      </c>
      <c r="R82" s="58">
        <v>450.58333333333331</v>
      </c>
      <c r="S82" s="58">
        <v>450.58333333333331</v>
      </c>
      <c r="T82" s="58">
        <v>450.58333333333331</v>
      </c>
      <c r="U82" s="58">
        <v>450.58333333333331</v>
      </c>
      <c r="V82" s="54">
        <f t="shared" si="6"/>
        <v>5407</v>
      </c>
      <c r="W82" s="55" t="b">
        <f t="shared" si="7"/>
        <v>1</v>
      </c>
    </row>
    <row r="83" spans="1:23" ht="30" hidden="1">
      <c r="A83" s="182">
        <v>82</v>
      </c>
      <c r="B83" s="50" t="str">
        <f t="shared" si="5"/>
        <v>51</v>
      </c>
      <c r="C83" s="2" t="s">
        <v>837</v>
      </c>
      <c r="D83" s="2" t="s">
        <v>5013</v>
      </c>
      <c r="E83" s="130" t="s">
        <v>2975</v>
      </c>
      <c r="F83" s="130"/>
      <c r="G83" s="3">
        <v>510204</v>
      </c>
      <c r="H83" s="52" t="str">
        <f>VLOOKUP(G83,Clasificador!$B$5:$G$1314,6,0)</f>
        <v>Decimocuarto Sueldo</v>
      </c>
      <c r="I83" s="53">
        <v>1544.0000000000002</v>
      </c>
      <c r="J83" s="58">
        <v>128.66666666666666</v>
      </c>
      <c r="K83" s="58">
        <v>128.66666666666666</v>
      </c>
      <c r="L83" s="58">
        <v>128.66666666666666</v>
      </c>
      <c r="M83" s="58">
        <v>128.66666666666666</v>
      </c>
      <c r="N83" s="58">
        <v>128.66666666666666</v>
      </c>
      <c r="O83" s="58">
        <v>128.66666666666666</v>
      </c>
      <c r="P83" s="58">
        <v>128.66666666666666</v>
      </c>
      <c r="Q83" s="58">
        <v>128.66666666666666</v>
      </c>
      <c r="R83" s="58">
        <v>128.66666666666666</v>
      </c>
      <c r="S83" s="58">
        <v>128.66666666666666</v>
      </c>
      <c r="T83" s="58">
        <v>128.66666666666666</v>
      </c>
      <c r="U83" s="58">
        <v>128.66666666666666</v>
      </c>
      <c r="V83" s="54">
        <f t="shared" si="6"/>
        <v>1544.0000000000002</v>
      </c>
      <c r="W83" s="55" t="b">
        <f t="shared" si="7"/>
        <v>1</v>
      </c>
    </row>
    <row r="84" spans="1:23" ht="30" hidden="1">
      <c r="A84" s="182">
        <v>83</v>
      </c>
      <c r="B84" s="50" t="str">
        <f t="shared" si="5"/>
        <v>51</v>
      </c>
      <c r="C84" s="2" t="s">
        <v>837</v>
      </c>
      <c r="D84" s="2" t="s">
        <v>5013</v>
      </c>
      <c r="E84" s="130" t="s">
        <v>2975</v>
      </c>
      <c r="F84" s="130"/>
      <c r="G84" s="3">
        <v>510602</v>
      </c>
      <c r="H84" s="52" t="str">
        <f>VLOOKUP(G84,Clasificador!$B$5:$G$1314,6,0)</f>
        <v>Fondo de Reserva</v>
      </c>
      <c r="I84" s="53">
        <v>5407</v>
      </c>
      <c r="J84" s="58">
        <v>450.58333333333331</v>
      </c>
      <c r="K84" s="58">
        <v>450.58333333333331</v>
      </c>
      <c r="L84" s="58">
        <v>450.58333333333331</v>
      </c>
      <c r="M84" s="58">
        <v>450.58333333333331</v>
      </c>
      <c r="N84" s="58">
        <v>450.58333333333331</v>
      </c>
      <c r="O84" s="58">
        <v>450.58333333333331</v>
      </c>
      <c r="P84" s="58">
        <v>450.58333333333331</v>
      </c>
      <c r="Q84" s="58">
        <v>450.58333333333331</v>
      </c>
      <c r="R84" s="58">
        <v>450.58333333333331</v>
      </c>
      <c r="S84" s="58">
        <v>450.58333333333331</v>
      </c>
      <c r="T84" s="58">
        <v>450.58333333333331</v>
      </c>
      <c r="U84" s="58">
        <v>450.58333333333331</v>
      </c>
      <c r="V84" s="54">
        <f t="shared" si="6"/>
        <v>5407</v>
      </c>
      <c r="W84" s="55" t="b">
        <f t="shared" si="7"/>
        <v>1</v>
      </c>
    </row>
    <row r="85" spans="1:23" ht="30" hidden="1">
      <c r="A85" s="182">
        <v>84</v>
      </c>
      <c r="B85" s="50" t="str">
        <f t="shared" si="5"/>
        <v>51</v>
      </c>
      <c r="C85" s="2" t="s">
        <v>837</v>
      </c>
      <c r="D85" s="2" t="s">
        <v>5013</v>
      </c>
      <c r="E85" s="130" t="s">
        <v>2975</v>
      </c>
      <c r="F85" s="130"/>
      <c r="G85" s="3">
        <v>510601</v>
      </c>
      <c r="H85" s="52" t="str">
        <f>VLOOKUP(G85,Clasificador!$B$5:$G$1314,6,0)</f>
        <v>Aporte Patronal</v>
      </c>
      <c r="I85" s="53">
        <v>6261.3059999999978</v>
      </c>
      <c r="J85" s="58">
        <v>521.77549999999997</v>
      </c>
      <c r="K85" s="58">
        <v>521.77549999999997</v>
      </c>
      <c r="L85" s="58">
        <v>521.77549999999997</v>
      </c>
      <c r="M85" s="58">
        <v>521.77549999999997</v>
      </c>
      <c r="N85" s="58">
        <v>521.77549999999997</v>
      </c>
      <c r="O85" s="58">
        <v>521.77549999999997</v>
      </c>
      <c r="P85" s="58">
        <v>521.77549999999997</v>
      </c>
      <c r="Q85" s="58">
        <v>521.77549999999997</v>
      </c>
      <c r="R85" s="58">
        <v>521.77549999999997</v>
      </c>
      <c r="S85" s="58">
        <v>521.77549999999997</v>
      </c>
      <c r="T85" s="58">
        <v>521.77549999999997</v>
      </c>
      <c r="U85" s="58">
        <v>521.77549999999997</v>
      </c>
      <c r="V85" s="54">
        <f t="shared" si="6"/>
        <v>6261.3059999999978</v>
      </c>
      <c r="W85" s="55" t="b">
        <f t="shared" si="7"/>
        <v>1</v>
      </c>
    </row>
    <row r="86" spans="1:23" hidden="1">
      <c r="A86" s="182">
        <v>85</v>
      </c>
      <c r="B86" s="50" t="str">
        <f t="shared" si="5"/>
        <v>51</v>
      </c>
      <c r="C86" s="2" t="s">
        <v>837</v>
      </c>
      <c r="D86" s="2" t="s">
        <v>4991</v>
      </c>
      <c r="E86" s="130" t="s">
        <v>2966</v>
      </c>
      <c r="F86" s="130"/>
      <c r="G86" s="3">
        <v>510510</v>
      </c>
      <c r="H86" s="52" t="str">
        <f>VLOOKUP(G86,Clasificador!$B$5:$G$1314,6,0)</f>
        <v>Servicios Personales por Contrato</v>
      </c>
      <c r="I86" s="53">
        <v>13032</v>
      </c>
      <c r="J86" s="58">
        <v>1086</v>
      </c>
      <c r="K86" s="58">
        <v>1086</v>
      </c>
      <c r="L86" s="58">
        <v>1086</v>
      </c>
      <c r="M86" s="58">
        <v>1086</v>
      </c>
      <c r="N86" s="58">
        <v>1086</v>
      </c>
      <c r="O86" s="58">
        <v>1086</v>
      </c>
      <c r="P86" s="58">
        <v>1086</v>
      </c>
      <c r="Q86" s="58">
        <v>1086</v>
      </c>
      <c r="R86" s="58">
        <v>1086</v>
      </c>
      <c r="S86" s="58">
        <v>1086</v>
      </c>
      <c r="T86" s="58">
        <v>1086</v>
      </c>
      <c r="U86" s="58">
        <v>1086</v>
      </c>
      <c r="V86" s="54">
        <f t="shared" si="6"/>
        <v>13032</v>
      </c>
      <c r="W86" s="55" t="b">
        <f t="shared" si="7"/>
        <v>1</v>
      </c>
    </row>
    <row r="87" spans="1:23" hidden="1">
      <c r="A87" s="182">
        <v>86</v>
      </c>
      <c r="B87" s="50" t="str">
        <f t="shared" si="5"/>
        <v>51</v>
      </c>
      <c r="C87" s="2" t="s">
        <v>837</v>
      </c>
      <c r="D87" s="2" t="s">
        <v>4991</v>
      </c>
      <c r="E87" s="130" t="s">
        <v>2966</v>
      </c>
      <c r="F87" s="130"/>
      <c r="G87" s="3">
        <v>510105</v>
      </c>
      <c r="H87" s="52" t="str">
        <f>VLOOKUP(G87,Clasificador!$B$5:$G$1314,6,0)</f>
        <v>Remuneraciones Unificadas</v>
      </c>
      <c r="I87" s="53">
        <v>44520</v>
      </c>
      <c r="J87" s="58">
        <v>3710</v>
      </c>
      <c r="K87" s="58">
        <v>3710</v>
      </c>
      <c r="L87" s="58">
        <v>3710</v>
      </c>
      <c r="M87" s="58">
        <v>3710</v>
      </c>
      <c r="N87" s="58">
        <v>3710</v>
      </c>
      <c r="O87" s="58">
        <v>3710</v>
      </c>
      <c r="P87" s="58">
        <v>3710</v>
      </c>
      <c r="Q87" s="58">
        <v>3710</v>
      </c>
      <c r="R87" s="58">
        <v>3710</v>
      </c>
      <c r="S87" s="58">
        <v>3710</v>
      </c>
      <c r="T87" s="58">
        <v>3710</v>
      </c>
      <c r="U87" s="58">
        <v>3710</v>
      </c>
      <c r="V87" s="54">
        <f t="shared" si="6"/>
        <v>44520</v>
      </c>
      <c r="W87" s="55" t="b">
        <f t="shared" si="7"/>
        <v>1</v>
      </c>
    </row>
    <row r="88" spans="1:23" hidden="1">
      <c r="A88" s="182">
        <v>87</v>
      </c>
      <c r="B88" s="50" t="str">
        <f t="shared" si="5"/>
        <v>51</v>
      </c>
      <c r="C88" s="2" t="s">
        <v>837</v>
      </c>
      <c r="D88" s="2" t="s">
        <v>4991</v>
      </c>
      <c r="E88" s="130" t="s">
        <v>2966</v>
      </c>
      <c r="F88" s="130"/>
      <c r="G88" s="3">
        <v>510203</v>
      </c>
      <c r="H88" s="52" t="str">
        <f>VLOOKUP(G88,Clasificador!$B$5:$G$1314,6,0)</f>
        <v>Decimotercer Sueldo</v>
      </c>
      <c r="I88" s="53">
        <v>4963.0200000000004</v>
      </c>
      <c r="J88" s="58">
        <v>427.5</v>
      </c>
      <c r="K88" s="58">
        <v>427.5</v>
      </c>
      <c r="L88" s="58">
        <v>427.5</v>
      </c>
      <c r="M88" s="58">
        <v>427.5</v>
      </c>
      <c r="N88" s="58">
        <v>427.5</v>
      </c>
      <c r="O88" s="58">
        <v>427.5</v>
      </c>
      <c r="P88" s="58">
        <v>399.67</v>
      </c>
      <c r="Q88" s="58">
        <v>399.67</v>
      </c>
      <c r="R88" s="58">
        <v>399.67</v>
      </c>
      <c r="S88" s="58">
        <v>399.67</v>
      </c>
      <c r="T88" s="58">
        <v>399.67</v>
      </c>
      <c r="U88" s="58">
        <v>399.67</v>
      </c>
      <c r="V88" s="54">
        <f t="shared" si="6"/>
        <v>4963.0200000000004</v>
      </c>
      <c r="W88" s="55" t="b">
        <f t="shared" si="7"/>
        <v>1</v>
      </c>
    </row>
    <row r="89" spans="1:23" hidden="1">
      <c r="A89" s="182">
        <v>88</v>
      </c>
      <c r="B89" s="50" t="str">
        <f t="shared" si="5"/>
        <v>51</v>
      </c>
      <c r="C89" s="2" t="s">
        <v>837</v>
      </c>
      <c r="D89" s="2" t="s">
        <v>4991</v>
      </c>
      <c r="E89" s="130" t="s">
        <v>2966</v>
      </c>
      <c r="F89" s="130"/>
      <c r="G89" s="3">
        <v>510204</v>
      </c>
      <c r="H89" s="52" t="str">
        <f>VLOOKUP(G89,Clasificador!$B$5:$G$1314,6,0)</f>
        <v>Decimocuarto Sueldo</v>
      </c>
      <c r="I89" s="53">
        <v>1158</v>
      </c>
      <c r="J89" s="58">
        <v>96.5</v>
      </c>
      <c r="K89" s="58">
        <v>96.5</v>
      </c>
      <c r="L89" s="58">
        <v>96.5</v>
      </c>
      <c r="M89" s="58">
        <v>96.5</v>
      </c>
      <c r="N89" s="58">
        <v>96.5</v>
      </c>
      <c r="O89" s="58">
        <v>96.5</v>
      </c>
      <c r="P89" s="58">
        <v>96.5</v>
      </c>
      <c r="Q89" s="58">
        <v>96.5</v>
      </c>
      <c r="R89" s="58">
        <v>96.5</v>
      </c>
      <c r="S89" s="58">
        <v>96.5</v>
      </c>
      <c r="T89" s="58">
        <v>96.5</v>
      </c>
      <c r="U89" s="58">
        <v>96.5</v>
      </c>
      <c r="V89" s="54">
        <f t="shared" si="6"/>
        <v>1158</v>
      </c>
      <c r="W89" s="55" t="b">
        <f t="shared" si="7"/>
        <v>1</v>
      </c>
    </row>
    <row r="90" spans="1:23" hidden="1">
      <c r="A90" s="182">
        <v>89</v>
      </c>
      <c r="B90" s="50" t="str">
        <f t="shared" si="5"/>
        <v>51</v>
      </c>
      <c r="C90" s="2" t="s">
        <v>837</v>
      </c>
      <c r="D90" s="2" t="s">
        <v>4991</v>
      </c>
      <c r="E90" s="130" t="s">
        <v>2966</v>
      </c>
      <c r="F90" s="130"/>
      <c r="G90" s="3">
        <v>510602</v>
      </c>
      <c r="H90" s="52" t="str">
        <f>VLOOKUP(G90,Clasificador!$B$5:$G$1314,6,0)</f>
        <v>Fondo de Reserva</v>
      </c>
      <c r="I90" s="53">
        <v>4795.9999999999991</v>
      </c>
      <c r="J90" s="58">
        <v>399.66666666666663</v>
      </c>
      <c r="K90" s="58">
        <v>399.66666666666663</v>
      </c>
      <c r="L90" s="58">
        <v>399.66666666666663</v>
      </c>
      <c r="M90" s="58">
        <v>399.66666666666663</v>
      </c>
      <c r="N90" s="58">
        <v>399.66666666666663</v>
      </c>
      <c r="O90" s="58">
        <v>399.66666666666663</v>
      </c>
      <c r="P90" s="58">
        <v>399.66666666666663</v>
      </c>
      <c r="Q90" s="58">
        <v>399.66666666666663</v>
      </c>
      <c r="R90" s="58">
        <v>399.66666666666663</v>
      </c>
      <c r="S90" s="58">
        <v>399.66666666666663</v>
      </c>
      <c r="T90" s="58">
        <v>399.66666666666663</v>
      </c>
      <c r="U90" s="58">
        <v>399.66666666666663</v>
      </c>
      <c r="V90" s="54">
        <f t="shared" si="6"/>
        <v>4795.9999999999991</v>
      </c>
      <c r="W90" s="55" t="b">
        <f t="shared" si="7"/>
        <v>1</v>
      </c>
    </row>
    <row r="91" spans="1:23" hidden="1">
      <c r="A91" s="182">
        <v>90</v>
      </c>
      <c r="B91" s="50" t="str">
        <f t="shared" si="5"/>
        <v>51</v>
      </c>
      <c r="C91" s="2" t="s">
        <v>837</v>
      </c>
      <c r="D91" s="2" t="s">
        <v>4991</v>
      </c>
      <c r="E91" s="130" t="s">
        <v>2966</v>
      </c>
      <c r="F91" s="130"/>
      <c r="G91" s="3">
        <v>510601</v>
      </c>
      <c r="H91" s="52" t="str">
        <f>VLOOKUP(G91,Clasificador!$B$5:$G$1314,6,0)</f>
        <v>Aporte Patronal</v>
      </c>
      <c r="I91" s="53">
        <v>5747.130000000001</v>
      </c>
      <c r="J91" s="58">
        <v>495.04499999999996</v>
      </c>
      <c r="K91" s="58">
        <v>495.04499999999996</v>
      </c>
      <c r="L91" s="58">
        <v>495.04499999999996</v>
      </c>
      <c r="M91" s="58">
        <v>495.04499999999996</v>
      </c>
      <c r="N91" s="58">
        <v>495.04499999999996</v>
      </c>
      <c r="O91" s="58">
        <v>495.04499999999996</v>
      </c>
      <c r="P91" s="58">
        <v>462.81</v>
      </c>
      <c r="Q91" s="58">
        <v>462.81</v>
      </c>
      <c r="R91" s="58">
        <v>462.81</v>
      </c>
      <c r="S91" s="58">
        <v>462.81</v>
      </c>
      <c r="T91" s="58">
        <v>462.81</v>
      </c>
      <c r="U91" s="58">
        <v>462.81</v>
      </c>
      <c r="V91" s="54">
        <f t="shared" si="6"/>
        <v>5747.130000000001</v>
      </c>
      <c r="W91" s="55" t="b">
        <f t="shared" si="7"/>
        <v>1</v>
      </c>
    </row>
    <row r="92" spans="1:23" hidden="1">
      <c r="A92" s="182">
        <v>91</v>
      </c>
      <c r="B92" s="50" t="str">
        <f t="shared" si="5"/>
        <v>51</v>
      </c>
      <c r="C92" s="2" t="s">
        <v>837</v>
      </c>
      <c r="D92" s="2" t="s">
        <v>4991</v>
      </c>
      <c r="E92" s="130" t="s">
        <v>2966</v>
      </c>
      <c r="F92" s="130"/>
      <c r="G92" s="3">
        <v>510513</v>
      </c>
      <c r="H92" s="52" t="str">
        <f>VLOOKUP(G92,Clasificador!$B$5:$G$1314,6,0)</f>
        <v>Encargos</v>
      </c>
      <c r="I92" s="53">
        <v>2004</v>
      </c>
      <c r="J92" s="58">
        <v>334</v>
      </c>
      <c r="K92" s="58">
        <v>334</v>
      </c>
      <c r="L92" s="58">
        <v>334</v>
      </c>
      <c r="M92" s="58">
        <v>334</v>
      </c>
      <c r="N92" s="58">
        <v>334</v>
      </c>
      <c r="O92" s="58">
        <v>334</v>
      </c>
      <c r="P92" s="58">
        <v>0</v>
      </c>
      <c r="Q92" s="58">
        <v>0</v>
      </c>
      <c r="R92" s="58">
        <v>0</v>
      </c>
      <c r="S92" s="58">
        <v>0</v>
      </c>
      <c r="T92" s="58">
        <v>0</v>
      </c>
      <c r="U92" s="58">
        <v>0</v>
      </c>
      <c r="V92" s="54">
        <f t="shared" si="6"/>
        <v>2004</v>
      </c>
      <c r="W92" s="55" t="b">
        <f t="shared" si="7"/>
        <v>1</v>
      </c>
    </row>
    <row r="93" spans="1:23" hidden="1">
      <c r="A93" s="182">
        <v>92</v>
      </c>
      <c r="B93" s="50" t="str">
        <f t="shared" si="5"/>
        <v>51</v>
      </c>
      <c r="C93" s="2" t="s">
        <v>837</v>
      </c>
      <c r="D93" s="56" t="s">
        <v>4971</v>
      </c>
      <c r="E93" s="303" t="s">
        <v>3140</v>
      </c>
      <c r="F93" s="303"/>
      <c r="G93" s="3">
        <v>510510</v>
      </c>
      <c r="H93" s="52" t="str">
        <f>VLOOKUP(G93,Clasificador!$B$5:$G$1314,6,0)</f>
        <v>Servicios Personales por Contrato</v>
      </c>
      <c r="I93" s="53">
        <v>10812</v>
      </c>
      <c r="J93" s="58">
        <v>901</v>
      </c>
      <c r="K93" s="58">
        <v>901</v>
      </c>
      <c r="L93" s="58">
        <v>901</v>
      </c>
      <c r="M93" s="58">
        <v>901</v>
      </c>
      <c r="N93" s="58">
        <v>901</v>
      </c>
      <c r="O93" s="58">
        <v>901</v>
      </c>
      <c r="P93" s="58">
        <v>901</v>
      </c>
      <c r="Q93" s="58">
        <v>901</v>
      </c>
      <c r="R93" s="58">
        <v>901</v>
      </c>
      <c r="S93" s="58">
        <v>901</v>
      </c>
      <c r="T93" s="58">
        <v>901</v>
      </c>
      <c r="U93" s="58">
        <v>901</v>
      </c>
      <c r="V93" s="54">
        <f t="shared" si="6"/>
        <v>10812</v>
      </c>
      <c r="W93" s="55" t="b">
        <f t="shared" si="7"/>
        <v>1</v>
      </c>
    </row>
    <row r="94" spans="1:23" hidden="1">
      <c r="A94" s="182">
        <v>93</v>
      </c>
      <c r="B94" s="50" t="str">
        <f t="shared" si="5"/>
        <v>51</v>
      </c>
      <c r="C94" s="2" t="s">
        <v>837</v>
      </c>
      <c r="D94" s="56" t="s">
        <v>4971</v>
      </c>
      <c r="E94" s="303" t="s">
        <v>3140</v>
      </c>
      <c r="F94" s="303"/>
      <c r="G94" s="3">
        <v>510105</v>
      </c>
      <c r="H94" s="52" t="str">
        <f>VLOOKUP(G94,Clasificador!$B$5:$G$1314,6,0)</f>
        <v>Remuneraciones Unificadas</v>
      </c>
      <c r="I94" s="53">
        <v>73740</v>
      </c>
      <c r="J94" s="58">
        <v>6145</v>
      </c>
      <c r="K94" s="58">
        <v>6145</v>
      </c>
      <c r="L94" s="58">
        <v>6145</v>
      </c>
      <c r="M94" s="58">
        <v>6145</v>
      </c>
      <c r="N94" s="58">
        <v>6145</v>
      </c>
      <c r="O94" s="58">
        <v>6145</v>
      </c>
      <c r="P94" s="58">
        <v>6145</v>
      </c>
      <c r="Q94" s="58">
        <v>6145</v>
      </c>
      <c r="R94" s="58">
        <v>6145</v>
      </c>
      <c r="S94" s="58">
        <v>6145</v>
      </c>
      <c r="T94" s="58">
        <v>6145</v>
      </c>
      <c r="U94" s="58">
        <v>6145</v>
      </c>
      <c r="V94" s="54">
        <f t="shared" si="6"/>
        <v>73740</v>
      </c>
      <c r="W94" s="55" t="b">
        <f t="shared" si="7"/>
        <v>1</v>
      </c>
    </row>
    <row r="95" spans="1:23" hidden="1">
      <c r="A95" s="182">
        <v>94</v>
      </c>
      <c r="B95" s="50" t="str">
        <f t="shared" si="5"/>
        <v>51</v>
      </c>
      <c r="C95" s="2" t="s">
        <v>837</v>
      </c>
      <c r="D95" s="56" t="s">
        <v>4971</v>
      </c>
      <c r="E95" s="303" t="s">
        <v>3140</v>
      </c>
      <c r="F95" s="303"/>
      <c r="G95" s="3">
        <v>510203</v>
      </c>
      <c r="H95" s="52" t="str">
        <f>VLOOKUP(G95,Clasificador!$B$5:$G$1314,6,0)</f>
        <v>Decimotercer Sueldo</v>
      </c>
      <c r="I95" s="53">
        <v>7046.0000000000009</v>
      </c>
      <c r="J95" s="58">
        <v>587.16666666666663</v>
      </c>
      <c r="K95" s="58">
        <v>587.16666666666663</v>
      </c>
      <c r="L95" s="58">
        <v>587.16666666666663</v>
      </c>
      <c r="M95" s="58">
        <v>587.16666666666663</v>
      </c>
      <c r="N95" s="58">
        <v>587.16666666666663</v>
      </c>
      <c r="O95" s="58">
        <v>587.16666666666663</v>
      </c>
      <c r="P95" s="58">
        <v>587.16666666666663</v>
      </c>
      <c r="Q95" s="58">
        <v>587.16666666666663</v>
      </c>
      <c r="R95" s="58">
        <v>587.16666666666663</v>
      </c>
      <c r="S95" s="58">
        <v>587.16666666666663</v>
      </c>
      <c r="T95" s="58">
        <v>587.16666666666663</v>
      </c>
      <c r="U95" s="58">
        <v>587.16666666666663</v>
      </c>
      <c r="V95" s="54">
        <f t="shared" si="6"/>
        <v>7046.0000000000009</v>
      </c>
      <c r="W95" s="55" t="b">
        <f t="shared" si="7"/>
        <v>1</v>
      </c>
    </row>
    <row r="96" spans="1:23" hidden="1">
      <c r="A96" s="182">
        <v>95</v>
      </c>
      <c r="B96" s="50" t="str">
        <f t="shared" si="5"/>
        <v>51</v>
      </c>
      <c r="C96" s="2" t="s">
        <v>837</v>
      </c>
      <c r="D96" s="56" t="s">
        <v>4971</v>
      </c>
      <c r="E96" s="303" t="s">
        <v>3140</v>
      </c>
      <c r="F96" s="303"/>
      <c r="G96" s="3">
        <v>510204</v>
      </c>
      <c r="H96" s="52" t="str">
        <f>VLOOKUP(G96,Clasificador!$B$5:$G$1314,6,0)</f>
        <v>Decimocuarto Sueldo</v>
      </c>
      <c r="I96" s="53">
        <v>1929.9999999999993</v>
      </c>
      <c r="J96" s="58">
        <v>160.83333333333331</v>
      </c>
      <c r="K96" s="58">
        <v>160.83333333333331</v>
      </c>
      <c r="L96" s="58">
        <v>160.83333333333331</v>
      </c>
      <c r="M96" s="58">
        <v>160.83333333333331</v>
      </c>
      <c r="N96" s="58">
        <v>160.83333333333331</v>
      </c>
      <c r="O96" s="58">
        <v>160.83333333333331</v>
      </c>
      <c r="P96" s="58">
        <v>160.83333333333331</v>
      </c>
      <c r="Q96" s="58">
        <v>160.83333333333331</v>
      </c>
      <c r="R96" s="58">
        <v>160.83333333333331</v>
      </c>
      <c r="S96" s="58">
        <v>160.83333333333331</v>
      </c>
      <c r="T96" s="58">
        <v>160.83333333333331</v>
      </c>
      <c r="U96" s="58">
        <v>160.83333333333331</v>
      </c>
      <c r="V96" s="54">
        <f t="shared" si="6"/>
        <v>1929.9999999999993</v>
      </c>
      <c r="W96" s="55" t="b">
        <f t="shared" si="7"/>
        <v>1</v>
      </c>
    </row>
    <row r="97" spans="1:23" hidden="1">
      <c r="A97" s="182">
        <v>96</v>
      </c>
      <c r="B97" s="50" t="str">
        <f t="shared" si="5"/>
        <v>51</v>
      </c>
      <c r="C97" s="2" t="s">
        <v>837</v>
      </c>
      <c r="D97" s="56" t="s">
        <v>4971</v>
      </c>
      <c r="E97" s="303" t="s">
        <v>3140</v>
      </c>
      <c r="F97" s="303"/>
      <c r="G97" s="3">
        <v>510602</v>
      </c>
      <c r="H97" s="52" t="str">
        <f>VLOOKUP(G97,Clasificador!$B$5:$G$1314,6,0)</f>
        <v>Fondo de Reserva</v>
      </c>
      <c r="I97" s="53">
        <v>7046.0000000000009</v>
      </c>
      <c r="J97" s="58">
        <v>587.16666666666663</v>
      </c>
      <c r="K97" s="58">
        <v>587.16666666666663</v>
      </c>
      <c r="L97" s="58">
        <v>587.16666666666663</v>
      </c>
      <c r="M97" s="58">
        <v>587.16666666666663</v>
      </c>
      <c r="N97" s="58">
        <v>587.16666666666663</v>
      </c>
      <c r="O97" s="58">
        <v>587.16666666666663</v>
      </c>
      <c r="P97" s="58">
        <v>587.16666666666663</v>
      </c>
      <c r="Q97" s="58">
        <v>587.16666666666663</v>
      </c>
      <c r="R97" s="58">
        <v>587.16666666666663</v>
      </c>
      <c r="S97" s="58">
        <v>587.16666666666663</v>
      </c>
      <c r="T97" s="58">
        <v>587.16666666666663</v>
      </c>
      <c r="U97" s="58">
        <v>587.16666666666663</v>
      </c>
      <c r="V97" s="54">
        <f t="shared" si="6"/>
        <v>7046.0000000000009</v>
      </c>
      <c r="W97" s="55" t="b">
        <f t="shared" si="7"/>
        <v>1</v>
      </c>
    </row>
    <row r="98" spans="1:23" hidden="1">
      <c r="A98" s="182">
        <v>97</v>
      </c>
      <c r="B98" s="50" t="str">
        <f t="shared" si="5"/>
        <v>51</v>
      </c>
      <c r="C98" s="2" t="s">
        <v>837</v>
      </c>
      <c r="D98" s="56" t="s">
        <v>4971</v>
      </c>
      <c r="E98" s="303" t="s">
        <v>3140</v>
      </c>
      <c r="F98" s="303"/>
      <c r="G98" s="3">
        <v>510601</v>
      </c>
      <c r="H98" s="52" t="str">
        <f>VLOOKUP(G98,Clasificador!$B$5:$G$1314,6,0)</f>
        <v>Aporte Patronal</v>
      </c>
      <c r="I98" s="53">
        <v>8159.2680000000028</v>
      </c>
      <c r="J98" s="58">
        <v>679.93900000000008</v>
      </c>
      <c r="K98" s="58">
        <v>679.93900000000008</v>
      </c>
      <c r="L98" s="58">
        <v>679.93900000000008</v>
      </c>
      <c r="M98" s="58">
        <v>679.93900000000008</v>
      </c>
      <c r="N98" s="58">
        <v>679.93900000000008</v>
      </c>
      <c r="O98" s="58">
        <v>679.93900000000008</v>
      </c>
      <c r="P98" s="58">
        <v>679.93900000000008</v>
      </c>
      <c r="Q98" s="58">
        <v>679.93900000000008</v>
      </c>
      <c r="R98" s="58">
        <v>679.93900000000008</v>
      </c>
      <c r="S98" s="58">
        <v>679.93900000000008</v>
      </c>
      <c r="T98" s="58">
        <v>679.93900000000008</v>
      </c>
      <c r="U98" s="58">
        <v>679.93900000000008</v>
      </c>
      <c r="V98" s="54">
        <f t="shared" si="6"/>
        <v>8159.2680000000028</v>
      </c>
      <c r="W98" s="55" t="b">
        <f t="shared" si="7"/>
        <v>1</v>
      </c>
    </row>
    <row r="99" spans="1:23" hidden="1">
      <c r="A99" s="182">
        <v>98</v>
      </c>
      <c r="B99" s="50" t="str">
        <f t="shared" si="5"/>
        <v>51</v>
      </c>
      <c r="C99" s="2" t="s">
        <v>837</v>
      </c>
      <c r="D99" s="56" t="s">
        <v>4992</v>
      </c>
      <c r="E99" s="303" t="s">
        <v>2974</v>
      </c>
      <c r="F99" s="303"/>
      <c r="G99" s="3">
        <v>510510</v>
      </c>
      <c r="H99" s="52" t="str">
        <f>VLOOKUP(G99,Clasificador!$B$5:$G$1314,6,0)</f>
        <v>Servicios Personales por Contrato</v>
      </c>
      <c r="I99" s="53">
        <v>38328</v>
      </c>
      <c r="J99" s="58">
        <v>3194</v>
      </c>
      <c r="K99" s="58">
        <v>3194</v>
      </c>
      <c r="L99" s="58">
        <v>3194</v>
      </c>
      <c r="M99" s="58">
        <v>3194</v>
      </c>
      <c r="N99" s="58">
        <v>3194</v>
      </c>
      <c r="O99" s="58">
        <v>3194</v>
      </c>
      <c r="P99" s="58">
        <v>3194</v>
      </c>
      <c r="Q99" s="58">
        <v>3194</v>
      </c>
      <c r="R99" s="58">
        <v>3194</v>
      </c>
      <c r="S99" s="58">
        <v>3194</v>
      </c>
      <c r="T99" s="58">
        <v>3194</v>
      </c>
      <c r="U99" s="58">
        <v>3194</v>
      </c>
      <c r="V99" s="54">
        <f t="shared" si="6"/>
        <v>38328</v>
      </c>
      <c r="W99" s="55" t="b">
        <f t="shared" si="7"/>
        <v>1</v>
      </c>
    </row>
    <row r="100" spans="1:23" hidden="1">
      <c r="A100" s="182">
        <v>99</v>
      </c>
      <c r="B100" s="50" t="str">
        <f t="shared" si="5"/>
        <v>51</v>
      </c>
      <c r="C100" s="2" t="s">
        <v>837</v>
      </c>
      <c r="D100" s="56" t="s">
        <v>4992</v>
      </c>
      <c r="E100" s="303" t="s">
        <v>2974</v>
      </c>
      <c r="F100" s="303"/>
      <c r="G100" s="3">
        <v>510105</v>
      </c>
      <c r="H100" s="52" t="str">
        <f>VLOOKUP(G100,Clasificador!$B$5:$G$1314,6,0)</f>
        <v>Remuneraciones Unificadas</v>
      </c>
      <c r="I100" s="53">
        <v>29916</v>
      </c>
      <c r="J100" s="58">
        <v>2493</v>
      </c>
      <c r="K100" s="58">
        <v>2493</v>
      </c>
      <c r="L100" s="58">
        <v>2493</v>
      </c>
      <c r="M100" s="58">
        <v>2493</v>
      </c>
      <c r="N100" s="58">
        <v>2493</v>
      </c>
      <c r="O100" s="58">
        <v>2493</v>
      </c>
      <c r="P100" s="58">
        <v>2493</v>
      </c>
      <c r="Q100" s="58">
        <v>2493</v>
      </c>
      <c r="R100" s="58">
        <v>2493</v>
      </c>
      <c r="S100" s="58">
        <v>2493</v>
      </c>
      <c r="T100" s="58">
        <v>2493</v>
      </c>
      <c r="U100" s="58">
        <v>2493</v>
      </c>
      <c r="V100" s="54">
        <f t="shared" si="6"/>
        <v>29916</v>
      </c>
      <c r="W100" s="55" t="b">
        <f t="shared" si="7"/>
        <v>1</v>
      </c>
    </row>
    <row r="101" spans="1:23" hidden="1">
      <c r="A101" s="182">
        <v>100</v>
      </c>
      <c r="B101" s="50" t="str">
        <f t="shared" si="5"/>
        <v>51</v>
      </c>
      <c r="C101" s="2" t="s">
        <v>837</v>
      </c>
      <c r="D101" s="56" t="s">
        <v>4992</v>
      </c>
      <c r="E101" s="303" t="s">
        <v>2974</v>
      </c>
      <c r="F101" s="303"/>
      <c r="G101" s="3">
        <v>510203</v>
      </c>
      <c r="H101" s="52" t="str">
        <f>VLOOKUP(G101,Clasificador!$B$5:$G$1314,6,0)</f>
        <v>Decimotercer Sueldo</v>
      </c>
      <c r="I101" s="53">
        <v>5687.0000000000009</v>
      </c>
      <c r="J101" s="58">
        <v>473.91666666666669</v>
      </c>
      <c r="K101" s="58">
        <v>473.91666666666669</v>
      </c>
      <c r="L101" s="58">
        <v>473.91666666666669</v>
      </c>
      <c r="M101" s="58">
        <v>473.91666666666669</v>
      </c>
      <c r="N101" s="58">
        <v>473.91666666666669</v>
      </c>
      <c r="O101" s="58">
        <v>473.91666666666669</v>
      </c>
      <c r="P101" s="58">
        <v>473.91666666666669</v>
      </c>
      <c r="Q101" s="58">
        <v>473.91666666666669</v>
      </c>
      <c r="R101" s="58">
        <v>473.91666666666669</v>
      </c>
      <c r="S101" s="58">
        <v>473.91666666666669</v>
      </c>
      <c r="T101" s="58">
        <v>473.91666666666669</v>
      </c>
      <c r="U101" s="58">
        <v>473.91666666666669</v>
      </c>
      <c r="V101" s="54">
        <f t="shared" si="6"/>
        <v>5687.0000000000009</v>
      </c>
      <c r="W101" s="55" t="b">
        <f t="shared" si="7"/>
        <v>1</v>
      </c>
    </row>
    <row r="102" spans="1:23" hidden="1">
      <c r="A102" s="182">
        <v>101</v>
      </c>
      <c r="B102" s="50" t="str">
        <f t="shared" si="5"/>
        <v>51</v>
      </c>
      <c r="C102" s="2" t="s">
        <v>837</v>
      </c>
      <c r="D102" s="56" t="s">
        <v>4992</v>
      </c>
      <c r="E102" s="303" t="s">
        <v>2974</v>
      </c>
      <c r="F102" s="303"/>
      <c r="G102" s="3">
        <v>510204</v>
      </c>
      <c r="H102" s="52" t="str">
        <f>VLOOKUP(G102,Clasificador!$B$5:$G$1314,6,0)</f>
        <v>Decimocuarto Sueldo</v>
      </c>
      <c r="I102" s="53">
        <v>2701.9999999999986</v>
      </c>
      <c r="J102" s="58">
        <v>225.16666666666663</v>
      </c>
      <c r="K102" s="58">
        <v>225.16666666666663</v>
      </c>
      <c r="L102" s="58">
        <v>225.16666666666663</v>
      </c>
      <c r="M102" s="58">
        <v>225.16666666666663</v>
      </c>
      <c r="N102" s="58">
        <v>225.16666666666663</v>
      </c>
      <c r="O102" s="58">
        <v>225.16666666666663</v>
      </c>
      <c r="P102" s="58">
        <v>225.16666666666663</v>
      </c>
      <c r="Q102" s="58">
        <v>225.16666666666663</v>
      </c>
      <c r="R102" s="58">
        <v>225.16666666666663</v>
      </c>
      <c r="S102" s="58">
        <v>225.16666666666663</v>
      </c>
      <c r="T102" s="58">
        <v>225.16666666666663</v>
      </c>
      <c r="U102" s="58">
        <v>225.16666666666663</v>
      </c>
      <c r="V102" s="54">
        <f t="shared" si="6"/>
        <v>2701.9999999999986</v>
      </c>
      <c r="W102" s="55" t="b">
        <f t="shared" si="7"/>
        <v>1</v>
      </c>
    </row>
    <row r="103" spans="1:23" hidden="1">
      <c r="A103" s="182">
        <v>102</v>
      </c>
      <c r="B103" s="50" t="str">
        <f t="shared" si="5"/>
        <v>51</v>
      </c>
      <c r="C103" s="2" t="s">
        <v>837</v>
      </c>
      <c r="D103" s="56" t="s">
        <v>4992</v>
      </c>
      <c r="E103" s="303" t="s">
        <v>2974</v>
      </c>
      <c r="F103" s="303"/>
      <c r="G103" s="3">
        <v>510602</v>
      </c>
      <c r="H103" s="52" t="str">
        <f>VLOOKUP(G103,Clasificador!$B$5:$G$1314,6,0)</f>
        <v>Fondo de Reserva</v>
      </c>
      <c r="I103" s="53">
        <v>5687.0000000000009</v>
      </c>
      <c r="J103" s="58">
        <v>473.91666666666669</v>
      </c>
      <c r="K103" s="58">
        <v>473.91666666666669</v>
      </c>
      <c r="L103" s="58">
        <v>473.91666666666669</v>
      </c>
      <c r="M103" s="58">
        <v>473.91666666666669</v>
      </c>
      <c r="N103" s="58">
        <v>473.91666666666669</v>
      </c>
      <c r="O103" s="58">
        <v>473.91666666666669</v>
      </c>
      <c r="P103" s="58">
        <v>473.91666666666669</v>
      </c>
      <c r="Q103" s="58">
        <v>473.91666666666669</v>
      </c>
      <c r="R103" s="58">
        <v>473.91666666666669</v>
      </c>
      <c r="S103" s="58">
        <v>473.91666666666669</v>
      </c>
      <c r="T103" s="58">
        <v>473.91666666666669</v>
      </c>
      <c r="U103" s="58">
        <v>473.91666666666669</v>
      </c>
      <c r="V103" s="54">
        <f t="shared" si="6"/>
        <v>5687.0000000000009</v>
      </c>
      <c r="W103" s="55" t="b">
        <f t="shared" si="7"/>
        <v>1</v>
      </c>
    </row>
    <row r="104" spans="1:23" hidden="1">
      <c r="A104" s="182">
        <v>103</v>
      </c>
      <c r="B104" s="50" t="str">
        <f t="shared" si="5"/>
        <v>51</v>
      </c>
      <c r="C104" s="2" t="s">
        <v>837</v>
      </c>
      <c r="D104" s="56" t="s">
        <v>4992</v>
      </c>
      <c r="E104" s="303" t="s">
        <v>2974</v>
      </c>
      <c r="F104" s="303"/>
      <c r="G104" s="3">
        <v>510601</v>
      </c>
      <c r="H104" s="52" t="str">
        <f>VLOOKUP(G104,Clasificador!$B$5:$G$1314,6,0)</f>
        <v>Aporte Patronal</v>
      </c>
      <c r="I104" s="53">
        <v>6585.5460000000012</v>
      </c>
      <c r="J104" s="58">
        <v>548.79549999999995</v>
      </c>
      <c r="K104" s="58">
        <v>548.79549999999995</v>
      </c>
      <c r="L104" s="58">
        <v>548.79549999999995</v>
      </c>
      <c r="M104" s="58">
        <v>548.79549999999995</v>
      </c>
      <c r="N104" s="58">
        <v>548.79549999999995</v>
      </c>
      <c r="O104" s="58">
        <v>548.79549999999995</v>
      </c>
      <c r="P104" s="58">
        <v>548.79549999999995</v>
      </c>
      <c r="Q104" s="58">
        <v>548.79549999999995</v>
      </c>
      <c r="R104" s="58">
        <v>548.79549999999995</v>
      </c>
      <c r="S104" s="58">
        <v>548.79549999999995</v>
      </c>
      <c r="T104" s="58">
        <v>548.79549999999995</v>
      </c>
      <c r="U104" s="58">
        <v>548.79549999999995</v>
      </c>
      <c r="V104" s="54">
        <f t="shared" si="6"/>
        <v>6585.5460000000012</v>
      </c>
      <c r="W104" s="55" t="b">
        <f t="shared" si="7"/>
        <v>1</v>
      </c>
    </row>
    <row r="105" spans="1:23" hidden="1">
      <c r="A105" s="182">
        <v>104</v>
      </c>
      <c r="B105" s="50" t="str">
        <f t="shared" si="5"/>
        <v>51</v>
      </c>
      <c r="C105" s="2" t="s">
        <v>837</v>
      </c>
      <c r="D105" s="56" t="s">
        <v>4977</v>
      </c>
      <c r="E105" s="303" t="s">
        <v>2990</v>
      </c>
      <c r="F105" s="303"/>
      <c r="G105" s="3">
        <v>510510</v>
      </c>
      <c r="H105" s="52" t="str">
        <f>VLOOKUP(G105,Clasificador!$B$5:$G$1314,6,0)</f>
        <v>Servicios Personales por Contrato</v>
      </c>
      <c r="I105" s="53">
        <v>34848</v>
      </c>
      <c r="J105" s="58">
        <v>2904</v>
      </c>
      <c r="K105" s="58">
        <v>2904</v>
      </c>
      <c r="L105" s="58">
        <v>2904</v>
      </c>
      <c r="M105" s="58">
        <v>2904</v>
      </c>
      <c r="N105" s="58">
        <v>2904</v>
      </c>
      <c r="O105" s="58">
        <v>2904</v>
      </c>
      <c r="P105" s="58">
        <v>2904</v>
      </c>
      <c r="Q105" s="58">
        <v>2904</v>
      </c>
      <c r="R105" s="58">
        <v>2904</v>
      </c>
      <c r="S105" s="58">
        <v>2904</v>
      </c>
      <c r="T105" s="58">
        <v>2904</v>
      </c>
      <c r="U105" s="58">
        <v>2904</v>
      </c>
      <c r="V105" s="54">
        <f t="shared" si="6"/>
        <v>34848</v>
      </c>
      <c r="W105" s="55" t="b">
        <f t="shared" si="7"/>
        <v>1</v>
      </c>
    </row>
    <row r="106" spans="1:23" hidden="1">
      <c r="A106" s="182">
        <v>105</v>
      </c>
      <c r="B106" s="50" t="str">
        <f t="shared" si="5"/>
        <v>51</v>
      </c>
      <c r="C106" s="2" t="s">
        <v>837</v>
      </c>
      <c r="D106" s="56" t="s">
        <v>4977</v>
      </c>
      <c r="E106" s="303" t="s">
        <v>2990</v>
      </c>
      <c r="F106" s="303"/>
      <c r="G106" s="3">
        <v>510105</v>
      </c>
      <c r="H106" s="52" t="str">
        <f>VLOOKUP(G106,Clasificador!$B$5:$G$1314,6,0)</f>
        <v>Remuneraciones Unificadas</v>
      </c>
      <c r="I106" s="53">
        <v>60000</v>
      </c>
      <c r="J106" s="58">
        <v>5000</v>
      </c>
      <c r="K106" s="58">
        <v>5000</v>
      </c>
      <c r="L106" s="58">
        <v>5000</v>
      </c>
      <c r="M106" s="58">
        <v>5000</v>
      </c>
      <c r="N106" s="58">
        <v>5000</v>
      </c>
      <c r="O106" s="58">
        <v>5000</v>
      </c>
      <c r="P106" s="58">
        <v>5000</v>
      </c>
      <c r="Q106" s="58">
        <v>5000</v>
      </c>
      <c r="R106" s="58">
        <v>5000</v>
      </c>
      <c r="S106" s="58">
        <v>5000</v>
      </c>
      <c r="T106" s="58">
        <v>5000</v>
      </c>
      <c r="U106" s="58">
        <v>5000</v>
      </c>
      <c r="V106" s="54">
        <f t="shared" si="6"/>
        <v>60000</v>
      </c>
      <c r="W106" s="55" t="b">
        <f t="shared" si="7"/>
        <v>1</v>
      </c>
    </row>
    <row r="107" spans="1:23" hidden="1">
      <c r="A107" s="182">
        <v>106</v>
      </c>
      <c r="B107" s="50" t="str">
        <f t="shared" si="5"/>
        <v>51</v>
      </c>
      <c r="C107" s="2" t="s">
        <v>837</v>
      </c>
      <c r="D107" s="56" t="s">
        <v>4977</v>
      </c>
      <c r="E107" s="303" t="s">
        <v>2990</v>
      </c>
      <c r="F107" s="303"/>
      <c r="G107" s="3">
        <v>510203</v>
      </c>
      <c r="H107" s="52" t="str">
        <f>VLOOKUP(G107,Clasificador!$B$5:$G$1314,6,0)</f>
        <v>Decimotercer Sueldo</v>
      </c>
      <c r="I107" s="53">
        <v>7904.0000000000027</v>
      </c>
      <c r="J107" s="58">
        <v>658.66666666666674</v>
      </c>
      <c r="K107" s="58">
        <v>658.66666666666674</v>
      </c>
      <c r="L107" s="58">
        <v>658.66666666666674</v>
      </c>
      <c r="M107" s="58">
        <v>658.66666666666674</v>
      </c>
      <c r="N107" s="58">
        <v>658.66666666666674</v>
      </c>
      <c r="O107" s="58">
        <v>658.66666666666674</v>
      </c>
      <c r="P107" s="58">
        <v>658.66666666666674</v>
      </c>
      <c r="Q107" s="58">
        <v>658.66666666666674</v>
      </c>
      <c r="R107" s="58">
        <v>658.66666666666674</v>
      </c>
      <c r="S107" s="58">
        <v>658.66666666666674</v>
      </c>
      <c r="T107" s="58">
        <v>658.66666666666674</v>
      </c>
      <c r="U107" s="58">
        <v>658.66666666666674</v>
      </c>
      <c r="V107" s="54">
        <f t="shared" si="6"/>
        <v>7904.0000000000027</v>
      </c>
      <c r="W107" s="55" t="b">
        <f t="shared" si="7"/>
        <v>1</v>
      </c>
    </row>
    <row r="108" spans="1:23" hidden="1">
      <c r="A108" s="182">
        <v>107</v>
      </c>
      <c r="B108" s="50" t="str">
        <f t="shared" si="5"/>
        <v>51</v>
      </c>
      <c r="C108" s="2" t="s">
        <v>837</v>
      </c>
      <c r="D108" s="56" t="s">
        <v>4977</v>
      </c>
      <c r="E108" s="303" t="s">
        <v>2990</v>
      </c>
      <c r="F108" s="303"/>
      <c r="G108" s="3">
        <v>510204</v>
      </c>
      <c r="H108" s="52" t="str">
        <f>VLOOKUP(G108,Clasificador!$B$5:$G$1314,6,0)</f>
        <v>Decimocuarto Sueldo</v>
      </c>
      <c r="I108" s="53">
        <v>1544.0000000000002</v>
      </c>
      <c r="J108" s="58">
        <v>128.66666666666666</v>
      </c>
      <c r="K108" s="58">
        <v>128.66666666666666</v>
      </c>
      <c r="L108" s="58">
        <v>128.66666666666666</v>
      </c>
      <c r="M108" s="58">
        <v>128.66666666666666</v>
      </c>
      <c r="N108" s="58">
        <v>128.66666666666666</v>
      </c>
      <c r="O108" s="58">
        <v>128.66666666666666</v>
      </c>
      <c r="P108" s="58">
        <v>128.66666666666666</v>
      </c>
      <c r="Q108" s="58">
        <v>128.66666666666666</v>
      </c>
      <c r="R108" s="58">
        <v>128.66666666666666</v>
      </c>
      <c r="S108" s="58">
        <v>128.66666666666666</v>
      </c>
      <c r="T108" s="58">
        <v>128.66666666666666</v>
      </c>
      <c r="U108" s="58">
        <v>128.66666666666666</v>
      </c>
      <c r="V108" s="54">
        <f t="shared" si="6"/>
        <v>1544.0000000000002</v>
      </c>
      <c r="W108" s="55" t="b">
        <f t="shared" si="7"/>
        <v>1</v>
      </c>
    </row>
    <row r="109" spans="1:23" hidden="1">
      <c r="A109" s="182">
        <v>108</v>
      </c>
      <c r="B109" s="50" t="str">
        <f t="shared" si="5"/>
        <v>51</v>
      </c>
      <c r="C109" s="2" t="s">
        <v>837</v>
      </c>
      <c r="D109" s="56" t="s">
        <v>4977</v>
      </c>
      <c r="E109" s="303" t="s">
        <v>2990</v>
      </c>
      <c r="F109" s="303"/>
      <c r="G109" s="3">
        <v>510602</v>
      </c>
      <c r="H109" s="52" t="str">
        <f>VLOOKUP(G109,Clasificador!$B$5:$G$1314,6,0)</f>
        <v>Fondo de Reserva</v>
      </c>
      <c r="I109" s="53">
        <v>7904.0000000000027</v>
      </c>
      <c r="J109" s="58">
        <v>658.66666666666674</v>
      </c>
      <c r="K109" s="58">
        <v>658.66666666666674</v>
      </c>
      <c r="L109" s="58">
        <v>658.66666666666674</v>
      </c>
      <c r="M109" s="58">
        <v>658.66666666666674</v>
      </c>
      <c r="N109" s="58">
        <v>658.66666666666674</v>
      </c>
      <c r="O109" s="58">
        <v>658.66666666666674</v>
      </c>
      <c r="P109" s="58">
        <v>658.66666666666674</v>
      </c>
      <c r="Q109" s="58">
        <v>658.66666666666674</v>
      </c>
      <c r="R109" s="58">
        <v>658.66666666666674</v>
      </c>
      <c r="S109" s="58">
        <v>658.66666666666674</v>
      </c>
      <c r="T109" s="58">
        <v>658.66666666666674</v>
      </c>
      <c r="U109" s="58">
        <v>658.66666666666674</v>
      </c>
      <c r="V109" s="54">
        <f t="shared" si="6"/>
        <v>7904.0000000000027</v>
      </c>
      <c r="W109" s="55" t="b">
        <f t="shared" si="7"/>
        <v>1</v>
      </c>
    </row>
    <row r="110" spans="1:23" hidden="1">
      <c r="A110" s="182">
        <v>109</v>
      </c>
      <c r="B110" s="50" t="str">
        <f t="shared" si="5"/>
        <v>51</v>
      </c>
      <c r="C110" s="2" t="s">
        <v>837</v>
      </c>
      <c r="D110" s="56" t="s">
        <v>4977</v>
      </c>
      <c r="E110" s="303" t="s">
        <v>2990</v>
      </c>
      <c r="F110" s="303"/>
      <c r="G110" s="3">
        <v>510601</v>
      </c>
      <c r="H110" s="52" t="str">
        <f>VLOOKUP(G110,Clasificador!$B$5:$G$1314,6,0)</f>
        <v>Aporte Patronal</v>
      </c>
      <c r="I110" s="53">
        <v>9152.8320000000003</v>
      </c>
      <c r="J110" s="58">
        <v>762.7360000000001</v>
      </c>
      <c r="K110" s="58">
        <v>762.7360000000001</v>
      </c>
      <c r="L110" s="58">
        <v>762.7360000000001</v>
      </c>
      <c r="M110" s="58">
        <v>762.7360000000001</v>
      </c>
      <c r="N110" s="58">
        <v>762.7360000000001</v>
      </c>
      <c r="O110" s="58">
        <v>762.7360000000001</v>
      </c>
      <c r="P110" s="58">
        <v>762.7360000000001</v>
      </c>
      <c r="Q110" s="58">
        <v>762.7360000000001</v>
      </c>
      <c r="R110" s="58">
        <v>762.7360000000001</v>
      </c>
      <c r="S110" s="58">
        <v>762.7360000000001</v>
      </c>
      <c r="T110" s="58">
        <v>762.7360000000001</v>
      </c>
      <c r="U110" s="58">
        <v>762.7360000000001</v>
      </c>
      <c r="V110" s="54">
        <f t="shared" si="6"/>
        <v>9152.8320000000003</v>
      </c>
      <c r="W110" s="55" t="b">
        <f t="shared" si="7"/>
        <v>1</v>
      </c>
    </row>
    <row r="111" spans="1:23" hidden="1">
      <c r="A111" s="182">
        <v>110</v>
      </c>
      <c r="B111" s="50" t="str">
        <f t="shared" si="5"/>
        <v>51</v>
      </c>
      <c r="C111" s="2" t="s">
        <v>837</v>
      </c>
      <c r="D111" s="56" t="s">
        <v>4980</v>
      </c>
      <c r="E111" s="303" t="s">
        <v>2991</v>
      </c>
      <c r="F111" s="303"/>
      <c r="G111" s="3">
        <v>510510</v>
      </c>
      <c r="H111" s="52" t="str">
        <f>VLOOKUP(G111,Clasificador!$B$5:$G$1314,6,0)</f>
        <v>Servicios Personales por Contrato</v>
      </c>
      <c r="I111" s="53">
        <v>25356</v>
      </c>
      <c r="J111" s="58">
        <v>2113</v>
      </c>
      <c r="K111" s="58">
        <v>2113</v>
      </c>
      <c r="L111" s="58">
        <v>2113</v>
      </c>
      <c r="M111" s="58">
        <v>2113</v>
      </c>
      <c r="N111" s="58">
        <v>2113</v>
      </c>
      <c r="O111" s="58">
        <v>2113</v>
      </c>
      <c r="P111" s="58">
        <v>2113</v>
      </c>
      <c r="Q111" s="58">
        <v>2113</v>
      </c>
      <c r="R111" s="58">
        <v>2113</v>
      </c>
      <c r="S111" s="58">
        <v>2113</v>
      </c>
      <c r="T111" s="58">
        <v>2113</v>
      </c>
      <c r="U111" s="58">
        <v>2113</v>
      </c>
      <c r="V111" s="54">
        <f t="shared" si="6"/>
        <v>25356</v>
      </c>
      <c r="W111" s="55" t="b">
        <f t="shared" si="7"/>
        <v>1</v>
      </c>
    </row>
    <row r="112" spans="1:23" hidden="1">
      <c r="A112" s="182">
        <v>111</v>
      </c>
      <c r="B112" s="50" t="str">
        <f t="shared" si="5"/>
        <v>51</v>
      </c>
      <c r="C112" s="2" t="s">
        <v>837</v>
      </c>
      <c r="D112" s="56" t="s">
        <v>4980</v>
      </c>
      <c r="E112" s="303" t="s">
        <v>2991</v>
      </c>
      <c r="F112" s="303"/>
      <c r="G112" s="3">
        <v>510105</v>
      </c>
      <c r="H112" s="52" t="str">
        <f>VLOOKUP(G112,Clasificador!$B$5:$G$1314,6,0)</f>
        <v>Remuneraciones Unificadas</v>
      </c>
      <c r="I112" s="53">
        <v>97008</v>
      </c>
      <c r="J112" s="58">
        <v>8084</v>
      </c>
      <c r="K112" s="58">
        <v>8084</v>
      </c>
      <c r="L112" s="58">
        <v>8084</v>
      </c>
      <c r="M112" s="58">
        <v>8084</v>
      </c>
      <c r="N112" s="58">
        <v>8084</v>
      </c>
      <c r="O112" s="58">
        <v>8084</v>
      </c>
      <c r="P112" s="58">
        <v>8084</v>
      </c>
      <c r="Q112" s="58">
        <v>8084</v>
      </c>
      <c r="R112" s="58">
        <v>8084</v>
      </c>
      <c r="S112" s="58">
        <v>8084</v>
      </c>
      <c r="T112" s="58">
        <v>8084</v>
      </c>
      <c r="U112" s="58">
        <v>8084</v>
      </c>
      <c r="V112" s="54">
        <f t="shared" si="6"/>
        <v>97008</v>
      </c>
      <c r="W112" s="55" t="b">
        <f t="shared" si="7"/>
        <v>1</v>
      </c>
    </row>
    <row r="113" spans="1:23" hidden="1">
      <c r="A113" s="182">
        <v>112</v>
      </c>
      <c r="B113" s="50" t="str">
        <f t="shared" si="5"/>
        <v>51</v>
      </c>
      <c r="C113" s="2" t="s">
        <v>837</v>
      </c>
      <c r="D113" s="56" t="s">
        <v>4980</v>
      </c>
      <c r="E113" s="303" t="s">
        <v>2991</v>
      </c>
      <c r="F113" s="303"/>
      <c r="G113" s="3">
        <v>510203</v>
      </c>
      <c r="H113" s="52" t="str">
        <f>VLOOKUP(G113,Clasificador!$B$5:$G$1314,6,0)</f>
        <v>Decimotercer Sueldo</v>
      </c>
      <c r="I113" s="53">
        <v>10197</v>
      </c>
      <c r="J113" s="58">
        <v>849.75</v>
      </c>
      <c r="K113" s="58">
        <v>849.75</v>
      </c>
      <c r="L113" s="58">
        <v>849.75</v>
      </c>
      <c r="M113" s="58">
        <v>849.75</v>
      </c>
      <c r="N113" s="58">
        <v>849.75</v>
      </c>
      <c r="O113" s="58">
        <v>849.75</v>
      </c>
      <c r="P113" s="58">
        <v>849.75</v>
      </c>
      <c r="Q113" s="58">
        <v>849.75</v>
      </c>
      <c r="R113" s="58">
        <v>849.75</v>
      </c>
      <c r="S113" s="58">
        <v>849.75</v>
      </c>
      <c r="T113" s="58">
        <v>849.75</v>
      </c>
      <c r="U113" s="58">
        <v>849.75</v>
      </c>
      <c r="V113" s="54">
        <f t="shared" si="6"/>
        <v>10197</v>
      </c>
      <c r="W113" s="55" t="b">
        <f t="shared" si="7"/>
        <v>1</v>
      </c>
    </row>
    <row r="114" spans="1:23" hidden="1">
      <c r="A114" s="182">
        <v>113</v>
      </c>
      <c r="B114" s="50" t="str">
        <f t="shared" si="5"/>
        <v>51</v>
      </c>
      <c r="C114" s="2" t="s">
        <v>837</v>
      </c>
      <c r="D114" s="56" t="s">
        <v>4980</v>
      </c>
      <c r="E114" s="303" t="s">
        <v>2991</v>
      </c>
      <c r="F114" s="303"/>
      <c r="G114" s="3">
        <v>510204</v>
      </c>
      <c r="H114" s="52" t="str">
        <f>VLOOKUP(G114,Clasificador!$B$5:$G$1314,6,0)</f>
        <v>Decimocuarto Sueldo</v>
      </c>
      <c r="I114" s="53">
        <v>3088.0000000000005</v>
      </c>
      <c r="J114" s="58">
        <v>257.33333333333331</v>
      </c>
      <c r="K114" s="58">
        <v>257.33333333333331</v>
      </c>
      <c r="L114" s="58">
        <v>257.33333333333331</v>
      </c>
      <c r="M114" s="58">
        <v>257.33333333333331</v>
      </c>
      <c r="N114" s="58">
        <v>257.33333333333331</v>
      </c>
      <c r="O114" s="58">
        <v>257.33333333333331</v>
      </c>
      <c r="P114" s="58">
        <v>257.33333333333331</v>
      </c>
      <c r="Q114" s="58">
        <v>257.33333333333331</v>
      </c>
      <c r="R114" s="58">
        <v>257.33333333333331</v>
      </c>
      <c r="S114" s="58">
        <v>257.33333333333331</v>
      </c>
      <c r="T114" s="58">
        <v>257.33333333333331</v>
      </c>
      <c r="U114" s="58">
        <v>257.33333333333331</v>
      </c>
      <c r="V114" s="54">
        <f t="shared" si="6"/>
        <v>3088.0000000000005</v>
      </c>
      <c r="W114" s="55" t="b">
        <f t="shared" si="7"/>
        <v>1</v>
      </c>
    </row>
    <row r="115" spans="1:23" hidden="1">
      <c r="A115" s="182">
        <v>114</v>
      </c>
      <c r="B115" s="50" t="str">
        <f t="shared" si="5"/>
        <v>51</v>
      </c>
      <c r="C115" s="2" t="s">
        <v>837</v>
      </c>
      <c r="D115" s="56" t="s">
        <v>4980</v>
      </c>
      <c r="E115" s="303" t="s">
        <v>2991</v>
      </c>
      <c r="F115" s="303"/>
      <c r="G115" s="3">
        <v>510602</v>
      </c>
      <c r="H115" s="52" t="str">
        <f>VLOOKUP(G115,Clasificador!$B$5:$G$1314,6,0)</f>
        <v>Fondo de Reserva</v>
      </c>
      <c r="I115" s="53">
        <v>10197</v>
      </c>
      <c r="J115" s="58">
        <v>849.75</v>
      </c>
      <c r="K115" s="58">
        <v>849.75</v>
      </c>
      <c r="L115" s="58">
        <v>849.75</v>
      </c>
      <c r="M115" s="58">
        <v>849.75</v>
      </c>
      <c r="N115" s="58">
        <v>849.75</v>
      </c>
      <c r="O115" s="58">
        <v>849.75</v>
      </c>
      <c r="P115" s="58">
        <v>849.75</v>
      </c>
      <c r="Q115" s="58">
        <v>849.75</v>
      </c>
      <c r="R115" s="58">
        <v>849.75</v>
      </c>
      <c r="S115" s="58">
        <v>849.75</v>
      </c>
      <c r="T115" s="58">
        <v>849.75</v>
      </c>
      <c r="U115" s="58">
        <v>849.75</v>
      </c>
      <c r="V115" s="54">
        <f t="shared" si="6"/>
        <v>10197</v>
      </c>
      <c r="W115" s="55" t="b">
        <f t="shared" si="7"/>
        <v>1</v>
      </c>
    </row>
    <row r="116" spans="1:23" hidden="1">
      <c r="A116" s="182">
        <v>115</v>
      </c>
      <c r="B116" s="50" t="str">
        <f t="shared" si="5"/>
        <v>51</v>
      </c>
      <c r="C116" s="2" t="s">
        <v>837</v>
      </c>
      <c r="D116" s="56" t="s">
        <v>4980</v>
      </c>
      <c r="E116" s="303" t="s">
        <v>2991</v>
      </c>
      <c r="F116" s="303"/>
      <c r="G116" s="3">
        <v>510601</v>
      </c>
      <c r="H116" s="52" t="str">
        <f>VLOOKUP(G116,Clasificador!$B$5:$G$1314,6,0)</f>
        <v>Aporte Patronal</v>
      </c>
      <c r="I116" s="53">
        <v>11808.126000000002</v>
      </c>
      <c r="J116" s="58">
        <v>984.01050000000009</v>
      </c>
      <c r="K116" s="58">
        <v>984.01050000000009</v>
      </c>
      <c r="L116" s="58">
        <v>984.01050000000009</v>
      </c>
      <c r="M116" s="58">
        <v>984.01050000000009</v>
      </c>
      <c r="N116" s="58">
        <v>984.01050000000009</v>
      </c>
      <c r="O116" s="58">
        <v>984.01050000000009</v>
      </c>
      <c r="P116" s="58">
        <v>984.01050000000009</v>
      </c>
      <c r="Q116" s="58">
        <v>984.01050000000009</v>
      </c>
      <c r="R116" s="58">
        <v>984.01050000000009</v>
      </c>
      <c r="S116" s="58">
        <v>984.01050000000009</v>
      </c>
      <c r="T116" s="58">
        <v>984.01050000000009</v>
      </c>
      <c r="U116" s="58">
        <v>984.01050000000009</v>
      </c>
      <c r="V116" s="54">
        <f t="shared" si="6"/>
        <v>11808.126000000002</v>
      </c>
      <c r="W116" s="55" t="b">
        <f t="shared" si="7"/>
        <v>1</v>
      </c>
    </row>
    <row r="117" spans="1:23" hidden="1">
      <c r="A117" s="182">
        <v>116</v>
      </c>
      <c r="B117" s="50" t="str">
        <f t="shared" si="5"/>
        <v>51</v>
      </c>
      <c r="C117" s="2" t="s">
        <v>837</v>
      </c>
      <c r="D117" s="56" t="s">
        <v>2532</v>
      </c>
      <c r="E117" s="303" t="s">
        <v>1395</v>
      </c>
      <c r="F117" s="303"/>
      <c r="G117" s="3">
        <v>510510</v>
      </c>
      <c r="H117" s="52" t="str">
        <f>VLOOKUP(G117,Clasificador!$B$5:$G$1314,6,0)</f>
        <v>Servicios Personales por Contrato</v>
      </c>
      <c r="I117" s="53">
        <v>19356</v>
      </c>
      <c r="J117" s="58">
        <v>1613</v>
      </c>
      <c r="K117" s="58">
        <v>1613</v>
      </c>
      <c r="L117" s="58">
        <v>1613</v>
      </c>
      <c r="M117" s="58">
        <v>1613</v>
      </c>
      <c r="N117" s="58">
        <v>1613</v>
      </c>
      <c r="O117" s="58">
        <v>1613</v>
      </c>
      <c r="P117" s="58">
        <v>1613</v>
      </c>
      <c r="Q117" s="58">
        <v>1613</v>
      </c>
      <c r="R117" s="58">
        <v>1613</v>
      </c>
      <c r="S117" s="58">
        <v>1613</v>
      </c>
      <c r="T117" s="58">
        <v>1613</v>
      </c>
      <c r="U117" s="58">
        <v>1613</v>
      </c>
      <c r="V117" s="54">
        <f t="shared" si="6"/>
        <v>19356</v>
      </c>
      <c r="W117" s="55" t="b">
        <f t="shared" si="7"/>
        <v>1</v>
      </c>
    </row>
    <row r="118" spans="1:23" hidden="1">
      <c r="A118" s="182">
        <v>117</v>
      </c>
      <c r="B118" s="50" t="str">
        <f t="shared" si="5"/>
        <v>51</v>
      </c>
      <c r="C118" s="2" t="s">
        <v>837</v>
      </c>
      <c r="D118" s="56" t="s">
        <v>2532</v>
      </c>
      <c r="E118" s="303" t="s">
        <v>1395</v>
      </c>
      <c r="F118" s="303"/>
      <c r="G118" s="3">
        <v>510105</v>
      </c>
      <c r="H118" s="52" t="str">
        <f>VLOOKUP(G118,Clasificador!$B$5:$G$1314,6,0)</f>
        <v>Remuneraciones Unificadas</v>
      </c>
      <c r="I118" s="53">
        <v>51924</v>
      </c>
      <c r="J118" s="58">
        <v>4327</v>
      </c>
      <c r="K118" s="58">
        <v>4327</v>
      </c>
      <c r="L118" s="58">
        <v>4327</v>
      </c>
      <c r="M118" s="58">
        <v>4327</v>
      </c>
      <c r="N118" s="58">
        <v>4327</v>
      </c>
      <c r="O118" s="58">
        <v>4327</v>
      </c>
      <c r="P118" s="58">
        <v>4327</v>
      </c>
      <c r="Q118" s="58">
        <v>4327</v>
      </c>
      <c r="R118" s="58">
        <v>4327</v>
      </c>
      <c r="S118" s="58">
        <v>4327</v>
      </c>
      <c r="T118" s="58">
        <v>4327</v>
      </c>
      <c r="U118" s="58">
        <v>4327</v>
      </c>
      <c r="V118" s="54">
        <f t="shared" si="6"/>
        <v>51924</v>
      </c>
      <c r="W118" s="55" t="b">
        <f t="shared" si="7"/>
        <v>1</v>
      </c>
    </row>
    <row r="119" spans="1:23" hidden="1">
      <c r="A119" s="182">
        <v>118</v>
      </c>
      <c r="B119" s="50" t="str">
        <f t="shared" si="5"/>
        <v>51</v>
      </c>
      <c r="C119" s="2" t="s">
        <v>837</v>
      </c>
      <c r="D119" s="56" t="s">
        <v>2532</v>
      </c>
      <c r="E119" s="303" t="s">
        <v>1395</v>
      </c>
      <c r="F119" s="303"/>
      <c r="G119" s="3">
        <v>510203</v>
      </c>
      <c r="H119" s="52" t="str">
        <f>VLOOKUP(G119,Clasificador!$B$5:$G$1314,6,0)</f>
        <v>Decimotercer Sueldo</v>
      </c>
      <c r="I119" s="53">
        <v>5940</v>
      </c>
      <c r="J119" s="58">
        <v>495</v>
      </c>
      <c r="K119" s="58">
        <v>495</v>
      </c>
      <c r="L119" s="58">
        <v>495</v>
      </c>
      <c r="M119" s="58">
        <v>495</v>
      </c>
      <c r="N119" s="58">
        <v>495</v>
      </c>
      <c r="O119" s="58">
        <v>495</v>
      </c>
      <c r="P119" s="58">
        <v>495</v>
      </c>
      <c r="Q119" s="58">
        <v>495</v>
      </c>
      <c r="R119" s="58">
        <v>495</v>
      </c>
      <c r="S119" s="58">
        <v>495</v>
      </c>
      <c r="T119" s="58">
        <v>495</v>
      </c>
      <c r="U119" s="58">
        <v>495</v>
      </c>
      <c r="V119" s="54">
        <f t="shared" si="6"/>
        <v>5940</v>
      </c>
      <c r="W119" s="55" t="b">
        <f t="shared" si="7"/>
        <v>1</v>
      </c>
    </row>
    <row r="120" spans="1:23" hidden="1">
      <c r="A120" s="182">
        <v>119</v>
      </c>
      <c r="B120" s="50" t="str">
        <f t="shared" si="5"/>
        <v>51</v>
      </c>
      <c r="C120" s="2" t="s">
        <v>837</v>
      </c>
      <c r="D120" s="56" t="s">
        <v>2532</v>
      </c>
      <c r="E120" s="303" t="s">
        <v>1395</v>
      </c>
      <c r="F120" s="303"/>
      <c r="G120" s="3">
        <v>510204</v>
      </c>
      <c r="H120" s="52" t="str">
        <f>VLOOKUP(G120,Clasificador!$B$5:$G$1314,6,0)</f>
        <v>Decimocuarto Sueldo</v>
      </c>
      <c r="I120" s="53">
        <v>2316</v>
      </c>
      <c r="J120" s="58">
        <v>193</v>
      </c>
      <c r="K120" s="58">
        <v>193</v>
      </c>
      <c r="L120" s="58">
        <v>193</v>
      </c>
      <c r="M120" s="58">
        <v>193</v>
      </c>
      <c r="N120" s="58">
        <v>193</v>
      </c>
      <c r="O120" s="58">
        <v>193</v>
      </c>
      <c r="P120" s="58">
        <v>193</v>
      </c>
      <c r="Q120" s="58">
        <v>193</v>
      </c>
      <c r="R120" s="58">
        <v>193</v>
      </c>
      <c r="S120" s="58">
        <v>193</v>
      </c>
      <c r="T120" s="58">
        <v>193</v>
      </c>
      <c r="U120" s="58">
        <v>193</v>
      </c>
      <c r="V120" s="54">
        <f t="shared" si="6"/>
        <v>2316</v>
      </c>
      <c r="W120" s="55" t="b">
        <f t="shared" si="7"/>
        <v>1</v>
      </c>
    </row>
    <row r="121" spans="1:23" hidden="1">
      <c r="A121" s="182">
        <v>120</v>
      </c>
      <c r="B121" s="50" t="str">
        <f t="shared" si="5"/>
        <v>51</v>
      </c>
      <c r="C121" s="2" t="s">
        <v>837</v>
      </c>
      <c r="D121" s="56" t="s">
        <v>2532</v>
      </c>
      <c r="E121" s="303" t="s">
        <v>1395</v>
      </c>
      <c r="F121" s="303"/>
      <c r="G121" s="3">
        <v>510602</v>
      </c>
      <c r="H121" s="52" t="str">
        <f>VLOOKUP(G121,Clasificador!$B$5:$G$1314,6,0)</f>
        <v>Fondo de Reserva</v>
      </c>
      <c r="I121" s="53">
        <v>5940</v>
      </c>
      <c r="J121" s="58">
        <v>495</v>
      </c>
      <c r="K121" s="58">
        <v>495</v>
      </c>
      <c r="L121" s="58">
        <v>495</v>
      </c>
      <c r="M121" s="58">
        <v>495</v>
      </c>
      <c r="N121" s="58">
        <v>495</v>
      </c>
      <c r="O121" s="58">
        <v>495</v>
      </c>
      <c r="P121" s="58">
        <v>495</v>
      </c>
      <c r="Q121" s="58">
        <v>495</v>
      </c>
      <c r="R121" s="58">
        <v>495</v>
      </c>
      <c r="S121" s="58">
        <v>495</v>
      </c>
      <c r="T121" s="58">
        <v>495</v>
      </c>
      <c r="U121" s="58">
        <v>495</v>
      </c>
      <c r="V121" s="54">
        <f t="shared" si="6"/>
        <v>5940</v>
      </c>
      <c r="W121" s="55" t="b">
        <f t="shared" si="7"/>
        <v>1</v>
      </c>
    </row>
    <row r="122" spans="1:23" hidden="1">
      <c r="A122" s="182">
        <v>121</v>
      </c>
      <c r="B122" s="50" t="str">
        <f t="shared" si="5"/>
        <v>51</v>
      </c>
      <c r="C122" s="2" t="s">
        <v>837</v>
      </c>
      <c r="D122" s="56" t="s">
        <v>2532</v>
      </c>
      <c r="E122" s="303" t="s">
        <v>1395</v>
      </c>
      <c r="F122" s="303"/>
      <c r="G122" s="3">
        <v>510601</v>
      </c>
      <c r="H122" s="52" t="str">
        <f>VLOOKUP(G122,Clasificador!$B$5:$G$1314,6,0)</f>
        <v>Aporte Patronal</v>
      </c>
      <c r="I122" s="53">
        <v>6878.52</v>
      </c>
      <c r="J122" s="58">
        <v>573.21</v>
      </c>
      <c r="K122" s="58">
        <v>573.21</v>
      </c>
      <c r="L122" s="58">
        <v>573.21</v>
      </c>
      <c r="M122" s="58">
        <v>573.21</v>
      </c>
      <c r="N122" s="58">
        <v>573.21</v>
      </c>
      <c r="O122" s="58">
        <v>573.21</v>
      </c>
      <c r="P122" s="58">
        <v>573.21</v>
      </c>
      <c r="Q122" s="58">
        <v>573.21</v>
      </c>
      <c r="R122" s="58">
        <v>573.21</v>
      </c>
      <c r="S122" s="58">
        <v>573.21</v>
      </c>
      <c r="T122" s="58">
        <v>573.21</v>
      </c>
      <c r="U122" s="58">
        <v>573.21</v>
      </c>
      <c r="V122" s="54">
        <f t="shared" si="6"/>
        <v>6878.52</v>
      </c>
      <c r="W122" s="55" t="b">
        <f t="shared" si="7"/>
        <v>1</v>
      </c>
    </row>
    <row r="123" spans="1:23" hidden="1">
      <c r="A123" s="182">
        <v>122</v>
      </c>
      <c r="B123" s="50" t="str">
        <f t="shared" si="5"/>
        <v>51</v>
      </c>
      <c r="C123" s="2" t="s">
        <v>837</v>
      </c>
      <c r="D123" s="56" t="s">
        <v>4974</v>
      </c>
      <c r="E123" s="303" t="s">
        <v>2992</v>
      </c>
      <c r="F123" s="303"/>
      <c r="G123" s="3">
        <v>510510</v>
      </c>
      <c r="H123" s="52" t="str">
        <f>VLOOKUP(G123,Clasificador!$B$5:$G$1314,6,0)</f>
        <v>Servicios Personales por Contrato</v>
      </c>
      <c r="I123" s="53">
        <v>16128</v>
      </c>
      <c r="J123" s="58">
        <v>1344</v>
      </c>
      <c r="K123" s="58">
        <v>1344</v>
      </c>
      <c r="L123" s="58">
        <v>1344</v>
      </c>
      <c r="M123" s="58">
        <v>1344</v>
      </c>
      <c r="N123" s="58">
        <v>1344</v>
      </c>
      <c r="O123" s="58">
        <v>1344</v>
      </c>
      <c r="P123" s="58">
        <v>1344</v>
      </c>
      <c r="Q123" s="58">
        <v>1344</v>
      </c>
      <c r="R123" s="58">
        <v>1344</v>
      </c>
      <c r="S123" s="58">
        <v>1344</v>
      </c>
      <c r="T123" s="58">
        <v>1344</v>
      </c>
      <c r="U123" s="58">
        <v>1344</v>
      </c>
      <c r="V123" s="54">
        <f t="shared" si="6"/>
        <v>16128</v>
      </c>
      <c r="W123" s="55" t="b">
        <f t="shared" si="7"/>
        <v>1</v>
      </c>
    </row>
    <row r="124" spans="1:23" hidden="1">
      <c r="A124" s="182">
        <v>123</v>
      </c>
      <c r="B124" s="50" t="str">
        <f t="shared" si="5"/>
        <v>51</v>
      </c>
      <c r="C124" s="2" t="s">
        <v>837</v>
      </c>
      <c r="D124" s="56" t="s">
        <v>4974</v>
      </c>
      <c r="E124" s="303" t="s">
        <v>2992</v>
      </c>
      <c r="F124" s="303"/>
      <c r="G124" s="3">
        <v>510105</v>
      </c>
      <c r="H124" s="52" t="str">
        <f>VLOOKUP(G124,Clasificador!$B$5:$G$1314,6,0)</f>
        <v>Remuneraciones Unificadas</v>
      </c>
      <c r="I124" s="53">
        <v>134952</v>
      </c>
      <c r="J124" s="58">
        <v>11246</v>
      </c>
      <c r="K124" s="58">
        <v>11246</v>
      </c>
      <c r="L124" s="58">
        <v>11246</v>
      </c>
      <c r="M124" s="58">
        <v>11246</v>
      </c>
      <c r="N124" s="58">
        <v>11246</v>
      </c>
      <c r="O124" s="58">
        <v>11246</v>
      </c>
      <c r="P124" s="58">
        <v>11246</v>
      </c>
      <c r="Q124" s="58">
        <v>11246</v>
      </c>
      <c r="R124" s="58">
        <v>11246</v>
      </c>
      <c r="S124" s="58">
        <v>11246</v>
      </c>
      <c r="T124" s="58">
        <v>11246</v>
      </c>
      <c r="U124" s="58">
        <v>11246</v>
      </c>
      <c r="V124" s="54">
        <f t="shared" si="6"/>
        <v>134952</v>
      </c>
      <c r="W124" s="55" t="b">
        <f t="shared" si="7"/>
        <v>1</v>
      </c>
    </row>
    <row r="125" spans="1:23" hidden="1">
      <c r="A125" s="182">
        <v>124</v>
      </c>
      <c r="B125" s="50" t="str">
        <f t="shared" si="5"/>
        <v>51</v>
      </c>
      <c r="C125" s="2" t="s">
        <v>837</v>
      </c>
      <c r="D125" s="56" t="s">
        <v>4974</v>
      </c>
      <c r="E125" s="303" t="s">
        <v>2992</v>
      </c>
      <c r="F125" s="303"/>
      <c r="G125" s="3">
        <v>510203</v>
      </c>
      <c r="H125" s="52" t="str">
        <f>VLOOKUP(G125,Clasificador!$B$5:$G$1314,6,0)</f>
        <v>Decimotercer Sueldo</v>
      </c>
      <c r="I125" s="53">
        <v>12589.999999999995</v>
      </c>
      <c r="J125" s="58">
        <v>1049.1666666666665</v>
      </c>
      <c r="K125" s="58">
        <v>1049.1666666666665</v>
      </c>
      <c r="L125" s="58">
        <v>1049.1666666666665</v>
      </c>
      <c r="M125" s="58">
        <v>1049.1666666666665</v>
      </c>
      <c r="N125" s="58">
        <v>1049.1666666666665</v>
      </c>
      <c r="O125" s="58">
        <v>1049.1666666666665</v>
      </c>
      <c r="P125" s="58">
        <v>1049.1666666666665</v>
      </c>
      <c r="Q125" s="58">
        <v>1049.1666666666665</v>
      </c>
      <c r="R125" s="58">
        <v>1049.1666666666665</v>
      </c>
      <c r="S125" s="58">
        <v>1049.1666666666665</v>
      </c>
      <c r="T125" s="58">
        <v>1049.1666666666665</v>
      </c>
      <c r="U125" s="58">
        <v>1049.1666666666665</v>
      </c>
      <c r="V125" s="54">
        <f t="shared" si="6"/>
        <v>12589.999999999995</v>
      </c>
      <c r="W125" s="55" t="b">
        <f t="shared" si="7"/>
        <v>1</v>
      </c>
    </row>
    <row r="126" spans="1:23" hidden="1">
      <c r="A126" s="182">
        <v>125</v>
      </c>
      <c r="B126" s="50" t="str">
        <f t="shared" si="5"/>
        <v>51</v>
      </c>
      <c r="C126" s="2" t="s">
        <v>837</v>
      </c>
      <c r="D126" s="56" t="s">
        <v>4974</v>
      </c>
      <c r="E126" s="303" t="s">
        <v>2992</v>
      </c>
      <c r="F126" s="303"/>
      <c r="G126" s="3">
        <v>510204</v>
      </c>
      <c r="H126" s="52" t="str">
        <f>VLOOKUP(G126,Clasificador!$B$5:$G$1314,6,0)</f>
        <v>Decimocuarto Sueldo</v>
      </c>
      <c r="I126" s="53">
        <v>3859.9999999999986</v>
      </c>
      <c r="J126" s="58">
        <v>321.66666666666663</v>
      </c>
      <c r="K126" s="58">
        <v>321.66666666666663</v>
      </c>
      <c r="L126" s="58">
        <v>321.66666666666663</v>
      </c>
      <c r="M126" s="58">
        <v>321.66666666666663</v>
      </c>
      <c r="N126" s="58">
        <v>321.66666666666663</v>
      </c>
      <c r="O126" s="58">
        <v>321.66666666666663</v>
      </c>
      <c r="P126" s="58">
        <v>321.66666666666663</v>
      </c>
      <c r="Q126" s="58">
        <v>321.66666666666663</v>
      </c>
      <c r="R126" s="58">
        <v>321.66666666666663</v>
      </c>
      <c r="S126" s="58">
        <v>321.66666666666663</v>
      </c>
      <c r="T126" s="58">
        <v>321.66666666666663</v>
      </c>
      <c r="U126" s="58">
        <v>321.66666666666663</v>
      </c>
      <c r="V126" s="54">
        <f t="shared" si="6"/>
        <v>3859.9999999999986</v>
      </c>
      <c r="W126" s="55" t="b">
        <f t="shared" si="7"/>
        <v>1</v>
      </c>
    </row>
    <row r="127" spans="1:23" hidden="1">
      <c r="A127" s="182">
        <v>126</v>
      </c>
      <c r="B127" s="50" t="str">
        <f t="shared" si="5"/>
        <v>51</v>
      </c>
      <c r="C127" s="2" t="s">
        <v>837</v>
      </c>
      <c r="D127" s="56" t="s">
        <v>4974</v>
      </c>
      <c r="E127" s="303" t="s">
        <v>2992</v>
      </c>
      <c r="F127" s="303"/>
      <c r="G127" s="3">
        <v>510602</v>
      </c>
      <c r="H127" s="52" t="str">
        <f>VLOOKUP(G127,Clasificador!$B$5:$G$1314,6,0)</f>
        <v>Fondo de Reserva</v>
      </c>
      <c r="I127" s="53">
        <v>12589.999999999995</v>
      </c>
      <c r="J127" s="58">
        <v>1049.1666666666665</v>
      </c>
      <c r="K127" s="58">
        <v>1049.1666666666665</v>
      </c>
      <c r="L127" s="58">
        <v>1049.1666666666665</v>
      </c>
      <c r="M127" s="58">
        <v>1049.1666666666665</v>
      </c>
      <c r="N127" s="58">
        <v>1049.1666666666665</v>
      </c>
      <c r="O127" s="58">
        <v>1049.1666666666665</v>
      </c>
      <c r="P127" s="58">
        <v>1049.1666666666665</v>
      </c>
      <c r="Q127" s="58">
        <v>1049.1666666666665</v>
      </c>
      <c r="R127" s="58">
        <v>1049.1666666666665</v>
      </c>
      <c r="S127" s="58">
        <v>1049.1666666666665</v>
      </c>
      <c r="T127" s="58">
        <v>1049.1666666666665</v>
      </c>
      <c r="U127" s="58">
        <v>1049.1666666666665</v>
      </c>
      <c r="V127" s="54">
        <f t="shared" si="6"/>
        <v>12589.999999999995</v>
      </c>
      <c r="W127" s="55" t="b">
        <f t="shared" si="7"/>
        <v>1</v>
      </c>
    </row>
    <row r="128" spans="1:23" hidden="1">
      <c r="A128" s="182">
        <v>127</v>
      </c>
      <c r="B128" s="50" t="str">
        <f t="shared" si="5"/>
        <v>51</v>
      </c>
      <c r="C128" s="2" t="s">
        <v>837</v>
      </c>
      <c r="D128" s="56" t="s">
        <v>4974</v>
      </c>
      <c r="E128" s="303" t="s">
        <v>2992</v>
      </c>
      <c r="F128" s="303"/>
      <c r="G128" s="3">
        <v>510601</v>
      </c>
      <c r="H128" s="52" t="str">
        <f>VLOOKUP(G128,Clasificador!$B$5:$G$1314,6,0)</f>
        <v>Aporte Patronal</v>
      </c>
      <c r="I128" s="53">
        <v>14579.219999999996</v>
      </c>
      <c r="J128" s="58">
        <v>1214.9349999999999</v>
      </c>
      <c r="K128" s="58">
        <v>1214.9349999999999</v>
      </c>
      <c r="L128" s="58">
        <v>1214.9349999999999</v>
      </c>
      <c r="M128" s="58">
        <v>1214.9349999999999</v>
      </c>
      <c r="N128" s="58">
        <v>1214.9349999999999</v>
      </c>
      <c r="O128" s="58">
        <v>1214.9349999999999</v>
      </c>
      <c r="P128" s="58">
        <v>1214.9349999999999</v>
      </c>
      <c r="Q128" s="58">
        <v>1214.9349999999999</v>
      </c>
      <c r="R128" s="58">
        <v>1214.9349999999999</v>
      </c>
      <c r="S128" s="58">
        <v>1214.9349999999999</v>
      </c>
      <c r="T128" s="58">
        <v>1214.9349999999999</v>
      </c>
      <c r="U128" s="58">
        <v>1214.9349999999999</v>
      </c>
      <c r="V128" s="54">
        <f t="shared" si="6"/>
        <v>14579.219999999996</v>
      </c>
      <c r="W128" s="55" t="b">
        <f t="shared" si="7"/>
        <v>1</v>
      </c>
    </row>
    <row r="129" spans="1:23" hidden="1">
      <c r="A129" s="182">
        <v>128</v>
      </c>
      <c r="B129" s="50" t="str">
        <f t="shared" si="5"/>
        <v>51</v>
      </c>
      <c r="C129" s="2" t="s">
        <v>837</v>
      </c>
      <c r="D129" s="56" t="s">
        <v>4996</v>
      </c>
      <c r="E129" s="303" t="s">
        <v>2989</v>
      </c>
      <c r="F129" s="303"/>
      <c r="G129" s="3">
        <v>510510</v>
      </c>
      <c r="H129" s="52" t="str">
        <f>VLOOKUP(G129,Clasificador!$B$5:$G$1314,6,0)</f>
        <v>Servicios Personales por Contrato</v>
      </c>
      <c r="I129" s="53">
        <v>16944</v>
      </c>
      <c r="J129" s="58">
        <v>1412</v>
      </c>
      <c r="K129" s="58">
        <v>1412</v>
      </c>
      <c r="L129" s="58">
        <v>1412</v>
      </c>
      <c r="M129" s="58">
        <v>1412</v>
      </c>
      <c r="N129" s="58">
        <v>1412</v>
      </c>
      <c r="O129" s="58">
        <v>1412</v>
      </c>
      <c r="P129" s="58">
        <v>1412</v>
      </c>
      <c r="Q129" s="58">
        <v>1412</v>
      </c>
      <c r="R129" s="58">
        <v>1412</v>
      </c>
      <c r="S129" s="58">
        <v>1412</v>
      </c>
      <c r="T129" s="58">
        <v>1412</v>
      </c>
      <c r="U129" s="58">
        <v>1412</v>
      </c>
      <c r="V129" s="54">
        <f t="shared" si="6"/>
        <v>16944</v>
      </c>
      <c r="W129" s="55" t="b">
        <f t="shared" si="7"/>
        <v>1</v>
      </c>
    </row>
    <row r="130" spans="1:23" hidden="1">
      <c r="A130" s="182">
        <v>129</v>
      </c>
      <c r="B130" s="50" t="str">
        <f t="shared" si="5"/>
        <v>51</v>
      </c>
      <c r="C130" s="2" t="s">
        <v>837</v>
      </c>
      <c r="D130" s="56" t="s">
        <v>4996</v>
      </c>
      <c r="E130" s="303" t="s">
        <v>2989</v>
      </c>
      <c r="F130" s="303"/>
      <c r="G130" s="3">
        <v>510105</v>
      </c>
      <c r="H130" s="52" t="str">
        <f>VLOOKUP(G130,Clasificador!$B$5:$G$1314,6,0)</f>
        <v>Remuneraciones Unificadas</v>
      </c>
      <c r="I130" s="53">
        <v>90192</v>
      </c>
      <c r="J130" s="58">
        <v>7516</v>
      </c>
      <c r="K130" s="58">
        <v>7516</v>
      </c>
      <c r="L130" s="58">
        <v>7516</v>
      </c>
      <c r="M130" s="58">
        <v>7516</v>
      </c>
      <c r="N130" s="58">
        <v>7516</v>
      </c>
      <c r="O130" s="58">
        <v>7516</v>
      </c>
      <c r="P130" s="58">
        <v>7516</v>
      </c>
      <c r="Q130" s="58">
        <v>7516</v>
      </c>
      <c r="R130" s="58">
        <v>7516</v>
      </c>
      <c r="S130" s="58">
        <v>7516</v>
      </c>
      <c r="T130" s="58">
        <v>7516</v>
      </c>
      <c r="U130" s="58">
        <v>7516</v>
      </c>
      <c r="V130" s="54">
        <f t="shared" si="6"/>
        <v>90192</v>
      </c>
      <c r="W130" s="55" t="b">
        <f t="shared" si="7"/>
        <v>1</v>
      </c>
    </row>
    <row r="131" spans="1:23" hidden="1">
      <c r="A131" s="182">
        <v>130</v>
      </c>
      <c r="B131" s="50" t="str">
        <f t="shared" ref="B131:B194" si="8">LEFT(G131,2)</f>
        <v>51</v>
      </c>
      <c r="C131" s="2" t="s">
        <v>837</v>
      </c>
      <c r="D131" s="56" t="s">
        <v>4996</v>
      </c>
      <c r="E131" s="303" t="s">
        <v>2989</v>
      </c>
      <c r="F131" s="303"/>
      <c r="G131" s="3">
        <v>510203</v>
      </c>
      <c r="H131" s="52" t="str">
        <f>VLOOKUP(G131,Clasificador!$B$5:$G$1314,6,0)</f>
        <v>Decimotercer Sueldo</v>
      </c>
      <c r="I131" s="53">
        <v>8928</v>
      </c>
      <c r="J131" s="58">
        <v>744</v>
      </c>
      <c r="K131" s="58">
        <v>744</v>
      </c>
      <c r="L131" s="58">
        <v>744</v>
      </c>
      <c r="M131" s="58">
        <v>744</v>
      </c>
      <c r="N131" s="58">
        <v>744</v>
      </c>
      <c r="O131" s="58">
        <v>744</v>
      </c>
      <c r="P131" s="58">
        <v>744</v>
      </c>
      <c r="Q131" s="58">
        <v>744</v>
      </c>
      <c r="R131" s="58">
        <v>744</v>
      </c>
      <c r="S131" s="58">
        <v>744</v>
      </c>
      <c r="T131" s="58">
        <v>744</v>
      </c>
      <c r="U131" s="58">
        <v>744</v>
      </c>
      <c r="V131" s="54">
        <f t="shared" si="6"/>
        <v>8928</v>
      </c>
      <c r="W131" s="55" t="b">
        <f t="shared" si="7"/>
        <v>1</v>
      </c>
    </row>
    <row r="132" spans="1:23" hidden="1">
      <c r="A132" s="182">
        <v>131</v>
      </c>
      <c r="B132" s="50" t="str">
        <f t="shared" si="8"/>
        <v>51</v>
      </c>
      <c r="C132" s="2" t="s">
        <v>837</v>
      </c>
      <c r="D132" s="56" t="s">
        <v>4996</v>
      </c>
      <c r="E132" s="303" t="s">
        <v>2989</v>
      </c>
      <c r="F132" s="303"/>
      <c r="G132" s="3">
        <v>510204</v>
      </c>
      <c r="H132" s="52" t="str">
        <f>VLOOKUP(G132,Clasificador!$B$5:$G$1314,6,0)</f>
        <v>Decimocuarto Sueldo</v>
      </c>
      <c r="I132" s="53">
        <v>2315.9999999999995</v>
      </c>
      <c r="J132" s="58">
        <v>192.99999999999997</v>
      </c>
      <c r="K132" s="58">
        <v>192.99999999999997</v>
      </c>
      <c r="L132" s="58">
        <v>192.99999999999997</v>
      </c>
      <c r="M132" s="58">
        <v>192.99999999999997</v>
      </c>
      <c r="N132" s="58">
        <v>192.99999999999997</v>
      </c>
      <c r="O132" s="58">
        <v>192.99999999999997</v>
      </c>
      <c r="P132" s="58">
        <v>192.99999999999997</v>
      </c>
      <c r="Q132" s="58">
        <v>192.99999999999997</v>
      </c>
      <c r="R132" s="58">
        <v>192.99999999999997</v>
      </c>
      <c r="S132" s="58">
        <v>192.99999999999997</v>
      </c>
      <c r="T132" s="58">
        <v>192.99999999999997</v>
      </c>
      <c r="U132" s="58">
        <v>192.99999999999997</v>
      </c>
      <c r="V132" s="54">
        <f t="shared" si="6"/>
        <v>2315.9999999999995</v>
      </c>
      <c r="W132" s="55" t="b">
        <f t="shared" si="7"/>
        <v>1</v>
      </c>
    </row>
    <row r="133" spans="1:23" hidden="1">
      <c r="A133" s="182">
        <v>132</v>
      </c>
      <c r="B133" s="50" t="str">
        <f t="shared" si="8"/>
        <v>51</v>
      </c>
      <c r="C133" s="2" t="s">
        <v>837</v>
      </c>
      <c r="D133" s="56" t="s">
        <v>4996</v>
      </c>
      <c r="E133" s="303" t="s">
        <v>2989</v>
      </c>
      <c r="F133" s="303"/>
      <c r="G133" s="3">
        <v>510602</v>
      </c>
      <c r="H133" s="52" t="str">
        <f>VLOOKUP(G133,Clasificador!$B$5:$G$1314,6,0)</f>
        <v>Fondo de Reserva</v>
      </c>
      <c r="I133" s="53">
        <v>8928</v>
      </c>
      <c r="J133" s="58">
        <v>744</v>
      </c>
      <c r="K133" s="58">
        <v>744</v>
      </c>
      <c r="L133" s="58">
        <v>744</v>
      </c>
      <c r="M133" s="58">
        <v>744</v>
      </c>
      <c r="N133" s="58">
        <v>744</v>
      </c>
      <c r="O133" s="58">
        <v>744</v>
      </c>
      <c r="P133" s="58">
        <v>744</v>
      </c>
      <c r="Q133" s="58">
        <v>744</v>
      </c>
      <c r="R133" s="58">
        <v>744</v>
      </c>
      <c r="S133" s="58">
        <v>744</v>
      </c>
      <c r="T133" s="58">
        <v>744</v>
      </c>
      <c r="U133" s="58">
        <v>744</v>
      </c>
      <c r="V133" s="54">
        <f t="shared" ref="V133:V157" si="9">SUM(J133:U133)</f>
        <v>8928</v>
      </c>
      <c r="W133" s="55" t="b">
        <f t="shared" ref="W133:W157" si="10">+V133=I133</f>
        <v>1</v>
      </c>
    </row>
    <row r="134" spans="1:23" hidden="1">
      <c r="A134" s="182">
        <v>133</v>
      </c>
      <c r="B134" s="50" t="str">
        <f t="shared" si="8"/>
        <v>51</v>
      </c>
      <c r="C134" s="2" t="s">
        <v>837</v>
      </c>
      <c r="D134" s="56" t="s">
        <v>4996</v>
      </c>
      <c r="E134" s="303" t="s">
        <v>2989</v>
      </c>
      <c r="F134" s="303"/>
      <c r="G134" s="3">
        <v>510601</v>
      </c>
      <c r="H134" s="52" t="str">
        <f>VLOOKUP(G134,Clasificador!$B$5:$G$1314,6,0)</f>
        <v>Aporte Patronal</v>
      </c>
      <c r="I134" s="53">
        <v>10338.623999999998</v>
      </c>
      <c r="J134" s="58">
        <v>861.55200000000013</v>
      </c>
      <c r="K134" s="58">
        <v>861.55200000000013</v>
      </c>
      <c r="L134" s="58">
        <v>861.55200000000013</v>
      </c>
      <c r="M134" s="58">
        <v>861.55200000000013</v>
      </c>
      <c r="N134" s="58">
        <v>861.55200000000013</v>
      </c>
      <c r="O134" s="58">
        <v>861.55200000000013</v>
      </c>
      <c r="P134" s="58">
        <v>861.55200000000013</v>
      </c>
      <c r="Q134" s="58">
        <v>861.55200000000013</v>
      </c>
      <c r="R134" s="58">
        <v>861.55200000000013</v>
      </c>
      <c r="S134" s="58">
        <v>861.55200000000013</v>
      </c>
      <c r="T134" s="58">
        <v>861.55200000000013</v>
      </c>
      <c r="U134" s="58">
        <v>861.55200000000013</v>
      </c>
      <c r="V134" s="54">
        <f t="shared" si="9"/>
        <v>10338.623999999998</v>
      </c>
      <c r="W134" s="55" t="b">
        <f t="shared" si="10"/>
        <v>1</v>
      </c>
    </row>
    <row r="135" spans="1:23" hidden="1">
      <c r="A135" s="182">
        <v>134</v>
      </c>
      <c r="B135" s="50" t="str">
        <f t="shared" si="8"/>
        <v>51</v>
      </c>
      <c r="C135" s="2" t="s">
        <v>837</v>
      </c>
      <c r="D135" s="56" t="s">
        <v>5000</v>
      </c>
      <c r="E135" s="303" t="s">
        <v>2988</v>
      </c>
      <c r="F135" s="303"/>
      <c r="G135" s="3">
        <v>510510</v>
      </c>
      <c r="H135" s="52" t="str">
        <f>VLOOKUP(G135,Clasificador!$B$5:$G$1314,6,0)</f>
        <v>Servicios Personales por Contrato</v>
      </c>
      <c r="I135" s="53">
        <v>21624</v>
      </c>
      <c r="J135" s="58">
        <v>1802</v>
      </c>
      <c r="K135" s="58">
        <v>1802</v>
      </c>
      <c r="L135" s="58">
        <v>1802</v>
      </c>
      <c r="M135" s="58">
        <v>1802</v>
      </c>
      <c r="N135" s="58">
        <v>1802</v>
      </c>
      <c r="O135" s="58">
        <v>1802</v>
      </c>
      <c r="P135" s="58">
        <v>1802</v>
      </c>
      <c r="Q135" s="58">
        <v>1802</v>
      </c>
      <c r="R135" s="58">
        <v>1802</v>
      </c>
      <c r="S135" s="58">
        <v>1802</v>
      </c>
      <c r="T135" s="58">
        <v>1802</v>
      </c>
      <c r="U135" s="58">
        <v>1802</v>
      </c>
      <c r="V135" s="54">
        <f t="shared" si="9"/>
        <v>21624</v>
      </c>
      <c r="W135" s="55" t="b">
        <f t="shared" si="10"/>
        <v>1</v>
      </c>
    </row>
    <row r="136" spans="1:23" hidden="1">
      <c r="A136" s="182">
        <v>135</v>
      </c>
      <c r="B136" s="50" t="str">
        <f t="shared" si="8"/>
        <v>51</v>
      </c>
      <c r="C136" s="2" t="s">
        <v>837</v>
      </c>
      <c r="D136" s="56" t="s">
        <v>5000</v>
      </c>
      <c r="E136" s="303" t="s">
        <v>2988</v>
      </c>
      <c r="F136" s="303"/>
      <c r="G136" s="3">
        <v>510105</v>
      </c>
      <c r="H136" s="52" t="str">
        <f>VLOOKUP(G136,Clasificador!$B$5:$G$1314,6,0)</f>
        <v>Remuneraciones Unificadas</v>
      </c>
      <c r="I136" s="53">
        <v>40488</v>
      </c>
      <c r="J136" s="58">
        <v>3374</v>
      </c>
      <c r="K136" s="58">
        <v>3374</v>
      </c>
      <c r="L136" s="58">
        <v>3374</v>
      </c>
      <c r="M136" s="58">
        <v>3374</v>
      </c>
      <c r="N136" s="58">
        <v>3374</v>
      </c>
      <c r="O136" s="58">
        <v>3374</v>
      </c>
      <c r="P136" s="58">
        <v>3374</v>
      </c>
      <c r="Q136" s="58">
        <v>3374</v>
      </c>
      <c r="R136" s="58">
        <v>3374</v>
      </c>
      <c r="S136" s="58">
        <v>3374</v>
      </c>
      <c r="T136" s="58">
        <v>3374</v>
      </c>
      <c r="U136" s="58">
        <v>3374</v>
      </c>
      <c r="V136" s="54">
        <f t="shared" si="9"/>
        <v>40488</v>
      </c>
      <c r="W136" s="55" t="b">
        <f t="shared" si="10"/>
        <v>1</v>
      </c>
    </row>
    <row r="137" spans="1:23" hidden="1">
      <c r="A137" s="182">
        <v>136</v>
      </c>
      <c r="B137" s="50" t="str">
        <f t="shared" si="8"/>
        <v>51</v>
      </c>
      <c r="C137" s="2" t="s">
        <v>837</v>
      </c>
      <c r="D137" s="56" t="s">
        <v>5000</v>
      </c>
      <c r="E137" s="303" t="s">
        <v>2988</v>
      </c>
      <c r="F137" s="303"/>
      <c r="G137" s="3">
        <v>510203</v>
      </c>
      <c r="H137" s="52" t="str">
        <f>VLOOKUP(G137,Clasificador!$B$5:$G$1314,6,0)</f>
        <v>Decimotercer Sueldo</v>
      </c>
      <c r="I137" s="53">
        <v>5176</v>
      </c>
      <c r="J137" s="58">
        <v>431.33333333333337</v>
      </c>
      <c r="K137" s="58">
        <v>431.33333333333337</v>
      </c>
      <c r="L137" s="58">
        <v>431.33333333333337</v>
      </c>
      <c r="M137" s="58">
        <v>431.33333333333337</v>
      </c>
      <c r="N137" s="58">
        <v>431.33333333333337</v>
      </c>
      <c r="O137" s="58">
        <v>431.33333333333337</v>
      </c>
      <c r="P137" s="58">
        <v>431.33333333333337</v>
      </c>
      <c r="Q137" s="58">
        <v>431.33333333333337</v>
      </c>
      <c r="R137" s="58">
        <v>431.33333333333337</v>
      </c>
      <c r="S137" s="58">
        <v>431.33333333333337</v>
      </c>
      <c r="T137" s="58">
        <v>431.33333333333337</v>
      </c>
      <c r="U137" s="58">
        <v>431.33333333333337</v>
      </c>
      <c r="V137" s="54">
        <f t="shared" si="9"/>
        <v>5176</v>
      </c>
      <c r="W137" s="55" t="b">
        <f t="shared" si="10"/>
        <v>1</v>
      </c>
    </row>
    <row r="138" spans="1:23" hidden="1">
      <c r="A138" s="182">
        <v>137</v>
      </c>
      <c r="B138" s="50" t="str">
        <f t="shared" si="8"/>
        <v>51</v>
      </c>
      <c r="C138" s="2" t="s">
        <v>837</v>
      </c>
      <c r="D138" s="56" t="s">
        <v>5000</v>
      </c>
      <c r="E138" s="303" t="s">
        <v>2988</v>
      </c>
      <c r="F138" s="303"/>
      <c r="G138" s="3">
        <v>510204</v>
      </c>
      <c r="H138" s="52" t="str">
        <f>VLOOKUP(G138,Clasificador!$B$5:$G$1314,6,0)</f>
        <v>Decimocuarto Sueldo</v>
      </c>
      <c r="I138" s="53">
        <v>1544.0000000000002</v>
      </c>
      <c r="J138" s="58">
        <v>128.66666666666666</v>
      </c>
      <c r="K138" s="58">
        <v>128.66666666666666</v>
      </c>
      <c r="L138" s="58">
        <v>128.66666666666666</v>
      </c>
      <c r="M138" s="58">
        <v>128.66666666666666</v>
      </c>
      <c r="N138" s="58">
        <v>128.66666666666666</v>
      </c>
      <c r="O138" s="58">
        <v>128.66666666666666</v>
      </c>
      <c r="P138" s="58">
        <v>128.66666666666666</v>
      </c>
      <c r="Q138" s="58">
        <v>128.66666666666666</v>
      </c>
      <c r="R138" s="58">
        <v>128.66666666666666</v>
      </c>
      <c r="S138" s="58">
        <v>128.66666666666666</v>
      </c>
      <c r="T138" s="58">
        <v>128.66666666666666</v>
      </c>
      <c r="U138" s="58">
        <v>128.66666666666666</v>
      </c>
      <c r="V138" s="54">
        <f t="shared" si="9"/>
        <v>1544.0000000000002</v>
      </c>
      <c r="W138" s="55" t="b">
        <f t="shared" si="10"/>
        <v>1</v>
      </c>
    </row>
    <row r="139" spans="1:23" hidden="1">
      <c r="A139" s="182">
        <v>138</v>
      </c>
      <c r="B139" s="50" t="str">
        <f t="shared" si="8"/>
        <v>51</v>
      </c>
      <c r="C139" s="2" t="s">
        <v>837</v>
      </c>
      <c r="D139" s="56" t="s">
        <v>5000</v>
      </c>
      <c r="E139" s="303" t="s">
        <v>2988</v>
      </c>
      <c r="F139" s="303"/>
      <c r="G139" s="3">
        <v>510602</v>
      </c>
      <c r="H139" s="52" t="str">
        <f>VLOOKUP(G139,Clasificador!$B$5:$G$1314,6,0)</f>
        <v>Fondo de Reserva</v>
      </c>
      <c r="I139" s="53">
        <v>5176</v>
      </c>
      <c r="J139" s="58">
        <v>431.33333333333337</v>
      </c>
      <c r="K139" s="58">
        <v>431.33333333333337</v>
      </c>
      <c r="L139" s="58">
        <v>431.33333333333337</v>
      </c>
      <c r="M139" s="58">
        <v>431.33333333333337</v>
      </c>
      <c r="N139" s="58">
        <v>431.33333333333337</v>
      </c>
      <c r="O139" s="58">
        <v>431.33333333333337</v>
      </c>
      <c r="P139" s="58">
        <v>431.33333333333337</v>
      </c>
      <c r="Q139" s="58">
        <v>431.33333333333337</v>
      </c>
      <c r="R139" s="58">
        <v>431.33333333333337</v>
      </c>
      <c r="S139" s="58">
        <v>431.33333333333337</v>
      </c>
      <c r="T139" s="58">
        <v>431.33333333333337</v>
      </c>
      <c r="U139" s="58">
        <v>431.33333333333337</v>
      </c>
      <c r="V139" s="54">
        <f t="shared" si="9"/>
        <v>5176</v>
      </c>
      <c r="W139" s="55" t="b">
        <f t="shared" si="10"/>
        <v>1</v>
      </c>
    </row>
    <row r="140" spans="1:23" hidden="1">
      <c r="A140" s="182">
        <v>139</v>
      </c>
      <c r="B140" s="50" t="str">
        <f t="shared" si="8"/>
        <v>51</v>
      </c>
      <c r="C140" s="2" t="s">
        <v>837</v>
      </c>
      <c r="D140" s="56" t="s">
        <v>5000</v>
      </c>
      <c r="E140" s="303" t="s">
        <v>2988</v>
      </c>
      <c r="F140" s="303"/>
      <c r="G140" s="3">
        <v>510601</v>
      </c>
      <c r="H140" s="52" t="str">
        <f>VLOOKUP(G140,Clasificador!$B$5:$G$1314,6,0)</f>
        <v>Aporte Patronal</v>
      </c>
      <c r="I140" s="53">
        <v>5993.8080000000009</v>
      </c>
      <c r="J140" s="58">
        <v>499.48400000000004</v>
      </c>
      <c r="K140" s="58">
        <v>499.48400000000004</v>
      </c>
      <c r="L140" s="58">
        <v>499.48400000000004</v>
      </c>
      <c r="M140" s="58">
        <v>499.48400000000004</v>
      </c>
      <c r="N140" s="58">
        <v>499.48400000000004</v>
      </c>
      <c r="O140" s="58">
        <v>499.48400000000004</v>
      </c>
      <c r="P140" s="58">
        <v>499.48400000000004</v>
      </c>
      <c r="Q140" s="58">
        <v>499.48400000000004</v>
      </c>
      <c r="R140" s="58">
        <v>499.48400000000004</v>
      </c>
      <c r="S140" s="58">
        <v>499.48400000000004</v>
      </c>
      <c r="T140" s="58">
        <v>499.48400000000004</v>
      </c>
      <c r="U140" s="58">
        <v>499.48400000000004</v>
      </c>
      <c r="V140" s="54">
        <f t="shared" si="9"/>
        <v>5993.8080000000009</v>
      </c>
      <c r="W140" s="55" t="b">
        <f t="shared" si="10"/>
        <v>1</v>
      </c>
    </row>
    <row r="141" spans="1:23" hidden="1">
      <c r="A141" s="182">
        <v>140</v>
      </c>
      <c r="B141" s="50" t="str">
        <f t="shared" si="8"/>
        <v>51</v>
      </c>
      <c r="C141" s="2" t="s">
        <v>837</v>
      </c>
      <c r="D141" s="56" t="s">
        <v>4972</v>
      </c>
      <c r="E141" s="303" t="s">
        <v>4895</v>
      </c>
      <c r="F141" s="303"/>
      <c r="G141" s="3">
        <v>510510</v>
      </c>
      <c r="H141" s="52" t="str">
        <f>VLOOKUP(G141,Clasificador!$B$5:$G$1314,6,0)</f>
        <v>Servicios Personales por Contrato</v>
      </c>
      <c r="I141" s="53">
        <v>10812</v>
      </c>
      <c r="J141" s="58">
        <v>901</v>
      </c>
      <c r="K141" s="58">
        <v>901</v>
      </c>
      <c r="L141" s="58">
        <v>901</v>
      </c>
      <c r="M141" s="58">
        <v>901</v>
      </c>
      <c r="N141" s="58">
        <v>901</v>
      </c>
      <c r="O141" s="58">
        <v>901</v>
      </c>
      <c r="P141" s="58">
        <v>901</v>
      </c>
      <c r="Q141" s="58">
        <v>901</v>
      </c>
      <c r="R141" s="58">
        <v>901</v>
      </c>
      <c r="S141" s="58">
        <v>901</v>
      </c>
      <c r="T141" s="58">
        <v>901</v>
      </c>
      <c r="U141" s="58">
        <v>901</v>
      </c>
      <c r="V141" s="54">
        <f t="shared" si="9"/>
        <v>10812</v>
      </c>
      <c r="W141" s="55" t="b">
        <f t="shared" si="10"/>
        <v>1</v>
      </c>
    </row>
    <row r="142" spans="1:23" hidden="1">
      <c r="A142" s="182">
        <v>141</v>
      </c>
      <c r="B142" s="50" t="str">
        <f t="shared" si="8"/>
        <v>51</v>
      </c>
      <c r="C142" s="2" t="s">
        <v>837</v>
      </c>
      <c r="D142" s="56" t="s">
        <v>4972</v>
      </c>
      <c r="E142" s="303" t="s">
        <v>4895</v>
      </c>
      <c r="F142" s="303"/>
      <c r="G142" s="3">
        <v>510105</v>
      </c>
      <c r="H142" s="52" t="str">
        <f>VLOOKUP(G142,Clasificador!$B$5:$G$1314,6,0)</f>
        <v>Remuneraciones Unificadas</v>
      </c>
      <c r="I142" s="53">
        <v>57492</v>
      </c>
      <c r="J142" s="58">
        <v>4791</v>
      </c>
      <c r="K142" s="58">
        <v>4791</v>
      </c>
      <c r="L142" s="58">
        <v>4791</v>
      </c>
      <c r="M142" s="58">
        <v>4791</v>
      </c>
      <c r="N142" s="58">
        <v>4791</v>
      </c>
      <c r="O142" s="58">
        <v>4791</v>
      </c>
      <c r="P142" s="58">
        <v>4791</v>
      </c>
      <c r="Q142" s="58">
        <v>4791</v>
      </c>
      <c r="R142" s="58">
        <v>4791</v>
      </c>
      <c r="S142" s="58">
        <v>4791</v>
      </c>
      <c r="T142" s="58">
        <v>4791</v>
      </c>
      <c r="U142" s="58">
        <v>4791</v>
      </c>
      <c r="V142" s="54">
        <f t="shared" si="9"/>
        <v>57492</v>
      </c>
      <c r="W142" s="55" t="b">
        <f t="shared" si="10"/>
        <v>1</v>
      </c>
    </row>
    <row r="143" spans="1:23" hidden="1">
      <c r="A143" s="182">
        <v>142</v>
      </c>
      <c r="B143" s="50" t="str">
        <f t="shared" si="8"/>
        <v>51</v>
      </c>
      <c r="C143" s="2" t="s">
        <v>837</v>
      </c>
      <c r="D143" s="56" t="s">
        <v>4972</v>
      </c>
      <c r="E143" s="303" t="s">
        <v>4895</v>
      </c>
      <c r="F143" s="303"/>
      <c r="G143" s="3">
        <v>510203</v>
      </c>
      <c r="H143" s="52" t="str">
        <f>VLOOKUP(G143,Clasificador!$B$5:$G$1314,6,0)</f>
        <v>Decimotercer Sueldo</v>
      </c>
      <c r="I143" s="53">
        <v>5691.9999999999973</v>
      </c>
      <c r="J143" s="58">
        <v>474.33333333333326</v>
      </c>
      <c r="K143" s="58">
        <v>474.33333333333326</v>
      </c>
      <c r="L143" s="58">
        <v>474.33333333333326</v>
      </c>
      <c r="M143" s="58">
        <v>474.33333333333326</v>
      </c>
      <c r="N143" s="58">
        <v>474.33333333333326</v>
      </c>
      <c r="O143" s="58">
        <v>474.33333333333326</v>
      </c>
      <c r="P143" s="58">
        <v>474.33333333333326</v>
      </c>
      <c r="Q143" s="58">
        <v>474.33333333333326</v>
      </c>
      <c r="R143" s="58">
        <v>474.33333333333326</v>
      </c>
      <c r="S143" s="58">
        <v>474.33333333333326</v>
      </c>
      <c r="T143" s="58">
        <v>474.33333333333326</v>
      </c>
      <c r="U143" s="58">
        <v>474.33333333333326</v>
      </c>
      <c r="V143" s="54">
        <f t="shared" si="9"/>
        <v>5691.9999999999973</v>
      </c>
      <c r="W143" s="55" t="b">
        <f t="shared" si="10"/>
        <v>1</v>
      </c>
    </row>
    <row r="144" spans="1:23" hidden="1">
      <c r="A144" s="182">
        <v>143</v>
      </c>
      <c r="B144" s="50" t="str">
        <f t="shared" si="8"/>
        <v>51</v>
      </c>
      <c r="C144" s="2" t="s">
        <v>837</v>
      </c>
      <c r="D144" s="56" t="s">
        <v>4972</v>
      </c>
      <c r="E144" s="303" t="s">
        <v>4895</v>
      </c>
      <c r="F144" s="303"/>
      <c r="G144" s="3">
        <v>510204</v>
      </c>
      <c r="H144" s="52" t="str">
        <f>VLOOKUP(G144,Clasificador!$B$5:$G$1314,6,0)</f>
        <v>Decimocuarto Sueldo</v>
      </c>
      <c r="I144" s="53">
        <v>2315.9999999999995</v>
      </c>
      <c r="J144" s="58">
        <v>192.99999999999997</v>
      </c>
      <c r="K144" s="58">
        <v>192.99999999999997</v>
      </c>
      <c r="L144" s="58">
        <v>192.99999999999997</v>
      </c>
      <c r="M144" s="58">
        <v>192.99999999999997</v>
      </c>
      <c r="N144" s="58">
        <v>192.99999999999997</v>
      </c>
      <c r="O144" s="58">
        <v>192.99999999999997</v>
      </c>
      <c r="P144" s="58">
        <v>192.99999999999997</v>
      </c>
      <c r="Q144" s="58">
        <v>192.99999999999997</v>
      </c>
      <c r="R144" s="58">
        <v>192.99999999999997</v>
      </c>
      <c r="S144" s="58">
        <v>192.99999999999997</v>
      </c>
      <c r="T144" s="58">
        <v>192.99999999999997</v>
      </c>
      <c r="U144" s="58">
        <v>192.99999999999997</v>
      </c>
      <c r="V144" s="54">
        <f t="shared" si="9"/>
        <v>2315.9999999999995</v>
      </c>
      <c r="W144" s="55" t="b">
        <f t="shared" si="10"/>
        <v>1</v>
      </c>
    </row>
    <row r="145" spans="1:23" hidden="1">
      <c r="A145" s="182">
        <v>144</v>
      </c>
      <c r="B145" s="50" t="str">
        <f t="shared" si="8"/>
        <v>51</v>
      </c>
      <c r="C145" s="2" t="s">
        <v>837</v>
      </c>
      <c r="D145" s="56" t="s">
        <v>4972</v>
      </c>
      <c r="E145" s="303" t="s">
        <v>4895</v>
      </c>
      <c r="F145" s="303"/>
      <c r="G145" s="3">
        <v>510602</v>
      </c>
      <c r="H145" s="52" t="str">
        <f>VLOOKUP(G145,Clasificador!$B$5:$G$1314,6,0)</f>
        <v>Fondo de Reserva</v>
      </c>
      <c r="I145" s="53">
        <v>5691.9999999999973</v>
      </c>
      <c r="J145" s="58">
        <v>474.33333333333326</v>
      </c>
      <c r="K145" s="58">
        <v>474.33333333333326</v>
      </c>
      <c r="L145" s="58">
        <v>474.33333333333326</v>
      </c>
      <c r="M145" s="58">
        <v>474.33333333333326</v>
      </c>
      <c r="N145" s="58">
        <v>474.33333333333326</v>
      </c>
      <c r="O145" s="58">
        <v>474.33333333333326</v>
      </c>
      <c r="P145" s="58">
        <v>474.33333333333326</v>
      </c>
      <c r="Q145" s="58">
        <v>474.33333333333326</v>
      </c>
      <c r="R145" s="58">
        <v>474.33333333333326</v>
      </c>
      <c r="S145" s="58">
        <v>474.33333333333326</v>
      </c>
      <c r="T145" s="58">
        <v>474.33333333333326</v>
      </c>
      <c r="U145" s="58">
        <v>474.33333333333326</v>
      </c>
      <c r="V145" s="54">
        <f t="shared" si="9"/>
        <v>5691.9999999999973</v>
      </c>
      <c r="W145" s="55" t="b">
        <f t="shared" si="10"/>
        <v>1</v>
      </c>
    </row>
    <row r="146" spans="1:23" hidden="1">
      <c r="A146" s="182">
        <v>145</v>
      </c>
      <c r="B146" s="50" t="str">
        <f t="shared" si="8"/>
        <v>51</v>
      </c>
      <c r="C146" s="2" t="s">
        <v>837</v>
      </c>
      <c r="D146" s="56" t="s">
        <v>4972</v>
      </c>
      <c r="E146" s="303" t="s">
        <v>4895</v>
      </c>
      <c r="F146" s="303"/>
      <c r="G146" s="3">
        <v>510601</v>
      </c>
      <c r="H146" s="52" t="str">
        <f>VLOOKUP(G146,Clasificador!$B$5:$G$1314,6,0)</f>
        <v>Aporte Patronal</v>
      </c>
      <c r="I146" s="53">
        <v>6591.3360000000021</v>
      </c>
      <c r="J146" s="58">
        <v>549.27800000000002</v>
      </c>
      <c r="K146" s="58">
        <v>549.27800000000002</v>
      </c>
      <c r="L146" s="58">
        <v>549.27800000000002</v>
      </c>
      <c r="M146" s="58">
        <v>549.27800000000002</v>
      </c>
      <c r="N146" s="58">
        <v>549.27800000000002</v>
      </c>
      <c r="O146" s="58">
        <v>549.27800000000002</v>
      </c>
      <c r="P146" s="58">
        <v>549.27800000000002</v>
      </c>
      <c r="Q146" s="58">
        <v>549.27800000000002</v>
      </c>
      <c r="R146" s="58">
        <v>549.27800000000002</v>
      </c>
      <c r="S146" s="58">
        <v>549.27800000000002</v>
      </c>
      <c r="T146" s="58">
        <v>549.27800000000002</v>
      </c>
      <c r="U146" s="58">
        <v>549.27800000000002</v>
      </c>
      <c r="V146" s="54">
        <f t="shared" si="9"/>
        <v>6591.3360000000021</v>
      </c>
      <c r="W146" s="55" t="b">
        <f t="shared" si="10"/>
        <v>1</v>
      </c>
    </row>
    <row r="147" spans="1:23" hidden="1">
      <c r="A147" s="182">
        <v>146</v>
      </c>
      <c r="B147" s="50" t="str">
        <f t="shared" si="8"/>
        <v>51</v>
      </c>
      <c r="C147" s="2" t="s">
        <v>837</v>
      </c>
      <c r="D147" s="2" t="s">
        <v>1593</v>
      </c>
      <c r="E147" s="130" t="s">
        <v>1593</v>
      </c>
      <c r="F147" s="130"/>
      <c r="G147" s="3">
        <v>510510</v>
      </c>
      <c r="H147" s="52" t="str">
        <f>VLOOKUP(G147,Clasificador!$B$5:$G$1314,6,0)</f>
        <v>Servicios Personales por Contrato</v>
      </c>
      <c r="I147" s="53">
        <v>41184</v>
      </c>
      <c r="J147" s="58">
        <v>3384</v>
      </c>
      <c r="K147" s="58">
        <v>3384</v>
      </c>
      <c r="L147" s="58">
        <v>3384</v>
      </c>
      <c r="M147" s="58">
        <v>3384</v>
      </c>
      <c r="N147" s="58">
        <v>3384</v>
      </c>
      <c r="O147" s="58">
        <v>3384</v>
      </c>
      <c r="P147" s="58">
        <v>3384</v>
      </c>
      <c r="Q147" s="58">
        <v>3384</v>
      </c>
      <c r="R147" s="58">
        <v>3384</v>
      </c>
      <c r="S147" s="58">
        <v>3384</v>
      </c>
      <c r="T147" s="58">
        <v>3384</v>
      </c>
      <c r="U147" s="58">
        <f>3384+576</f>
        <v>3960</v>
      </c>
      <c r="V147" s="54">
        <f t="shared" si="9"/>
        <v>41184</v>
      </c>
      <c r="W147" s="55" t="b">
        <f t="shared" si="10"/>
        <v>1</v>
      </c>
    </row>
    <row r="148" spans="1:23" hidden="1">
      <c r="A148" s="182">
        <v>147</v>
      </c>
      <c r="B148" s="50" t="str">
        <f t="shared" si="8"/>
        <v>51</v>
      </c>
      <c r="C148" s="2" t="s">
        <v>837</v>
      </c>
      <c r="D148" s="2" t="s">
        <v>1593</v>
      </c>
      <c r="E148" s="130" t="s">
        <v>1593</v>
      </c>
      <c r="F148" s="130"/>
      <c r="G148" s="3">
        <v>510105</v>
      </c>
      <c r="H148" s="52" t="str">
        <f>VLOOKUP(G148,Clasificador!$B$5:$G$1314,6,0)</f>
        <v>Remuneraciones Unificadas</v>
      </c>
      <c r="I148" s="53">
        <v>115164</v>
      </c>
      <c r="J148" s="58">
        <v>9597</v>
      </c>
      <c r="K148" s="58">
        <v>9597</v>
      </c>
      <c r="L148" s="58">
        <v>9597</v>
      </c>
      <c r="M148" s="58">
        <v>9597</v>
      </c>
      <c r="N148" s="58">
        <v>9597</v>
      </c>
      <c r="O148" s="58">
        <v>9597</v>
      </c>
      <c r="P148" s="58">
        <v>9597</v>
      </c>
      <c r="Q148" s="58">
        <v>9597</v>
      </c>
      <c r="R148" s="58">
        <v>9597</v>
      </c>
      <c r="S148" s="58">
        <v>9597</v>
      </c>
      <c r="T148" s="58">
        <v>9597</v>
      </c>
      <c r="U148" s="58">
        <v>9597</v>
      </c>
      <c r="V148" s="54">
        <f t="shared" si="9"/>
        <v>115164</v>
      </c>
      <c r="W148" s="55" t="b">
        <f t="shared" si="10"/>
        <v>1</v>
      </c>
    </row>
    <row r="149" spans="1:23" hidden="1">
      <c r="A149" s="182">
        <v>148</v>
      </c>
      <c r="B149" s="50" t="str">
        <f t="shared" si="8"/>
        <v>51</v>
      </c>
      <c r="C149" s="2" t="s">
        <v>837</v>
      </c>
      <c r="D149" s="2" t="s">
        <v>1593</v>
      </c>
      <c r="E149" s="130" t="s">
        <v>1593</v>
      </c>
      <c r="F149" s="130"/>
      <c r="G149" s="3">
        <v>510203</v>
      </c>
      <c r="H149" s="52" t="str">
        <f>VLOOKUP(G149,Clasificador!$B$5:$G$1314,6,0)</f>
        <v>Decimotercer Sueldo</v>
      </c>
      <c r="I149" s="53">
        <v>12981</v>
      </c>
      <c r="J149" s="58">
        <v>1081.75</v>
      </c>
      <c r="K149" s="58">
        <v>1081.75</v>
      </c>
      <c r="L149" s="58">
        <v>1081.75</v>
      </c>
      <c r="M149" s="58">
        <v>1081.75</v>
      </c>
      <c r="N149" s="58">
        <v>1081.75</v>
      </c>
      <c r="O149" s="58">
        <v>1081.75</v>
      </c>
      <c r="P149" s="58">
        <v>1081.75</v>
      </c>
      <c r="Q149" s="58">
        <v>1081.75</v>
      </c>
      <c r="R149" s="58">
        <v>1081.75</v>
      </c>
      <c r="S149" s="58">
        <v>1081.75</v>
      </c>
      <c r="T149" s="58">
        <v>1081.75</v>
      </c>
      <c r="U149" s="58">
        <v>1081.75</v>
      </c>
      <c r="V149" s="54">
        <f t="shared" si="9"/>
        <v>12981</v>
      </c>
      <c r="W149" s="55" t="b">
        <f t="shared" si="10"/>
        <v>1</v>
      </c>
    </row>
    <row r="150" spans="1:23" hidden="1">
      <c r="A150" s="182">
        <v>149</v>
      </c>
      <c r="B150" s="50" t="str">
        <f t="shared" si="8"/>
        <v>51</v>
      </c>
      <c r="C150" s="2" t="s">
        <v>837</v>
      </c>
      <c r="D150" s="2" t="s">
        <v>1593</v>
      </c>
      <c r="E150" s="130" t="s">
        <v>1593</v>
      </c>
      <c r="F150" s="130"/>
      <c r="G150" s="3">
        <v>510204</v>
      </c>
      <c r="H150" s="52" t="str">
        <f>VLOOKUP(G150,Clasificador!$B$5:$G$1314,6,0)</f>
        <v>Decimocuarto Sueldo</v>
      </c>
      <c r="I150" s="53">
        <v>4246.0000000000009</v>
      </c>
      <c r="J150" s="58">
        <v>353.83333333333331</v>
      </c>
      <c r="K150" s="58">
        <v>353.83333333333331</v>
      </c>
      <c r="L150" s="58">
        <v>353.83333333333331</v>
      </c>
      <c r="M150" s="58">
        <v>353.83333333333331</v>
      </c>
      <c r="N150" s="58">
        <v>353.83333333333331</v>
      </c>
      <c r="O150" s="58">
        <v>353.83333333333331</v>
      </c>
      <c r="P150" s="58">
        <v>353.83333333333331</v>
      </c>
      <c r="Q150" s="58">
        <v>353.83333333333331</v>
      </c>
      <c r="R150" s="58">
        <v>353.83333333333331</v>
      </c>
      <c r="S150" s="58">
        <v>353.83333333333331</v>
      </c>
      <c r="T150" s="58">
        <v>353.83333333333331</v>
      </c>
      <c r="U150" s="58">
        <v>353.83333333333331</v>
      </c>
      <c r="V150" s="54">
        <f t="shared" si="9"/>
        <v>4246.0000000000009</v>
      </c>
      <c r="W150" s="55" t="b">
        <f t="shared" si="10"/>
        <v>1</v>
      </c>
    </row>
    <row r="151" spans="1:23" hidden="1">
      <c r="A151" s="182">
        <v>150</v>
      </c>
      <c r="B151" s="50" t="str">
        <f t="shared" si="8"/>
        <v>51</v>
      </c>
      <c r="C151" s="2" t="s">
        <v>837</v>
      </c>
      <c r="D151" s="2" t="s">
        <v>1593</v>
      </c>
      <c r="E151" s="130" t="s">
        <v>1593</v>
      </c>
      <c r="F151" s="130"/>
      <c r="G151" s="3">
        <v>510602</v>
      </c>
      <c r="H151" s="52" t="str">
        <f>VLOOKUP(G151,Clasificador!$B$5:$G$1314,6,0)</f>
        <v>Fondo de Reserva</v>
      </c>
      <c r="I151" s="53">
        <v>12981</v>
      </c>
      <c r="J151" s="58">
        <v>1081.75</v>
      </c>
      <c r="K151" s="58">
        <v>1081.75</v>
      </c>
      <c r="L151" s="58">
        <v>1081.75</v>
      </c>
      <c r="M151" s="58">
        <v>1081.75</v>
      </c>
      <c r="N151" s="58">
        <v>1081.75</v>
      </c>
      <c r="O151" s="58">
        <v>1081.75</v>
      </c>
      <c r="P151" s="58">
        <v>1081.75</v>
      </c>
      <c r="Q151" s="58">
        <v>1081.75</v>
      </c>
      <c r="R151" s="58">
        <v>1081.75</v>
      </c>
      <c r="S151" s="58">
        <v>1081.75</v>
      </c>
      <c r="T151" s="58">
        <v>1081.75</v>
      </c>
      <c r="U151" s="58">
        <v>1081.75</v>
      </c>
      <c r="V151" s="54">
        <f t="shared" si="9"/>
        <v>12981</v>
      </c>
      <c r="W151" s="55" t="b">
        <f t="shared" si="10"/>
        <v>1</v>
      </c>
    </row>
    <row r="152" spans="1:23" hidden="1">
      <c r="A152" s="182">
        <v>151</v>
      </c>
      <c r="B152" s="50" t="str">
        <f t="shared" si="8"/>
        <v>51</v>
      </c>
      <c r="C152" s="2" t="s">
        <v>837</v>
      </c>
      <c r="D152" s="2" t="s">
        <v>1593</v>
      </c>
      <c r="E152" s="130" t="s">
        <v>1593</v>
      </c>
      <c r="F152" s="130"/>
      <c r="G152" s="3">
        <v>510601</v>
      </c>
      <c r="H152" s="52" t="str">
        <f>VLOOKUP(G152,Clasificador!$B$5:$G$1314,6,0)</f>
        <v>Aporte Patronal</v>
      </c>
      <c r="I152" s="53">
        <v>15031.998</v>
      </c>
      <c r="J152" s="58">
        <v>1252.6665000000003</v>
      </c>
      <c r="K152" s="58">
        <v>1252.6665000000003</v>
      </c>
      <c r="L152" s="58">
        <v>1252.6665000000003</v>
      </c>
      <c r="M152" s="58">
        <v>1252.6665000000003</v>
      </c>
      <c r="N152" s="58">
        <v>1252.6665000000003</v>
      </c>
      <c r="O152" s="58">
        <v>1252.6665000000003</v>
      </c>
      <c r="P152" s="58">
        <v>1252.6665000000003</v>
      </c>
      <c r="Q152" s="58">
        <v>1252.6665000000003</v>
      </c>
      <c r="R152" s="58">
        <v>1252.6665000000003</v>
      </c>
      <c r="S152" s="58">
        <v>1252.6665000000003</v>
      </c>
      <c r="T152" s="58">
        <v>1252.6665000000003</v>
      </c>
      <c r="U152" s="58">
        <v>1252.6665000000003</v>
      </c>
      <c r="V152" s="54">
        <f t="shared" si="9"/>
        <v>15031.998</v>
      </c>
      <c r="W152" s="55" t="b">
        <f t="shared" si="10"/>
        <v>1</v>
      </c>
    </row>
    <row r="153" spans="1:23" hidden="1">
      <c r="A153" s="182">
        <v>152</v>
      </c>
      <c r="B153" s="50" t="str">
        <f t="shared" si="8"/>
        <v>51</v>
      </c>
      <c r="C153" s="2" t="s">
        <v>837</v>
      </c>
      <c r="D153" s="56" t="s">
        <v>4981</v>
      </c>
      <c r="E153" s="303" t="s">
        <v>1500</v>
      </c>
      <c r="F153" s="303"/>
      <c r="G153" s="3">
        <v>510510</v>
      </c>
      <c r="H153" s="52" t="str">
        <f>VLOOKUP(G153,Clasificador!$B$5:$G$1314,6,0)</f>
        <v>Servicios Personales por Contrato</v>
      </c>
      <c r="I153" s="53">
        <v>31944</v>
      </c>
      <c r="J153" s="58">
        <v>2662</v>
      </c>
      <c r="K153" s="58">
        <v>2662</v>
      </c>
      <c r="L153" s="58">
        <v>2662</v>
      </c>
      <c r="M153" s="58">
        <v>2662</v>
      </c>
      <c r="N153" s="58">
        <v>2662</v>
      </c>
      <c r="O153" s="58">
        <v>2662</v>
      </c>
      <c r="P153" s="58">
        <v>2662</v>
      </c>
      <c r="Q153" s="58">
        <v>2662</v>
      </c>
      <c r="R153" s="58">
        <v>2662</v>
      </c>
      <c r="S153" s="58">
        <v>2662</v>
      </c>
      <c r="T153" s="58">
        <v>2662</v>
      </c>
      <c r="U153" s="58">
        <v>2662</v>
      </c>
      <c r="V153" s="54">
        <f t="shared" si="9"/>
        <v>31944</v>
      </c>
      <c r="W153" s="55" t="b">
        <f t="shared" si="10"/>
        <v>1</v>
      </c>
    </row>
    <row r="154" spans="1:23" hidden="1">
      <c r="A154" s="182">
        <v>153</v>
      </c>
      <c r="B154" s="50" t="str">
        <f t="shared" si="8"/>
        <v>51</v>
      </c>
      <c r="C154" s="2" t="s">
        <v>837</v>
      </c>
      <c r="D154" s="56" t="s">
        <v>4981</v>
      </c>
      <c r="E154" s="303" t="s">
        <v>1500</v>
      </c>
      <c r="F154" s="303"/>
      <c r="G154" s="3">
        <v>510203</v>
      </c>
      <c r="H154" s="52" t="str">
        <f>VLOOKUP(G154,Clasificador!$B$5:$G$1314,6,0)</f>
        <v>Decimotercer Sueldo</v>
      </c>
      <c r="I154" s="53">
        <v>2662</v>
      </c>
      <c r="J154" s="58">
        <v>221.83333333333331</v>
      </c>
      <c r="K154" s="58">
        <v>221.83333333333331</v>
      </c>
      <c r="L154" s="58">
        <v>221.83333333333331</v>
      </c>
      <c r="M154" s="58">
        <v>221.83333333333331</v>
      </c>
      <c r="N154" s="58">
        <v>221.83333333333331</v>
      </c>
      <c r="O154" s="58">
        <v>221.83333333333331</v>
      </c>
      <c r="P154" s="58">
        <v>221.83333333333331</v>
      </c>
      <c r="Q154" s="58">
        <v>221.83333333333331</v>
      </c>
      <c r="R154" s="58">
        <v>221.83333333333331</v>
      </c>
      <c r="S154" s="58">
        <v>221.83333333333331</v>
      </c>
      <c r="T154" s="58">
        <v>221.83333333333331</v>
      </c>
      <c r="U154" s="58">
        <v>221.83333333333331</v>
      </c>
      <c r="V154" s="54">
        <f t="shared" si="9"/>
        <v>2662</v>
      </c>
      <c r="W154" s="55" t="b">
        <f t="shared" si="10"/>
        <v>1</v>
      </c>
    </row>
    <row r="155" spans="1:23" hidden="1">
      <c r="A155" s="182">
        <v>154</v>
      </c>
      <c r="B155" s="50" t="str">
        <f t="shared" si="8"/>
        <v>51</v>
      </c>
      <c r="C155" s="2" t="s">
        <v>837</v>
      </c>
      <c r="D155" s="56" t="s">
        <v>4981</v>
      </c>
      <c r="E155" s="303" t="s">
        <v>1500</v>
      </c>
      <c r="F155" s="303"/>
      <c r="G155" s="3">
        <v>510204</v>
      </c>
      <c r="H155" s="52" t="str">
        <f>VLOOKUP(G155,Clasificador!$B$5:$G$1314,6,0)</f>
        <v>Decimocuarto Sueldo</v>
      </c>
      <c r="I155" s="53">
        <v>772.00000000000011</v>
      </c>
      <c r="J155" s="58">
        <v>64.333333333333329</v>
      </c>
      <c r="K155" s="58">
        <v>64.333333333333329</v>
      </c>
      <c r="L155" s="58">
        <v>64.333333333333329</v>
      </c>
      <c r="M155" s="58">
        <v>64.333333333333329</v>
      </c>
      <c r="N155" s="58">
        <v>64.333333333333329</v>
      </c>
      <c r="O155" s="58">
        <v>64.333333333333329</v>
      </c>
      <c r="P155" s="58">
        <v>64.333333333333329</v>
      </c>
      <c r="Q155" s="58">
        <v>64.333333333333329</v>
      </c>
      <c r="R155" s="58">
        <v>64.333333333333329</v>
      </c>
      <c r="S155" s="58">
        <v>64.333333333333329</v>
      </c>
      <c r="T155" s="58">
        <v>64.333333333333329</v>
      </c>
      <c r="U155" s="58">
        <v>64.333333333333329</v>
      </c>
      <c r="V155" s="54">
        <f t="shared" si="9"/>
        <v>772.00000000000011</v>
      </c>
      <c r="W155" s="55" t="b">
        <f t="shared" si="10"/>
        <v>1</v>
      </c>
    </row>
    <row r="156" spans="1:23" hidden="1">
      <c r="A156" s="182">
        <v>155</v>
      </c>
      <c r="B156" s="50" t="str">
        <f t="shared" si="8"/>
        <v>51</v>
      </c>
      <c r="C156" s="2" t="s">
        <v>837</v>
      </c>
      <c r="D156" s="56" t="s">
        <v>4981</v>
      </c>
      <c r="E156" s="303" t="s">
        <v>1500</v>
      </c>
      <c r="F156" s="303"/>
      <c r="G156" s="3">
        <v>510602</v>
      </c>
      <c r="H156" s="52" t="str">
        <f>VLOOKUP(G156,Clasificador!$B$5:$G$1314,6,0)</f>
        <v>Fondo de Reserva</v>
      </c>
      <c r="I156" s="53">
        <v>2662</v>
      </c>
      <c r="J156" s="58">
        <v>221.83333333333331</v>
      </c>
      <c r="K156" s="58">
        <v>221.83333333333331</v>
      </c>
      <c r="L156" s="58">
        <v>221.83333333333331</v>
      </c>
      <c r="M156" s="58">
        <v>221.83333333333331</v>
      </c>
      <c r="N156" s="58">
        <v>221.83333333333331</v>
      </c>
      <c r="O156" s="58">
        <v>221.83333333333331</v>
      </c>
      <c r="P156" s="58">
        <v>221.83333333333331</v>
      </c>
      <c r="Q156" s="58">
        <v>221.83333333333331</v>
      </c>
      <c r="R156" s="58">
        <v>221.83333333333331</v>
      </c>
      <c r="S156" s="58">
        <v>221.83333333333331</v>
      </c>
      <c r="T156" s="58">
        <v>221.83333333333331</v>
      </c>
      <c r="U156" s="58">
        <v>221.83333333333331</v>
      </c>
      <c r="V156" s="54">
        <f t="shared" si="9"/>
        <v>2662</v>
      </c>
      <c r="W156" s="55" t="b">
        <f t="shared" si="10"/>
        <v>1</v>
      </c>
    </row>
    <row r="157" spans="1:23" hidden="1">
      <c r="A157" s="182">
        <v>156</v>
      </c>
      <c r="B157" s="50" t="str">
        <f t="shared" si="8"/>
        <v>51</v>
      </c>
      <c r="C157" s="2" t="s">
        <v>837</v>
      </c>
      <c r="D157" s="56" t="s">
        <v>4981</v>
      </c>
      <c r="E157" s="303" t="s">
        <v>1500</v>
      </c>
      <c r="F157" s="303"/>
      <c r="G157" s="3">
        <v>510601</v>
      </c>
      <c r="H157" s="52" t="str">
        <f>VLOOKUP(G157,Clasificador!$B$5:$G$1314,6,0)</f>
        <v>Aporte Patronal</v>
      </c>
      <c r="I157" s="53">
        <v>3082.5959999999995</v>
      </c>
      <c r="J157" s="58">
        <v>256.88300000000004</v>
      </c>
      <c r="K157" s="58">
        <v>256.88300000000004</v>
      </c>
      <c r="L157" s="58">
        <v>256.88300000000004</v>
      </c>
      <c r="M157" s="58">
        <v>256.88300000000004</v>
      </c>
      <c r="N157" s="58">
        <v>256.88300000000004</v>
      </c>
      <c r="O157" s="58">
        <v>256.88300000000004</v>
      </c>
      <c r="P157" s="58">
        <v>256.88300000000004</v>
      </c>
      <c r="Q157" s="58">
        <v>256.88300000000004</v>
      </c>
      <c r="R157" s="58">
        <v>256.88300000000004</v>
      </c>
      <c r="S157" s="58">
        <v>256.88300000000004</v>
      </c>
      <c r="T157" s="58">
        <v>256.88300000000004</v>
      </c>
      <c r="U157" s="58">
        <v>256.88300000000004</v>
      </c>
      <c r="V157" s="54">
        <f t="shared" si="9"/>
        <v>3082.5959999999995</v>
      </c>
      <c r="W157" s="55" t="b">
        <f t="shared" si="10"/>
        <v>1</v>
      </c>
    </row>
    <row r="158" spans="1:23" hidden="1">
      <c r="A158" s="182">
        <v>157</v>
      </c>
      <c r="B158" s="50" t="str">
        <f t="shared" si="8"/>
        <v>53</v>
      </c>
      <c r="C158" s="2" t="s">
        <v>837</v>
      </c>
      <c r="D158" s="2" t="s">
        <v>844</v>
      </c>
      <c r="E158" s="130" t="s">
        <v>5021</v>
      </c>
      <c r="F158" s="130"/>
      <c r="G158" s="3">
        <v>530101</v>
      </c>
      <c r="H158" s="11" t="str">
        <f>VLOOKUP(G158,Clasificador!$B$5:$G$1314,6,0)</f>
        <v>Agua Potable</v>
      </c>
      <c r="I158" s="4">
        <v>916</v>
      </c>
      <c r="J158" s="5">
        <f>I158/12</f>
        <v>76.333333333333329</v>
      </c>
      <c r="K158" s="5">
        <f>J158</f>
        <v>76.333333333333329</v>
      </c>
      <c r="L158" s="5">
        <f t="shared" ref="L158:U158" si="11">K158</f>
        <v>76.333333333333329</v>
      </c>
      <c r="M158" s="5">
        <f t="shared" si="11"/>
        <v>76.333333333333329</v>
      </c>
      <c r="N158" s="5">
        <f t="shared" si="11"/>
        <v>76.333333333333329</v>
      </c>
      <c r="O158" s="5">
        <f t="shared" si="11"/>
        <v>76.333333333333329</v>
      </c>
      <c r="P158" s="5">
        <f t="shared" si="11"/>
        <v>76.333333333333329</v>
      </c>
      <c r="Q158" s="5">
        <f t="shared" si="11"/>
        <v>76.333333333333329</v>
      </c>
      <c r="R158" s="5">
        <f t="shared" si="11"/>
        <v>76.333333333333329</v>
      </c>
      <c r="S158" s="5">
        <f t="shared" si="11"/>
        <v>76.333333333333329</v>
      </c>
      <c r="T158" s="5">
        <f t="shared" si="11"/>
        <v>76.333333333333329</v>
      </c>
      <c r="U158" s="5">
        <f t="shared" si="11"/>
        <v>76.333333333333329</v>
      </c>
      <c r="V158" s="6">
        <f t="shared" si="2"/>
        <v>916.00000000000011</v>
      </c>
      <c r="W158" s="7" t="b">
        <f t="shared" si="0"/>
        <v>1</v>
      </c>
    </row>
    <row r="159" spans="1:23" hidden="1">
      <c r="A159" s="182">
        <v>158</v>
      </c>
      <c r="B159" s="50" t="str">
        <f t="shared" si="8"/>
        <v>53</v>
      </c>
      <c r="C159" s="2" t="s">
        <v>837</v>
      </c>
      <c r="D159" s="51" t="s">
        <v>4982</v>
      </c>
      <c r="E159" s="302" t="s">
        <v>2979</v>
      </c>
      <c r="F159" s="302"/>
      <c r="G159" s="3">
        <v>530101</v>
      </c>
      <c r="H159" s="11" t="str">
        <f>VLOOKUP(G159,Clasificador!$B$5:$G$1314,6,0)</f>
        <v>Agua Potable</v>
      </c>
      <c r="I159" s="4">
        <v>2449</v>
      </c>
      <c r="J159" s="5">
        <f t="shared" ref="J159:J162" si="12">I159/12</f>
        <v>204.08333333333334</v>
      </c>
      <c r="K159" s="5">
        <f t="shared" ref="K159:K162" si="13">J159</f>
        <v>204.08333333333334</v>
      </c>
      <c r="L159" s="5">
        <f t="shared" ref="L159:L162" si="14">K159</f>
        <v>204.08333333333334</v>
      </c>
      <c r="M159" s="5">
        <f t="shared" ref="M159:M162" si="15">L159</f>
        <v>204.08333333333334</v>
      </c>
      <c r="N159" s="5">
        <f t="shared" ref="N159:N162" si="16">M159</f>
        <v>204.08333333333334</v>
      </c>
      <c r="O159" s="5">
        <f t="shared" ref="O159:O162" si="17">N159</f>
        <v>204.08333333333334</v>
      </c>
      <c r="P159" s="5">
        <f t="shared" ref="P159:P162" si="18">O159</f>
        <v>204.08333333333334</v>
      </c>
      <c r="Q159" s="5">
        <f t="shared" ref="Q159:Q162" si="19">P159</f>
        <v>204.08333333333334</v>
      </c>
      <c r="R159" s="5">
        <f t="shared" ref="R159:R162" si="20">Q159</f>
        <v>204.08333333333334</v>
      </c>
      <c r="S159" s="5">
        <f t="shared" ref="S159:S162" si="21">R159</f>
        <v>204.08333333333334</v>
      </c>
      <c r="T159" s="5">
        <f t="shared" ref="T159:T162" si="22">S159</f>
        <v>204.08333333333334</v>
      </c>
      <c r="U159" s="5">
        <f t="shared" ref="U159:U162" si="23">T159</f>
        <v>204.08333333333334</v>
      </c>
      <c r="V159" s="6">
        <f t="shared" ref="V159:V162" si="24">SUM(J159:U159)</f>
        <v>2449</v>
      </c>
      <c r="W159" s="7" t="b">
        <f t="shared" ref="W159:W162" si="25">+V159=I159</f>
        <v>1</v>
      </c>
    </row>
    <row r="160" spans="1:23" hidden="1">
      <c r="A160" s="182">
        <v>159</v>
      </c>
      <c r="B160" s="50" t="str">
        <f t="shared" si="8"/>
        <v>53</v>
      </c>
      <c r="C160" s="2" t="s">
        <v>837</v>
      </c>
      <c r="D160" s="51" t="s">
        <v>4982</v>
      </c>
      <c r="E160" s="302" t="s">
        <v>2979</v>
      </c>
      <c r="F160" s="302"/>
      <c r="G160" s="3">
        <v>530102</v>
      </c>
      <c r="H160" s="11" t="str">
        <f>VLOOKUP(G160,Clasificador!$B$5:$G$1314,6,0)</f>
        <v>Agua de Riego</v>
      </c>
      <c r="I160" s="4">
        <v>634</v>
      </c>
      <c r="J160" s="5"/>
      <c r="K160" s="5"/>
      <c r="L160" s="5">
        <v>634</v>
      </c>
      <c r="M160" s="5"/>
      <c r="N160" s="5"/>
      <c r="O160" s="5"/>
      <c r="P160" s="5"/>
      <c r="Q160" s="5"/>
      <c r="R160" s="5"/>
      <c r="S160" s="5"/>
      <c r="T160" s="5"/>
      <c r="U160" s="5"/>
      <c r="V160" s="6">
        <f t="shared" si="24"/>
        <v>634</v>
      </c>
      <c r="W160" s="7" t="b">
        <f t="shared" si="25"/>
        <v>1</v>
      </c>
    </row>
    <row r="161" spans="1:23" hidden="1">
      <c r="A161" s="182">
        <v>160</v>
      </c>
      <c r="B161" s="50" t="str">
        <f t="shared" si="8"/>
        <v>53</v>
      </c>
      <c r="C161" s="2" t="s">
        <v>837</v>
      </c>
      <c r="D161" s="2" t="s">
        <v>844</v>
      </c>
      <c r="E161" s="130" t="s">
        <v>5021</v>
      </c>
      <c r="F161" s="130"/>
      <c r="G161" s="3">
        <v>530104</v>
      </c>
      <c r="H161" s="11" t="str">
        <f>VLOOKUP(G161,Clasificador!$B$5:$G$1314,6,0)</f>
        <v>Energía Eléctrica</v>
      </c>
      <c r="I161" s="4">
        <v>47929</v>
      </c>
      <c r="J161" s="5">
        <f t="shared" si="12"/>
        <v>3994.0833333333335</v>
      </c>
      <c r="K161" s="5">
        <f t="shared" si="13"/>
        <v>3994.0833333333335</v>
      </c>
      <c r="L161" s="5">
        <f t="shared" si="14"/>
        <v>3994.0833333333335</v>
      </c>
      <c r="M161" s="5">
        <f t="shared" si="15"/>
        <v>3994.0833333333335</v>
      </c>
      <c r="N161" s="5">
        <f t="shared" si="16"/>
        <v>3994.0833333333335</v>
      </c>
      <c r="O161" s="5">
        <f t="shared" si="17"/>
        <v>3994.0833333333335</v>
      </c>
      <c r="P161" s="5">
        <f t="shared" si="18"/>
        <v>3994.0833333333335</v>
      </c>
      <c r="Q161" s="5">
        <f t="shared" si="19"/>
        <v>3994.0833333333335</v>
      </c>
      <c r="R161" s="5">
        <f t="shared" si="20"/>
        <v>3994.0833333333335</v>
      </c>
      <c r="S161" s="5">
        <f t="shared" si="21"/>
        <v>3994.0833333333335</v>
      </c>
      <c r="T161" s="5">
        <f t="shared" si="22"/>
        <v>3994.0833333333335</v>
      </c>
      <c r="U161" s="5">
        <f t="shared" si="23"/>
        <v>3994.0833333333335</v>
      </c>
      <c r="V161" s="6">
        <f t="shared" si="24"/>
        <v>47929.000000000007</v>
      </c>
      <c r="W161" s="7" t="b">
        <f t="shared" si="25"/>
        <v>1</v>
      </c>
    </row>
    <row r="162" spans="1:23" hidden="1">
      <c r="A162" s="182">
        <v>161</v>
      </c>
      <c r="B162" s="50" t="str">
        <f t="shared" si="8"/>
        <v>53</v>
      </c>
      <c r="C162" s="2" t="s">
        <v>837</v>
      </c>
      <c r="D162" s="2" t="s">
        <v>844</v>
      </c>
      <c r="E162" s="130" t="s">
        <v>5021</v>
      </c>
      <c r="F162" s="130"/>
      <c r="G162" s="3">
        <v>530105</v>
      </c>
      <c r="H162" s="11" t="str">
        <f>VLOOKUP(G162,Clasificador!$B$5:$G$1314,6,0)</f>
        <v>Telecomunicaciones</v>
      </c>
      <c r="I162" s="4">
        <v>9140</v>
      </c>
      <c r="J162" s="5">
        <f t="shared" si="12"/>
        <v>761.66666666666663</v>
      </c>
      <c r="K162" s="5">
        <f t="shared" si="13"/>
        <v>761.66666666666663</v>
      </c>
      <c r="L162" s="5">
        <f t="shared" si="14"/>
        <v>761.66666666666663</v>
      </c>
      <c r="M162" s="5">
        <f t="shared" si="15"/>
        <v>761.66666666666663</v>
      </c>
      <c r="N162" s="5">
        <f t="shared" si="16"/>
        <v>761.66666666666663</v>
      </c>
      <c r="O162" s="5">
        <f t="shared" si="17"/>
        <v>761.66666666666663</v>
      </c>
      <c r="P162" s="5">
        <f t="shared" si="18"/>
        <v>761.66666666666663</v>
      </c>
      <c r="Q162" s="5">
        <f t="shared" si="19"/>
        <v>761.66666666666663</v>
      </c>
      <c r="R162" s="5">
        <f t="shared" si="20"/>
        <v>761.66666666666663</v>
      </c>
      <c r="S162" s="5">
        <f t="shared" si="21"/>
        <v>761.66666666666663</v>
      </c>
      <c r="T162" s="5">
        <f t="shared" si="22"/>
        <v>761.66666666666663</v>
      </c>
      <c r="U162" s="5">
        <f t="shared" si="23"/>
        <v>761.66666666666663</v>
      </c>
      <c r="V162" s="6">
        <f t="shared" si="24"/>
        <v>9140</v>
      </c>
      <c r="W162" s="7" t="b">
        <f t="shared" si="25"/>
        <v>1</v>
      </c>
    </row>
    <row r="163" spans="1:23" hidden="1">
      <c r="A163" s="182">
        <v>162</v>
      </c>
      <c r="B163" s="50" t="str">
        <f t="shared" si="8"/>
        <v>53</v>
      </c>
      <c r="C163" s="2" t="s">
        <v>837</v>
      </c>
      <c r="D163" s="2" t="s">
        <v>844</v>
      </c>
      <c r="E163" s="130" t="s">
        <v>5021</v>
      </c>
      <c r="F163" s="302" t="s">
        <v>5026</v>
      </c>
      <c r="G163" s="3">
        <v>530301</v>
      </c>
      <c r="H163" s="11" t="str">
        <f>VLOOKUP(G163,Clasificador!$B$5:$G$1314,6,0)</f>
        <v>Pasajes al Interior</v>
      </c>
      <c r="I163" s="4">
        <v>518</v>
      </c>
      <c r="J163" s="8"/>
      <c r="K163" s="8"/>
      <c r="L163" s="8">
        <v>518</v>
      </c>
      <c r="M163" s="8"/>
      <c r="N163" s="8"/>
      <c r="O163" s="8"/>
      <c r="P163" s="8"/>
      <c r="Q163" s="8"/>
      <c r="R163" s="8"/>
      <c r="S163" s="8"/>
      <c r="T163" s="8"/>
      <c r="U163" s="8"/>
      <c r="V163" s="6">
        <f>SUM(J163:U163)</f>
        <v>518</v>
      </c>
      <c r="W163" s="7" t="b">
        <f t="shared" si="0"/>
        <v>1</v>
      </c>
    </row>
    <row r="164" spans="1:23" hidden="1">
      <c r="A164" s="182">
        <v>163</v>
      </c>
      <c r="B164" s="50" t="str">
        <f t="shared" si="8"/>
        <v>53</v>
      </c>
      <c r="C164" s="2" t="s">
        <v>837</v>
      </c>
      <c r="D164" s="51" t="s">
        <v>4982</v>
      </c>
      <c r="E164" s="302" t="s">
        <v>2979</v>
      </c>
      <c r="F164" s="302" t="s">
        <v>5026</v>
      </c>
      <c r="G164" s="3">
        <v>530301</v>
      </c>
      <c r="H164" s="11" t="str">
        <f>VLOOKUP(G164,Clasificador!$B$5:$G$1314,6,0)</f>
        <v>Pasajes al Interior</v>
      </c>
      <c r="I164" s="4">
        <v>572</v>
      </c>
      <c r="J164" s="8"/>
      <c r="K164" s="8"/>
      <c r="L164" s="8">
        <v>572</v>
      </c>
      <c r="M164" s="8"/>
      <c r="N164" s="8"/>
      <c r="O164" s="49"/>
      <c r="P164" s="8"/>
      <c r="Q164" s="8"/>
      <c r="R164" s="8"/>
      <c r="S164" s="8"/>
      <c r="T164" s="8"/>
      <c r="U164" s="8"/>
      <c r="V164" s="6">
        <f>SUM(J164:U164)</f>
        <v>572</v>
      </c>
      <c r="W164" s="7" t="b">
        <f t="shared" ref="W164" si="26">+V164=I164</f>
        <v>1</v>
      </c>
    </row>
    <row r="165" spans="1:23" hidden="1">
      <c r="A165" s="182">
        <v>164</v>
      </c>
      <c r="B165" s="50" t="str">
        <f t="shared" si="8"/>
        <v>53</v>
      </c>
      <c r="C165" s="2" t="s">
        <v>837</v>
      </c>
      <c r="D165" s="2" t="s">
        <v>844</v>
      </c>
      <c r="E165" s="130" t="s">
        <v>5021</v>
      </c>
      <c r="F165" s="302" t="s">
        <v>5026</v>
      </c>
      <c r="G165" s="3">
        <v>530303</v>
      </c>
      <c r="H165" s="11" t="str">
        <f>VLOOKUP(G165,Clasificador!$B$5:$G$1314,6,0)</f>
        <v>Viáticos y Subsistencias en el Interior</v>
      </c>
      <c r="I165" s="4">
        <v>1760</v>
      </c>
      <c r="J165" s="5">
        <f t="shared" ref="J165" si="27">I165/12</f>
        <v>146.66666666666666</v>
      </c>
      <c r="K165" s="5">
        <f t="shared" ref="K165" si="28">J165</f>
        <v>146.66666666666666</v>
      </c>
      <c r="L165" s="5">
        <f>K165</f>
        <v>146.66666666666666</v>
      </c>
      <c r="M165" s="5">
        <f t="shared" ref="M165:U165" si="29">L165</f>
        <v>146.66666666666666</v>
      </c>
      <c r="N165" s="5">
        <f t="shared" si="29"/>
        <v>146.66666666666666</v>
      </c>
      <c r="O165" s="5">
        <f t="shared" si="29"/>
        <v>146.66666666666666</v>
      </c>
      <c r="P165" s="5">
        <f t="shared" si="29"/>
        <v>146.66666666666666</v>
      </c>
      <c r="Q165" s="5">
        <f t="shared" si="29"/>
        <v>146.66666666666666</v>
      </c>
      <c r="R165" s="5">
        <f t="shared" si="29"/>
        <v>146.66666666666666</v>
      </c>
      <c r="S165" s="5">
        <f t="shared" si="29"/>
        <v>146.66666666666666</v>
      </c>
      <c r="T165" s="5">
        <f t="shared" si="29"/>
        <v>146.66666666666666</v>
      </c>
      <c r="U165" s="5">
        <f t="shared" si="29"/>
        <v>146.66666666666666</v>
      </c>
      <c r="V165" s="6">
        <f t="shared" si="2"/>
        <v>1760.0000000000002</v>
      </c>
      <c r="W165" s="7" t="b">
        <f t="shared" si="0"/>
        <v>1</v>
      </c>
    </row>
    <row r="166" spans="1:23" hidden="1">
      <c r="A166" s="182">
        <v>165</v>
      </c>
      <c r="B166" s="50" t="str">
        <f t="shared" si="8"/>
        <v>53</v>
      </c>
      <c r="C166" s="2" t="s">
        <v>837</v>
      </c>
      <c r="D166" s="2" t="s">
        <v>4978</v>
      </c>
      <c r="E166" s="302" t="s">
        <v>2972</v>
      </c>
      <c r="F166" s="302" t="s">
        <v>5026</v>
      </c>
      <c r="G166" s="3">
        <v>530303</v>
      </c>
      <c r="H166" s="11" t="str">
        <f>VLOOKUP(G166,Clasificador!$B$5:$G$1314,6,0)</f>
        <v>Viáticos y Subsistencias en el Interior</v>
      </c>
      <c r="I166" s="4">
        <v>400</v>
      </c>
      <c r="J166" s="8">
        <v>100</v>
      </c>
      <c r="K166" s="8"/>
      <c r="L166" s="8"/>
      <c r="M166" s="8">
        <v>100</v>
      </c>
      <c r="N166" s="8"/>
      <c r="O166" s="8"/>
      <c r="P166" s="8">
        <v>100</v>
      </c>
      <c r="Q166" s="8"/>
      <c r="R166" s="8"/>
      <c r="S166" s="8">
        <v>100</v>
      </c>
      <c r="T166" s="8"/>
      <c r="U166" s="8"/>
      <c r="V166" s="6">
        <f t="shared" si="2"/>
        <v>400</v>
      </c>
      <c r="W166" s="7" t="b">
        <f t="shared" si="0"/>
        <v>1</v>
      </c>
    </row>
    <row r="167" spans="1:23" hidden="1">
      <c r="A167" s="182">
        <v>166</v>
      </c>
      <c r="B167" s="50" t="str">
        <f t="shared" si="8"/>
        <v>53</v>
      </c>
      <c r="C167" s="2" t="s">
        <v>837</v>
      </c>
      <c r="D167" s="56" t="s">
        <v>4981</v>
      </c>
      <c r="E167" s="302" t="s">
        <v>1500</v>
      </c>
      <c r="F167" s="302" t="s">
        <v>5026</v>
      </c>
      <c r="G167" s="3">
        <v>530303</v>
      </c>
      <c r="H167" s="11" t="str">
        <f>VLOOKUP(G167,Clasificador!$B$5:$G$1314,6,0)</f>
        <v>Viáticos y Subsistencias en el Interior</v>
      </c>
      <c r="I167" s="4">
        <v>400</v>
      </c>
      <c r="J167" s="8">
        <v>100</v>
      </c>
      <c r="K167" s="8"/>
      <c r="L167" s="8"/>
      <c r="M167" s="8">
        <v>100</v>
      </c>
      <c r="N167" s="8"/>
      <c r="O167" s="8"/>
      <c r="P167" s="8">
        <v>100</v>
      </c>
      <c r="Q167" s="8"/>
      <c r="R167" s="8"/>
      <c r="S167" s="8">
        <v>100</v>
      </c>
      <c r="T167" s="8"/>
      <c r="U167" s="8"/>
      <c r="V167" s="6">
        <f t="shared" si="2"/>
        <v>400</v>
      </c>
      <c r="W167" s="7" t="b">
        <f t="shared" si="0"/>
        <v>1</v>
      </c>
    </row>
    <row r="168" spans="1:23" hidden="1">
      <c r="A168" s="182">
        <v>167</v>
      </c>
      <c r="B168" s="50" t="str">
        <f t="shared" si="8"/>
        <v>53</v>
      </c>
      <c r="C168" s="2" t="s">
        <v>837</v>
      </c>
      <c r="D168" s="51" t="s">
        <v>4982</v>
      </c>
      <c r="E168" s="302" t="s">
        <v>2979</v>
      </c>
      <c r="F168" s="302" t="s">
        <v>5026</v>
      </c>
      <c r="G168" s="3">
        <v>530303</v>
      </c>
      <c r="H168" s="11" t="str">
        <f>VLOOKUP(G168,Clasificador!$B$5:$G$1314,6,0)</f>
        <v>Viáticos y Subsistencias en el Interior</v>
      </c>
      <c r="I168" s="4">
        <v>400</v>
      </c>
      <c r="J168" s="8">
        <v>100</v>
      </c>
      <c r="K168" s="8"/>
      <c r="L168" s="8"/>
      <c r="M168" s="8">
        <v>100</v>
      </c>
      <c r="N168" s="8"/>
      <c r="O168" s="8"/>
      <c r="P168" s="8">
        <v>100</v>
      </c>
      <c r="Q168" s="8"/>
      <c r="R168" s="8"/>
      <c r="S168" s="8">
        <v>100</v>
      </c>
      <c r="T168" s="8"/>
      <c r="U168" s="8"/>
      <c r="V168" s="6">
        <f t="shared" ref="V168" si="30">SUM(J168:U168)</f>
        <v>400</v>
      </c>
      <c r="W168" s="7" t="b">
        <f t="shared" ref="W168" si="31">+V168=I168</f>
        <v>1</v>
      </c>
    </row>
    <row r="169" spans="1:23" hidden="1">
      <c r="A169" s="182">
        <v>168</v>
      </c>
      <c r="B169" s="50" t="str">
        <f t="shared" si="8"/>
        <v>53</v>
      </c>
      <c r="C169" s="2" t="s">
        <v>837</v>
      </c>
      <c r="D169" s="56" t="s">
        <v>4992</v>
      </c>
      <c r="E169" s="302" t="s">
        <v>2974</v>
      </c>
      <c r="F169" s="302" t="s">
        <v>5026</v>
      </c>
      <c r="G169" s="3">
        <v>530303</v>
      </c>
      <c r="H169" s="11" t="str">
        <f>VLOOKUP(G169,Clasificador!$B$5:$G$1314,6,0)</f>
        <v>Viáticos y Subsistencias en el Interior</v>
      </c>
      <c r="I169" s="4">
        <v>400</v>
      </c>
      <c r="J169" s="8">
        <v>100</v>
      </c>
      <c r="K169" s="8"/>
      <c r="L169" s="8"/>
      <c r="M169" s="8">
        <v>100</v>
      </c>
      <c r="N169" s="8"/>
      <c r="O169" s="8"/>
      <c r="P169" s="8">
        <v>100</v>
      </c>
      <c r="Q169" s="8"/>
      <c r="R169" s="8"/>
      <c r="S169" s="8">
        <v>100</v>
      </c>
      <c r="T169" s="8"/>
      <c r="U169" s="8"/>
      <c r="V169" s="6">
        <f t="shared" si="2"/>
        <v>400</v>
      </c>
      <c r="W169" s="7" t="b">
        <f t="shared" si="0"/>
        <v>1</v>
      </c>
    </row>
    <row r="170" spans="1:23" hidden="1">
      <c r="A170" s="182">
        <v>169</v>
      </c>
      <c r="B170" s="50" t="str">
        <f t="shared" si="8"/>
        <v>53</v>
      </c>
      <c r="C170" s="2" t="s">
        <v>837</v>
      </c>
      <c r="D170" s="2" t="s">
        <v>4991</v>
      </c>
      <c r="E170" s="302" t="s">
        <v>2966</v>
      </c>
      <c r="F170" s="302" t="s">
        <v>5026</v>
      </c>
      <c r="G170" s="3">
        <v>530303</v>
      </c>
      <c r="H170" s="11" t="str">
        <f>VLOOKUP(G170,Clasificador!$B$5:$G$1314,6,0)</f>
        <v>Viáticos y Subsistencias en el Interior</v>
      </c>
      <c r="I170" s="4">
        <v>400</v>
      </c>
      <c r="J170" s="8">
        <v>100</v>
      </c>
      <c r="K170" s="8"/>
      <c r="L170" s="8"/>
      <c r="M170" s="8">
        <v>100</v>
      </c>
      <c r="N170" s="8"/>
      <c r="O170" s="8"/>
      <c r="P170" s="8">
        <v>100</v>
      </c>
      <c r="Q170" s="8"/>
      <c r="R170" s="8"/>
      <c r="S170" s="8">
        <v>100</v>
      </c>
      <c r="T170" s="8"/>
      <c r="U170" s="8"/>
      <c r="V170" s="6">
        <f t="shared" si="2"/>
        <v>400</v>
      </c>
      <c r="W170" s="7" t="b">
        <f t="shared" si="0"/>
        <v>1</v>
      </c>
    </row>
    <row r="171" spans="1:23" hidden="1">
      <c r="A171" s="182">
        <v>170</v>
      </c>
      <c r="B171" s="50" t="str">
        <f t="shared" si="8"/>
        <v>53</v>
      </c>
      <c r="C171" s="2" t="s">
        <v>837</v>
      </c>
      <c r="D171" s="56" t="s">
        <v>4971</v>
      </c>
      <c r="E171" s="302" t="s">
        <v>2999</v>
      </c>
      <c r="F171" s="302" t="s">
        <v>5026</v>
      </c>
      <c r="G171" s="3">
        <v>530303</v>
      </c>
      <c r="H171" s="11" t="str">
        <f>VLOOKUP(G171,Clasificador!$B$5:$G$1314,6,0)</f>
        <v>Viáticos y Subsistencias en el Interior</v>
      </c>
      <c r="I171" s="4">
        <v>400</v>
      </c>
      <c r="J171" s="8">
        <v>100</v>
      </c>
      <c r="K171" s="8"/>
      <c r="L171" s="8"/>
      <c r="M171" s="8">
        <v>100</v>
      </c>
      <c r="N171" s="8"/>
      <c r="O171" s="8"/>
      <c r="P171" s="8">
        <v>100</v>
      </c>
      <c r="Q171" s="8"/>
      <c r="R171" s="8"/>
      <c r="S171" s="8">
        <v>100</v>
      </c>
      <c r="T171" s="8"/>
      <c r="U171" s="8"/>
      <c r="V171" s="6">
        <f t="shared" si="2"/>
        <v>400</v>
      </c>
      <c r="W171" s="7" t="b">
        <f t="shared" si="0"/>
        <v>1</v>
      </c>
    </row>
    <row r="172" spans="1:23" ht="30" hidden="1">
      <c r="A172" s="182">
        <v>171</v>
      </c>
      <c r="B172" s="50" t="str">
        <f t="shared" si="8"/>
        <v>53</v>
      </c>
      <c r="C172" s="2" t="s">
        <v>837</v>
      </c>
      <c r="D172" s="2" t="s">
        <v>5022</v>
      </c>
      <c r="E172" s="302" t="s">
        <v>2975</v>
      </c>
      <c r="F172" s="302" t="s">
        <v>5026</v>
      </c>
      <c r="G172" s="3">
        <v>530303</v>
      </c>
      <c r="H172" s="11" t="str">
        <f>VLOOKUP(G172,Clasificador!$B$5:$G$1314,6,0)</f>
        <v>Viáticos y Subsistencias en el Interior</v>
      </c>
      <c r="I172" s="4">
        <v>400</v>
      </c>
      <c r="J172" s="8">
        <v>100</v>
      </c>
      <c r="K172" s="8"/>
      <c r="L172" s="8"/>
      <c r="M172" s="8">
        <v>100</v>
      </c>
      <c r="N172" s="8"/>
      <c r="O172" s="8"/>
      <c r="P172" s="8">
        <v>100</v>
      </c>
      <c r="Q172" s="8"/>
      <c r="R172" s="8"/>
      <c r="S172" s="8">
        <v>100</v>
      </c>
      <c r="T172" s="8"/>
      <c r="U172" s="8"/>
      <c r="V172" s="6">
        <f t="shared" si="2"/>
        <v>400</v>
      </c>
      <c r="W172" s="7" t="b">
        <f t="shared" si="0"/>
        <v>1</v>
      </c>
    </row>
    <row r="173" spans="1:23" hidden="1">
      <c r="A173" s="182">
        <v>172</v>
      </c>
      <c r="B173" s="50" t="str">
        <f t="shared" si="8"/>
        <v>53</v>
      </c>
      <c r="C173" s="2" t="s">
        <v>837</v>
      </c>
      <c r="D173" s="56" t="s">
        <v>5000</v>
      </c>
      <c r="E173" s="302" t="s">
        <v>2988</v>
      </c>
      <c r="F173" s="302" t="s">
        <v>5026</v>
      </c>
      <c r="G173" s="3">
        <v>530303</v>
      </c>
      <c r="H173" s="11" t="str">
        <f>VLOOKUP(G173,Clasificador!$B$5:$G$1314,6,0)</f>
        <v>Viáticos y Subsistencias en el Interior</v>
      </c>
      <c r="I173" s="4">
        <v>400</v>
      </c>
      <c r="J173" s="8">
        <v>100</v>
      </c>
      <c r="K173" s="8"/>
      <c r="L173" s="8"/>
      <c r="M173" s="8">
        <v>100</v>
      </c>
      <c r="N173" s="8"/>
      <c r="O173" s="8"/>
      <c r="P173" s="8">
        <v>100</v>
      </c>
      <c r="Q173" s="8"/>
      <c r="R173" s="8"/>
      <c r="S173" s="8">
        <v>100</v>
      </c>
      <c r="T173" s="8"/>
      <c r="U173" s="8"/>
      <c r="V173" s="6">
        <f t="shared" si="2"/>
        <v>400</v>
      </c>
      <c r="W173" s="7" t="b">
        <f t="shared" si="0"/>
        <v>1</v>
      </c>
    </row>
    <row r="174" spans="1:23" hidden="1">
      <c r="A174" s="182">
        <v>173</v>
      </c>
      <c r="B174" s="50" t="str">
        <f t="shared" si="8"/>
        <v>53</v>
      </c>
      <c r="C174" s="2" t="s">
        <v>837</v>
      </c>
      <c r="D174" s="56" t="s">
        <v>4996</v>
      </c>
      <c r="E174" s="302" t="s">
        <v>2989</v>
      </c>
      <c r="F174" s="302" t="s">
        <v>5026</v>
      </c>
      <c r="G174" s="3">
        <v>530303</v>
      </c>
      <c r="H174" s="11" t="str">
        <f>VLOOKUP(G174,Clasificador!$B$5:$G$1314,6,0)</f>
        <v>Viáticos y Subsistencias en el Interior</v>
      </c>
      <c r="I174" s="4">
        <v>400</v>
      </c>
      <c r="J174" s="8">
        <v>100</v>
      </c>
      <c r="K174" s="8"/>
      <c r="L174" s="8"/>
      <c r="M174" s="8">
        <v>100</v>
      </c>
      <c r="N174" s="8"/>
      <c r="O174" s="8"/>
      <c r="P174" s="8">
        <v>100</v>
      </c>
      <c r="Q174" s="8"/>
      <c r="R174" s="8"/>
      <c r="S174" s="8">
        <v>100</v>
      </c>
      <c r="T174" s="8"/>
      <c r="U174" s="8"/>
      <c r="V174" s="6">
        <f t="shared" si="2"/>
        <v>400</v>
      </c>
      <c r="W174" s="7" t="b">
        <f t="shared" si="0"/>
        <v>1</v>
      </c>
    </row>
    <row r="175" spans="1:23" hidden="1">
      <c r="A175" s="182">
        <v>174</v>
      </c>
      <c r="B175" s="50" t="str">
        <f t="shared" si="8"/>
        <v>53</v>
      </c>
      <c r="C175" s="2" t="s">
        <v>837</v>
      </c>
      <c r="D175" s="56" t="s">
        <v>4977</v>
      </c>
      <c r="E175" s="302" t="s">
        <v>2990</v>
      </c>
      <c r="F175" s="302" t="s">
        <v>5026</v>
      </c>
      <c r="G175" s="3">
        <v>530303</v>
      </c>
      <c r="H175" s="11" t="str">
        <f>VLOOKUP(G175,Clasificador!$B$5:$G$1314,6,0)</f>
        <v>Viáticos y Subsistencias en el Interior</v>
      </c>
      <c r="I175" s="4">
        <v>400</v>
      </c>
      <c r="J175" s="8">
        <v>100</v>
      </c>
      <c r="K175" s="8"/>
      <c r="L175" s="8"/>
      <c r="M175" s="8">
        <v>100</v>
      </c>
      <c r="N175" s="8"/>
      <c r="O175" s="8"/>
      <c r="P175" s="8">
        <v>100</v>
      </c>
      <c r="Q175" s="8"/>
      <c r="R175" s="8"/>
      <c r="S175" s="8">
        <v>100</v>
      </c>
      <c r="T175" s="8"/>
      <c r="U175" s="8"/>
      <c r="V175" s="6">
        <f t="shared" si="2"/>
        <v>400</v>
      </c>
      <c r="W175" s="7" t="b">
        <f t="shared" si="0"/>
        <v>1</v>
      </c>
    </row>
    <row r="176" spans="1:23" hidden="1">
      <c r="A176" s="182">
        <v>175</v>
      </c>
      <c r="B176" s="50" t="str">
        <f t="shared" si="8"/>
        <v>53</v>
      </c>
      <c r="C176" s="2" t="s">
        <v>837</v>
      </c>
      <c r="D176" s="56" t="s">
        <v>4980</v>
      </c>
      <c r="E176" s="302" t="s">
        <v>2991</v>
      </c>
      <c r="F176" s="302" t="s">
        <v>5026</v>
      </c>
      <c r="G176" s="3">
        <v>530303</v>
      </c>
      <c r="H176" s="11" t="str">
        <f>VLOOKUP(G176,Clasificador!$B$5:$G$1314,6,0)</f>
        <v>Viáticos y Subsistencias en el Interior</v>
      </c>
      <c r="I176" s="4">
        <v>400</v>
      </c>
      <c r="J176" s="8">
        <v>100</v>
      </c>
      <c r="K176" s="8"/>
      <c r="L176" s="8"/>
      <c r="M176" s="8">
        <v>100</v>
      </c>
      <c r="N176" s="8"/>
      <c r="O176" s="8"/>
      <c r="P176" s="8">
        <v>100</v>
      </c>
      <c r="Q176" s="8"/>
      <c r="R176" s="8"/>
      <c r="S176" s="8">
        <v>100</v>
      </c>
      <c r="T176" s="8"/>
      <c r="U176" s="8"/>
      <c r="V176" s="6">
        <f t="shared" si="2"/>
        <v>400</v>
      </c>
      <c r="W176" s="7" t="b">
        <f t="shared" si="0"/>
        <v>1</v>
      </c>
    </row>
    <row r="177" spans="1:23" hidden="1">
      <c r="A177" s="182">
        <v>176</v>
      </c>
      <c r="B177" s="50" t="str">
        <f t="shared" si="8"/>
        <v>53</v>
      </c>
      <c r="C177" s="2" t="s">
        <v>837</v>
      </c>
      <c r="D177" s="56" t="s">
        <v>4974</v>
      </c>
      <c r="E177" s="302" t="s">
        <v>2992</v>
      </c>
      <c r="F177" s="302" t="s">
        <v>5026</v>
      </c>
      <c r="G177" s="3">
        <v>530303</v>
      </c>
      <c r="H177" s="11" t="str">
        <f>VLOOKUP(G177,Clasificador!$B$5:$G$1314,6,0)</f>
        <v>Viáticos y Subsistencias en el Interior</v>
      </c>
      <c r="I177" s="4">
        <v>400</v>
      </c>
      <c r="J177" s="8">
        <v>100</v>
      </c>
      <c r="K177" s="8"/>
      <c r="L177" s="8"/>
      <c r="M177" s="8">
        <v>100</v>
      </c>
      <c r="N177" s="8"/>
      <c r="O177" s="8"/>
      <c r="P177" s="8">
        <v>100</v>
      </c>
      <c r="Q177" s="8"/>
      <c r="R177" s="8"/>
      <c r="S177" s="8">
        <v>100</v>
      </c>
      <c r="T177" s="8"/>
      <c r="U177" s="8"/>
      <c r="V177" s="6">
        <f t="shared" si="2"/>
        <v>400</v>
      </c>
      <c r="W177" s="7" t="b">
        <f t="shared" si="0"/>
        <v>1</v>
      </c>
    </row>
    <row r="178" spans="1:23" hidden="1">
      <c r="A178" s="182">
        <v>177</v>
      </c>
      <c r="B178" s="50" t="str">
        <f t="shared" si="8"/>
        <v>53</v>
      </c>
      <c r="C178" s="2" t="s">
        <v>837</v>
      </c>
      <c r="D178" s="56" t="s">
        <v>4972</v>
      </c>
      <c r="E178" s="302" t="s">
        <v>4895</v>
      </c>
      <c r="F178" s="302" t="s">
        <v>5026</v>
      </c>
      <c r="G178" s="3">
        <v>530303</v>
      </c>
      <c r="H178" s="11" t="str">
        <f>VLOOKUP(G178,Clasificador!$B$5:$G$1314,6,0)</f>
        <v>Viáticos y Subsistencias en el Interior</v>
      </c>
      <c r="I178" s="4">
        <v>400</v>
      </c>
      <c r="J178" s="8">
        <v>100</v>
      </c>
      <c r="K178" s="8"/>
      <c r="L178" s="8"/>
      <c r="M178" s="8">
        <v>100</v>
      </c>
      <c r="N178" s="8"/>
      <c r="O178" s="8"/>
      <c r="P178" s="8">
        <v>100</v>
      </c>
      <c r="Q178" s="8"/>
      <c r="R178" s="8"/>
      <c r="S178" s="8">
        <v>100</v>
      </c>
      <c r="T178" s="8"/>
      <c r="U178" s="8"/>
      <c r="V178" s="6">
        <f t="shared" si="2"/>
        <v>400</v>
      </c>
      <c r="W178" s="7" t="b">
        <f t="shared" si="0"/>
        <v>1</v>
      </c>
    </row>
    <row r="179" spans="1:23" hidden="1">
      <c r="A179" s="182">
        <v>178</v>
      </c>
      <c r="B179" s="50" t="str">
        <f t="shared" si="8"/>
        <v>53</v>
      </c>
      <c r="C179" s="2" t="s">
        <v>837</v>
      </c>
      <c r="D179" s="56" t="s">
        <v>2532</v>
      </c>
      <c r="E179" s="303" t="s">
        <v>1395</v>
      </c>
      <c r="F179" s="302" t="s">
        <v>5026</v>
      </c>
      <c r="G179" s="3">
        <v>530303</v>
      </c>
      <c r="H179" s="11" t="str">
        <f>VLOOKUP(G179,Clasificador!$B$5:$G$1314,6,0)</f>
        <v>Viáticos y Subsistencias en el Interior</v>
      </c>
      <c r="I179" s="4">
        <v>400</v>
      </c>
      <c r="J179" s="8">
        <v>100</v>
      </c>
      <c r="K179" s="8"/>
      <c r="L179" s="8"/>
      <c r="M179" s="8">
        <v>100</v>
      </c>
      <c r="N179" s="8"/>
      <c r="O179" s="8"/>
      <c r="P179" s="8">
        <v>100</v>
      </c>
      <c r="Q179" s="8"/>
      <c r="R179" s="8"/>
      <c r="S179" s="8">
        <v>100</v>
      </c>
      <c r="T179" s="8"/>
      <c r="U179" s="8"/>
      <c r="V179" s="6">
        <f t="shared" si="2"/>
        <v>400</v>
      </c>
      <c r="W179" s="7" t="b">
        <f t="shared" si="0"/>
        <v>1</v>
      </c>
    </row>
    <row r="180" spans="1:23" hidden="1">
      <c r="A180" s="182">
        <v>179</v>
      </c>
      <c r="B180" s="50" t="str">
        <f t="shared" si="8"/>
        <v>53</v>
      </c>
      <c r="C180" s="2" t="s">
        <v>837</v>
      </c>
      <c r="D180" s="2" t="s">
        <v>1593</v>
      </c>
      <c r="E180" s="130" t="s">
        <v>1593</v>
      </c>
      <c r="F180" s="302" t="s">
        <v>5026</v>
      </c>
      <c r="G180" s="3">
        <v>530303</v>
      </c>
      <c r="H180" s="11" t="str">
        <f>VLOOKUP(G180,Clasificador!$B$5:$G$1314,6,0)</f>
        <v>Viáticos y Subsistencias en el Interior</v>
      </c>
      <c r="I180" s="4">
        <v>400</v>
      </c>
      <c r="J180" s="8">
        <v>100</v>
      </c>
      <c r="K180" s="8"/>
      <c r="L180" s="8"/>
      <c r="M180" s="8">
        <v>100</v>
      </c>
      <c r="N180" s="8"/>
      <c r="O180" s="8"/>
      <c r="P180" s="8">
        <v>100</v>
      </c>
      <c r="Q180" s="8"/>
      <c r="R180" s="8"/>
      <c r="S180" s="8">
        <v>100</v>
      </c>
      <c r="T180" s="8"/>
      <c r="U180" s="8"/>
      <c r="V180" s="6">
        <f t="shared" si="2"/>
        <v>400</v>
      </c>
      <c r="W180" s="7" t="b">
        <f t="shared" si="0"/>
        <v>1</v>
      </c>
    </row>
    <row r="181" spans="1:23" hidden="1">
      <c r="A181" s="182">
        <v>180</v>
      </c>
      <c r="B181" s="50" t="str">
        <f t="shared" si="8"/>
        <v>53</v>
      </c>
      <c r="C181" s="2" t="s">
        <v>837</v>
      </c>
      <c r="D181" s="2" t="s">
        <v>844</v>
      </c>
      <c r="E181" s="130" t="s">
        <v>5021</v>
      </c>
      <c r="F181" s="302" t="s">
        <v>5026</v>
      </c>
      <c r="G181" s="3">
        <v>530404</v>
      </c>
      <c r="H181" s="11" t="str">
        <f>VLOOKUP(G181,Clasificador!$B$5:$G$1314,6,0)</f>
        <v>Maquinarias y Equipos (Instalación, Mantenimiento y Reparación)</v>
      </c>
      <c r="I181" s="4">
        <v>54166</v>
      </c>
      <c r="J181" s="5"/>
      <c r="K181" s="5"/>
      <c r="L181" s="5">
        <f>I181/4</f>
        <v>13541.5</v>
      </c>
      <c r="M181" s="5">
        <f>L181</f>
        <v>13541.5</v>
      </c>
      <c r="N181" s="5">
        <f t="shared" ref="N181:O181" si="32">M181</f>
        <v>13541.5</v>
      </c>
      <c r="O181" s="5">
        <f t="shared" si="32"/>
        <v>13541.5</v>
      </c>
      <c r="P181" s="5"/>
      <c r="Q181" s="5"/>
      <c r="R181" s="5"/>
      <c r="S181" s="5"/>
      <c r="T181" s="5"/>
      <c r="U181" s="5"/>
      <c r="V181" s="6">
        <f t="shared" si="2"/>
        <v>54166</v>
      </c>
      <c r="W181" s="7" t="b">
        <f t="shared" si="0"/>
        <v>1</v>
      </c>
    </row>
    <row r="182" spans="1:23" hidden="1">
      <c r="A182" s="182">
        <v>181</v>
      </c>
      <c r="B182" s="50" t="str">
        <f t="shared" si="8"/>
        <v>53</v>
      </c>
      <c r="C182" s="2" t="s">
        <v>837</v>
      </c>
      <c r="D182" s="51" t="s">
        <v>4982</v>
      </c>
      <c r="E182" s="302" t="s">
        <v>2979</v>
      </c>
      <c r="F182" s="302" t="s">
        <v>5026</v>
      </c>
      <c r="G182" s="3">
        <v>530404</v>
      </c>
      <c r="H182" s="11" t="str">
        <f>VLOOKUP(G182,Clasificador!$B$5:$G$1314,6,0)</f>
        <v>Maquinarias y Equipos (Instalación, Mantenimiento y Reparación)</v>
      </c>
      <c r="I182" s="4">
        <v>2915</v>
      </c>
      <c r="J182" s="5"/>
      <c r="K182" s="5"/>
      <c r="L182" s="5">
        <f t="shared" ref="L182" si="33">I182/4</f>
        <v>728.75</v>
      </c>
      <c r="M182" s="5">
        <f t="shared" ref="M182:O185" si="34">L182</f>
        <v>728.75</v>
      </c>
      <c r="N182" s="5">
        <f t="shared" si="34"/>
        <v>728.75</v>
      </c>
      <c r="O182" s="5">
        <f t="shared" si="34"/>
        <v>728.75</v>
      </c>
      <c r="P182" s="5"/>
      <c r="Q182" s="5"/>
      <c r="R182" s="5"/>
      <c r="S182" s="5"/>
      <c r="T182" s="5"/>
      <c r="U182" s="5"/>
      <c r="V182" s="6">
        <f t="shared" si="2"/>
        <v>2915</v>
      </c>
      <c r="W182" s="7" t="b">
        <f t="shared" si="0"/>
        <v>1</v>
      </c>
    </row>
    <row r="183" spans="1:23" ht="47.25" hidden="1">
      <c r="A183" s="182">
        <v>182</v>
      </c>
      <c r="B183" s="50" t="str">
        <f t="shared" si="8"/>
        <v>53</v>
      </c>
      <c r="C183" s="2" t="s">
        <v>837</v>
      </c>
      <c r="D183" s="2" t="s">
        <v>844</v>
      </c>
      <c r="E183" s="130" t="s">
        <v>5021</v>
      </c>
      <c r="F183" s="302" t="s">
        <v>5026</v>
      </c>
      <c r="G183" s="3">
        <v>530420</v>
      </c>
      <c r="H183" s="11" t="str">
        <f>VLOOKUP(G183,Clasificador!$B$5:$G$1314,6,0)</f>
        <v>Instalación, Mantenimiento y Reparación de Edificios, Locales y Residencias de propiedad
de las Entidades Públicas</v>
      </c>
      <c r="I183" s="4">
        <v>6481</v>
      </c>
      <c r="J183" s="5"/>
      <c r="K183" s="5"/>
      <c r="L183" s="5">
        <f>I183/2</f>
        <v>3240.5</v>
      </c>
      <c r="M183" s="5">
        <f t="shared" si="34"/>
        <v>3240.5</v>
      </c>
      <c r="N183" s="5"/>
      <c r="O183" s="5"/>
      <c r="P183" s="5"/>
      <c r="Q183" s="5"/>
      <c r="R183" s="5"/>
      <c r="S183" s="5"/>
      <c r="T183" s="5"/>
      <c r="U183" s="5"/>
      <c r="V183" s="6">
        <f t="shared" si="2"/>
        <v>6481</v>
      </c>
      <c r="W183" s="7" t="b">
        <f t="shared" si="0"/>
        <v>1</v>
      </c>
    </row>
    <row r="184" spans="1:23" ht="47.25" hidden="1">
      <c r="A184" s="182">
        <v>183</v>
      </c>
      <c r="B184" s="50" t="str">
        <f t="shared" si="8"/>
        <v>53</v>
      </c>
      <c r="C184" s="2" t="s">
        <v>837</v>
      </c>
      <c r="D184" s="51" t="s">
        <v>4982</v>
      </c>
      <c r="E184" s="302" t="s">
        <v>2979</v>
      </c>
      <c r="F184" s="302" t="s">
        <v>5026</v>
      </c>
      <c r="G184" s="3">
        <v>530420</v>
      </c>
      <c r="H184" s="11" t="str">
        <f>VLOOKUP(G184,Clasificador!$B$5:$G$1314,6,0)</f>
        <v>Instalación, Mantenimiento y Reparación de Edificios, Locales y Residencias de propiedad
de las Entidades Públicas</v>
      </c>
      <c r="I184" s="4">
        <v>695</v>
      </c>
      <c r="J184" s="5"/>
      <c r="K184" s="5"/>
      <c r="L184" s="5">
        <f>I184</f>
        <v>695</v>
      </c>
      <c r="M184" s="5"/>
      <c r="N184" s="5"/>
      <c r="O184" s="5"/>
      <c r="P184" s="5"/>
      <c r="Q184" s="5"/>
      <c r="R184" s="5"/>
      <c r="S184" s="5"/>
      <c r="T184" s="5"/>
      <c r="U184" s="5"/>
      <c r="V184" s="6">
        <f t="shared" si="2"/>
        <v>695</v>
      </c>
      <c r="W184" s="7" t="b">
        <f t="shared" si="0"/>
        <v>1</v>
      </c>
    </row>
    <row r="185" spans="1:23" hidden="1">
      <c r="A185" s="182">
        <v>184</v>
      </c>
      <c r="B185" s="50" t="str">
        <f t="shared" si="8"/>
        <v>53</v>
      </c>
      <c r="C185" s="2" t="s">
        <v>837</v>
      </c>
      <c r="D185" s="2" t="s">
        <v>844</v>
      </c>
      <c r="E185" s="130" t="s">
        <v>5021</v>
      </c>
      <c r="F185" s="302" t="s">
        <v>5026</v>
      </c>
      <c r="G185" s="3">
        <v>530422</v>
      </c>
      <c r="H185" s="11" t="str">
        <f>VLOOKUP(G185,Clasificador!$B$5:$G$1314,6,0)</f>
        <v>Vehículos Terrestres (Mantenimiento y Reparaciones)</v>
      </c>
      <c r="I185" s="4">
        <v>2070</v>
      </c>
      <c r="J185" s="5"/>
      <c r="K185" s="5"/>
      <c r="L185" s="5">
        <f t="shared" ref="L185" si="35">I185/4</f>
        <v>517.5</v>
      </c>
      <c r="M185" s="5">
        <f t="shared" si="34"/>
        <v>517.5</v>
      </c>
      <c r="N185" s="5">
        <f t="shared" si="34"/>
        <v>517.5</v>
      </c>
      <c r="O185" s="5">
        <f t="shared" si="34"/>
        <v>517.5</v>
      </c>
      <c r="P185" s="5"/>
      <c r="Q185" s="5"/>
      <c r="R185" s="5"/>
      <c r="S185" s="5"/>
      <c r="T185" s="5"/>
      <c r="U185" s="5"/>
      <c r="V185" s="6">
        <f t="shared" si="2"/>
        <v>2070</v>
      </c>
      <c r="W185" s="7" t="b">
        <f t="shared" si="0"/>
        <v>1</v>
      </c>
    </row>
    <row r="186" spans="1:23" ht="47.25" hidden="1">
      <c r="A186" s="182">
        <v>185</v>
      </c>
      <c r="B186" s="50" t="str">
        <f t="shared" si="8"/>
        <v>53</v>
      </c>
      <c r="C186" s="2" t="s">
        <v>837</v>
      </c>
      <c r="D186" s="2" t="s">
        <v>844</v>
      </c>
      <c r="E186" s="130" t="s">
        <v>5021</v>
      </c>
      <c r="F186" s="302"/>
      <c r="G186" s="3">
        <v>530502</v>
      </c>
      <c r="H186" s="11" t="str">
        <f>VLOOKUP(G186,Clasificador!$B$5:$G$1314,6,0)</f>
        <v>Edificios,   Locales   y   Residencias,   Parqueaderos,   Casilleros   Judiciales   y   Bancarios
(Arrendamiento)</v>
      </c>
      <c r="I186" s="4">
        <v>3020</v>
      </c>
      <c r="J186" s="5">
        <f>I186/12</f>
        <v>251.66666666666666</v>
      </c>
      <c r="K186" s="5">
        <f>J186</f>
        <v>251.66666666666666</v>
      </c>
      <c r="L186" s="5">
        <f t="shared" ref="L186:U186" si="36">K186</f>
        <v>251.66666666666666</v>
      </c>
      <c r="M186" s="5">
        <f t="shared" si="36"/>
        <v>251.66666666666666</v>
      </c>
      <c r="N186" s="5">
        <f t="shared" si="36"/>
        <v>251.66666666666666</v>
      </c>
      <c r="O186" s="5">
        <f t="shared" si="36"/>
        <v>251.66666666666666</v>
      </c>
      <c r="P186" s="5">
        <f t="shared" si="36"/>
        <v>251.66666666666666</v>
      </c>
      <c r="Q186" s="5">
        <f t="shared" si="36"/>
        <v>251.66666666666666</v>
      </c>
      <c r="R186" s="5">
        <f t="shared" si="36"/>
        <v>251.66666666666666</v>
      </c>
      <c r="S186" s="5">
        <f t="shared" si="36"/>
        <v>251.66666666666666</v>
      </c>
      <c r="T186" s="5">
        <f t="shared" si="36"/>
        <v>251.66666666666666</v>
      </c>
      <c r="U186" s="5">
        <f t="shared" si="36"/>
        <v>251.66666666666666</v>
      </c>
      <c r="V186" s="6">
        <f t="shared" si="2"/>
        <v>3019.9999999999995</v>
      </c>
      <c r="W186" s="7" t="b">
        <f t="shared" si="0"/>
        <v>1</v>
      </c>
    </row>
    <row r="187" spans="1:23" hidden="1">
      <c r="A187" s="182">
        <v>186</v>
      </c>
      <c r="B187" s="50" t="str">
        <f t="shared" si="8"/>
        <v>53</v>
      </c>
      <c r="C187" s="2" t="s">
        <v>837</v>
      </c>
      <c r="D187" s="2" t="s">
        <v>844</v>
      </c>
      <c r="E187" s="130" t="s">
        <v>5021</v>
      </c>
      <c r="F187" s="302" t="s">
        <v>5026</v>
      </c>
      <c r="G187" s="3">
        <v>530504</v>
      </c>
      <c r="H187" s="11" t="str">
        <f>VLOOKUP(G187,Clasificador!$B$5:$G$1314,6,0)</f>
        <v>Maquinarias y Equipos (Arrendamiento)</v>
      </c>
      <c r="I187" s="4">
        <v>768</v>
      </c>
      <c r="J187" s="5"/>
      <c r="K187" s="5"/>
      <c r="L187" s="5">
        <v>768</v>
      </c>
      <c r="M187" s="5"/>
      <c r="N187" s="5"/>
      <c r="O187" s="5"/>
      <c r="P187" s="5"/>
      <c r="Q187" s="5"/>
      <c r="R187" s="5"/>
      <c r="S187" s="5"/>
      <c r="T187" s="5"/>
      <c r="U187" s="5"/>
      <c r="V187" s="6">
        <f t="shared" si="2"/>
        <v>768</v>
      </c>
      <c r="W187" s="7" t="b">
        <f t="shared" si="0"/>
        <v>1</v>
      </c>
    </row>
    <row r="188" spans="1:23" hidden="1">
      <c r="A188" s="182">
        <v>187</v>
      </c>
      <c r="B188" s="50" t="str">
        <f t="shared" si="8"/>
        <v>53</v>
      </c>
      <c r="C188" s="2" t="s">
        <v>837</v>
      </c>
      <c r="D188" s="51" t="s">
        <v>4982</v>
      </c>
      <c r="E188" s="302" t="s">
        <v>2979</v>
      </c>
      <c r="F188" s="302" t="s">
        <v>5026</v>
      </c>
      <c r="G188" s="3">
        <v>530504</v>
      </c>
      <c r="H188" s="11" t="str">
        <f>VLOOKUP(G188,Clasificador!$B$5:$G$1314,6,0)</f>
        <v>Maquinarias y Equipos (Arrendamiento)</v>
      </c>
      <c r="I188" s="4">
        <v>607</v>
      </c>
      <c r="J188" s="5"/>
      <c r="K188" s="5"/>
      <c r="L188" s="5">
        <v>607</v>
      </c>
      <c r="M188" s="5"/>
      <c r="N188" s="5"/>
      <c r="O188" s="5"/>
      <c r="P188" s="5"/>
      <c r="Q188" s="5"/>
      <c r="R188" s="5"/>
      <c r="S188" s="5"/>
      <c r="T188" s="5"/>
      <c r="U188" s="5"/>
      <c r="V188" s="6">
        <f t="shared" si="2"/>
        <v>607</v>
      </c>
      <c r="W188" s="7" t="b">
        <f t="shared" si="0"/>
        <v>1</v>
      </c>
    </row>
    <row r="189" spans="1:23" ht="31.5" hidden="1">
      <c r="A189" s="182">
        <v>188</v>
      </c>
      <c r="B189" s="50" t="str">
        <f t="shared" si="8"/>
        <v>53</v>
      </c>
      <c r="C189" s="2" t="s">
        <v>837</v>
      </c>
      <c r="D189" s="2" t="s">
        <v>844</v>
      </c>
      <c r="E189" s="130" t="s">
        <v>5021</v>
      </c>
      <c r="F189" s="302" t="s">
        <v>5026</v>
      </c>
      <c r="G189" s="309">
        <v>530701</v>
      </c>
      <c r="H189" s="11" t="str">
        <f>VLOOKUP(G189,Clasificador!$B$5:$G$1314,6,0)</f>
        <v>Desarrollo, Actualización, Asistencia Técnica y Soporte de Sistemas Informáticos</v>
      </c>
      <c r="I189" s="4">
        <v>1040</v>
      </c>
      <c r="J189" s="5"/>
      <c r="K189" s="5"/>
      <c r="L189" s="5"/>
      <c r="M189" s="5"/>
      <c r="N189" s="5"/>
      <c r="O189" s="5"/>
      <c r="P189" s="5">
        <v>740</v>
      </c>
      <c r="Q189" s="5"/>
      <c r="R189" s="5"/>
      <c r="S189" s="5"/>
      <c r="T189" s="5"/>
      <c r="U189" s="5">
        <v>300</v>
      </c>
      <c r="V189" s="6">
        <f t="shared" si="2"/>
        <v>1040</v>
      </c>
      <c r="W189" s="7" t="b">
        <f t="shared" si="0"/>
        <v>1</v>
      </c>
    </row>
    <row r="190" spans="1:23" hidden="1">
      <c r="A190" s="182">
        <v>189</v>
      </c>
      <c r="B190" s="50" t="str">
        <f t="shared" si="8"/>
        <v>53</v>
      </c>
      <c r="C190" s="2" t="s">
        <v>837</v>
      </c>
      <c r="D190" s="2" t="s">
        <v>844</v>
      </c>
      <c r="E190" s="130" t="s">
        <v>5021</v>
      </c>
      <c r="F190" s="302" t="s">
        <v>5026</v>
      </c>
      <c r="G190" s="309">
        <v>530704</v>
      </c>
      <c r="H190" s="11" t="str">
        <f>VLOOKUP(G190,Clasificador!$B$5:$G$1314,6,0)</f>
        <v>Mantenimiento y Reparación de Equipos y Sistemas Informáticos</v>
      </c>
      <c r="I190" s="4">
        <v>1000</v>
      </c>
      <c r="J190" s="5"/>
      <c r="K190" s="5"/>
      <c r="L190" s="5"/>
      <c r="M190" s="5"/>
      <c r="N190" s="5"/>
      <c r="O190" s="5">
        <v>1000</v>
      </c>
      <c r="P190" s="5"/>
      <c r="Q190" s="5"/>
      <c r="R190" s="5"/>
      <c r="S190" s="5"/>
      <c r="T190" s="5"/>
      <c r="U190" s="5"/>
      <c r="V190" s="6">
        <f t="shared" si="2"/>
        <v>1000</v>
      </c>
      <c r="W190" s="7" t="b">
        <f t="shared" si="0"/>
        <v>1</v>
      </c>
    </row>
    <row r="191" spans="1:23" ht="47.25" hidden="1">
      <c r="A191" s="182">
        <v>190</v>
      </c>
      <c r="B191" s="50" t="str">
        <f t="shared" si="8"/>
        <v>53</v>
      </c>
      <c r="C191" s="2" t="s">
        <v>837</v>
      </c>
      <c r="D191" s="2" t="s">
        <v>844</v>
      </c>
      <c r="E191" s="130" t="s">
        <v>5021</v>
      </c>
      <c r="F191" s="302" t="s">
        <v>5026</v>
      </c>
      <c r="G191" s="3">
        <v>530802</v>
      </c>
      <c r="H191" s="11" t="str">
        <f>VLOOKUP(G191,Clasificador!$B$5:$G$1314,6,0)</f>
        <v>Vestuario,  Lencería,  Prendas  de  Protección;  y,  Accesorios  para  Uniformes  Militares  y
Policiales; y, Carpas</v>
      </c>
      <c r="I191" s="4">
        <v>22591</v>
      </c>
      <c r="J191" s="5"/>
      <c r="K191" s="5"/>
      <c r="L191" s="5"/>
      <c r="M191" s="5">
        <v>22591</v>
      </c>
      <c r="N191" s="5"/>
      <c r="O191" s="5"/>
      <c r="P191" s="5"/>
      <c r="Q191" s="5"/>
      <c r="R191" s="5"/>
      <c r="S191" s="5"/>
      <c r="T191" s="5"/>
      <c r="U191" s="5"/>
      <c r="V191" s="6">
        <f t="shared" si="2"/>
        <v>22591</v>
      </c>
      <c r="W191" s="7" t="b">
        <f t="shared" si="0"/>
        <v>1</v>
      </c>
    </row>
    <row r="192" spans="1:23" ht="47.25" hidden="1">
      <c r="A192" s="182">
        <v>191</v>
      </c>
      <c r="B192" s="50" t="str">
        <f t="shared" si="8"/>
        <v>53</v>
      </c>
      <c r="C192" s="2" t="s">
        <v>837</v>
      </c>
      <c r="D192" s="51" t="s">
        <v>4982</v>
      </c>
      <c r="E192" s="302" t="s">
        <v>2979</v>
      </c>
      <c r="F192" s="302" t="s">
        <v>5026</v>
      </c>
      <c r="G192" s="3">
        <v>530802</v>
      </c>
      <c r="H192" s="11" t="str">
        <f>VLOOKUP(G192,Clasificador!$B$5:$G$1314,6,0)</f>
        <v>Vestuario,  Lencería,  Prendas  de  Protección;  y,  Accesorios  para  Uniformes  Militares  y
Policiales; y, Carpas</v>
      </c>
      <c r="I192" s="4">
        <v>1218</v>
      </c>
      <c r="J192" s="5"/>
      <c r="K192" s="5"/>
      <c r="L192" s="5">
        <v>1218</v>
      </c>
      <c r="M192" s="5"/>
      <c r="N192" s="5"/>
      <c r="O192" s="5"/>
      <c r="P192" s="5"/>
      <c r="Q192" s="5"/>
      <c r="R192" s="5"/>
      <c r="S192" s="5"/>
      <c r="T192" s="5"/>
      <c r="U192" s="5"/>
      <c r="V192" s="6">
        <f t="shared" si="2"/>
        <v>1218</v>
      </c>
      <c r="W192" s="7" t="b">
        <f t="shared" si="0"/>
        <v>1</v>
      </c>
    </row>
    <row r="193" spans="1:23" hidden="1">
      <c r="A193" s="182">
        <v>192</v>
      </c>
      <c r="B193" s="50" t="str">
        <f t="shared" si="8"/>
        <v>53</v>
      </c>
      <c r="C193" s="2" t="s">
        <v>837</v>
      </c>
      <c r="D193" s="2" t="s">
        <v>844</v>
      </c>
      <c r="E193" s="130" t="s">
        <v>5021</v>
      </c>
      <c r="F193" s="302" t="s">
        <v>5026</v>
      </c>
      <c r="G193" s="3">
        <v>530804</v>
      </c>
      <c r="H193" s="11" t="str">
        <f>VLOOKUP(G193,Clasificador!$B$5:$G$1314,6,0)</f>
        <v>Materiales de Oficina</v>
      </c>
      <c r="I193" s="4">
        <v>971</v>
      </c>
      <c r="J193" s="5"/>
      <c r="K193" s="5">
        <v>971</v>
      </c>
      <c r="L193" s="5"/>
      <c r="M193" s="5"/>
      <c r="N193" s="5"/>
      <c r="O193" s="5"/>
      <c r="P193" s="5"/>
      <c r="Q193" s="5"/>
      <c r="R193" s="5"/>
      <c r="S193" s="5"/>
      <c r="T193" s="5"/>
      <c r="U193" s="5"/>
      <c r="V193" s="6">
        <f t="shared" si="2"/>
        <v>971</v>
      </c>
      <c r="W193" s="7" t="b">
        <f t="shared" si="0"/>
        <v>1</v>
      </c>
    </row>
    <row r="194" spans="1:23" hidden="1">
      <c r="A194" s="182">
        <v>193</v>
      </c>
      <c r="B194" s="50" t="str">
        <f t="shared" si="8"/>
        <v>53</v>
      </c>
      <c r="C194" s="2" t="s">
        <v>837</v>
      </c>
      <c r="D194" s="2" t="s">
        <v>844</v>
      </c>
      <c r="E194" s="130" t="s">
        <v>5021</v>
      </c>
      <c r="F194" s="302" t="s">
        <v>5026</v>
      </c>
      <c r="G194" s="3">
        <v>530805</v>
      </c>
      <c r="H194" s="11" t="str">
        <f>VLOOKUP(G194,Clasificador!$B$5:$G$1314,6,0)</f>
        <v>Materiales de Aseo</v>
      </c>
      <c r="I194" s="4">
        <v>693</v>
      </c>
      <c r="J194" s="5"/>
      <c r="K194" s="5">
        <v>693</v>
      </c>
      <c r="L194" s="5"/>
      <c r="M194" s="5"/>
      <c r="N194" s="5"/>
      <c r="O194" s="5"/>
      <c r="P194" s="5"/>
      <c r="Q194" s="5"/>
      <c r="R194" s="5"/>
      <c r="S194" s="5"/>
      <c r="T194" s="5"/>
      <c r="U194" s="5"/>
      <c r="V194" s="6">
        <f t="shared" si="2"/>
        <v>693</v>
      </c>
      <c r="W194" s="7" t="b">
        <f t="shared" si="0"/>
        <v>1</v>
      </c>
    </row>
    <row r="195" spans="1:23" hidden="1">
      <c r="A195" s="182">
        <v>194</v>
      </c>
      <c r="B195" s="50" t="str">
        <f t="shared" ref="B195:B258" si="37">LEFT(G195,2)</f>
        <v>53</v>
      </c>
      <c r="C195" s="2" t="s">
        <v>837</v>
      </c>
      <c r="D195" s="51" t="s">
        <v>4982</v>
      </c>
      <c r="E195" s="302" t="s">
        <v>2979</v>
      </c>
      <c r="F195" s="302" t="s">
        <v>5026</v>
      </c>
      <c r="G195" s="3">
        <v>530805</v>
      </c>
      <c r="H195" s="11" t="str">
        <f>VLOOKUP(G195,Clasificador!$B$5:$G$1314,6,0)</f>
        <v>Materiales de Aseo</v>
      </c>
      <c r="I195" s="4">
        <v>773</v>
      </c>
      <c r="J195" s="5"/>
      <c r="K195" s="5">
        <v>773</v>
      </c>
      <c r="L195" s="5"/>
      <c r="M195" s="5"/>
      <c r="N195" s="5"/>
      <c r="O195" s="5"/>
      <c r="P195" s="5"/>
      <c r="Q195" s="5"/>
      <c r="R195" s="5"/>
      <c r="S195" s="5"/>
      <c r="T195" s="5"/>
      <c r="U195" s="5"/>
      <c r="V195" s="6">
        <f t="shared" si="2"/>
        <v>773</v>
      </c>
      <c r="W195" s="7" t="b">
        <f t="shared" si="0"/>
        <v>1</v>
      </c>
    </row>
    <row r="196" spans="1:23" hidden="1">
      <c r="A196" s="182">
        <v>195</v>
      </c>
      <c r="B196" s="50" t="str">
        <f t="shared" si="37"/>
        <v>53</v>
      </c>
      <c r="C196" s="2" t="s">
        <v>837</v>
      </c>
      <c r="D196" s="2" t="s">
        <v>844</v>
      </c>
      <c r="E196" s="130" t="s">
        <v>5021</v>
      </c>
      <c r="F196" s="302" t="s">
        <v>5026</v>
      </c>
      <c r="G196" s="3">
        <v>530807</v>
      </c>
      <c r="H196" s="11" t="str">
        <f>VLOOKUP(G196,Clasificador!$B$5:$G$1314,6,0)</f>
        <v>Materiales de Impresión, Fotografía, Reproducción y Publicaciones</v>
      </c>
      <c r="I196" s="4">
        <v>1848</v>
      </c>
      <c r="J196" s="5"/>
      <c r="K196" s="5"/>
      <c r="L196" s="5"/>
      <c r="M196" s="5">
        <v>1848</v>
      </c>
      <c r="N196" s="5"/>
      <c r="O196" s="5"/>
      <c r="P196" s="5"/>
      <c r="Q196" s="5"/>
      <c r="R196" s="5"/>
      <c r="S196" s="5"/>
      <c r="T196" s="5"/>
      <c r="U196" s="5"/>
      <c r="V196" s="6">
        <f t="shared" si="2"/>
        <v>1848</v>
      </c>
      <c r="W196" s="7" t="b">
        <f t="shared" si="0"/>
        <v>1</v>
      </c>
    </row>
    <row r="197" spans="1:23" hidden="1">
      <c r="A197" s="182">
        <v>196</v>
      </c>
      <c r="B197" s="50" t="str">
        <f t="shared" si="37"/>
        <v>53</v>
      </c>
      <c r="C197" s="2" t="s">
        <v>837</v>
      </c>
      <c r="D197" s="51" t="s">
        <v>4982</v>
      </c>
      <c r="E197" s="302" t="s">
        <v>2979</v>
      </c>
      <c r="F197" s="302" t="s">
        <v>5026</v>
      </c>
      <c r="G197" s="3">
        <v>530807</v>
      </c>
      <c r="H197" s="11" t="str">
        <f>VLOOKUP(G197,Clasificador!$B$5:$G$1314,6,0)</f>
        <v>Materiales de Impresión, Fotografía, Reproducción y Publicaciones</v>
      </c>
      <c r="I197" s="4">
        <v>2892</v>
      </c>
      <c r="J197" s="5"/>
      <c r="K197" s="5"/>
      <c r="L197" s="5"/>
      <c r="M197" s="5">
        <v>2892</v>
      </c>
      <c r="N197" s="5"/>
      <c r="O197" s="5"/>
      <c r="P197" s="5"/>
      <c r="Q197" s="5"/>
      <c r="R197" s="5"/>
      <c r="S197" s="5"/>
      <c r="T197" s="5"/>
      <c r="U197" s="5"/>
      <c r="V197" s="6">
        <f t="shared" si="2"/>
        <v>2892</v>
      </c>
      <c r="W197" s="7" t="b">
        <f t="shared" si="0"/>
        <v>1</v>
      </c>
    </row>
    <row r="198" spans="1:23" ht="47.25" hidden="1">
      <c r="A198" s="182">
        <v>197</v>
      </c>
      <c r="B198" s="50" t="str">
        <f t="shared" si="37"/>
        <v>53</v>
      </c>
      <c r="C198" s="2" t="s">
        <v>837</v>
      </c>
      <c r="D198" s="2" t="s">
        <v>844</v>
      </c>
      <c r="E198" s="130" t="s">
        <v>5021</v>
      </c>
      <c r="F198" s="302" t="s">
        <v>5026</v>
      </c>
      <c r="G198" s="3">
        <v>530811</v>
      </c>
      <c r="H198" s="11" t="str">
        <f>VLOOKUP(G198,Clasificador!$B$5:$G$1314,6,0)</f>
        <v>Insumos,    Materiales    y   Suministros    para    la    Construcción,    Electricidad,    Plomería,
Carpintería, Señalización Vial, Navegación y Contra Incendios</v>
      </c>
      <c r="I198" s="9">
        <v>3631</v>
      </c>
      <c r="J198" s="5"/>
      <c r="K198" s="5"/>
      <c r="L198" s="5">
        <v>3631</v>
      </c>
      <c r="M198" s="5"/>
      <c r="N198" s="5"/>
      <c r="O198" s="5"/>
      <c r="P198" s="5"/>
      <c r="Q198" s="5"/>
      <c r="R198" s="5"/>
      <c r="S198" s="5"/>
      <c r="T198" s="5"/>
      <c r="U198" s="5"/>
      <c r="V198" s="6">
        <f t="shared" si="2"/>
        <v>3631</v>
      </c>
      <c r="W198" s="7" t="b">
        <f t="shared" si="0"/>
        <v>1</v>
      </c>
    </row>
    <row r="199" spans="1:23" hidden="1">
      <c r="A199" s="182">
        <v>198</v>
      </c>
      <c r="B199" s="50" t="str">
        <f t="shared" si="37"/>
        <v>53</v>
      </c>
      <c r="C199" s="2" t="s">
        <v>837</v>
      </c>
      <c r="D199" s="2" t="s">
        <v>844</v>
      </c>
      <c r="E199" s="130" t="s">
        <v>5021</v>
      </c>
      <c r="F199" s="302" t="s">
        <v>5026</v>
      </c>
      <c r="G199" s="3">
        <v>530814</v>
      </c>
      <c r="H199" s="11" t="str">
        <f>VLOOKUP(G199,Clasificador!$B$5:$G$1314,6,0)</f>
        <v>Suministros para Actividades Agropecuarias, Pesca y Caza</v>
      </c>
      <c r="I199" s="4">
        <v>6412</v>
      </c>
      <c r="J199" s="5"/>
      <c r="K199" s="5"/>
      <c r="L199" s="5"/>
      <c r="M199" s="5"/>
      <c r="N199" s="5"/>
      <c r="O199" s="5"/>
      <c r="P199" s="4">
        <v>6412</v>
      </c>
      <c r="Q199" s="5"/>
      <c r="R199" s="5"/>
      <c r="S199" s="5"/>
      <c r="T199" s="5"/>
      <c r="U199" s="5"/>
      <c r="V199" s="6">
        <f t="shared" si="2"/>
        <v>6412</v>
      </c>
      <c r="W199" s="7" t="b">
        <f t="shared" si="0"/>
        <v>1</v>
      </c>
    </row>
    <row r="200" spans="1:23" hidden="1">
      <c r="A200" s="182">
        <v>199</v>
      </c>
      <c r="B200" s="50" t="str">
        <f t="shared" si="37"/>
        <v>53</v>
      </c>
      <c r="C200" s="2" t="s">
        <v>837</v>
      </c>
      <c r="D200" s="2" t="s">
        <v>4978</v>
      </c>
      <c r="E200" s="302" t="s">
        <v>2972</v>
      </c>
      <c r="F200" s="302" t="s">
        <v>5026</v>
      </c>
      <c r="G200" s="3">
        <v>530814</v>
      </c>
      <c r="H200" s="11" t="str">
        <f>VLOOKUP(G200,Clasificador!$B$5:$G$1314,6,0)</f>
        <v>Suministros para Actividades Agropecuarias, Pesca y Caza</v>
      </c>
      <c r="I200" s="4">
        <v>200</v>
      </c>
      <c r="J200" s="5"/>
      <c r="K200" s="5"/>
      <c r="L200" s="5"/>
      <c r="M200" s="5"/>
      <c r="N200" s="5"/>
      <c r="O200" s="5"/>
      <c r="P200" s="4">
        <v>200</v>
      </c>
      <c r="Q200" s="5"/>
      <c r="R200" s="5"/>
      <c r="S200" s="5"/>
      <c r="T200" s="5"/>
      <c r="U200" s="5"/>
      <c r="V200" s="6">
        <f t="shared" ref="V200:V211" si="38">SUM(J200:U200)</f>
        <v>200</v>
      </c>
      <c r="W200" s="7" t="b">
        <f t="shared" ref="W200:W211" si="39">+V200=I200</f>
        <v>1</v>
      </c>
    </row>
    <row r="201" spans="1:23" hidden="1">
      <c r="A201" s="182">
        <v>200</v>
      </c>
      <c r="B201" s="50" t="str">
        <f t="shared" si="37"/>
        <v>53</v>
      </c>
      <c r="C201" s="2" t="s">
        <v>837</v>
      </c>
      <c r="D201" s="56" t="s">
        <v>4981</v>
      </c>
      <c r="E201" s="302" t="s">
        <v>1500</v>
      </c>
      <c r="F201" s="302" t="s">
        <v>5026</v>
      </c>
      <c r="G201" s="3">
        <v>530814</v>
      </c>
      <c r="H201" s="11" t="str">
        <f>VLOOKUP(G201,Clasificador!$B$5:$G$1314,6,0)</f>
        <v>Suministros para Actividades Agropecuarias, Pesca y Caza</v>
      </c>
      <c r="I201" s="4">
        <v>1500</v>
      </c>
      <c r="J201" s="5"/>
      <c r="K201" s="5"/>
      <c r="L201" s="5"/>
      <c r="M201" s="5"/>
      <c r="N201" s="5"/>
      <c r="O201" s="5"/>
      <c r="P201" s="4">
        <v>1500</v>
      </c>
      <c r="Q201" s="5"/>
      <c r="R201" s="5"/>
      <c r="S201" s="5"/>
      <c r="T201" s="5"/>
      <c r="U201" s="5"/>
      <c r="V201" s="6">
        <f t="shared" si="38"/>
        <v>1500</v>
      </c>
      <c r="W201" s="7" t="b">
        <f t="shared" si="39"/>
        <v>1</v>
      </c>
    </row>
    <row r="202" spans="1:23" hidden="1">
      <c r="A202" s="182">
        <v>201</v>
      </c>
      <c r="B202" s="50" t="str">
        <f t="shared" si="37"/>
        <v>53</v>
      </c>
      <c r="C202" s="2" t="s">
        <v>837</v>
      </c>
      <c r="D202" s="51" t="s">
        <v>4982</v>
      </c>
      <c r="E202" s="302" t="s">
        <v>2979</v>
      </c>
      <c r="F202" s="302" t="s">
        <v>5026</v>
      </c>
      <c r="G202" s="3">
        <v>530814</v>
      </c>
      <c r="H202" s="11" t="str">
        <f>VLOOKUP(G202,Clasificador!$B$5:$G$1314,6,0)</f>
        <v>Suministros para Actividades Agropecuarias, Pesca y Caza</v>
      </c>
      <c r="I202" s="4">
        <v>16314</v>
      </c>
      <c r="J202" s="5"/>
      <c r="K202" s="5"/>
      <c r="L202" s="5"/>
      <c r="M202" s="5"/>
      <c r="N202" s="5">
        <v>16314</v>
      </c>
      <c r="O202" s="5"/>
      <c r="P202" s="5"/>
      <c r="Q202" s="5"/>
      <c r="R202" s="5"/>
      <c r="S202" s="5"/>
      <c r="T202" s="5"/>
      <c r="U202" s="5"/>
      <c r="V202" s="6">
        <f t="shared" ref="V202" si="40">SUM(J202:U202)</f>
        <v>16314</v>
      </c>
      <c r="W202" s="7" t="b">
        <f t="shared" ref="W202" si="41">+V202=I202</f>
        <v>1</v>
      </c>
    </row>
    <row r="203" spans="1:23" hidden="1">
      <c r="A203" s="182">
        <v>202</v>
      </c>
      <c r="B203" s="50" t="str">
        <f t="shared" si="37"/>
        <v>53</v>
      </c>
      <c r="C203" s="2" t="s">
        <v>837</v>
      </c>
      <c r="D203" s="2" t="s">
        <v>4991</v>
      </c>
      <c r="E203" s="302" t="s">
        <v>2966</v>
      </c>
      <c r="F203" s="302" t="s">
        <v>5026</v>
      </c>
      <c r="G203" s="3">
        <v>530814</v>
      </c>
      <c r="H203" s="11" t="str">
        <f>VLOOKUP(G203,Clasificador!$B$5:$G$1314,6,0)</f>
        <v>Suministros para Actividades Agropecuarias, Pesca y Caza</v>
      </c>
      <c r="I203" s="4">
        <v>500</v>
      </c>
      <c r="J203" s="5"/>
      <c r="K203" s="5"/>
      <c r="L203" s="5"/>
      <c r="M203" s="5"/>
      <c r="N203" s="5"/>
      <c r="O203" s="5"/>
      <c r="P203" s="4">
        <v>500</v>
      </c>
      <c r="Q203" s="5"/>
      <c r="R203" s="5"/>
      <c r="S203" s="5"/>
      <c r="T203" s="5"/>
      <c r="U203" s="5"/>
      <c r="V203" s="6">
        <f t="shared" si="38"/>
        <v>500</v>
      </c>
      <c r="W203" s="7" t="b">
        <f t="shared" si="39"/>
        <v>1</v>
      </c>
    </row>
    <row r="204" spans="1:23" hidden="1">
      <c r="A204" s="182">
        <v>203</v>
      </c>
      <c r="B204" s="50" t="str">
        <f t="shared" si="37"/>
        <v>53</v>
      </c>
      <c r="C204" s="2" t="s">
        <v>837</v>
      </c>
      <c r="D204" s="56" t="s">
        <v>4971</v>
      </c>
      <c r="E204" s="302" t="s">
        <v>2999</v>
      </c>
      <c r="F204" s="302" t="s">
        <v>5026</v>
      </c>
      <c r="G204" s="3">
        <v>530814</v>
      </c>
      <c r="H204" s="11" t="str">
        <f>VLOOKUP(G204,Clasificador!$B$5:$G$1314,6,0)</f>
        <v>Suministros para Actividades Agropecuarias, Pesca y Caza</v>
      </c>
      <c r="I204" s="4">
        <v>225</v>
      </c>
      <c r="J204" s="5"/>
      <c r="K204" s="5"/>
      <c r="L204" s="5"/>
      <c r="M204" s="5"/>
      <c r="N204" s="5"/>
      <c r="O204" s="5"/>
      <c r="P204" s="4">
        <v>225</v>
      </c>
      <c r="Q204" s="5"/>
      <c r="R204" s="5"/>
      <c r="S204" s="5"/>
      <c r="T204" s="5"/>
      <c r="U204" s="5"/>
      <c r="V204" s="6">
        <f t="shared" si="38"/>
        <v>225</v>
      </c>
      <c r="W204" s="7" t="b">
        <f t="shared" si="39"/>
        <v>1</v>
      </c>
    </row>
    <row r="205" spans="1:23" ht="30" hidden="1">
      <c r="A205" s="182">
        <v>204</v>
      </c>
      <c r="B205" s="50" t="str">
        <f t="shared" si="37"/>
        <v>53</v>
      </c>
      <c r="C205" s="2" t="s">
        <v>837</v>
      </c>
      <c r="D205" s="2" t="s">
        <v>5022</v>
      </c>
      <c r="E205" s="302" t="s">
        <v>2975</v>
      </c>
      <c r="F205" s="302" t="s">
        <v>5026</v>
      </c>
      <c r="G205" s="3">
        <v>530814</v>
      </c>
      <c r="H205" s="11" t="str">
        <f>VLOOKUP(G205,Clasificador!$B$5:$G$1314,6,0)</f>
        <v>Suministros para Actividades Agropecuarias, Pesca y Caza</v>
      </c>
      <c r="I205" s="4">
        <v>115</v>
      </c>
      <c r="J205" s="5"/>
      <c r="K205" s="5"/>
      <c r="L205" s="5"/>
      <c r="M205" s="5"/>
      <c r="N205" s="5"/>
      <c r="O205" s="5"/>
      <c r="P205" s="4">
        <v>115</v>
      </c>
      <c r="Q205" s="5"/>
      <c r="R205" s="5"/>
      <c r="S205" s="5"/>
      <c r="T205" s="5"/>
      <c r="U205" s="5"/>
      <c r="V205" s="6">
        <f t="shared" si="38"/>
        <v>115</v>
      </c>
      <c r="W205" s="7" t="b">
        <f t="shared" si="39"/>
        <v>1</v>
      </c>
    </row>
    <row r="206" spans="1:23" hidden="1">
      <c r="A206" s="182">
        <v>205</v>
      </c>
      <c r="B206" s="50" t="str">
        <f t="shared" si="37"/>
        <v>53</v>
      </c>
      <c r="C206" s="2" t="s">
        <v>837</v>
      </c>
      <c r="D206" s="56" t="s">
        <v>5000</v>
      </c>
      <c r="E206" s="302" t="s">
        <v>2988</v>
      </c>
      <c r="F206" s="302" t="s">
        <v>5026</v>
      </c>
      <c r="G206" s="3">
        <v>530814</v>
      </c>
      <c r="H206" s="11" t="str">
        <f>VLOOKUP(G206,Clasificador!$B$5:$G$1314,6,0)</f>
        <v>Suministros para Actividades Agropecuarias, Pesca y Caza</v>
      </c>
      <c r="I206" s="4">
        <v>500</v>
      </c>
      <c r="J206" s="5"/>
      <c r="K206" s="5"/>
      <c r="L206" s="5"/>
      <c r="M206" s="5"/>
      <c r="N206" s="5"/>
      <c r="O206" s="5"/>
      <c r="P206" s="4">
        <v>500</v>
      </c>
      <c r="Q206" s="5"/>
      <c r="R206" s="5"/>
      <c r="S206" s="5"/>
      <c r="T206" s="5"/>
      <c r="U206" s="5"/>
      <c r="V206" s="6">
        <f t="shared" si="38"/>
        <v>500</v>
      </c>
      <c r="W206" s="7" t="b">
        <f t="shared" si="39"/>
        <v>1</v>
      </c>
    </row>
    <row r="207" spans="1:23" hidden="1">
      <c r="A207" s="182">
        <v>206</v>
      </c>
      <c r="B207" s="50" t="str">
        <f t="shared" si="37"/>
        <v>53</v>
      </c>
      <c r="C207" s="2" t="s">
        <v>837</v>
      </c>
      <c r="D207" s="56" t="s">
        <v>4996</v>
      </c>
      <c r="E207" s="302" t="s">
        <v>2989</v>
      </c>
      <c r="F207" s="302" t="s">
        <v>5026</v>
      </c>
      <c r="G207" s="3">
        <v>530814</v>
      </c>
      <c r="H207" s="11" t="str">
        <f>VLOOKUP(G207,Clasificador!$B$5:$G$1314,6,0)</f>
        <v>Suministros para Actividades Agropecuarias, Pesca y Caza</v>
      </c>
      <c r="I207" s="4">
        <v>4000</v>
      </c>
      <c r="J207" s="5"/>
      <c r="K207" s="5"/>
      <c r="L207" s="5"/>
      <c r="M207" s="5"/>
      <c r="N207" s="5"/>
      <c r="O207" s="5"/>
      <c r="P207" s="4">
        <v>4000</v>
      </c>
      <c r="Q207" s="5"/>
      <c r="R207" s="5"/>
      <c r="S207" s="5"/>
      <c r="T207" s="5"/>
      <c r="U207" s="5"/>
      <c r="V207" s="6">
        <f t="shared" si="38"/>
        <v>4000</v>
      </c>
      <c r="W207" s="7" t="b">
        <f t="shared" si="39"/>
        <v>1</v>
      </c>
    </row>
    <row r="208" spans="1:23" hidden="1">
      <c r="A208" s="182">
        <v>207</v>
      </c>
      <c r="B208" s="50" t="str">
        <f t="shared" si="37"/>
        <v>53</v>
      </c>
      <c r="C208" s="2" t="s">
        <v>837</v>
      </c>
      <c r="D208" s="56" t="s">
        <v>4980</v>
      </c>
      <c r="E208" s="302" t="s">
        <v>2991</v>
      </c>
      <c r="F208" s="302" t="s">
        <v>5026</v>
      </c>
      <c r="G208" s="3">
        <v>530814</v>
      </c>
      <c r="H208" s="11" t="str">
        <f>VLOOKUP(G208,Clasificador!$B$5:$G$1314,6,0)</f>
        <v>Suministros para Actividades Agropecuarias, Pesca y Caza</v>
      </c>
      <c r="I208" s="4">
        <v>345</v>
      </c>
      <c r="J208" s="5"/>
      <c r="K208" s="5"/>
      <c r="L208" s="5"/>
      <c r="M208" s="5"/>
      <c r="N208" s="5"/>
      <c r="O208" s="5"/>
      <c r="P208" s="4">
        <v>345</v>
      </c>
      <c r="Q208" s="5"/>
      <c r="R208" s="5"/>
      <c r="S208" s="5"/>
      <c r="T208" s="5"/>
      <c r="U208" s="5"/>
      <c r="V208" s="6">
        <f t="shared" si="38"/>
        <v>345</v>
      </c>
      <c r="W208" s="7" t="b">
        <f t="shared" si="39"/>
        <v>1</v>
      </c>
    </row>
    <row r="209" spans="1:23" hidden="1">
      <c r="A209" s="182">
        <v>208</v>
      </c>
      <c r="B209" s="50" t="str">
        <f t="shared" si="37"/>
        <v>53</v>
      </c>
      <c r="C209" s="2" t="s">
        <v>837</v>
      </c>
      <c r="D209" s="56" t="s">
        <v>4974</v>
      </c>
      <c r="E209" s="302" t="s">
        <v>2992</v>
      </c>
      <c r="F209" s="302" t="s">
        <v>5026</v>
      </c>
      <c r="G209" s="3">
        <v>530814</v>
      </c>
      <c r="H209" s="11" t="str">
        <f>VLOOKUP(G209,Clasificador!$B$5:$G$1314,6,0)</f>
        <v>Suministros para Actividades Agropecuarias, Pesca y Caza</v>
      </c>
      <c r="I209" s="4">
        <v>2000</v>
      </c>
      <c r="J209" s="5"/>
      <c r="K209" s="5"/>
      <c r="L209" s="5"/>
      <c r="M209" s="5"/>
      <c r="N209" s="5"/>
      <c r="O209" s="5"/>
      <c r="P209" s="4">
        <v>2000</v>
      </c>
      <c r="Q209" s="5"/>
      <c r="R209" s="5"/>
      <c r="S209" s="5"/>
      <c r="T209" s="5"/>
      <c r="U209" s="5"/>
      <c r="V209" s="6">
        <f t="shared" si="38"/>
        <v>2000</v>
      </c>
      <c r="W209" s="7" t="b">
        <f t="shared" si="39"/>
        <v>1</v>
      </c>
    </row>
    <row r="210" spans="1:23" hidden="1">
      <c r="A210" s="182">
        <v>209</v>
      </c>
      <c r="B210" s="50" t="str">
        <f t="shared" si="37"/>
        <v>53</v>
      </c>
      <c r="C210" s="2" t="s">
        <v>837</v>
      </c>
      <c r="D210" s="56" t="s">
        <v>4972</v>
      </c>
      <c r="E210" s="302" t="s">
        <v>4895</v>
      </c>
      <c r="F210" s="302" t="s">
        <v>5026</v>
      </c>
      <c r="G210" s="3">
        <v>530814</v>
      </c>
      <c r="H210" s="11" t="str">
        <f>VLOOKUP(G210,Clasificador!$B$5:$G$1314,6,0)</f>
        <v>Suministros para Actividades Agropecuarias, Pesca y Caza</v>
      </c>
      <c r="I210" s="4">
        <v>470</v>
      </c>
      <c r="J210" s="5"/>
      <c r="K210" s="5"/>
      <c r="L210" s="5"/>
      <c r="M210" s="5"/>
      <c r="N210" s="5"/>
      <c r="O210" s="5"/>
      <c r="P210" s="4">
        <v>470</v>
      </c>
      <c r="Q210" s="5"/>
      <c r="R210" s="5"/>
      <c r="S210" s="5"/>
      <c r="T210" s="5"/>
      <c r="U210" s="5"/>
      <c r="V210" s="6">
        <f t="shared" si="38"/>
        <v>470</v>
      </c>
      <c r="W210" s="7" t="b">
        <f t="shared" si="39"/>
        <v>1</v>
      </c>
    </row>
    <row r="211" spans="1:23" hidden="1">
      <c r="A211" s="182">
        <v>210</v>
      </c>
      <c r="B211" s="50" t="str">
        <f t="shared" si="37"/>
        <v>53</v>
      </c>
      <c r="C211" s="2" t="s">
        <v>837</v>
      </c>
      <c r="D211" s="2" t="s">
        <v>844</v>
      </c>
      <c r="E211" s="130" t="s">
        <v>5021</v>
      </c>
      <c r="F211" s="302" t="s">
        <v>5026</v>
      </c>
      <c r="G211" s="3">
        <v>530819</v>
      </c>
      <c r="H211" s="11" t="str">
        <f>VLOOKUP(G211,Clasificador!$B$5:$G$1314,6,0)</f>
        <v>Adquisición de Accesorios e Insumos Químicos y Orgánicos</v>
      </c>
      <c r="I211" s="4">
        <v>19733</v>
      </c>
      <c r="J211" s="5"/>
      <c r="K211" s="5"/>
      <c r="L211" s="5"/>
      <c r="M211" s="5"/>
      <c r="N211" s="4">
        <v>19733</v>
      </c>
      <c r="O211" s="5"/>
      <c r="P211" s="5"/>
      <c r="Q211" s="5"/>
      <c r="R211" s="5"/>
      <c r="S211" s="5"/>
      <c r="T211" s="5"/>
      <c r="U211" s="5"/>
      <c r="V211" s="6">
        <f t="shared" si="38"/>
        <v>19733</v>
      </c>
      <c r="W211" s="7" t="b">
        <f t="shared" si="39"/>
        <v>1</v>
      </c>
    </row>
    <row r="212" spans="1:23" hidden="1">
      <c r="A212" s="182">
        <v>211</v>
      </c>
      <c r="B212" s="50" t="str">
        <f t="shared" si="37"/>
        <v>53</v>
      </c>
      <c r="C212" s="2" t="s">
        <v>837</v>
      </c>
      <c r="D212" s="2" t="s">
        <v>4978</v>
      </c>
      <c r="E212" s="302" t="s">
        <v>2972</v>
      </c>
      <c r="F212" s="302" t="s">
        <v>5026</v>
      </c>
      <c r="G212" s="3">
        <v>530819</v>
      </c>
      <c r="H212" s="11" t="str">
        <f>VLOOKUP(G212,Clasificador!$B$5:$G$1314,6,0)</f>
        <v>Adquisición de Accesorios e Insumos Químicos y Orgánicos</v>
      </c>
      <c r="I212" s="4">
        <v>3000</v>
      </c>
      <c r="J212" s="5"/>
      <c r="K212" s="5"/>
      <c r="L212" s="5"/>
      <c r="M212" s="5"/>
      <c r="N212" s="4">
        <v>3000</v>
      </c>
      <c r="O212" s="5"/>
      <c r="P212" s="5"/>
      <c r="Q212" s="5"/>
      <c r="R212" s="5"/>
      <c r="S212" s="5"/>
      <c r="T212" s="5"/>
      <c r="U212" s="5"/>
      <c r="V212" s="6">
        <f t="shared" ref="V212:V231" si="42">SUM(J212:U212)</f>
        <v>3000</v>
      </c>
      <c r="W212" s="7" t="b">
        <f t="shared" ref="W212:W231" si="43">+V212=I212</f>
        <v>1</v>
      </c>
    </row>
    <row r="213" spans="1:23" hidden="1">
      <c r="A213" s="182">
        <v>212</v>
      </c>
      <c r="B213" s="50" t="str">
        <f t="shared" si="37"/>
        <v>53</v>
      </c>
      <c r="C213" s="2" t="s">
        <v>837</v>
      </c>
      <c r="D213" s="51" t="s">
        <v>4982</v>
      </c>
      <c r="E213" s="302" t="s">
        <v>2979</v>
      </c>
      <c r="F213" s="302" t="s">
        <v>5026</v>
      </c>
      <c r="G213" s="3">
        <v>530819</v>
      </c>
      <c r="H213" s="11" t="str">
        <f>VLOOKUP(G213,Clasificador!$B$5:$G$1314,6,0)</f>
        <v>Adquisición de Accesorios e Insumos Químicos y Orgánicos</v>
      </c>
      <c r="I213" s="4">
        <v>18315</v>
      </c>
      <c r="J213" s="5"/>
      <c r="K213" s="5"/>
      <c r="L213" s="5"/>
      <c r="M213" s="5"/>
      <c r="N213" s="4">
        <v>18315</v>
      </c>
      <c r="O213" s="5"/>
      <c r="P213" s="5"/>
      <c r="Q213" s="5"/>
      <c r="R213" s="5"/>
      <c r="S213" s="5"/>
      <c r="T213" s="5"/>
      <c r="U213" s="5"/>
      <c r="V213" s="6">
        <f t="shared" si="42"/>
        <v>18315</v>
      </c>
      <c r="W213" s="7" t="b">
        <f t="shared" si="43"/>
        <v>1</v>
      </c>
    </row>
    <row r="214" spans="1:23" hidden="1">
      <c r="A214" s="182">
        <v>213</v>
      </c>
      <c r="B214" s="50" t="str">
        <f t="shared" si="37"/>
        <v>53</v>
      </c>
      <c r="C214" s="2" t="s">
        <v>837</v>
      </c>
      <c r="D214" s="56" t="s">
        <v>4992</v>
      </c>
      <c r="E214" s="302" t="s">
        <v>2974</v>
      </c>
      <c r="F214" s="302" t="s">
        <v>5026</v>
      </c>
      <c r="G214" s="3">
        <v>530819</v>
      </c>
      <c r="H214" s="11" t="str">
        <f>VLOOKUP(G214,Clasificador!$B$5:$G$1314,6,0)</f>
        <v>Adquisición de Accesorios e Insumos Químicos y Orgánicos</v>
      </c>
      <c r="I214" s="4">
        <v>4000</v>
      </c>
      <c r="J214" s="5"/>
      <c r="K214" s="5"/>
      <c r="L214" s="5"/>
      <c r="M214" s="5"/>
      <c r="N214" s="4">
        <v>4000</v>
      </c>
      <c r="O214" s="5"/>
      <c r="P214" s="5"/>
      <c r="Q214" s="5"/>
      <c r="R214" s="5"/>
      <c r="S214" s="5"/>
      <c r="T214" s="5"/>
      <c r="U214" s="5"/>
      <c r="V214" s="6">
        <f t="shared" si="42"/>
        <v>4000</v>
      </c>
      <c r="W214" s="7" t="b">
        <f t="shared" si="43"/>
        <v>1</v>
      </c>
    </row>
    <row r="215" spans="1:23" hidden="1">
      <c r="A215" s="182">
        <v>214</v>
      </c>
      <c r="B215" s="50" t="str">
        <f t="shared" si="37"/>
        <v>53</v>
      </c>
      <c r="C215" s="2" t="s">
        <v>837</v>
      </c>
      <c r="D215" s="2" t="s">
        <v>4991</v>
      </c>
      <c r="E215" s="302" t="s">
        <v>2966</v>
      </c>
      <c r="F215" s="302" t="s">
        <v>5026</v>
      </c>
      <c r="G215" s="3">
        <v>530819</v>
      </c>
      <c r="H215" s="11" t="str">
        <f>VLOOKUP(G215,Clasificador!$B$5:$G$1314,6,0)</f>
        <v>Adquisición de Accesorios e Insumos Químicos y Orgánicos</v>
      </c>
      <c r="I215" s="4">
        <v>1000</v>
      </c>
      <c r="J215" s="5"/>
      <c r="K215" s="5"/>
      <c r="L215" s="5"/>
      <c r="M215" s="5"/>
      <c r="N215" s="4">
        <v>1000</v>
      </c>
      <c r="O215" s="5"/>
      <c r="P215" s="5"/>
      <c r="Q215" s="5"/>
      <c r="R215" s="5"/>
      <c r="S215" s="5"/>
      <c r="T215" s="5"/>
      <c r="U215" s="5"/>
      <c r="V215" s="6">
        <f t="shared" si="42"/>
        <v>1000</v>
      </c>
      <c r="W215" s="7" t="b">
        <f t="shared" si="43"/>
        <v>1</v>
      </c>
    </row>
    <row r="216" spans="1:23" hidden="1">
      <c r="A216" s="182">
        <v>215</v>
      </c>
      <c r="B216" s="50" t="str">
        <f t="shared" si="37"/>
        <v>53</v>
      </c>
      <c r="C216" s="2" t="s">
        <v>837</v>
      </c>
      <c r="D216" s="56" t="s">
        <v>4971</v>
      </c>
      <c r="E216" s="302" t="s">
        <v>2999</v>
      </c>
      <c r="F216" s="302" t="s">
        <v>5026</v>
      </c>
      <c r="G216" s="3">
        <v>530819</v>
      </c>
      <c r="H216" s="11" t="str">
        <f>VLOOKUP(G216,Clasificador!$B$5:$G$1314,6,0)</f>
        <v>Adquisición de Accesorios e Insumos Químicos y Orgánicos</v>
      </c>
      <c r="I216" s="4">
        <v>1000</v>
      </c>
      <c r="J216" s="5"/>
      <c r="K216" s="5"/>
      <c r="L216" s="5"/>
      <c r="M216" s="5"/>
      <c r="N216" s="4">
        <v>1000</v>
      </c>
      <c r="O216" s="5"/>
      <c r="P216" s="5"/>
      <c r="Q216" s="5"/>
      <c r="R216" s="5"/>
      <c r="S216" s="5"/>
      <c r="T216" s="5"/>
      <c r="U216" s="5"/>
      <c r="V216" s="6">
        <f t="shared" si="42"/>
        <v>1000</v>
      </c>
      <c r="W216" s="7" t="b">
        <f t="shared" si="43"/>
        <v>1</v>
      </c>
    </row>
    <row r="217" spans="1:23" ht="30" hidden="1">
      <c r="A217" s="182">
        <v>216</v>
      </c>
      <c r="B217" s="50" t="str">
        <f t="shared" si="37"/>
        <v>53</v>
      </c>
      <c r="C217" s="2" t="s">
        <v>837</v>
      </c>
      <c r="D217" s="2" t="s">
        <v>5022</v>
      </c>
      <c r="E217" s="302" t="s">
        <v>2975</v>
      </c>
      <c r="F217" s="302" t="s">
        <v>5026</v>
      </c>
      <c r="G217" s="3">
        <v>530819</v>
      </c>
      <c r="H217" s="11" t="str">
        <f>VLOOKUP(G217,Clasificador!$B$5:$G$1314,6,0)</f>
        <v>Adquisición de Accesorios e Insumos Químicos y Orgánicos</v>
      </c>
      <c r="I217" s="4">
        <v>600</v>
      </c>
      <c r="J217" s="5"/>
      <c r="K217" s="5"/>
      <c r="L217" s="5"/>
      <c r="M217" s="5"/>
      <c r="N217" s="4">
        <v>600</v>
      </c>
      <c r="O217" s="5"/>
      <c r="P217" s="5"/>
      <c r="Q217" s="5"/>
      <c r="R217" s="5"/>
      <c r="S217" s="5"/>
      <c r="T217" s="5"/>
      <c r="U217" s="5"/>
      <c r="V217" s="6">
        <f t="shared" si="42"/>
        <v>600</v>
      </c>
      <c r="W217" s="7" t="b">
        <f t="shared" si="43"/>
        <v>1</v>
      </c>
    </row>
    <row r="218" spans="1:23" hidden="1">
      <c r="A218" s="182">
        <v>217</v>
      </c>
      <c r="B218" s="50" t="str">
        <f t="shared" si="37"/>
        <v>53</v>
      </c>
      <c r="C218" s="2" t="s">
        <v>837</v>
      </c>
      <c r="D218" s="56" t="s">
        <v>5000</v>
      </c>
      <c r="E218" s="302" t="s">
        <v>2988</v>
      </c>
      <c r="F218" s="302" t="s">
        <v>5026</v>
      </c>
      <c r="G218" s="3">
        <v>530819</v>
      </c>
      <c r="H218" s="11" t="str">
        <f>VLOOKUP(G218,Clasificador!$B$5:$G$1314,6,0)</f>
        <v>Adquisición de Accesorios e Insumos Químicos y Orgánicos</v>
      </c>
      <c r="I218" s="4">
        <v>6000</v>
      </c>
      <c r="J218" s="5"/>
      <c r="K218" s="5"/>
      <c r="L218" s="5"/>
      <c r="M218" s="5"/>
      <c r="N218" s="4">
        <v>6000</v>
      </c>
      <c r="O218" s="5"/>
      <c r="P218" s="5"/>
      <c r="Q218" s="5"/>
      <c r="R218" s="5"/>
      <c r="S218" s="5"/>
      <c r="T218" s="5"/>
      <c r="U218" s="5"/>
      <c r="V218" s="6">
        <f t="shared" si="42"/>
        <v>6000</v>
      </c>
      <c r="W218" s="7" t="b">
        <f t="shared" si="43"/>
        <v>1</v>
      </c>
    </row>
    <row r="219" spans="1:23" hidden="1">
      <c r="A219" s="182">
        <v>218</v>
      </c>
      <c r="B219" s="50" t="str">
        <f t="shared" si="37"/>
        <v>53</v>
      </c>
      <c r="C219" s="2" t="s">
        <v>837</v>
      </c>
      <c r="D219" s="56" t="s">
        <v>4996</v>
      </c>
      <c r="E219" s="302" t="s">
        <v>2989</v>
      </c>
      <c r="F219" s="302" t="s">
        <v>5026</v>
      </c>
      <c r="G219" s="3">
        <v>530819</v>
      </c>
      <c r="H219" s="11" t="str">
        <f>VLOOKUP(G219,Clasificador!$B$5:$G$1314,6,0)</f>
        <v>Adquisición de Accesorios e Insumos Químicos y Orgánicos</v>
      </c>
      <c r="I219" s="4">
        <v>7000</v>
      </c>
      <c r="J219" s="5"/>
      <c r="K219" s="5"/>
      <c r="L219" s="5"/>
      <c r="M219" s="5"/>
      <c r="N219" s="4">
        <v>7000</v>
      </c>
      <c r="O219" s="5"/>
      <c r="P219" s="5"/>
      <c r="Q219" s="5"/>
      <c r="R219" s="5"/>
      <c r="S219" s="5"/>
      <c r="T219" s="5"/>
      <c r="U219" s="5"/>
      <c r="V219" s="6">
        <f t="shared" si="42"/>
        <v>7000</v>
      </c>
      <c r="W219" s="7" t="b">
        <f t="shared" si="43"/>
        <v>1</v>
      </c>
    </row>
    <row r="220" spans="1:23" hidden="1">
      <c r="A220" s="182">
        <v>219</v>
      </c>
      <c r="B220" s="50" t="str">
        <f t="shared" si="37"/>
        <v>53</v>
      </c>
      <c r="C220" s="2" t="s">
        <v>837</v>
      </c>
      <c r="D220" s="56" t="s">
        <v>4980</v>
      </c>
      <c r="E220" s="302" t="s">
        <v>2991</v>
      </c>
      <c r="F220" s="302" t="s">
        <v>5026</v>
      </c>
      <c r="G220" s="3">
        <v>530819</v>
      </c>
      <c r="H220" s="11" t="str">
        <f>VLOOKUP(G220,Clasificador!$B$5:$G$1314,6,0)</f>
        <v>Adquisición de Accesorios e Insumos Químicos y Orgánicos</v>
      </c>
      <c r="I220" s="4">
        <v>5300</v>
      </c>
      <c r="J220" s="5"/>
      <c r="K220" s="5"/>
      <c r="L220" s="5"/>
      <c r="M220" s="5"/>
      <c r="N220" s="4">
        <v>5300</v>
      </c>
      <c r="O220" s="5"/>
      <c r="P220" s="5"/>
      <c r="Q220" s="5"/>
      <c r="R220" s="5"/>
      <c r="S220" s="5"/>
      <c r="T220" s="5"/>
      <c r="U220" s="5"/>
      <c r="V220" s="6">
        <f t="shared" si="42"/>
        <v>5300</v>
      </c>
      <c r="W220" s="7" t="b">
        <f t="shared" si="43"/>
        <v>1</v>
      </c>
    </row>
    <row r="221" spans="1:23" hidden="1">
      <c r="A221" s="182">
        <v>220</v>
      </c>
      <c r="B221" s="50" t="str">
        <f t="shared" si="37"/>
        <v>53</v>
      </c>
      <c r="C221" s="2" t="s">
        <v>837</v>
      </c>
      <c r="D221" s="56" t="s">
        <v>4974</v>
      </c>
      <c r="E221" s="302" t="s">
        <v>2992</v>
      </c>
      <c r="F221" s="302" t="s">
        <v>5026</v>
      </c>
      <c r="G221" s="3">
        <v>530819</v>
      </c>
      <c r="H221" s="11" t="str">
        <f>VLOOKUP(G221,Clasificador!$B$5:$G$1314,6,0)</f>
        <v>Adquisición de Accesorios e Insumos Químicos y Orgánicos</v>
      </c>
      <c r="I221" s="4">
        <v>3000</v>
      </c>
      <c r="J221" s="5"/>
      <c r="K221" s="5"/>
      <c r="L221" s="5"/>
      <c r="M221" s="5"/>
      <c r="N221" s="4">
        <v>3000</v>
      </c>
      <c r="O221" s="5"/>
      <c r="P221" s="5"/>
      <c r="Q221" s="5"/>
      <c r="R221" s="5"/>
      <c r="S221" s="5"/>
      <c r="T221" s="5"/>
      <c r="U221" s="5"/>
      <c r="V221" s="6">
        <f t="shared" si="42"/>
        <v>3000</v>
      </c>
      <c r="W221" s="7" t="b">
        <f t="shared" si="43"/>
        <v>1</v>
      </c>
    </row>
    <row r="222" spans="1:23" hidden="1">
      <c r="A222" s="182">
        <v>221</v>
      </c>
      <c r="B222" s="50" t="str">
        <f t="shared" si="37"/>
        <v>53</v>
      </c>
      <c r="C222" s="2" t="s">
        <v>837</v>
      </c>
      <c r="D222" s="56" t="s">
        <v>4972</v>
      </c>
      <c r="E222" s="302" t="s">
        <v>4895</v>
      </c>
      <c r="F222" s="302" t="s">
        <v>5026</v>
      </c>
      <c r="G222" s="3">
        <v>530819</v>
      </c>
      <c r="H222" s="11" t="str">
        <f>VLOOKUP(G222,Clasificador!$B$5:$G$1314,6,0)</f>
        <v>Adquisición de Accesorios e Insumos Químicos y Orgánicos</v>
      </c>
      <c r="I222" s="4">
        <v>5700</v>
      </c>
      <c r="J222" s="5"/>
      <c r="K222" s="5"/>
      <c r="L222" s="5"/>
      <c r="M222" s="5"/>
      <c r="N222" s="4">
        <v>5700</v>
      </c>
      <c r="O222" s="5"/>
      <c r="P222" s="5"/>
      <c r="Q222" s="5"/>
      <c r="R222" s="5"/>
      <c r="S222" s="5"/>
      <c r="T222" s="5"/>
      <c r="U222" s="5"/>
      <c r="V222" s="6">
        <f t="shared" si="42"/>
        <v>5700</v>
      </c>
      <c r="W222" s="7" t="b">
        <f t="shared" si="43"/>
        <v>1</v>
      </c>
    </row>
    <row r="223" spans="1:23" hidden="1">
      <c r="A223" s="182">
        <v>222</v>
      </c>
      <c r="B223" s="50" t="str">
        <f t="shared" si="37"/>
        <v>53</v>
      </c>
      <c r="C223" s="2" t="s">
        <v>837</v>
      </c>
      <c r="D223" s="56" t="s">
        <v>2532</v>
      </c>
      <c r="E223" s="303" t="s">
        <v>1395</v>
      </c>
      <c r="F223" s="302" t="s">
        <v>5026</v>
      </c>
      <c r="G223" s="3">
        <v>530819</v>
      </c>
      <c r="H223" s="11" t="str">
        <f>VLOOKUP(G223,Clasificador!$B$5:$G$1314,6,0)</f>
        <v>Adquisición de Accesorios e Insumos Químicos y Orgánicos</v>
      </c>
      <c r="I223" s="4">
        <v>10000</v>
      </c>
      <c r="J223" s="5"/>
      <c r="K223" s="5"/>
      <c r="L223" s="5"/>
      <c r="M223" s="5"/>
      <c r="N223" s="4">
        <v>10000</v>
      </c>
      <c r="O223" s="5"/>
      <c r="P223" s="5"/>
      <c r="Q223" s="5"/>
      <c r="R223" s="5"/>
      <c r="S223" s="5"/>
      <c r="T223" s="5"/>
      <c r="U223" s="5"/>
      <c r="V223" s="6">
        <f t="shared" si="42"/>
        <v>10000</v>
      </c>
      <c r="W223" s="7" t="b">
        <f t="shared" si="43"/>
        <v>1</v>
      </c>
    </row>
    <row r="224" spans="1:23" hidden="1">
      <c r="A224" s="182">
        <v>223</v>
      </c>
      <c r="B224" s="50" t="str">
        <f t="shared" si="37"/>
        <v>53</v>
      </c>
      <c r="C224" s="2" t="s">
        <v>837</v>
      </c>
      <c r="D224" s="2" t="s">
        <v>1593</v>
      </c>
      <c r="E224" s="130" t="s">
        <v>1593</v>
      </c>
      <c r="F224" s="302" t="s">
        <v>5026</v>
      </c>
      <c r="G224" s="3">
        <v>530819</v>
      </c>
      <c r="H224" s="11" t="str">
        <f>VLOOKUP(G224,Clasificador!$B$5:$G$1314,6,0)</f>
        <v>Adquisición de Accesorios e Insumos Químicos y Orgánicos</v>
      </c>
      <c r="I224" s="4">
        <v>2000</v>
      </c>
      <c r="J224" s="5"/>
      <c r="K224" s="5"/>
      <c r="L224" s="5"/>
      <c r="M224" s="5"/>
      <c r="N224" s="4">
        <v>2000</v>
      </c>
      <c r="O224" s="5"/>
      <c r="P224" s="5"/>
      <c r="Q224" s="5"/>
      <c r="R224" s="5"/>
      <c r="S224" s="5"/>
      <c r="T224" s="5"/>
      <c r="U224" s="5"/>
      <c r="V224" s="6">
        <f t="shared" si="42"/>
        <v>2000</v>
      </c>
      <c r="W224" s="7" t="b">
        <f t="shared" si="43"/>
        <v>1</v>
      </c>
    </row>
    <row r="225" spans="1:23" ht="47.25" hidden="1">
      <c r="A225" s="182">
        <v>224</v>
      </c>
      <c r="B225" s="50" t="str">
        <f t="shared" si="37"/>
        <v>53</v>
      </c>
      <c r="C225" s="2" t="s">
        <v>837</v>
      </c>
      <c r="D225" s="57" t="s">
        <v>4992</v>
      </c>
      <c r="E225" s="302" t="s">
        <v>2974</v>
      </c>
      <c r="F225" s="302" t="s">
        <v>5026</v>
      </c>
      <c r="G225" s="3">
        <v>530823</v>
      </c>
      <c r="H225" s="11" t="str">
        <f>VLOOKUP(G225,Clasificador!$B$5:$G$1314,6,0)</f>
        <v>Alimentos,   Medicinas,   Productos   Farmacéuticos,   Dispositivos   Médicos,   de   Aseo   y
Accesorios para Sanidad Agropecuaria</v>
      </c>
      <c r="I225" s="4">
        <v>40000</v>
      </c>
      <c r="J225" s="5">
        <f>I225/12</f>
        <v>3333.3333333333335</v>
      </c>
      <c r="K225" s="5">
        <f>J225</f>
        <v>3333.3333333333335</v>
      </c>
      <c r="L225" s="5">
        <f t="shared" ref="L225:U225" si="44">K225</f>
        <v>3333.3333333333335</v>
      </c>
      <c r="M225" s="5">
        <f t="shared" si="44"/>
        <v>3333.3333333333335</v>
      </c>
      <c r="N225" s="5">
        <f t="shared" si="44"/>
        <v>3333.3333333333335</v>
      </c>
      <c r="O225" s="5">
        <f t="shared" si="44"/>
        <v>3333.3333333333335</v>
      </c>
      <c r="P225" s="5">
        <f t="shared" si="44"/>
        <v>3333.3333333333335</v>
      </c>
      <c r="Q225" s="5">
        <f t="shared" si="44"/>
        <v>3333.3333333333335</v>
      </c>
      <c r="R225" s="5">
        <f t="shared" si="44"/>
        <v>3333.3333333333335</v>
      </c>
      <c r="S225" s="5">
        <f t="shared" si="44"/>
        <v>3333.3333333333335</v>
      </c>
      <c r="T225" s="5">
        <f t="shared" si="44"/>
        <v>3333.3333333333335</v>
      </c>
      <c r="U225" s="5">
        <f t="shared" si="44"/>
        <v>3333.3333333333335</v>
      </c>
      <c r="V225" s="6">
        <f t="shared" si="42"/>
        <v>40000</v>
      </c>
      <c r="W225" s="7" t="b">
        <f t="shared" si="43"/>
        <v>1</v>
      </c>
    </row>
    <row r="226" spans="1:23" ht="31.5" hidden="1">
      <c r="A226" s="182">
        <v>225</v>
      </c>
      <c r="B226" s="50" t="str">
        <f t="shared" si="37"/>
        <v>53</v>
      </c>
      <c r="C226" s="2" t="s">
        <v>837</v>
      </c>
      <c r="D226" s="2" t="s">
        <v>844</v>
      </c>
      <c r="E226" s="130" t="s">
        <v>5021</v>
      </c>
      <c r="F226" s="302" t="s">
        <v>5026</v>
      </c>
      <c r="G226" s="3">
        <v>530837</v>
      </c>
      <c r="H226" s="11" t="str">
        <f>VLOOKUP(G226,Clasificador!$B$5:$G$1314,6,0)</f>
        <v>Combustibles, Lubricantes y Aditivos en General para Vehículos Terrestres</v>
      </c>
      <c r="I226" s="4">
        <v>21572</v>
      </c>
      <c r="J226" s="5"/>
      <c r="K226" s="5">
        <f>I226/3</f>
        <v>7190.666666666667</v>
      </c>
      <c r="L226" s="5">
        <f>K226</f>
        <v>7190.666666666667</v>
      </c>
      <c r="M226" s="5">
        <f>L226</f>
        <v>7190.666666666667</v>
      </c>
      <c r="N226" s="5"/>
      <c r="O226" s="5"/>
      <c r="P226" s="5"/>
      <c r="Q226" s="5"/>
      <c r="R226" s="5"/>
      <c r="S226" s="5"/>
      <c r="T226" s="5"/>
      <c r="U226" s="5"/>
      <c r="V226" s="6">
        <f t="shared" si="42"/>
        <v>21572</v>
      </c>
      <c r="W226" s="7" t="b">
        <f t="shared" si="43"/>
        <v>1</v>
      </c>
    </row>
    <row r="227" spans="1:23" ht="31.5" hidden="1">
      <c r="A227" s="182">
        <v>226</v>
      </c>
      <c r="B227" s="50" t="str">
        <f t="shared" si="37"/>
        <v>53</v>
      </c>
      <c r="C227" s="2" t="s">
        <v>837</v>
      </c>
      <c r="D227" s="51" t="s">
        <v>4982</v>
      </c>
      <c r="E227" s="302" t="s">
        <v>2979</v>
      </c>
      <c r="F227" s="302" t="s">
        <v>5026</v>
      </c>
      <c r="G227" s="3">
        <v>530837</v>
      </c>
      <c r="H227" s="11" t="str">
        <f>VLOOKUP(G227,Clasificador!$B$5:$G$1314,6,0)</f>
        <v>Combustibles, Lubricantes y Aditivos en General para Vehículos Terrestres</v>
      </c>
      <c r="I227" s="4">
        <v>2058</v>
      </c>
      <c r="J227" s="5"/>
      <c r="K227" s="5"/>
      <c r="L227" s="5">
        <v>2058</v>
      </c>
      <c r="M227" s="5"/>
      <c r="N227" s="5"/>
      <c r="O227" s="5"/>
      <c r="P227" s="5"/>
      <c r="Q227" s="5"/>
      <c r="R227" s="5"/>
      <c r="S227" s="5"/>
      <c r="T227" s="5"/>
      <c r="U227" s="5"/>
      <c r="V227" s="6">
        <f t="shared" si="42"/>
        <v>2058</v>
      </c>
      <c r="W227" s="7" t="b">
        <f t="shared" si="43"/>
        <v>1</v>
      </c>
    </row>
    <row r="228" spans="1:23" ht="47.25" hidden="1">
      <c r="A228" s="182">
        <v>227</v>
      </c>
      <c r="B228" s="50" t="str">
        <f t="shared" si="37"/>
        <v>53</v>
      </c>
      <c r="C228" s="2" t="s">
        <v>837</v>
      </c>
      <c r="D228" s="2" t="s">
        <v>844</v>
      </c>
      <c r="E228" s="130" t="s">
        <v>5021</v>
      </c>
      <c r="F228" s="302" t="s">
        <v>5026</v>
      </c>
      <c r="G228" s="3">
        <v>530840</v>
      </c>
      <c r="H228" s="11" t="str">
        <f>VLOOKUP(G228,Clasificador!$B$5:$G$1314,6,0)</f>
        <v>Combustibles,  Lubricantes  y  Aditivos  en  General  para  Maquinarias,  Plantas  Eléctricas,
Equipos y otros; incluye consumo de gas</v>
      </c>
      <c r="I228" s="4">
        <v>17837</v>
      </c>
      <c r="J228" s="5"/>
      <c r="K228" s="5">
        <f>I228/3</f>
        <v>5945.666666666667</v>
      </c>
      <c r="L228" s="5">
        <f>K228</f>
        <v>5945.666666666667</v>
      </c>
      <c r="M228" s="5">
        <f>L228</f>
        <v>5945.666666666667</v>
      </c>
      <c r="N228" s="5"/>
      <c r="O228" s="5"/>
      <c r="P228" s="5"/>
      <c r="Q228" s="5"/>
      <c r="R228" s="5"/>
      <c r="S228" s="5"/>
      <c r="T228" s="5"/>
      <c r="U228" s="5"/>
      <c r="V228" s="6">
        <f t="shared" si="42"/>
        <v>17837</v>
      </c>
      <c r="W228" s="7" t="b">
        <f t="shared" si="43"/>
        <v>1</v>
      </c>
    </row>
    <row r="229" spans="1:23" ht="47.25" hidden="1">
      <c r="A229" s="182">
        <v>228</v>
      </c>
      <c r="B229" s="50" t="str">
        <f t="shared" si="37"/>
        <v>53</v>
      </c>
      <c r="C229" s="2" t="s">
        <v>837</v>
      </c>
      <c r="D229" s="51" t="s">
        <v>4982</v>
      </c>
      <c r="E229" s="302" t="s">
        <v>2979</v>
      </c>
      <c r="F229" s="302" t="s">
        <v>5026</v>
      </c>
      <c r="G229" s="3">
        <v>530840</v>
      </c>
      <c r="H229" s="11" t="str">
        <f>VLOOKUP(G229,Clasificador!$B$5:$G$1314,6,0)</f>
        <v>Combustibles,  Lubricantes  y  Aditivos  en  General  para  Maquinarias,  Plantas  Eléctricas,
Equipos y otros; incluye consumo de gas</v>
      </c>
      <c r="I229" s="4">
        <v>515</v>
      </c>
      <c r="J229" s="5"/>
      <c r="K229" s="5"/>
      <c r="L229" s="5">
        <v>515</v>
      </c>
      <c r="M229" s="5"/>
      <c r="N229" s="5"/>
      <c r="O229" s="5"/>
      <c r="P229" s="5"/>
      <c r="Q229" s="5"/>
      <c r="R229" s="5"/>
      <c r="S229" s="5"/>
      <c r="T229" s="5"/>
      <c r="U229" s="5"/>
      <c r="V229" s="6">
        <f t="shared" si="42"/>
        <v>515</v>
      </c>
      <c r="W229" s="7" t="b">
        <f t="shared" si="43"/>
        <v>1</v>
      </c>
    </row>
    <row r="230" spans="1:23" hidden="1">
      <c r="A230" s="182">
        <v>229</v>
      </c>
      <c r="B230" s="50" t="str">
        <f t="shared" si="37"/>
        <v>53</v>
      </c>
      <c r="C230" s="2" t="s">
        <v>837</v>
      </c>
      <c r="D230" s="2" t="s">
        <v>844</v>
      </c>
      <c r="E230" s="130" t="s">
        <v>5021</v>
      </c>
      <c r="F230" s="302" t="s">
        <v>5026</v>
      </c>
      <c r="G230" s="3">
        <v>530841</v>
      </c>
      <c r="H230" s="11" t="str">
        <f>VLOOKUP(G230,Clasificador!$B$5:$G$1314,6,0)</f>
        <v>Repuestos y Accesorios para Vehículos Terrestres</v>
      </c>
      <c r="I230" s="4">
        <v>25000</v>
      </c>
      <c r="J230" s="5"/>
      <c r="K230" s="5"/>
      <c r="L230" s="5">
        <f>I230/4</f>
        <v>6250</v>
      </c>
      <c r="M230" s="5">
        <f>L230</f>
        <v>6250</v>
      </c>
      <c r="N230" s="5">
        <f t="shared" ref="N230:O231" si="45">M230</f>
        <v>6250</v>
      </c>
      <c r="O230" s="5">
        <f t="shared" si="45"/>
        <v>6250</v>
      </c>
      <c r="P230" s="5"/>
      <c r="Q230" s="5"/>
      <c r="R230" s="5"/>
      <c r="S230" s="5"/>
      <c r="T230" s="5"/>
      <c r="U230" s="5"/>
      <c r="V230" s="6">
        <f t="shared" si="42"/>
        <v>25000</v>
      </c>
      <c r="W230" s="7" t="b">
        <f t="shared" si="43"/>
        <v>1</v>
      </c>
    </row>
    <row r="231" spans="1:23" ht="31.5" hidden="1">
      <c r="A231" s="182">
        <v>230</v>
      </c>
      <c r="B231" s="50" t="str">
        <f t="shared" si="37"/>
        <v>53</v>
      </c>
      <c r="C231" s="2" t="s">
        <v>837</v>
      </c>
      <c r="D231" s="2" t="s">
        <v>844</v>
      </c>
      <c r="E231" s="130" t="s">
        <v>5021</v>
      </c>
      <c r="F231" s="302" t="s">
        <v>5026</v>
      </c>
      <c r="G231" s="3">
        <v>530844</v>
      </c>
      <c r="H231" s="11" t="str">
        <f>VLOOKUP(G231,Clasificador!$B$5:$G$1314,6,0)</f>
        <v>Repuestos y Accesorios para Maquinarias, Plantas Eléctricas, Equipos y Otros</v>
      </c>
      <c r="I231" s="4">
        <v>60000</v>
      </c>
      <c r="J231" s="5"/>
      <c r="K231" s="5"/>
      <c r="L231" s="5">
        <f>I231/4</f>
        <v>15000</v>
      </c>
      <c r="M231" s="5">
        <f>L231</f>
        <v>15000</v>
      </c>
      <c r="N231" s="5">
        <f t="shared" si="45"/>
        <v>15000</v>
      </c>
      <c r="O231" s="5">
        <f t="shared" si="45"/>
        <v>15000</v>
      </c>
      <c r="P231" s="5"/>
      <c r="Q231" s="5"/>
      <c r="R231" s="5"/>
      <c r="S231" s="5"/>
      <c r="T231" s="5"/>
      <c r="U231" s="5"/>
      <c r="V231" s="6">
        <f t="shared" si="42"/>
        <v>60000</v>
      </c>
      <c r="W231" s="7" t="b">
        <f t="shared" si="43"/>
        <v>1</v>
      </c>
    </row>
    <row r="232" spans="1:23" hidden="1">
      <c r="A232" s="182">
        <v>231</v>
      </c>
      <c r="B232" s="50" t="str">
        <f t="shared" si="37"/>
        <v>51</v>
      </c>
      <c r="C232" s="130" t="s">
        <v>1624</v>
      </c>
      <c r="D232" s="130" t="s">
        <v>4978</v>
      </c>
      <c r="E232" s="302" t="s">
        <v>2972</v>
      </c>
      <c r="F232" s="302"/>
      <c r="G232" s="3">
        <v>510105</v>
      </c>
      <c r="H232" s="138" t="s">
        <v>3062</v>
      </c>
      <c r="I232" s="110">
        <v>20112</v>
      </c>
      <c r="J232" s="133">
        <f>+I232/12</f>
        <v>1676</v>
      </c>
      <c r="K232" s="133">
        <v>1676</v>
      </c>
      <c r="L232" s="133">
        <v>1676</v>
      </c>
      <c r="M232" s="133">
        <v>1676</v>
      </c>
      <c r="N232" s="133">
        <v>1676</v>
      </c>
      <c r="O232" s="133">
        <v>1676</v>
      </c>
      <c r="P232" s="133">
        <v>1676</v>
      </c>
      <c r="Q232" s="133">
        <v>1676</v>
      </c>
      <c r="R232" s="133">
        <v>1676</v>
      </c>
      <c r="S232" s="133">
        <v>1676</v>
      </c>
      <c r="T232" s="133">
        <v>1676</v>
      </c>
      <c r="U232" s="133">
        <v>1676</v>
      </c>
      <c r="V232" s="134">
        <f t="shared" ref="V232:V368" si="46">SUM(J232:U232)</f>
        <v>20112</v>
      </c>
      <c r="W232" s="135" t="b">
        <f t="shared" ref="W232:W368" si="47">+V232=I232</f>
        <v>1</v>
      </c>
    </row>
    <row r="233" spans="1:23" s="129" customFormat="1" hidden="1">
      <c r="A233" s="182">
        <v>232</v>
      </c>
      <c r="B233" s="50" t="str">
        <f t="shared" si="37"/>
        <v>51</v>
      </c>
      <c r="C233" s="130" t="s">
        <v>1624</v>
      </c>
      <c r="D233" s="130" t="s">
        <v>4978</v>
      </c>
      <c r="E233" s="302" t="s">
        <v>2972</v>
      </c>
      <c r="F233" s="302"/>
      <c r="G233" s="3">
        <v>510203</v>
      </c>
      <c r="H233" s="138" t="s">
        <v>3063</v>
      </c>
      <c r="I233" s="110">
        <v>1676</v>
      </c>
      <c r="J233" s="133">
        <f t="shared" ref="J233:J281" si="48">+I233/12</f>
        <v>139.66666666666666</v>
      </c>
      <c r="K233" s="133">
        <v>139.66666666666666</v>
      </c>
      <c r="L233" s="133">
        <v>139.66666666666666</v>
      </c>
      <c r="M233" s="133">
        <v>139.66666666666666</v>
      </c>
      <c r="N233" s="133">
        <v>139.66666666666666</v>
      </c>
      <c r="O233" s="133">
        <v>139.66666666666666</v>
      </c>
      <c r="P233" s="133">
        <v>139.66666666666666</v>
      </c>
      <c r="Q233" s="133">
        <v>139.66666666666666</v>
      </c>
      <c r="R233" s="133">
        <v>139.66666666666666</v>
      </c>
      <c r="S233" s="133">
        <v>139.66666666666666</v>
      </c>
      <c r="T233" s="133">
        <v>139.66666666666666</v>
      </c>
      <c r="U233" s="133">
        <v>139.66666666666666</v>
      </c>
      <c r="V233" s="134">
        <f t="shared" ref="V233:V296" si="49">SUM(J233:U233)</f>
        <v>1676.0000000000002</v>
      </c>
      <c r="W233" s="135" t="b">
        <f t="shared" ref="W233:W296" si="50">+V233=I233</f>
        <v>1</v>
      </c>
    </row>
    <row r="234" spans="1:23" s="129" customFormat="1" hidden="1">
      <c r="A234" s="182">
        <v>233</v>
      </c>
      <c r="B234" s="50" t="str">
        <f t="shared" si="37"/>
        <v>51</v>
      </c>
      <c r="C234" s="130" t="s">
        <v>1624</v>
      </c>
      <c r="D234" s="130" t="s">
        <v>4978</v>
      </c>
      <c r="E234" s="302" t="s">
        <v>2972</v>
      </c>
      <c r="F234" s="302"/>
      <c r="G234" s="3">
        <v>510204</v>
      </c>
      <c r="H234" s="138" t="s">
        <v>3064</v>
      </c>
      <c r="I234" s="110">
        <v>386</v>
      </c>
      <c r="J234" s="133">
        <f t="shared" si="48"/>
        <v>32.166666666666664</v>
      </c>
      <c r="K234" s="133">
        <v>32.166666666666664</v>
      </c>
      <c r="L234" s="133">
        <v>32.166666666666664</v>
      </c>
      <c r="M234" s="133">
        <v>32.166666666666664</v>
      </c>
      <c r="N234" s="133">
        <v>32.166666666666664</v>
      </c>
      <c r="O234" s="133">
        <v>32.166666666666664</v>
      </c>
      <c r="P234" s="133">
        <v>32.166666666666664</v>
      </c>
      <c r="Q234" s="133">
        <v>32.166666666666664</v>
      </c>
      <c r="R234" s="133">
        <v>32.166666666666664</v>
      </c>
      <c r="S234" s="133">
        <v>32.166666666666664</v>
      </c>
      <c r="T234" s="133">
        <v>32.166666666666664</v>
      </c>
      <c r="U234" s="133">
        <v>32.166666666666664</v>
      </c>
      <c r="V234" s="134">
        <f t="shared" si="49"/>
        <v>386.00000000000006</v>
      </c>
      <c r="W234" s="135" t="b">
        <f t="shared" si="50"/>
        <v>1</v>
      </c>
    </row>
    <row r="235" spans="1:23" s="129" customFormat="1" hidden="1">
      <c r="A235" s="182">
        <v>234</v>
      </c>
      <c r="B235" s="50" t="str">
        <f t="shared" si="37"/>
        <v>51</v>
      </c>
      <c r="C235" s="130" t="s">
        <v>1624</v>
      </c>
      <c r="D235" s="130" t="s">
        <v>4978</v>
      </c>
      <c r="E235" s="302" t="s">
        <v>2972</v>
      </c>
      <c r="F235" s="302"/>
      <c r="G235" s="131">
        <v>510601</v>
      </c>
      <c r="H235" s="138" t="s">
        <v>3065</v>
      </c>
      <c r="I235" s="110">
        <v>1940.808</v>
      </c>
      <c r="J235" s="133">
        <f t="shared" si="48"/>
        <v>161.73400000000001</v>
      </c>
      <c r="K235" s="133">
        <v>161.73400000000001</v>
      </c>
      <c r="L235" s="133">
        <v>161.73400000000001</v>
      </c>
      <c r="M235" s="133">
        <v>161.73400000000001</v>
      </c>
      <c r="N235" s="133">
        <v>161.73400000000001</v>
      </c>
      <c r="O235" s="133">
        <v>161.73400000000001</v>
      </c>
      <c r="P235" s="133">
        <v>161.73400000000001</v>
      </c>
      <c r="Q235" s="133">
        <v>161.73400000000001</v>
      </c>
      <c r="R235" s="133">
        <v>161.73400000000001</v>
      </c>
      <c r="S235" s="133">
        <v>161.73400000000001</v>
      </c>
      <c r="T235" s="133">
        <v>161.73400000000001</v>
      </c>
      <c r="U235" s="133">
        <v>161.73400000000001</v>
      </c>
      <c r="V235" s="134">
        <f t="shared" si="49"/>
        <v>1940.8079999999998</v>
      </c>
      <c r="W235" s="135" t="b">
        <f t="shared" si="50"/>
        <v>1</v>
      </c>
    </row>
    <row r="236" spans="1:23" s="129" customFormat="1" hidden="1">
      <c r="A236" s="182">
        <v>235</v>
      </c>
      <c r="B236" s="50" t="str">
        <f t="shared" si="37"/>
        <v>51</v>
      </c>
      <c r="C236" s="130" t="s">
        <v>1624</v>
      </c>
      <c r="D236" s="130" t="s">
        <v>4978</v>
      </c>
      <c r="E236" s="302" t="s">
        <v>2972</v>
      </c>
      <c r="F236" s="302"/>
      <c r="G236" s="131">
        <v>510602</v>
      </c>
      <c r="H236" s="138" t="s">
        <v>3066</v>
      </c>
      <c r="I236" s="110">
        <v>1676</v>
      </c>
      <c r="J236" s="133">
        <f t="shared" si="48"/>
        <v>139.66666666666666</v>
      </c>
      <c r="K236" s="133">
        <v>139.66666666666666</v>
      </c>
      <c r="L236" s="133">
        <v>139.66666666666666</v>
      </c>
      <c r="M236" s="133">
        <v>139.66666666666666</v>
      </c>
      <c r="N236" s="133">
        <v>139.66666666666666</v>
      </c>
      <c r="O236" s="133">
        <v>139.66666666666666</v>
      </c>
      <c r="P236" s="133">
        <v>139.66666666666666</v>
      </c>
      <c r="Q236" s="133">
        <v>139.66666666666666</v>
      </c>
      <c r="R236" s="133">
        <v>139.66666666666666</v>
      </c>
      <c r="S236" s="133">
        <v>139.66666666666666</v>
      </c>
      <c r="T236" s="133">
        <v>139.66666666666666</v>
      </c>
      <c r="U236" s="133">
        <v>139.66666666666666</v>
      </c>
      <c r="V236" s="134">
        <f t="shared" si="49"/>
        <v>1676.0000000000002</v>
      </c>
      <c r="W236" s="135" t="b">
        <f t="shared" si="50"/>
        <v>1</v>
      </c>
    </row>
    <row r="237" spans="1:23" s="129" customFormat="1" hidden="1">
      <c r="A237" s="182">
        <v>236</v>
      </c>
      <c r="B237" s="50" t="str">
        <f t="shared" si="37"/>
        <v>51</v>
      </c>
      <c r="C237" s="130" t="s">
        <v>1624</v>
      </c>
      <c r="D237" s="130" t="s">
        <v>5009</v>
      </c>
      <c r="E237" s="302" t="s">
        <v>3000</v>
      </c>
      <c r="F237" s="302"/>
      <c r="G237" s="3">
        <v>510105</v>
      </c>
      <c r="H237" s="138" t="s">
        <v>3062</v>
      </c>
      <c r="I237" s="110">
        <v>14544</v>
      </c>
      <c r="J237" s="133">
        <f t="shared" si="48"/>
        <v>1212</v>
      </c>
      <c r="K237" s="133">
        <v>1212</v>
      </c>
      <c r="L237" s="133">
        <v>1212</v>
      </c>
      <c r="M237" s="133">
        <v>1212</v>
      </c>
      <c r="N237" s="133">
        <v>1212</v>
      </c>
      <c r="O237" s="133">
        <v>1212</v>
      </c>
      <c r="P237" s="133">
        <v>1212</v>
      </c>
      <c r="Q237" s="133">
        <v>1212</v>
      </c>
      <c r="R237" s="133">
        <v>1212</v>
      </c>
      <c r="S237" s="133">
        <v>1212</v>
      </c>
      <c r="T237" s="133">
        <v>1212</v>
      </c>
      <c r="U237" s="133">
        <v>1212</v>
      </c>
      <c r="V237" s="134">
        <f t="shared" si="49"/>
        <v>14544</v>
      </c>
      <c r="W237" s="135" t="b">
        <f t="shared" si="50"/>
        <v>1</v>
      </c>
    </row>
    <row r="238" spans="1:23" s="129" customFormat="1" hidden="1">
      <c r="A238" s="182">
        <v>237</v>
      </c>
      <c r="B238" s="50" t="str">
        <f t="shared" si="37"/>
        <v>51</v>
      </c>
      <c r="C238" s="130" t="s">
        <v>1624</v>
      </c>
      <c r="D238" s="130" t="s">
        <v>5009</v>
      </c>
      <c r="E238" s="302" t="s">
        <v>3000</v>
      </c>
      <c r="F238" s="302"/>
      <c r="G238" s="3">
        <v>510203</v>
      </c>
      <c r="H238" s="138" t="s">
        <v>3063</v>
      </c>
      <c r="I238" s="110">
        <v>1212</v>
      </c>
      <c r="J238" s="133">
        <f t="shared" si="48"/>
        <v>101</v>
      </c>
      <c r="K238" s="133">
        <v>101</v>
      </c>
      <c r="L238" s="133">
        <v>101</v>
      </c>
      <c r="M238" s="133">
        <v>101</v>
      </c>
      <c r="N238" s="133">
        <v>101</v>
      </c>
      <c r="O238" s="133">
        <v>101</v>
      </c>
      <c r="P238" s="133">
        <v>101</v>
      </c>
      <c r="Q238" s="133">
        <v>101</v>
      </c>
      <c r="R238" s="133">
        <v>101</v>
      </c>
      <c r="S238" s="133">
        <v>101</v>
      </c>
      <c r="T238" s="133">
        <v>101</v>
      </c>
      <c r="U238" s="133">
        <v>101</v>
      </c>
      <c r="V238" s="134">
        <f t="shared" si="49"/>
        <v>1212</v>
      </c>
      <c r="W238" s="135" t="b">
        <f t="shared" si="50"/>
        <v>1</v>
      </c>
    </row>
    <row r="239" spans="1:23" s="129" customFormat="1" hidden="1">
      <c r="A239" s="182">
        <v>238</v>
      </c>
      <c r="B239" s="50" t="str">
        <f t="shared" si="37"/>
        <v>51</v>
      </c>
      <c r="C239" s="130" t="s">
        <v>1624</v>
      </c>
      <c r="D239" s="130" t="s">
        <v>5009</v>
      </c>
      <c r="E239" s="302" t="s">
        <v>3000</v>
      </c>
      <c r="F239" s="302"/>
      <c r="G239" s="3">
        <v>510204</v>
      </c>
      <c r="H239" s="138" t="s">
        <v>3064</v>
      </c>
      <c r="I239" s="110">
        <v>386</v>
      </c>
      <c r="J239" s="133">
        <f t="shared" si="48"/>
        <v>32.166666666666664</v>
      </c>
      <c r="K239" s="133">
        <v>32.166666666666664</v>
      </c>
      <c r="L239" s="133">
        <v>32.166666666666664</v>
      </c>
      <c r="M239" s="133">
        <v>32.166666666666664</v>
      </c>
      <c r="N239" s="133">
        <v>32.166666666666664</v>
      </c>
      <c r="O239" s="133">
        <v>32.166666666666664</v>
      </c>
      <c r="P239" s="133">
        <v>32.166666666666664</v>
      </c>
      <c r="Q239" s="133">
        <v>32.166666666666664</v>
      </c>
      <c r="R239" s="133">
        <v>32.166666666666664</v>
      </c>
      <c r="S239" s="133">
        <v>32.166666666666664</v>
      </c>
      <c r="T239" s="133">
        <v>32.166666666666664</v>
      </c>
      <c r="U239" s="133">
        <v>32.166666666666664</v>
      </c>
      <c r="V239" s="134">
        <f t="shared" si="49"/>
        <v>386.00000000000006</v>
      </c>
      <c r="W239" s="135" t="b">
        <f t="shared" si="50"/>
        <v>1</v>
      </c>
    </row>
    <row r="240" spans="1:23" s="129" customFormat="1" hidden="1">
      <c r="A240" s="182">
        <v>239</v>
      </c>
      <c r="B240" s="50" t="str">
        <f t="shared" si="37"/>
        <v>51</v>
      </c>
      <c r="C240" s="130" t="s">
        <v>1624</v>
      </c>
      <c r="D240" s="130" t="s">
        <v>5009</v>
      </c>
      <c r="E240" s="302" t="s">
        <v>3000</v>
      </c>
      <c r="F240" s="302"/>
      <c r="G240" s="131">
        <v>510601</v>
      </c>
      <c r="H240" s="138" t="s">
        <v>3065</v>
      </c>
      <c r="I240" s="110">
        <v>1403.4960000000001</v>
      </c>
      <c r="J240" s="133">
        <f t="shared" si="48"/>
        <v>116.95800000000001</v>
      </c>
      <c r="K240" s="133">
        <v>116.95800000000001</v>
      </c>
      <c r="L240" s="133">
        <v>116.95800000000001</v>
      </c>
      <c r="M240" s="133">
        <v>116.95800000000001</v>
      </c>
      <c r="N240" s="133">
        <v>116.95800000000001</v>
      </c>
      <c r="O240" s="133">
        <v>116.95800000000001</v>
      </c>
      <c r="P240" s="133">
        <v>116.95800000000001</v>
      </c>
      <c r="Q240" s="133">
        <v>116.95800000000001</v>
      </c>
      <c r="R240" s="133">
        <v>116.95800000000001</v>
      </c>
      <c r="S240" s="133">
        <v>116.95800000000001</v>
      </c>
      <c r="T240" s="133">
        <v>116.95800000000001</v>
      </c>
      <c r="U240" s="133">
        <v>116.95800000000001</v>
      </c>
      <c r="V240" s="134">
        <f t="shared" si="49"/>
        <v>1403.4960000000003</v>
      </c>
      <c r="W240" s="135" t="b">
        <f t="shared" si="50"/>
        <v>1</v>
      </c>
    </row>
    <row r="241" spans="1:23" s="129" customFormat="1" hidden="1">
      <c r="A241" s="182">
        <v>240</v>
      </c>
      <c r="B241" s="50" t="str">
        <f t="shared" si="37"/>
        <v>51</v>
      </c>
      <c r="C241" s="130" t="s">
        <v>1624</v>
      </c>
      <c r="D241" s="130" t="s">
        <v>5009</v>
      </c>
      <c r="E241" s="302" t="s">
        <v>3000</v>
      </c>
      <c r="F241" s="302"/>
      <c r="G241" s="131">
        <v>510602</v>
      </c>
      <c r="H241" s="138" t="s">
        <v>3066</v>
      </c>
      <c r="I241" s="110">
        <v>1212</v>
      </c>
      <c r="J241" s="133">
        <f t="shared" si="48"/>
        <v>101</v>
      </c>
      <c r="K241" s="133">
        <v>101</v>
      </c>
      <c r="L241" s="133">
        <v>101</v>
      </c>
      <c r="M241" s="133">
        <v>101</v>
      </c>
      <c r="N241" s="133">
        <v>101</v>
      </c>
      <c r="O241" s="133">
        <v>101</v>
      </c>
      <c r="P241" s="133">
        <v>101</v>
      </c>
      <c r="Q241" s="133">
        <v>101</v>
      </c>
      <c r="R241" s="133">
        <v>101</v>
      </c>
      <c r="S241" s="133">
        <v>101</v>
      </c>
      <c r="T241" s="133">
        <v>101</v>
      </c>
      <c r="U241" s="133">
        <v>101</v>
      </c>
      <c r="V241" s="134">
        <f t="shared" si="49"/>
        <v>1212</v>
      </c>
      <c r="W241" s="135" t="b">
        <f t="shared" si="50"/>
        <v>1</v>
      </c>
    </row>
    <row r="242" spans="1:23" s="129" customFormat="1" hidden="1">
      <c r="A242" s="182">
        <v>241</v>
      </c>
      <c r="B242" s="50" t="str">
        <f t="shared" si="37"/>
        <v>51</v>
      </c>
      <c r="C242" s="130" t="s">
        <v>1624</v>
      </c>
      <c r="D242" s="130" t="s">
        <v>4991</v>
      </c>
      <c r="E242" s="302" t="s">
        <v>2966</v>
      </c>
      <c r="F242" s="302"/>
      <c r="G242" s="3">
        <v>510105</v>
      </c>
      <c r="H242" s="138" t="s">
        <v>3062</v>
      </c>
      <c r="I242" s="110">
        <v>9804</v>
      </c>
      <c r="J242" s="133">
        <f t="shared" si="48"/>
        <v>817</v>
      </c>
      <c r="K242" s="133">
        <v>817</v>
      </c>
      <c r="L242" s="133">
        <v>817</v>
      </c>
      <c r="M242" s="133">
        <v>817</v>
      </c>
      <c r="N242" s="133">
        <v>817</v>
      </c>
      <c r="O242" s="133">
        <v>817</v>
      </c>
      <c r="P242" s="133">
        <v>817</v>
      </c>
      <c r="Q242" s="133">
        <v>817</v>
      </c>
      <c r="R242" s="133">
        <v>817</v>
      </c>
      <c r="S242" s="133">
        <v>817</v>
      </c>
      <c r="T242" s="133">
        <v>817</v>
      </c>
      <c r="U242" s="133">
        <v>817</v>
      </c>
      <c r="V242" s="134">
        <f t="shared" si="49"/>
        <v>9804</v>
      </c>
      <c r="W242" s="135" t="b">
        <f t="shared" si="50"/>
        <v>1</v>
      </c>
    </row>
    <row r="243" spans="1:23" s="129" customFormat="1" hidden="1">
      <c r="A243" s="182">
        <v>242</v>
      </c>
      <c r="B243" s="50" t="str">
        <f t="shared" si="37"/>
        <v>51</v>
      </c>
      <c r="C243" s="130" t="s">
        <v>1624</v>
      </c>
      <c r="D243" s="130" t="s">
        <v>4991</v>
      </c>
      <c r="E243" s="302" t="s">
        <v>2966</v>
      </c>
      <c r="F243" s="302"/>
      <c r="G243" s="131">
        <v>510510</v>
      </c>
      <c r="H243" s="138" t="s">
        <v>3067</v>
      </c>
      <c r="I243" s="110">
        <v>14544</v>
      </c>
      <c r="J243" s="133">
        <f t="shared" si="48"/>
        <v>1212</v>
      </c>
      <c r="K243" s="133">
        <v>1212</v>
      </c>
      <c r="L243" s="133">
        <v>1212</v>
      </c>
      <c r="M243" s="133">
        <v>1212</v>
      </c>
      <c r="N243" s="133">
        <v>1212</v>
      </c>
      <c r="O243" s="133">
        <v>1212</v>
      </c>
      <c r="P243" s="133">
        <v>1212</v>
      </c>
      <c r="Q243" s="133">
        <v>1212</v>
      </c>
      <c r="R243" s="133">
        <v>1212</v>
      </c>
      <c r="S243" s="133">
        <v>1212</v>
      </c>
      <c r="T243" s="133">
        <v>1212</v>
      </c>
      <c r="U243" s="133">
        <v>1212</v>
      </c>
      <c r="V243" s="134">
        <f t="shared" si="49"/>
        <v>14544</v>
      </c>
      <c r="W243" s="135" t="b">
        <f t="shared" si="50"/>
        <v>1</v>
      </c>
    </row>
    <row r="244" spans="1:23" s="129" customFormat="1" hidden="1">
      <c r="A244" s="182">
        <v>243</v>
      </c>
      <c r="B244" s="50" t="str">
        <f t="shared" si="37"/>
        <v>51</v>
      </c>
      <c r="C244" s="130" t="s">
        <v>1624</v>
      </c>
      <c r="D244" s="130" t="s">
        <v>4991</v>
      </c>
      <c r="E244" s="302" t="s">
        <v>2966</v>
      </c>
      <c r="F244" s="302"/>
      <c r="G244" s="3">
        <v>510203</v>
      </c>
      <c r="H244" s="138" t="s">
        <v>3063</v>
      </c>
      <c r="I244" s="110">
        <f>817+1212</f>
        <v>2029</v>
      </c>
      <c r="J244" s="133">
        <f t="shared" si="48"/>
        <v>169.08333333333334</v>
      </c>
      <c r="K244" s="133">
        <v>169.08333333333334</v>
      </c>
      <c r="L244" s="133">
        <v>169.08333333333334</v>
      </c>
      <c r="M244" s="133">
        <v>169.08333333333334</v>
      </c>
      <c r="N244" s="133">
        <v>169.08333333333334</v>
      </c>
      <c r="O244" s="133">
        <v>169.08333333333334</v>
      </c>
      <c r="P244" s="133">
        <v>169.08333333333334</v>
      </c>
      <c r="Q244" s="133">
        <v>169.08333333333334</v>
      </c>
      <c r="R244" s="133">
        <v>169.08333333333334</v>
      </c>
      <c r="S244" s="133">
        <v>169.08333333333334</v>
      </c>
      <c r="T244" s="133">
        <v>169.08333333333334</v>
      </c>
      <c r="U244" s="133">
        <v>169.08333333333334</v>
      </c>
      <c r="V244" s="134">
        <f t="shared" si="49"/>
        <v>2028.9999999999998</v>
      </c>
      <c r="W244" s="135" t="b">
        <f t="shared" si="50"/>
        <v>1</v>
      </c>
    </row>
    <row r="245" spans="1:23" s="129" customFormat="1" hidden="1">
      <c r="A245" s="182">
        <v>244</v>
      </c>
      <c r="B245" s="50" t="str">
        <f t="shared" si="37"/>
        <v>51</v>
      </c>
      <c r="C245" s="130" t="s">
        <v>1624</v>
      </c>
      <c r="D245" s="130" t="s">
        <v>4991</v>
      </c>
      <c r="E245" s="302" t="s">
        <v>2966</v>
      </c>
      <c r="F245" s="302"/>
      <c r="G245" s="3">
        <v>510204</v>
      </c>
      <c r="H245" s="138" t="s">
        <v>3064</v>
      </c>
      <c r="I245" s="110">
        <f>386+386</f>
        <v>772</v>
      </c>
      <c r="J245" s="133">
        <f t="shared" si="48"/>
        <v>64.333333333333329</v>
      </c>
      <c r="K245" s="133">
        <v>64.333333333333329</v>
      </c>
      <c r="L245" s="133">
        <v>64.333333333333329</v>
      </c>
      <c r="M245" s="133">
        <v>64.333333333333329</v>
      </c>
      <c r="N245" s="133">
        <v>64.333333333333329</v>
      </c>
      <c r="O245" s="133">
        <v>64.333333333333329</v>
      </c>
      <c r="P245" s="133">
        <v>64.333333333333329</v>
      </c>
      <c r="Q245" s="133">
        <v>64.333333333333329</v>
      </c>
      <c r="R245" s="133">
        <v>64.333333333333329</v>
      </c>
      <c r="S245" s="133">
        <v>64.333333333333329</v>
      </c>
      <c r="T245" s="133">
        <v>64.333333333333329</v>
      </c>
      <c r="U245" s="133">
        <v>64.333333333333329</v>
      </c>
      <c r="V245" s="134">
        <f t="shared" si="49"/>
        <v>772.00000000000011</v>
      </c>
      <c r="W245" s="135" t="b">
        <f t="shared" si="50"/>
        <v>1</v>
      </c>
    </row>
    <row r="246" spans="1:23" s="129" customFormat="1" hidden="1">
      <c r="A246" s="182">
        <v>245</v>
      </c>
      <c r="B246" s="50" t="str">
        <f t="shared" si="37"/>
        <v>51</v>
      </c>
      <c r="C246" s="130" t="s">
        <v>1624</v>
      </c>
      <c r="D246" s="130" t="s">
        <v>4991</v>
      </c>
      <c r="E246" s="302" t="s">
        <v>2966</v>
      </c>
      <c r="F246" s="302"/>
      <c r="G246" s="131">
        <v>510601</v>
      </c>
      <c r="H246" s="138" t="s">
        <v>3065</v>
      </c>
      <c r="I246" s="110">
        <f>946.086+1403.5</f>
        <v>2349.5860000000002</v>
      </c>
      <c r="J246" s="133">
        <f t="shared" si="48"/>
        <v>195.79883333333336</v>
      </c>
      <c r="K246" s="133">
        <v>195.79883333333336</v>
      </c>
      <c r="L246" s="133">
        <v>195.79883333333336</v>
      </c>
      <c r="M246" s="133">
        <v>195.79883333333336</v>
      </c>
      <c r="N246" s="133">
        <v>195.79883333333336</v>
      </c>
      <c r="O246" s="133">
        <v>195.79883333333336</v>
      </c>
      <c r="P246" s="133">
        <v>195.79883333333336</v>
      </c>
      <c r="Q246" s="133">
        <v>195.79883333333336</v>
      </c>
      <c r="R246" s="133">
        <v>195.79883333333336</v>
      </c>
      <c r="S246" s="133">
        <v>195.79883333333336</v>
      </c>
      <c r="T246" s="133">
        <v>195.79883333333336</v>
      </c>
      <c r="U246" s="133">
        <v>195.79883333333336</v>
      </c>
      <c r="V246" s="134">
        <f t="shared" si="49"/>
        <v>2349.5859999999998</v>
      </c>
      <c r="W246" s="135" t="b">
        <f t="shared" si="50"/>
        <v>1</v>
      </c>
    </row>
    <row r="247" spans="1:23" s="129" customFormat="1" hidden="1">
      <c r="A247" s="182">
        <v>246</v>
      </c>
      <c r="B247" s="50" t="str">
        <f t="shared" si="37"/>
        <v>51</v>
      </c>
      <c r="C247" s="130" t="s">
        <v>1624</v>
      </c>
      <c r="D247" s="130" t="s">
        <v>4991</v>
      </c>
      <c r="E247" s="302" t="s">
        <v>2966</v>
      </c>
      <c r="F247" s="302"/>
      <c r="G247" s="131">
        <v>510602</v>
      </c>
      <c r="H247" s="138" t="s">
        <v>3066</v>
      </c>
      <c r="I247" s="110">
        <f>817+1212</f>
        <v>2029</v>
      </c>
      <c r="J247" s="133">
        <f t="shared" si="48"/>
        <v>169.08333333333334</v>
      </c>
      <c r="K247" s="133">
        <v>169.08333333333334</v>
      </c>
      <c r="L247" s="133">
        <v>169.08333333333334</v>
      </c>
      <c r="M247" s="133">
        <v>169.08333333333334</v>
      </c>
      <c r="N247" s="133">
        <v>169.08333333333334</v>
      </c>
      <c r="O247" s="133">
        <v>169.08333333333334</v>
      </c>
      <c r="P247" s="133">
        <v>169.08333333333334</v>
      </c>
      <c r="Q247" s="133">
        <v>169.08333333333334</v>
      </c>
      <c r="R247" s="133">
        <v>169.08333333333334</v>
      </c>
      <c r="S247" s="133">
        <v>169.08333333333334</v>
      </c>
      <c r="T247" s="133">
        <v>169.08333333333334</v>
      </c>
      <c r="U247" s="133">
        <v>169.08333333333334</v>
      </c>
      <c r="V247" s="134">
        <f t="shared" si="49"/>
        <v>2028.9999999999998</v>
      </c>
      <c r="W247" s="135" t="b">
        <f t="shared" si="50"/>
        <v>1</v>
      </c>
    </row>
    <row r="248" spans="1:23" s="129" customFormat="1" hidden="1">
      <c r="A248" s="182">
        <v>247</v>
      </c>
      <c r="B248" s="50" t="str">
        <f t="shared" si="37"/>
        <v>51</v>
      </c>
      <c r="C248" s="130" t="s">
        <v>1624</v>
      </c>
      <c r="D248" s="130" t="s">
        <v>4986</v>
      </c>
      <c r="E248" s="302" t="s">
        <v>2979</v>
      </c>
      <c r="F248" s="302"/>
      <c r="G248" s="3">
        <v>510105</v>
      </c>
      <c r="H248" s="138" t="s">
        <v>3062</v>
      </c>
      <c r="I248" s="110">
        <v>20112</v>
      </c>
      <c r="J248" s="133">
        <f t="shared" si="48"/>
        <v>1676</v>
      </c>
      <c r="K248" s="133">
        <v>1676</v>
      </c>
      <c r="L248" s="133">
        <v>1676</v>
      </c>
      <c r="M248" s="133">
        <v>1676</v>
      </c>
      <c r="N248" s="133">
        <v>1676</v>
      </c>
      <c r="O248" s="133">
        <v>1676</v>
      </c>
      <c r="P248" s="133">
        <v>1676</v>
      </c>
      <c r="Q248" s="133">
        <v>1676</v>
      </c>
      <c r="R248" s="133">
        <v>1676</v>
      </c>
      <c r="S248" s="133">
        <v>1676</v>
      </c>
      <c r="T248" s="133">
        <v>1676</v>
      </c>
      <c r="U248" s="133">
        <v>1676</v>
      </c>
      <c r="V248" s="134">
        <f t="shared" si="49"/>
        <v>20112</v>
      </c>
      <c r="W248" s="135" t="b">
        <f t="shared" si="50"/>
        <v>1</v>
      </c>
    </row>
    <row r="249" spans="1:23" s="129" customFormat="1" hidden="1">
      <c r="A249" s="182">
        <v>248</v>
      </c>
      <c r="B249" s="50" t="str">
        <f t="shared" si="37"/>
        <v>51</v>
      </c>
      <c r="C249" s="130" t="s">
        <v>1624</v>
      </c>
      <c r="D249" s="130" t="s">
        <v>4986</v>
      </c>
      <c r="E249" s="302" t="s">
        <v>2979</v>
      </c>
      <c r="F249" s="302"/>
      <c r="G249" s="3">
        <v>510203</v>
      </c>
      <c r="H249" s="138" t="s">
        <v>3063</v>
      </c>
      <c r="I249" s="110">
        <v>1676</v>
      </c>
      <c r="J249" s="133">
        <f t="shared" si="48"/>
        <v>139.66666666666666</v>
      </c>
      <c r="K249" s="133">
        <v>139.66666666666666</v>
      </c>
      <c r="L249" s="133">
        <v>139.66666666666666</v>
      </c>
      <c r="M249" s="133">
        <v>139.66666666666666</v>
      </c>
      <c r="N249" s="133">
        <v>139.66666666666666</v>
      </c>
      <c r="O249" s="133">
        <v>139.66666666666666</v>
      </c>
      <c r="P249" s="133">
        <v>139.66666666666666</v>
      </c>
      <c r="Q249" s="133">
        <v>139.66666666666666</v>
      </c>
      <c r="R249" s="133">
        <v>139.66666666666666</v>
      </c>
      <c r="S249" s="133">
        <v>139.66666666666666</v>
      </c>
      <c r="T249" s="133">
        <v>139.66666666666666</v>
      </c>
      <c r="U249" s="133">
        <v>139.66666666666666</v>
      </c>
      <c r="V249" s="134">
        <f t="shared" si="49"/>
        <v>1676.0000000000002</v>
      </c>
      <c r="W249" s="135" t="b">
        <f t="shared" si="50"/>
        <v>1</v>
      </c>
    </row>
    <row r="250" spans="1:23" s="129" customFormat="1" hidden="1">
      <c r="A250" s="182">
        <v>249</v>
      </c>
      <c r="B250" s="50" t="str">
        <f t="shared" si="37"/>
        <v>51</v>
      </c>
      <c r="C250" s="130" t="s">
        <v>1624</v>
      </c>
      <c r="D250" s="130" t="s">
        <v>4986</v>
      </c>
      <c r="E250" s="302" t="s">
        <v>2979</v>
      </c>
      <c r="F250" s="302"/>
      <c r="G250" s="3">
        <v>510204</v>
      </c>
      <c r="H250" s="138" t="s">
        <v>3064</v>
      </c>
      <c r="I250" s="110">
        <v>386</v>
      </c>
      <c r="J250" s="133">
        <f t="shared" si="48"/>
        <v>32.166666666666664</v>
      </c>
      <c r="K250" s="133">
        <v>32.166666666666664</v>
      </c>
      <c r="L250" s="133">
        <v>32.166666666666664</v>
      </c>
      <c r="M250" s="133">
        <v>32.166666666666664</v>
      </c>
      <c r="N250" s="133">
        <v>32.166666666666664</v>
      </c>
      <c r="O250" s="133">
        <v>32.166666666666664</v>
      </c>
      <c r="P250" s="133">
        <v>32.166666666666664</v>
      </c>
      <c r="Q250" s="133">
        <v>32.166666666666664</v>
      </c>
      <c r="R250" s="133">
        <v>32.166666666666664</v>
      </c>
      <c r="S250" s="133">
        <v>32.166666666666664</v>
      </c>
      <c r="T250" s="133">
        <v>32.166666666666664</v>
      </c>
      <c r="U250" s="133">
        <v>32.166666666666664</v>
      </c>
      <c r="V250" s="134">
        <f t="shared" si="49"/>
        <v>386.00000000000006</v>
      </c>
      <c r="W250" s="135" t="b">
        <f t="shared" si="50"/>
        <v>1</v>
      </c>
    </row>
    <row r="251" spans="1:23" s="129" customFormat="1" hidden="1">
      <c r="A251" s="182">
        <v>250</v>
      </c>
      <c r="B251" s="50" t="str">
        <f t="shared" si="37"/>
        <v>51</v>
      </c>
      <c r="C251" s="130" t="s">
        <v>1624</v>
      </c>
      <c r="D251" s="130" t="s">
        <v>4986</v>
      </c>
      <c r="E251" s="302" t="s">
        <v>2979</v>
      </c>
      <c r="F251" s="302"/>
      <c r="G251" s="131">
        <v>510601</v>
      </c>
      <c r="H251" s="138" t="s">
        <v>3065</v>
      </c>
      <c r="I251" s="110">
        <v>1940.808</v>
      </c>
      <c r="J251" s="133">
        <f t="shared" si="48"/>
        <v>161.73400000000001</v>
      </c>
      <c r="K251" s="133">
        <v>161.73400000000001</v>
      </c>
      <c r="L251" s="133">
        <v>161.73400000000001</v>
      </c>
      <c r="M251" s="133">
        <v>161.73400000000001</v>
      </c>
      <c r="N251" s="133">
        <v>161.73400000000001</v>
      </c>
      <c r="O251" s="133">
        <v>161.73400000000001</v>
      </c>
      <c r="P251" s="133">
        <v>161.73400000000001</v>
      </c>
      <c r="Q251" s="133">
        <v>161.73400000000001</v>
      </c>
      <c r="R251" s="133">
        <v>161.73400000000001</v>
      </c>
      <c r="S251" s="133">
        <v>161.73400000000001</v>
      </c>
      <c r="T251" s="133">
        <v>161.73400000000001</v>
      </c>
      <c r="U251" s="133">
        <v>161.73400000000001</v>
      </c>
      <c r="V251" s="134">
        <f t="shared" si="49"/>
        <v>1940.8079999999998</v>
      </c>
      <c r="W251" s="135" t="b">
        <f t="shared" si="50"/>
        <v>1</v>
      </c>
    </row>
    <row r="252" spans="1:23" s="129" customFormat="1" hidden="1">
      <c r="A252" s="182">
        <v>251</v>
      </c>
      <c r="B252" s="50" t="str">
        <f t="shared" si="37"/>
        <v>51</v>
      </c>
      <c r="C252" s="130" t="s">
        <v>1624</v>
      </c>
      <c r="D252" s="130" t="s">
        <v>4986</v>
      </c>
      <c r="E252" s="302" t="s">
        <v>2979</v>
      </c>
      <c r="F252" s="302"/>
      <c r="G252" s="131">
        <v>510602</v>
      </c>
      <c r="H252" s="138" t="s">
        <v>3066</v>
      </c>
      <c r="I252" s="160">
        <v>1676</v>
      </c>
      <c r="J252" s="133">
        <f t="shared" si="48"/>
        <v>139.66666666666666</v>
      </c>
      <c r="K252" s="133">
        <v>139.66666666666666</v>
      </c>
      <c r="L252" s="133">
        <v>139.66666666666666</v>
      </c>
      <c r="M252" s="133">
        <v>139.66666666666666</v>
      </c>
      <c r="N252" s="133">
        <v>139.66666666666666</v>
      </c>
      <c r="O252" s="133">
        <v>139.66666666666666</v>
      </c>
      <c r="P252" s="133">
        <v>139.66666666666666</v>
      </c>
      <c r="Q252" s="133">
        <v>139.66666666666666</v>
      </c>
      <c r="R252" s="133">
        <v>139.66666666666666</v>
      </c>
      <c r="S252" s="133">
        <v>139.66666666666666</v>
      </c>
      <c r="T252" s="133">
        <v>139.66666666666666</v>
      </c>
      <c r="U252" s="133">
        <v>139.66666666666666</v>
      </c>
      <c r="V252" s="134">
        <f t="shared" si="49"/>
        <v>1676.0000000000002</v>
      </c>
      <c r="W252" s="135" t="b">
        <f t="shared" si="50"/>
        <v>1</v>
      </c>
    </row>
    <row r="253" spans="1:23" s="129" customFormat="1" hidden="1">
      <c r="A253" s="182">
        <v>252</v>
      </c>
      <c r="B253" s="50" t="str">
        <f t="shared" si="37"/>
        <v>51</v>
      </c>
      <c r="C253" s="130" t="s">
        <v>1624</v>
      </c>
      <c r="D253" s="57" t="s">
        <v>4992</v>
      </c>
      <c r="E253" s="302" t="s">
        <v>2974</v>
      </c>
      <c r="F253" s="302"/>
      <c r="G253" s="3">
        <v>510105</v>
      </c>
      <c r="H253" s="138" t="s">
        <v>3062</v>
      </c>
      <c r="I253" s="110">
        <v>14544</v>
      </c>
      <c r="J253" s="133">
        <f t="shared" si="48"/>
        <v>1212</v>
      </c>
      <c r="K253" s="133">
        <v>1212</v>
      </c>
      <c r="L253" s="133">
        <v>1212</v>
      </c>
      <c r="M253" s="133">
        <v>1212</v>
      </c>
      <c r="N253" s="133">
        <v>1212</v>
      </c>
      <c r="O253" s="133">
        <v>1212</v>
      </c>
      <c r="P253" s="133">
        <v>1212</v>
      </c>
      <c r="Q253" s="133">
        <v>1212</v>
      </c>
      <c r="R253" s="133">
        <v>1212</v>
      </c>
      <c r="S253" s="133">
        <v>1212</v>
      </c>
      <c r="T253" s="133">
        <v>1212</v>
      </c>
      <c r="U253" s="133">
        <v>1212</v>
      </c>
      <c r="V253" s="134">
        <f t="shared" si="49"/>
        <v>14544</v>
      </c>
      <c r="W253" s="135" t="b">
        <f t="shared" si="50"/>
        <v>1</v>
      </c>
    </row>
    <row r="254" spans="1:23" s="129" customFormat="1" hidden="1">
      <c r="A254" s="182">
        <v>253</v>
      </c>
      <c r="B254" s="50" t="str">
        <f t="shared" si="37"/>
        <v>51</v>
      </c>
      <c r="C254" s="130" t="s">
        <v>1624</v>
      </c>
      <c r="D254" s="57" t="s">
        <v>4992</v>
      </c>
      <c r="E254" s="302" t="s">
        <v>2974</v>
      </c>
      <c r="F254" s="302"/>
      <c r="G254" s="3">
        <v>510203</v>
      </c>
      <c r="H254" s="138" t="s">
        <v>3063</v>
      </c>
      <c r="I254" s="110">
        <v>1212</v>
      </c>
      <c r="J254" s="133">
        <f t="shared" si="48"/>
        <v>101</v>
      </c>
      <c r="K254" s="133">
        <v>101</v>
      </c>
      <c r="L254" s="133">
        <v>101</v>
      </c>
      <c r="M254" s="133">
        <v>101</v>
      </c>
      <c r="N254" s="133">
        <v>101</v>
      </c>
      <c r="O254" s="133">
        <v>101</v>
      </c>
      <c r="P254" s="133">
        <v>101</v>
      </c>
      <c r="Q254" s="133">
        <v>101</v>
      </c>
      <c r="R254" s="133">
        <v>101</v>
      </c>
      <c r="S254" s="133">
        <v>101</v>
      </c>
      <c r="T254" s="133">
        <v>101</v>
      </c>
      <c r="U254" s="133">
        <v>101</v>
      </c>
      <c r="V254" s="134">
        <f t="shared" si="49"/>
        <v>1212</v>
      </c>
      <c r="W254" s="135" t="b">
        <f t="shared" si="50"/>
        <v>1</v>
      </c>
    </row>
    <row r="255" spans="1:23" s="129" customFormat="1" hidden="1">
      <c r="A255" s="182">
        <v>254</v>
      </c>
      <c r="B255" s="50" t="str">
        <f t="shared" si="37"/>
        <v>51</v>
      </c>
      <c r="C255" s="130" t="s">
        <v>1624</v>
      </c>
      <c r="D255" s="57" t="s">
        <v>4992</v>
      </c>
      <c r="E255" s="302" t="s">
        <v>2974</v>
      </c>
      <c r="F255" s="302"/>
      <c r="G255" s="3">
        <v>510204</v>
      </c>
      <c r="H255" s="138" t="s">
        <v>3064</v>
      </c>
      <c r="I255" s="110">
        <v>386</v>
      </c>
      <c r="J255" s="133">
        <f t="shared" si="48"/>
        <v>32.166666666666664</v>
      </c>
      <c r="K255" s="133">
        <v>32.166666666666664</v>
      </c>
      <c r="L255" s="133">
        <v>32.166666666666664</v>
      </c>
      <c r="M255" s="133">
        <v>32.166666666666664</v>
      </c>
      <c r="N255" s="133">
        <v>32.166666666666664</v>
      </c>
      <c r="O255" s="133">
        <v>32.166666666666664</v>
      </c>
      <c r="P255" s="133">
        <v>32.166666666666664</v>
      </c>
      <c r="Q255" s="133">
        <v>32.166666666666664</v>
      </c>
      <c r="R255" s="133">
        <v>32.166666666666664</v>
      </c>
      <c r="S255" s="133">
        <v>32.166666666666664</v>
      </c>
      <c r="T255" s="133">
        <v>32.166666666666664</v>
      </c>
      <c r="U255" s="133">
        <v>32.166666666666664</v>
      </c>
      <c r="V255" s="134">
        <f t="shared" si="49"/>
        <v>386.00000000000006</v>
      </c>
      <c r="W255" s="135" t="b">
        <f t="shared" si="50"/>
        <v>1</v>
      </c>
    </row>
    <row r="256" spans="1:23" s="129" customFormat="1" hidden="1">
      <c r="A256" s="182">
        <v>255</v>
      </c>
      <c r="B256" s="50" t="str">
        <f t="shared" si="37"/>
        <v>51</v>
      </c>
      <c r="C256" s="130" t="s">
        <v>1624</v>
      </c>
      <c r="D256" s="57" t="s">
        <v>4992</v>
      </c>
      <c r="E256" s="302" t="s">
        <v>2974</v>
      </c>
      <c r="F256" s="302"/>
      <c r="G256" s="131">
        <v>510601</v>
      </c>
      <c r="H256" s="138" t="s">
        <v>3065</v>
      </c>
      <c r="I256" s="110">
        <v>1403.4960000000001</v>
      </c>
      <c r="J256" s="133">
        <f t="shared" si="48"/>
        <v>116.95800000000001</v>
      </c>
      <c r="K256" s="133">
        <v>116.95800000000001</v>
      </c>
      <c r="L256" s="133">
        <v>116.95800000000001</v>
      </c>
      <c r="M256" s="133">
        <v>116.95800000000001</v>
      </c>
      <c r="N256" s="133">
        <v>116.95800000000001</v>
      </c>
      <c r="O256" s="133">
        <v>116.95800000000001</v>
      </c>
      <c r="P256" s="133">
        <v>116.95800000000001</v>
      </c>
      <c r="Q256" s="133">
        <v>116.95800000000001</v>
      </c>
      <c r="R256" s="133">
        <v>116.95800000000001</v>
      </c>
      <c r="S256" s="133">
        <v>116.95800000000001</v>
      </c>
      <c r="T256" s="133">
        <v>116.95800000000001</v>
      </c>
      <c r="U256" s="133">
        <v>116.95800000000001</v>
      </c>
      <c r="V256" s="134">
        <f t="shared" si="49"/>
        <v>1403.4960000000003</v>
      </c>
      <c r="W256" s="135" t="b">
        <f t="shared" si="50"/>
        <v>1</v>
      </c>
    </row>
    <row r="257" spans="1:23" s="129" customFormat="1" hidden="1">
      <c r="A257" s="182">
        <v>256</v>
      </c>
      <c r="B257" s="50" t="str">
        <f t="shared" si="37"/>
        <v>51</v>
      </c>
      <c r="C257" s="130" t="s">
        <v>1624</v>
      </c>
      <c r="D257" s="57" t="s">
        <v>4992</v>
      </c>
      <c r="E257" s="302" t="s">
        <v>2974</v>
      </c>
      <c r="F257" s="302"/>
      <c r="G257" s="131">
        <v>510602</v>
      </c>
      <c r="H257" s="138" t="s">
        <v>3066</v>
      </c>
      <c r="I257" s="110">
        <v>1212</v>
      </c>
      <c r="J257" s="133">
        <f t="shared" si="48"/>
        <v>101</v>
      </c>
      <c r="K257" s="133">
        <v>101</v>
      </c>
      <c r="L257" s="133">
        <v>101</v>
      </c>
      <c r="M257" s="133">
        <v>101</v>
      </c>
      <c r="N257" s="133">
        <v>101</v>
      </c>
      <c r="O257" s="133">
        <v>101</v>
      </c>
      <c r="P257" s="133">
        <v>101</v>
      </c>
      <c r="Q257" s="133">
        <v>101</v>
      </c>
      <c r="R257" s="133">
        <v>101</v>
      </c>
      <c r="S257" s="133">
        <v>101</v>
      </c>
      <c r="T257" s="133">
        <v>101</v>
      </c>
      <c r="U257" s="133">
        <v>101</v>
      </c>
      <c r="V257" s="134">
        <f t="shared" si="49"/>
        <v>1212</v>
      </c>
      <c r="W257" s="135" t="b">
        <f t="shared" si="50"/>
        <v>1</v>
      </c>
    </row>
    <row r="258" spans="1:23" s="129" customFormat="1" hidden="1">
      <c r="A258" s="182">
        <v>257</v>
      </c>
      <c r="B258" s="50" t="str">
        <f t="shared" si="37"/>
        <v>51</v>
      </c>
      <c r="C258" s="130" t="s">
        <v>1624</v>
      </c>
      <c r="D258" s="56" t="s">
        <v>4974</v>
      </c>
      <c r="E258" s="302" t="s">
        <v>2992</v>
      </c>
      <c r="F258" s="302"/>
      <c r="G258" s="3">
        <v>510105</v>
      </c>
      <c r="H258" s="138" t="s">
        <v>3062</v>
      </c>
      <c r="I258" s="110">
        <f>14544</f>
        <v>14544</v>
      </c>
      <c r="J258" s="133">
        <f t="shared" si="48"/>
        <v>1212</v>
      </c>
      <c r="K258" s="136">
        <v>1212</v>
      </c>
      <c r="L258" s="136">
        <v>1212</v>
      </c>
      <c r="M258" s="136">
        <v>1212</v>
      </c>
      <c r="N258" s="136">
        <v>1212</v>
      </c>
      <c r="O258" s="136">
        <v>1212</v>
      </c>
      <c r="P258" s="136">
        <v>1212</v>
      </c>
      <c r="Q258" s="136">
        <v>1212</v>
      </c>
      <c r="R258" s="136">
        <v>1212</v>
      </c>
      <c r="S258" s="136">
        <v>1212</v>
      </c>
      <c r="T258" s="136">
        <v>1212</v>
      </c>
      <c r="U258" s="136">
        <v>1212</v>
      </c>
      <c r="V258" s="134">
        <f t="shared" si="49"/>
        <v>14544</v>
      </c>
      <c r="W258" s="135" t="b">
        <f t="shared" si="50"/>
        <v>1</v>
      </c>
    </row>
    <row r="259" spans="1:23" s="129" customFormat="1" hidden="1">
      <c r="A259" s="182">
        <v>258</v>
      </c>
      <c r="B259" s="50" t="str">
        <f t="shared" ref="B259:B322" si="51">LEFT(G259,2)</f>
        <v>51</v>
      </c>
      <c r="C259" s="130" t="s">
        <v>1624</v>
      </c>
      <c r="D259" s="56" t="s">
        <v>4974</v>
      </c>
      <c r="E259" s="302" t="s">
        <v>2992</v>
      </c>
      <c r="F259" s="302"/>
      <c r="G259" s="3">
        <v>510106</v>
      </c>
      <c r="H259" s="138" t="s">
        <v>3068</v>
      </c>
      <c r="I259" s="110">
        <v>5356.8</v>
      </c>
      <c r="J259" s="133">
        <f t="shared" si="48"/>
        <v>446.40000000000003</v>
      </c>
      <c r="K259" s="136">
        <v>446.40000000000003</v>
      </c>
      <c r="L259" s="136">
        <v>446.40000000000003</v>
      </c>
      <c r="M259" s="136">
        <v>446.40000000000003</v>
      </c>
      <c r="N259" s="136">
        <v>446.40000000000003</v>
      </c>
      <c r="O259" s="49">
        <v>446.40000000000003</v>
      </c>
      <c r="P259" s="136">
        <v>446.40000000000003</v>
      </c>
      <c r="Q259" s="136">
        <v>446.40000000000003</v>
      </c>
      <c r="R259" s="136">
        <v>446.40000000000003</v>
      </c>
      <c r="S259" s="136">
        <v>446.40000000000003</v>
      </c>
      <c r="T259" s="136">
        <v>446.40000000000003</v>
      </c>
      <c r="U259" s="136">
        <v>446.40000000000003</v>
      </c>
      <c r="V259" s="134">
        <f t="shared" si="49"/>
        <v>5356.7999999999993</v>
      </c>
      <c r="W259" s="135" t="b">
        <f t="shared" si="50"/>
        <v>1</v>
      </c>
    </row>
    <row r="260" spans="1:23" s="129" customFormat="1" hidden="1">
      <c r="A260" s="182">
        <v>259</v>
      </c>
      <c r="B260" s="50" t="str">
        <f t="shared" si="51"/>
        <v>51</v>
      </c>
      <c r="C260" s="130" t="s">
        <v>1624</v>
      </c>
      <c r="D260" s="56" t="s">
        <v>4974</v>
      </c>
      <c r="E260" s="302" t="s">
        <v>2992</v>
      </c>
      <c r="F260" s="302"/>
      <c r="G260" s="3">
        <v>510203</v>
      </c>
      <c r="H260" s="138" t="s">
        <v>3063</v>
      </c>
      <c r="I260" s="110">
        <f>1212+446.4</f>
        <v>1658.4</v>
      </c>
      <c r="J260" s="133">
        <f t="shared" si="48"/>
        <v>138.20000000000002</v>
      </c>
      <c r="K260" s="136">
        <v>138.20000000000002</v>
      </c>
      <c r="L260" s="136">
        <v>138.20000000000002</v>
      </c>
      <c r="M260" s="136">
        <v>138.20000000000002</v>
      </c>
      <c r="N260" s="136">
        <v>138.20000000000002</v>
      </c>
      <c r="O260" s="129">
        <v>138.20000000000002</v>
      </c>
      <c r="P260" s="136">
        <v>138.20000000000002</v>
      </c>
      <c r="Q260" s="136">
        <v>138.20000000000002</v>
      </c>
      <c r="R260" s="136">
        <v>138.20000000000002</v>
      </c>
      <c r="S260" s="136">
        <v>138.20000000000002</v>
      </c>
      <c r="T260" s="136">
        <v>138.20000000000002</v>
      </c>
      <c r="U260" s="136">
        <v>138.20000000000002</v>
      </c>
      <c r="V260" s="134">
        <f t="shared" si="49"/>
        <v>1658.4000000000003</v>
      </c>
      <c r="W260" s="135" t="b">
        <f t="shared" si="50"/>
        <v>1</v>
      </c>
    </row>
    <row r="261" spans="1:23" s="129" customFormat="1" hidden="1">
      <c r="A261" s="182">
        <v>260</v>
      </c>
      <c r="B261" s="50" t="str">
        <f t="shared" si="51"/>
        <v>51</v>
      </c>
      <c r="C261" s="130" t="s">
        <v>1624</v>
      </c>
      <c r="D261" s="56" t="s">
        <v>4974</v>
      </c>
      <c r="E261" s="302" t="s">
        <v>2992</v>
      </c>
      <c r="F261" s="302"/>
      <c r="G261" s="3">
        <v>510204</v>
      </c>
      <c r="H261" s="138" t="s">
        <v>3064</v>
      </c>
      <c r="I261" s="110">
        <f>386+386</f>
        <v>772</v>
      </c>
      <c r="J261" s="133">
        <f t="shared" si="48"/>
        <v>64.333333333333329</v>
      </c>
      <c r="K261" s="136">
        <v>64.333333333333329</v>
      </c>
      <c r="L261" s="136">
        <v>64.333333333333329</v>
      </c>
      <c r="M261" s="136">
        <v>64.333333333333329</v>
      </c>
      <c r="N261" s="136">
        <v>64.333333333333329</v>
      </c>
      <c r="O261" s="136">
        <v>64.333333333333329</v>
      </c>
      <c r="P261" s="136">
        <v>64.333333333333329</v>
      </c>
      <c r="Q261" s="136">
        <v>64.333333333333329</v>
      </c>
      <c r="R261" s="136">
        <v>64.333333333333329</v>
      </c>
      <c r="S261" s="136">
        <v>64.333333333333329</v>
      </c>
      <c r="T261" s="136">
        <v>64.333333333333329</v>
      </c>
      <c r="U261" s="136">
        <v>64.333333333333329</v>
      </c>
      <c r="V261" s="134">
        <f t="shared" si="49"/>
        <v>772.00000000000011</v>
      </c>
      <c r="W261" s="135" t="b">
        <f t="shared" si="50"/>
        <v>1</v>
      </c>
    </row>
    <row r="262" spans="1:23" s="129" customFormat="1" hidden="1">
      <c r="A262" s="182">
        <v>261</v>
      </c>
      <c r="B262" s="50" t="str">
        <f t="shared" si="51"/>
        <v>51</v>
      </c>
      <c r="C262" s="130" t="s">
        <v>1624</v>
      </c>
      <c r="D262" s="56" t="s">
        <v>4974</v>
      </c>
      <c r="E262" s="302" t="s">
        <v>2992</v>
      </c>
      <c r="F262" s="302"/>
      <c r="G262" s="131">
        <v>510601</v>
      </c>
      <c r="H262" s="138" t="s">
        <v>3065</v>
      </c>
      <c r="I262" s="110">
        <f>1403.496+650.85</f>
        <v>2054.346</v>
      </c>
      <c r="J262" s="133">
        <f t="shared" si="48"/>
        <v>171.19550000000001</v>
      </c>
      <c r="K262" s="136">
        <v>171.19550000000001</v>
      </c>
      <c r="L262" s="136">
        <v>171.19550000000001</v>
      </c>
      <c r="M262" s="136">
        <v>171.19550000000001</v>
      </c>
      <c r="N262" s="136">
        <v>171.19550000000001</v>
      </c>
      <c r="O262" s="136">
        <v>171.19550000000001</v>
      </c>
      <c r="P262" s="136">
        <v>171.19550000000001</v>
      </c>
      <c r="Q262" s="136">
        <v>171.19550000000001</v>
      </c>
      <c r="R262" s="136">
        <v>171.19550000000001</v>
      </c>
      <c r="S262" s="136">
        <v>171.19550000000001</v>
      </c>
      <c r="T262" s="136">
        <v>171.19550000000001</v>
      </c>
      <c r="U262" s="136">
        <v>171.19550000000001</v>
      </c>
      <c r="V262" s="134">
        <f t="shared" si="49"/>
        <v>2054.346</v>
      </c>
      <c r="W262" s="135" t="b">
        <f t="shared" si="50"/>
        <v>1</v>
      </c>
    </row>
    <row r="263" spans="1:23" s="129" customFormat="1" hidden="1">
      <c r="A263" s="182">
        <v>262</v>
      </c>
      <c r="B263" s="50" t="str">
        <f t="shared" si="51"/>
        <v>51</v>
      </c>
      <c r="C263" s="130" t="s">
        <v>1624</v>
      </c>
      <c r="D263" s="56" t="s">
        <v>4974</v>
      </c>
      <c r="E263" s="302" t="s">
        <v>2992</v>
      </c>
      <c r="F263" s="302"/>
      <c r="G263" s="131">
        <v>510602</v>
      </c>
      <c r="H263" s="138" t="s">
        <v>3066</v>
      </c>
      <c r="I263" s="110">
        <f>1212+446.4</f>
        <v>1658.4</v>
      </c>
      <c r="J263" s="133">
        <f t="shared" si="48"/>
        <v>138.20000000000002</v>
      </c>
      <c r="K263" s="136">
        <v>138.20000000000002</v>
      </c>
      <c r="L263" s="136">
        <v>138.20000000000002</v>
      </c>
      <c r="M263" s="136">
        <v>138.20000000000002</v>
      </c>
      <c r="N263" s="136">
        <v>138.20000000000002</v>
      </c>
      <c r="O263" s="136">
        <v>138.20000000000002</v>
      </c>
      <c r="P263" s="136">
        <v>138.20000000000002</v>
      </c>
      <c r="Q263" s="136">
        <v>138.20000000000002</v>
      </c>
      <c r="R263" s="136">
        <v>138.20000000000002</v>
      </c>
      <c r="S263" s="136">
        <v>138.20000000000002</v>
      </c>
      <c r="T263" s="136">
        <v>138.20000000000002</v>
      </c>
      <c r="U263" s="136">
        <v>138.20000000000002</v>
      </c>
      <c r="V263" s="134">
        <f t="shared" si="49"/>
        <v>1658.4000000000003</v>
      </c>
      <c r="W263" s="135" t="b">
        <f t="shared" si="50"/>
        <v>1</v>
      </c>
    </row>
    <row r="264" spans="1:23" s="129" customFormat="1" hidden="1">
      <c r="A264" s="182">
        <v>263</v>
      </c>
      <c r="B264" s="50" t="str">
        <f t="shared" si="51"/>
        <v>51</v>
      </c>
      <c r="C264" s="130" t="s">
        <v>1624</v>
      </c>
      <c r="D264" s="2" t="s">
        <v>1593</v>
      </c>
      <c r="E264" s="130" t="s">
        <v>1593</v>
      </c>
      <c r="F264" s="130"/>
      <c r="G264" s="3">
        <v>510105</v>
      </c>
      <c r="H264" s="138" t="s">
        <v>3062</v>
      </c>
      <c r="I264" s="110">
        <f>14544+13032</f>
        <v>27576</v>
      </c>
      <c r="J264" s="110">
        <f>+I264/12</f>
        <v>2298</v>
      </c>
      <c r="K264" s="110">
        <v>2298</v>
      </c>
      <c r="L264" s="110">
        <v>2298</v>
      </c>
      <c r="M264" s="110">
        <v>2298</v>
      </c>
      <c r="N264" s="110">
        <v>2298</v>
      </c>
      <c r="O264" s="110">
        <v>2298</v>
      </c>
      <c r="P264" s="110">
        <v>2298</v>
      </c>
      <c r="Q264" s="110">
        <v>2298</v>
      </c>
      <c r="R264" s="110">
        <v>2298</v>
      </c>
      <c r="S264" s="110">
        <v>2298</v>
      </c>
      <c r="T264" s="110">
        <v>2298</v>
      </c>
      <c r="U264" s="110">
        <v>2298</v>
      </c>
      <c r="V264" s="134">
        <f t="shared" si="49"/>
        <v>27576</v>
      </c>
      <c r="W264" s="135" t="b">
        <f t="shared" si="50"/>
        <v>1</v>
      </c>
    </row>
    <row r="265" spans="1:23" s="129" customFormat="1" hidden="1">
      <c r="A265" s="182">
        <v>264</v>
      </c>
      <c r="B265" s="50" t="str">
        <f t="shared" si="51"/>
        <v>51</v>
      </c>
      <c r="C265" s="130" t="s">
        <v>1624</v>
      </c>
      <c r="D265" s="2" t="s">
        <v>1593</v>
      </c>
      <c r="E265" s="130" t="s">
        <v>1593</v>
      </c>
      <c r="F265" s="130"/>
      <c r="G265" s="131">
        <v>510510</v>
      </c>
      <c r="H265" s="138" t="s">
        <v>3067</v>
      </c>
      <c r="I265" s="110">
        <f>20112+14544</f>
        <v>34656</v>
      </c>
      <c r="J265" s="133">
        <f>+I265/12</f>
        <v>2888</v>
      </c>
      <c r="K265" s="133">
        <v>2888</v>
      </c>
      <c r="L265" s="133">
        <v>2888</v>
      </c>
      <c r="M265" s="133">
        <v>2888</v>
      </c>
      <c r="N265" s="133">
        <v>2888</v>
      </c>
      <c r="O265" s="133">
        <v>2888</v>
      </c>
      <c r="P265" s="133">
        <v>2888</v>
      </c>
      <c r="Q265" s="133">
        <v>2888</v>
      </c>
      <c r="R265" s="133">
        <v>2888</v>
      </c>
      <c r="S265" s="133">
        <v>2888</v>
      </c>
      <c r="T265" s="133">
        <v>2888</v>
      </c>
      <c r="U265" s="133">
        <v>2888</v>
      </c>
      <c r="V265" s="134">
        <f t="shared" si="49"/>
        <v>34656</v>
      </c>
      <c r="W265" s="135" t="b">
        <f t="shared" si="50"/>
        <v>1</v>
      </c>
    </row>
    <row r="266" spans="1:23" s="129" customFormat="1" hidden="1">
      <c r="A266" s="182">
        <v>265</v>
      </c>
      <c r="B266" s="50" t="str">
        <f t="shared" si="51"/>
        <v>51</v>
      </c>
      <c r="C266" s="130" t="s">
        <v>1624</v>
      </c>
      <c r="D266" s="2" t="s">
        <v>1593</v>
      </c>
      <c r="E266" s="130" t="s">
        <v>1593</v>
      </c>
      <c r="F266" s="130"/>
      <c r="G266" s="3">
        <v>510203</v>
      </c>
      <c r="H266" s="138" t="s">
        <v>3063</v>
      </c>
      <c r="I266" s="110">
        <f>1212+1676+1212+1086</f>
        <v>5186</v>
      </c>
      <c r="J266" s="133">
        <f t="shared" si="48"/>
        <v>432.16666666666669</v>
      </c>
      <c r="K266" s="133">
        <v>432.16666666666669</v>
      </c>
      <c r="L266" s="133">
        <v>432.16666666666669</v>
      </c>
      <c r="M266" s="133">
        <v>432.16666666666669</v>
      </c>
      <c r="N266" s="133">
        <v>432.16666666666669</v>
      </c>
      <c r="O266" s="133">
        <v>432.16666666666669</v>
      </c>
      <c r="P266" s="133">
        <v>432.16666666666669</v>
      </c>
      <c r="Q266" s="133">
        <v>432.16666666666669</v>
      </c>
      <c r="R266" s="133">
        <v>432.16666666666669</v>
      </c>
      <c r="S266" s="133">
        <v>432.16666666666669</v>
      </c>
      <c r="T266" s="133">
        <v>432.16666666666669</v>
      </c>
      <c r="U266" s="133">
        <v>432.16666666666669</v>
      </c>
      <c r="V266" s="134">
        <f t="shared" si="49"/>
        <v>5186</v>
      </c>
      <c r="W266" s="135" t="b">
        <f t="shared" si="50"/>
        <v>1</v>
      </c>
    </row>
    <row r="267" spans="1:23" s="129" customFormat="1" hidden="1">
      <c r="A267" s="182">
        <v>266</v>
      </c>
      <c r="B267" s="50" t="str">
        <f t="shared" si="51"/>
        <v>51</v>
      </c>
      <c r="C267" s="130" t="s">
        <v>1624</v>
      </c>
      <c r="D267" s="2" t="s">
        <v>1593</v>
      </c>
      <c r="E267" s="130" t="s">
        <v>1593</v>
      </c>
      <c r="F267" s="130"/>
      <c r="G267" s="3">
        <v>510204</v>
      </c>
      <c r="H267" s="138" t="s">
        <v>3064</v>
      </c>
      <c r="I267" s="110">
        <f>386+386+386+386</f>
        <v>1544</v>
      </c>
      <c r="J267" s="133">
        <f t="shared" si="48"/>
        <v>128.66666666666666</v>
      </c>
      <c r="K267" s="133">
        <v>128.66666666666666</v>
      </c>
      <c r="L267" s="133">
        <v>128.66666666666666</v>
      </c>
      <c r="M267" s="133">
        <v>128.66666666666666</v>
      </c>
      <c r="N267" s="133">
        <v>128.66666666666666</v>
      </c>
      <c r="O267" s="133">
        <v>128.66666666666666</v>
      </c>
      <c r="P267" s="133">
        <v>128.66666666666666</v>
      </c>
      <c r="Q267" s="133">
        <v>128.66666666666666</v>
      </c>
      <c r="R267" s="133">
        <v>128.66666666666666</v>
      </c>
      <c r="S267" s="133">
        <v>128.66666666666666</v>
      </c>
      <c r="T267" s="133">
        <v>128.66666666666666</v>
      </c>
      <c r="U267" s="133">
        <v>128.66666666666666</v>
      </c>
      <c r="V267" s="134">
        <f t="shared" si="49"/>
        <v>1544.0000000000002</v>
      </c>
      <c r="W267" s="135" t="b">
        <f t="shared" si="50"/>
        <v>1</v>
      </c>
    </row>
    <row r="268" spans="1:23" s="129" customFormat="1" hidden="1">
      <c r="A268" s="182">
        <v>267</v>
      </c>
      <c r="B268" s="50" t="str">
        <f t="shared" si="51"/>
        <v>51</v>
      </c>
      <c r="C268" s="130" t="s">
        <v>1624</v>
      </c>
      <c r="D268" s="2" t="s">
        <v>1593</v>
      </c>
      <c r="E268" s="130" t="s">
        <v>1593</v>
      </c>
      <c r="F268" s="130"/>
      <c r="G268" s="131">
        <v>510601</v>
      </c>
      <c r="H268" s="138" t="s">
        <v>3065</v>
      </c>
      <c r="I268" s="110">
        <f>1403.496+1940.81+1403.5+1257.588</f>
        <v>6005.3940000000002</v>
      </c>
      <c r="J268" s="133">
        <f t="shared" si="48"/>
        <v>500.4495</v>
      </c>
      <c r="K268" s="133">
        <v>500.4495</v>
      </c>
      <c r="L268" s="133">
        <v>500.4495</v>
      </c>
      <c r="M268" s="133">
        <v>500.4495</v>
      </c>
      <c r="N268" s="133">
        <v>500.4495</v>
      </c>
      <c r="O268" s="133">
        <v>500.4495</v>
      </c>
      <c r="P268" s="133">
        <v>500.4495</v>
      </c>
      <c r="Q268" s="133">
        <v>500.4495</v>
      </c>
      <c r="R268" s="133">
        <v>500.4495</v>
      </c>
      <c r="S268" s="133">
        <v>500.4495</v>
      </c>
      <c r="T268" s="133">
        <v>500.4495</v>
      </c>
      <c r="U268" s="133">
        <v>500.4495</v>
      </c>
      <c r="V268" s="134">
        <f t="shared" si="49"/>
        <v>6005.3939999999993</v>
      </c>
      <c r="W268" s="135" t="b">
        <f t="shared" si="50"/>
        <v>1</v>
      </c>
    </row>
    <row r="269" spans="1:23" s="129" customFormat="1" hidden="1">
      <c r="A269" s="182">
        <v>268</v>
      </c>
      <c r="B269" s="50" t="str">
        <f t="shared" si="51"/>
        <v>51</v>
      </c>
      <c r="C269" s="130" t="s">
        <v>1624</v>
      </c>
      <c r="D269" s="2" t="s">
        <v>1593</v>
      </c>
      <c r="E269" s="130" t="s">
        <v>1593</v>
      </c>
      <c r="F269" s="130"/>
      <c r="G269" s="131">
        <v>510602</v>
      </c>
      <c r="H269" s="138" t="s">
        <v>3066</v>
      </c>
      <c r="I269" s="110">
        <f>1212+1676+1212+1086</f>
        <v>5186</v>
      </c>
      <c r="J269" s="133">
        <f t="shared" si="48"/>
        <v>432.16666666666669</v>
      </c>
      <c r="K269" s="133">
        <v>432.16666666666669</v>
      </c>
      <c r="L269" s="133">
        <v>432.16666666666669</v>
      </c>
      <c r="M269" s="133">
        <v>432.16666666666669</v>
      </c>
      <c r="N269" s="133">
        <v>432.16666666666669</v>
      </c>
      <c r="O269" s="133">
        <v>432.16666666666669</v>
      </c>
      <c r="P269" s="133">
        <v>432.16666666666669</v>
      </c>
      <c r="Q269" s="133">
        <v>432.16666666666669</v>
      </c>
      <c r="R269" s="133">
        <v>432.16666666666669</v>
      </c>
      <c r="S269" s="133">
        <v>432.16666666666669</v>
      </c>
      <c r="T269" s="133">
        <v>432.16666666666669</v>
      </c>
      <c r="U269" s="133">
        <v>432.16666666666669</v>
      </c>
      <c r="V269" s="134">
        <f t="shared" si="49"/>
        <v>5186</v>
      </c>
      <c r="W269" s="135" t="b">
        <f t="shared" si="50"/>
        <v>1</v>
      </c>
    </row>
    <row r="270" spans="1:23" s="129" customFormat="1" hidden="1">
      <c r="A270" s="182">
        <v>269</v>
      </c>
      <c r="B270" s="50" t="str">
        <f t="shared" si="51"/>
        <v>51</v>
      </c>
      <c r="C270" s="130" t="s">
        <v>1624</v>
      </c>
      <c r="D270" s="130" t="s">
        <v>2532</v>
      </c>
      <c r="E270" s="303" t="s">
        <v>1395</v>
      </c>
      <c r="F270" s="303"/>
      <c r="G270" s="131">
        <v>510510</v>
      </c>
      <c r="H270" s="138" t="s">
        <v>3067</v>
      </c>
      <c r="I270" s="110">
        <f>14544</f>
        <v>14544</v>
      </c>
      <c r="J270" s="133">
        <f t="shared" si="48"/>
        <v>1212</v>
      </c>
      <c r="K270" s="133">
        <v>1212</v>
      </c>
      <c r="L270" s="133">
        <v>1212</v>
      </c>
      <c r="M270" s="133">
        <v>1212</v>
      </c>
      <c r="N270" s="133">
        <v>1212</v>
      </c>
      <c r="O270" s="133">
        <v>1212</v>
      </c>
      <c r="P270" s="133">
        <v>1212</v>
      </c>
      <c r="Q270" s="133">
        <v>1212</v>
      </c>
      <c r="R270" s="133">
        <v>1212</v>
      </c>
      <c r="S270" s="133">
        <v>1212</v>
      </c>
      <c r="T270" s="133">
        <v>1212</v>
      </c>
      <c r="U270" s="133">
        <v>1212</v>
      </c>
      <c r="V270" s="134">
        <f t="shared" si="49"/>
        <v>14544</v>
      </c>
      <c r="W270" s="135" t="b">
        <f t="shared" si="50"/>
        <v>1</v>
      </c>
    </row>
    <row r="271" spans="1:23" s="129" customFormat="1" hidden="1">
      <c r="A271" s="182">
        <v>270</v>
      </c>
      <c r="B271" s="50" t="str">
        <f t="shared" si="51"/>
        <v>51</v>
      </c>
      <c r="C271" s="130" t="s">
        <v>1624</v>
      </c>
      <c r="D271" s="130" t="s">
        <v>2532</v>
      </c>
      <c r="E271" s="303" t="s">
        <v>1395</v>
      </c>
      <c r="F271" s="303"/>
      <c r="G271" s="3">
        <v>510203</v>
      </c>
      <c r="H271" s="138" t="s">
        <v>3063</v>
      </c>
      <c r="I271" s="110">
        <f>1212</f>
        <v>1212</v>
      </c>
      <c r="J271" s="133">
        <f t="shared" si="48"/>
        <v>101</v>
      </c>
      <c r="K271" s="133">
        <v>101</v>
      </c>
      <c r="L271" s="133">
        <v>101</v>
      </c>
      <c r="M271" s="133">
        <v>101</v>
      </c>
      <c r="N271" s="133">
        <v>101</v>
      </c>
      <c r="O271" s="133">
        <v>101</v>
      </c>
      <c r="P271" s="133">
        <v>101</v>
      </c>
      <c r="Q271" s="133">
        <v>101</v>
      </c>
      <c r="R271" s="133">
        <v>101</v>
      </c>
      <c r="S271" s="133">
        <v>101</v>
      </c>
      <c r="T271" s="133">
        <v>101</v>
      </c>
      <c r="U271" s="133">
        <v>101</v>
      </c>
      <c r="V271" s="134">
        <f t="shared" si="49"/>
        <v>1212</v>
      </c>
      <c r="W271" s="135" t="b">
        <f t="shared" si="50"/>
        <v>1</v>
      </c>
    </row>
    <row r="272" spans="1:23" s="129" customFormat="1" hidden="1">
      <c r="A272" s="182">
        <v>271</v>
      </c>
      <c r="B272" s="50" t="str">
        <f t="shared" si="51"/>
        <v>51</v>
      </c>
      <c r="C272" s="130" t="s">
        <v>1624</v>
      </c>
      <c r="D272" s="130" t="s">
        <v>2532</v>
      </c>
      <c r="E272" s="303" t="s">
        <v>1395</v>
      </c>
      <c r="F272" s="303"/>
      <c r="G272" s="3">
        <v>510204</v>
      </c>
      <c r="H272" s="138" t="s">
        <v>3064</v>
      </c>
      <c r="I272" s="110">
        <f>386</f>
        <v>386</v>
      </c>
      <c r="J272" s="133">
        <f t="shared" si="48"/>
        <v>32.166666666666664</v>
      </c>
      <c r="K272" s="133">
        <v>32.166666666666664</v>
      </c>
      <c r="L272" s="133">
        <v>32.166666666666664</v>
      </c>
      <c r="M272" s="133">
        <v>32.166666666666664</v>
      </c>
      <c r="N272" s="133">
        <v>32.166666666666664</v>
      </c>
      <c r="O272" s="133">
        <v>32.166666666666664</v>
      </c>
      <c r="P272" s="133">
        <v>32.166666666666664</v>
      </c>
      <c r="Q272" s="133">
        <v>32.166666666666664</v>
      </c>
      <c r="R272" s="133">
        <v>32.166666666666664</v>
      </c>
      <c r="S272" s="133">
        <v>32.166666666666664</v>
      </c>
      <c r="T272" s="133">
        <v>32.166666666666664</v>
      </c>
      <c r="U272" s="133">
        <v>32.166666666666664</v>
      </c>
      <c r="V272" s="134">
        <f t="shared" si="49"/>
        <v>386.00000000000006</v>
      </c>
      <c r="W272" s="135" t="b">
        <f t="shared" si="50"/>
        <v>1</v>
      </c>
    </row>
    <row r="273" spans="1:23" s="129" customFormat="1" hidden="1">
      <c r="A273" s="182">
        <v>272</v>
      </c>
      <c r="B273" s="50" t="str">
        <f t="shared" si="51"/>
        <v>51</v>
      </c>
      <c r="C273" s="130" t="s">
        <v>1624</v>
      </c>
      <c r="D273" s="130" t="s">
        <v>2532</v>
      </c>
      <c r="E273" s="303" t="s">
        <v>1395</v>
      </c>
      <c r="F273" s="303"/>
      <c r="G273" s="131">
        <v>510601</v>
      </c>
      <c r="H273" s="138" t="s">
        <v>3065</v>
      </c>
      <c r="I273" s="110">
        <f>1403.5</f>
        <v>1403.5</v>
      </c>
      <c r="J273" s="133">
        <f t="shared" si="48"/>
        <v>116.95833333333333</v>
      </c>
      <c r="K273" s="133">
        <v>116.95833333333333</v>
      </c>
      <c r="L273" s="133">
        <v>116.95833333333333</v>
      </c>
      <c r="M273" s="133">
        <v>116.95833333333333</v>
      </c>
      <c r="N273" s="133">
        <v>116.95833333333333</v>
      </c>
      <c r="O273" s="133">
        <v>116.95833333333333</v>
      </c>
      <c r="P273" s="133">
        <v>116.95833333333333</v>
      </c>
      <c r="Q273" s="133">
        <v>116.95833333333333</v>
      </c>
      <c r="R273" s="133">
        <v>116.95833333333333</v>
      </c>
      <c r="S273" s="133">
        <v>116.95833333333333</v>
      </c>
      <c r="T273" s="133">
        <v>116.95833333333333</v>
      </c>
      <c r="U273" s="133">
        <v>116.95833333333333</v>
      </c>
      <c r="V273" s="134">
        <f t="shared" si="49"/>
        <v>1403.4999999999998</v>
      </c>
      <c r="W273" s="135" t="b">
        <f t="shared" si="50"/>
        <v>1</v>
      </c>
    </row>
    <row r="274" spans="1:23" s="129" customFormat="1" hidden="1">
      <c r="A274" s="182">
        <v>273</v>
      </c>
      <c r="B274" s="50" t="str">
        <f t="shared" si="51"/>
        <v>51</v>
      </c>
      <c r="C274" s="130" t="s">
        <v>1624</v>
      </c>
      <c r="D274" s="130" t="s">
        <v>2532</v>
      </c>
      <c r="E274" s="303" t="s">
        <v>1395</v>
      </c>
      <c r="F274" s="303"/>
      <c r="G274" s="131">
        <v>510602</v>
      </c>
      <c r="H274" s="138" t="s">
        <v>3066</v>
      </c>
      <c r="I274" s="110">
        <f>1212</f>
        <v>1212</v>
      </c>
      <c r="J274" s="133">
        <f t="shared" si="48"/>
        <v>101</v>
      </c>
      <c r="K274" s="133">
        <v>101</v>
      </c>
      <c r="L274" s="133">
        <v>101</v>
      </c>
      <c r="M274" s="133">
        <v>101</v>
      </c>
      <c r="N274" s="133">
        <v>101</v>
      </c>
      <c r="O274" s="133">
        <v>101</v>
      </c>
      <c r="P274" s="133">
        <v>101</v>
      </c>
      <c r="Q274" s="133">
        <v>101</v>
      </c>
      <c r="R274" s="133">
        <v>101</v>
      </c>
      <c r="S274" s="133">
        <v>101</v>
      </c>
      <c r="T274" s="133">
        <v>101</v>
      </c>
      <c r="U274" s="133">
        <v>101</v>
      </c>
      <c r="V274" s="134">
        <f t="shared" si="49"/>
        <v>1212</v>
      </c>
      <c r="W274" s="135" t="b">
        <f t="shared" si="50"/>
        <v>1</v>
      </c>
    </row>
    <row r="275" spans="1:23" s="129" customFormat="1" hidden="1">
      <c r="A275" s="182">
        <v>274</v>
      </c>
      <c r="B275" s="50" t="str">
        <f t="shared" si="51"/>
        <v>51</v>
      </c>
      <c r="C275" s="130" t="s">
        <v>1624</v>
      </c>
      <c r="D275" s="130" t="s">
        <v>4973</v>
      </c>
      <c r="E275" s="302" t="s">
        <v>4895</v>
      </c>
      <c r="F275" s="302"/>
      <c r="G275" s="3">
        <v>510105</v>
      </c>
      <c r="H275" s="138" t="s">
        <v>3062</v>
      </c>
      <c r="I275" s="110">
        <f>16944+14544+8100</f>
        <v>39588</v>
      </c>
      <c r="J275" s="133">
        <f t="shared" si="48"/>
        <v>3299</v>
      </c>
      <c r="K275" s="133">
        <v>3299</v>
      </c>
      <c r="L275" s="133">
        <v>3299</v>
      </c>
      <c r="M275" s="133">
        <v>3299</v>
      </c>
      <c r="N275" s="133">
        <v>3299</v>
      </c>
      <c r="O275" s="133">
        <v>3299</v>
      </c>
      <c r="P275" s="133">
        <v>3299</v>
      </c>
      <c r="Q275" s="133">
        <v>3299</v>
      </c>
      <c r="R275" s="133">
        <v>3299</v>
      </c>
      <c r="S275" s="133">
        <v>3299</v>
      </c>
      <c r="T275" s="133">
        <v>3299</v>
      </c>
      <c r="U275" s="133">
        <v>3299</v>
      </c>
      <c r="V275" s="134">
        <f t="shared" si="49"/>
        <v>39588</v>
      </c>
      <c r="W275" s="135" t="b">
        <f t="shared" si="50"/>
        <v>1</v>
      </c>
    </row>
    <row r="276" spans="1:23" s="129" customFormat="1" hidden="1">
      <c r="A276" s="182">
        <v>275</v>
      </c>
      <c r="B276" s="50" t="str">
        <f t="shared" si="51"/>
        <v>51</v>
      </c>
      <c r="C276" s="130" t="s">
        <v>1624</v>
      </c>
      <c r="D276" s="130" t="s">
        <v>4973</v>
      </c>
      <c r="E276" s="302" t="s">
        <v>4895</v>
      </c>
      <c r="F276" s="302"/>
      <c r="G276" s="3">
        <v>510106</v>
      </c>
      <c r="H276" s="138" t="s">
        <v>3068</v>
      </c>
      <c r="I276" s="110">
        <v>6360</v>
      </c>
      <c r="J276" s="133">
        <f t="shared" si="48"/>
        <v>530</v>
      </c>
      <c r="K276" s="133">
        <v>530</v>
      </c>
      <c r="L276" s="133">
        <v>530</v>
      </c>
      <c r="M276" s="133">
        <v>530</v>
      </c>
      <c r="N276" s="133">
        <v>530</v>
      </c>
      <c r="O276" s="133">
        <v>530</v>
      </c>
      <c r="P276" s="133">
        <v>530</v>
      </c>
      <c r="Q276" s="133">
        <v>530</v>
      </c>
      <c r="R276" s="133">
        <v>530</v>
      </c>
      <c r="S276" s="133">
        <v>530</v>
      </c>
      <c r="T276" s="133">
        <v>530</v>
      </c>
      <c r="U276" s="133">
        <v>530</v>
      </c>
      <c r="V276" s="134">
        <f t="shared" si="49"/>
        <v>6360</v>
      </c>
      <c r="W276" s="135" t="b">
        <f t="shared" si="50"/>
        <v>1</v>
      </c>
    </row>
    <row r="277" spans="1:23" s="129" customFormat="1" hidden="1">
      <c r="A277" s="182">
        <v>276</v>
      </c>
      <c r="B277" s="50" t="str">
        <f t="shared" si="51"/>
        <v>51</v>
      </c>
      <c r="C277" s="130" t="s">
        <v>1624</v>
      </c>
      <c r="D277" s="130" t="s">
        <v>4973</v>
      </c>
      <c r="E277" s="302" t="s">
        <v>4895</v>
      </c>
      <c r="F277" s="302"/>
      <c r="G277" s="3">
        <v>510203</v>
      </c>
      <c r="H277" s="138" t="s">
        <v>3063</v>
      </c>
      <c r="I277" s="110">
        <f>1412+1212+675+530</f>
        <v>3829</v>
      </c>
      <c r="J277" s="133">
        <f t="shared" si="48"/>
        <v>319.08333333333331</v>
      </c>
      <c r="K277" s="133">
        <v>319.08333333333331</v>
      </c>
      <c r="L277" s="133">
        <v>319.08333333333331</v>
      </c>
      <c r="M277" s="133">
        <v>319.08333333333331</v>
      </c>
      <c r="N277" s="133">
        <v>319.08333333333331</v>
      </c>
      <c r="O277" s="133">
        <v>319.08333333333331</v>
      </c>
      <c r="P277" s="133">
        <v>319.08333333333331</v>
      </c>
      <c r="Q277" s="133">
        <v>319.08333333333331</v>
      </c>
      <c r="R277" s="133">
        <v>319.08333333333331</v>
      </c>
      <c r="S277" s="133">
        <v>319.08333333333331</v>
      </c>
      <c r="T277" s="133">
        <v>319.08333333333331</v>
      </c>
      <c r="U277" s="133">
        <v>319.08333333333331</v>
      </c>
      <c r="V277" s="134">
        <f t="shared" si="49"/>
        <v>3829.0000000000005</v>
      </c>
      <c r="W277" s="135" t="b">
        <f t="shared" si="50"/>
        <v>1</v>
      </c>
    </row>
    <row r="278" spans="1:23" s="129" customFormat="1" hidden="1">
      <c r="A278" s="182">
        <v>277</v>
      </c>
      <c r="B278" s="50" t="str">
        <f t="shared" si="51"/>
        <v>51</v>
      </c>
      <c r="C278" s="130" t="s">
        <v>1624</v>
      </c>
      <c r="D278" s="130" t="s">
        <v>4973</v>
      </c>
      <c r="E278" s="302" t="s">
        <v>4895</v>
      </c>
      <c r="F278" s="302"/>
      <c r="G278" s="3">
        <v>510204</v>
      </c>
      <c r="H278" s="138" t="s">
        <v>3064</v>
      </c>
      <c r="I278" s="110">
        <f>386+386+386+386</f>
        <v>1544</v>
      </c>
      <c r="J278" s="133">
        <f t="shared" si="48"/>
        <v>128.66666666666666</v>
      </c>
      <c r="K278" s="133">
        <v>128.66666666666666</v>
      </c>
      <c r="L278" s="133">
        <v>128.66666666666666</v>
      </c>
      <c r="M278" s="133">
        <v>128.66666666666666</v>
      </c>
      <c r="N278" s="133">
        <v>128.66666666666666</v>
      </c>
      <c r="O278" s="133">
        <v>128.66666666666666</v>
      </c>
      <c r="P278" s="133">
        <v>128.66666666666666</v>
      </c>
      <c r="Q278" s="133">
        <v>128.66666666666666</v>
      </c>
      <c r="R278" s="133">
        <v>128.66666666666666</v>
      </c>
      <c r="S278" s="133">
        <v>128.66666666666666</v>
      </c>
      <c r="T278" s="133">
        <v>128.66666666666666</v>
      </c>
      <c r="U278" s="133">
        <v>128.66666666666666</v>
      </c>
      <c r="V278" s="134">
        <f t="shared" si="49"/>
        <v>1544.0000000000002</v>
      </c>
      <c r="W278" s="135" t="b">
        <f t="shared" si="50"/>
        <v>1</v>
      </c>
    </row>
    <row r="279" spans="1:23" s="129" customFormat="1" hidden="1">
      <c r="A279" s="182">
        <v>278</v>
      </c>
      <c r="B279" s="50" t="str">
        <f t="shared" si="51"/>
        <v>51</v>
      </c>
      <c r="C279" s="130" t="s">
        <v>1624</v>
      </c>
      <c r="D279" s="130" t="s">
        <v>4973</v>
      </c>
      <c r="E279" s="302" t="s">
        <v>4895</v>
      </c>
      <c r="F279" s="302"/>
      <c r="G279" s="131">
        <v>510601</v>
      </c>
      <c r="H279" s="138" t="s">
        <v>3065</v>
      </c>
      <c r="I279" s="110">
        <f>1635.096+1403.496+781.65+772.74</f>
        <v>4592.982</v>
      </c>
      <c r="J279" s="133">
        <f t="shared" si="48"/>
        <v>382.74849999999998</v>
      </c>
      <c r="K279" s="133">
        <v>382.74849999999998</v>
      </c>
      <c r="L279" s="133">
        <v>382.74849999999998</v>
      </c>
      <c r="M279" s="133">
        <v>382.74849999999998</v>
      </c>
      <c r="N279" s="133">
        <v>382.74849999999998</v>
      </c>
      <c r="O279" s="133">
        <v>382.74849999999998</v>
      </c>
      <c r="P279" s="133">
        <v>382.74849999999998</v>
      </c>
      <c r="Q279" s="133">
        <v>382.74849999999998</v>
      </c>
      <c r="R279" s="133">
        <v>382.74849999999998</v>
      </c>
      <c r="S279" s="133">
        <v>382.74849999999998</v>
      </c>
      <c r="T279" s="133">
        <v>382.74849999999998</v>
      </c>
      <c r="U279" s="133">
        <v>382.74849999999998</v>
      </c>
      <c r="V279" s="134">
        <f t="shared" si="49"/>
        <v>4592.982</v>
      </c>
      <c r="W279" s="135" t="b">
        <f t="shared" si="50"/>
        <v>1</v>
      </c>
    </row>
    <row r="280" spans="1:23" s="129" customFormat="1" hidden="1">
      <c r="A280" s="182">
        <v>279</v>
      </c>
      <c r="B280" s="50" t="str">
        <f t="shared" si="51"/>
        <v>51</v>
      </c>
      <c r="C280" s="130" t="s">
        <v>1624</v>
      </c>
      <c r="D280" s="130" t="s">
        <v>4973</v>
      </c>
      <c r="E280" s="302" t="s">
        <v>4895</v>
      </c>
      <c r="F280" s="302"/>
      <c r="G280" s="131">
        <v>510602</v>
      </c>
      <c r="H280" s="138" t="s">
        <v>3066</v>
      </c>
      <c r="I280" s="110">
        <f>1412+1212+675+530</f>
        <v>3829</v>
      </c>
      <c r="J280" s="133">
        <f t="shared" si="48"/>
        <v>319.08333333333331</v>
      </c>
      <c r="K280" s="133">
        <v>319.08333333333331</v>
      </c>
      <c r="L280" s="133">
        <v>319.08333333333331</v>
      </c>
      <c r="M280" s="133">
        <v>319.08333333333331</v>
      </c>
      <c r="N280" s="133">
        <v>319.08333333333331</v>
      </c>
      <c r="O280" s="133">
        <v>319.08333333333331</v>
      </c>
      <c r="P280" s="133">
        <v>319.08333333333331</v>
      </c>
      <c r="Q280" s="133">
        <v>319.08333333333331</v>
      </c>
      <c r="R280" s="133">
        <v>319.08333333333331</v>
      </c>
      <c r="S280" s="133">
        <v>319.08333333333331</v>
      </c>
      <c r="T280" s="133">
        <v>319.08333333333331</v>
      </c>
      <c r="U280" s="133">
        <v>319.08333333333331</v>
      </c>
      <c r="V280" s="134">
        <f t="shared" si="49"/>
        <v>3829.0000000000005</v>
      </c>
      <c r="W280" s="135" t="b">
        <f t="shared" si="50"/>
        <v>1</v>
      </c>
    </row>
    <row r="281" spans="1:23" s="129" customFormat="1" hidden="1">
      <c r="A281" s="182">
        <v>280</v>
      </c>
      <c r="B281" s="50" t="str">
        <f t="shared" si="51"/>
        <v>51</v>
      </c>
      <c r="C281" s="130" t="s">
        <v>1624</v>
      </c>
      <c r="D281" s="130" t="s">
        <v>4963</v>
      </c>
      <c r="E281" s="130" t="s">
        <v>5023</v>
      </c>
      <c r="F281" s="130"/>
      <c r="G281" s="3">
        <v>510105</v>
      </c>
      <c r="H281" s="138" t="s">
        <v>3062</v>
      </c>
      <c r="I281" s="161">
        <v>18600</v>
      </c>
      <c r="J281" s="133">
        <f t="shared" si="48"/>
        <v>1550</v>
      </c>
      <c r="K281" s="133">
        <v>1550</v>
      </c>
      <c r="L281" s="133">
        <v>1550</v>
      </c>
      <c r="M281" s="133">
        <v>1550</v>
      </c>
      <c r="N281" s="133">
        <v>1550</v>
      </c>
      <c r="O281" s="133">
        <v>1550</v>
      </c>
      <c r="P281" s="133">
        <v>1550</v>
      </c>
      <c r="Q281" s="133">
        <v>1550</v>
      </c>
      <c r="R281" s="133">
        <v>1550</v>
      </c>
      <c r="S281" s="133">
        <v>1550</v>
      </c>
      <c r="T281" s="133">
        <v>1550</v>
      </c>
      <c r="U281" s="133">
        <v>1550</v>
      </c>
      <c r="V281" s="134">
        <f t="shared" si="49"/>
        <v>18600</v>
      </c>
      <c r="W281" s="135" t="b">
        <f t="shared" si="50"/>
        <v>1</v>
      </c>
    </row>
    <row r="282" spans="1:23" s="129" customFormat="1" hidden="1">
      <c r="A282" s="182">
        <v>281</v>
      </c>
      <c r="B282" s="50" t="str">
        <f t="shared" si="51"/>
        <v>51</v>
      </c>
      <c r="C282" s="130" t="s">
        <v>1624</v>
      </c>
      <c r="D282" s="130" t="s">
        <v>4963</v>
      </c>
      <c r="E282" s="130" t="s">
        <v>5023</v>
      </c>
      <c r="F282" s="130"/>
      <c r="G282" s="3">
        <v>510106</v>
      </c>
      <c r="H282" s="138" t="s">
        <v>3068</v>
      </c>
      <c r="I282" s="161">
        <v>64977.600000000006</v>
      </c>
      <c r="J282" s="133">
        <f>+I282/12</f>
        <v>5414.8</v>
      </c>
      <c r="K282" s="133">
        <v>5414.8</v>
      </c>
      <c r="L282" s="133">
        <v>5414.8</v>
      </c>
      <c r="M282" s="133">
        <v>5414.8</v>
      </c>
      <c r="N282" s="133">
        <v>5414.8</v>
      </c>
      <c r="O282" s="133">
        <v>5414.8</v>
      </c>
      <c r="P282" s="133">
        <v>5414.8</v>
      </c>
      <c r="Q282" s="133">
        <v>5414.8</v>
      </c>
      <c r="R282" s="133">
        <v>5414.8</v>
      </c>
      <c r="S282" s="133">
        <v>5414.8</v>
      </c>
      <c r="T282" s="133">
        <v>5414.8</v>
      </c>
      <c r="U282" s="133">
        <v>5414.8</v>
      </c>
      <c r="V282" s="134">
        <f t="shared" si="49"/>
        <v>64977.600000000013</v>
      </c>
      <c r="W282" s="135" t="b">
        <f t="shared" si="50"/>
        <v>1</v>
      </c>
    </row>
    <row r="283" spans="1:23" s="129" customFormat="1" hidden="1">
      <c r="A283" s="182">
        <v>282</v>
      </c>
      <c r="B283" s="50" t="str">
        <f t="shared" si="51"/>
        <v>51</v>
      </c>
      <c r="C283" s="130" t="s">
        <v>1624</v>
      </c>
      <c r="D283" s="130" t="s">
        <v>4963</v>
      </c>
      <c r="E283" s="130" t="s">
        <v>5023</v>
      </c>
      <c r="F283" s="130"/>
      <c r="G283" s="3">
        <v>510203</v>
      </c>
      <c r="H283" s="138" t="s">
        <v>3063</v>
      </c>
      <c r="I283" s="110">
        <v>6964.7999999999993</v>
      </c>
      <c r="J283" s="133">
        <f t="shared" ref="J283:J311" si="52">+I283/12</f>
        <v>580.4</v>
      </c>
      <c r="K283" s="133">
        <v>580.4</v>
      </c>
      <c r="L283" s="133">
        <v>580.4</v>
      </c>
      <c r="M283" s="133">
        <v>580.4</v>
      </c>
      <c r="N283" s="133">
        <v>580.4</v>
      </c>
      <c r="O283" s="133">
        <v>580.4</v>
      </c>
      <c r="P283" s="133">
        <v>580.4</v>
      </c>
      <c r="Q283" s="133">
        <v>580.4</v>
      </c>
      <c r="R283" s="133">
        <v>580.4</v>
      </c>
      <c r="S283" s="133">
        <v>580.4</v>
      </c>
      <c r="T283" s="133">
        <v>580.4</v>
      </c>
      <c r="U283" s="133">
        <v>580.4</v>
      </c>
      <c r="V283" s="134">
        <f t="shared" si="49"/>
        <v>6964.7999999999984</v>
      </c>
      <c r="W283" s="135" t="b">
        <f t="shared" si="50"/>
        <v>1</v>
      </c>
    </row>
    <row r="284" spans="1:23" s="129" customFormat="1" hidden="1">
      <c r="A284" s="182">
        <v>283</v>
      </c>
      <c r="B284" s="50" t="str">
        <f t="shared" si="51"/>
        <v>51</v>
      </c>
      <c r="C284" s="130" t="s">
        <v>1624</v>
      </c>
      <c r="D284" s="130" t="s">
        <v>4963</v>
      </c>
      <c r="E284" s="130" t="s">
        <v>5023</v>
      </c>
      <c r="F284" s="130"/>
      <c r="G284" s="3">
        <v>510204</v>
      </c>
      <c r="H284" s="138" t="s">
        <v>3064</v>
      </c>
      <c r="I284" s="110">
        <v>5018</v>
      </c>
      <c r="J284" s="133">
        <f t="shared" si="52"/>
        <v>418.16666666666669</v>
      </c>
      <c r="K284" s="133">
        <v>418.16666666666669</v>
      </c>
      <c r="L284" s="133">
        <v>418.16666666666669</v>
      </c>
      <c r="M284" s="133">
        <v>418.16666666666669</v>
      </c>
      <c r="N284" s="133">
        <v>418.16666666666669</v>
      </c>
      <c r="O284" s="133">
        <v>418.16666666666669</v>
      </c>
      <c r="P284" s="133">
        <v>418.16666666666669</v>
      </c>
      <c r="Q284" s="133">
        <v>418.16666666666669</v>
      </c>
      <c r="R284" s="133">
        <v>418.16666666666669</v>
      </c>
      <c r="S284" s="133">
        <v>418.16666666666669</v>
      </c>
      <c r="T284" s="133">
        <v>418.16666666666669</v>
      </c>
      <c r="U284" s="133">
        <v>418.16666666666669</v>
      </c>
      <c r="V284" s="134">
        <f t="shared" si="49"/>
        <v>5018</v>
      </c>
      <c r="W284" s="135" t="b">
        <f t="shared" si="50"/>
        <v>1</v>
      </c>
    </row>
    <row r="285" spans="1:23" s="129" customFormat="1" hidden="1">
      <c r="A285" s="182">
        <v>284</v>
      </c>
      <c r="B285" s="50" t="str">
        <f t="shared" si="51"/>
        <v>51</v>
      </c>
      <c r="C285" s="130" t="s">
        <v>1624</v>
      </c>
      <c r="D285" s="130" t="s">
        <v>4963</v>
      </c>
      <c r="E285" s="130" t="s">
        <v>5023</v>
      </c>
      <c r="F285" s="130"/>
      <c r="G285" s="131">
        <v>510601</v>
      </c>
      <c r="H285" s="138" t="s">
        <v>3065</v>
      </c>
      <c r="I285" s="110">
        <v>9689.6784000000007</v>
      </c>
      <c r="J285" s="133">
        <f t="shared" si="52"/>
        <v>807.47320000000002</v>
      </c>
      <c r="K285" s="133">
        <v>807.47320000000002</v>
      </c>
      <c r="L285" s="133">
        <v>807.47320000000002</v>
      </c>
      <c r="M285" s="133">
        <v>807.47320000000002</v>
      </c>
      <c r="N285" s="133">
        <v>807.47320000000002</v>
      </c>
      <c r="O285" s="133">
        <v>807.47320000000002</v>
      </c>
      <c r="P285" s="133">
        <v>807.47320000000002</v>
      </c>
      <c r="Q285" s="133">
        <v>807.47320000000002</v>
      </c>
      <c r="R285" s="133">
        <v>807.47320000000002</v>
      </c>
      <c r="S285" s="133">
        <v>807.47320000000002</v>
      </c>
      <c r="T285" s="133">
        <v>807.47320000000002</v>
      </c>
      <c r="U285" s="133">
        <v>807.47320000000002</v>
      </c>
      <c r="V285" s="134">
        <f t="shared" si="49"/>
        <v>9689.6784000000025</v>
      </c>
      <c r="W285" s="135" t="b">
        <f t="shared" si="50"/>
        <v>1</v>
      </c>
    </row>
    <row r="286" spans="1:23" s="129" customFormat="1" hidden="1">
      <c r="A286" s="182">
        <v>285</v>
      </c>
      <c r="B286" s="50" t="str">
        <f t="shared" si="51"/>
        <v>51</v>
      </c>
      <c r="C286" s="130" t="s">
        <v>1624</v>
      </c>
      <c r="D286" s="130" t="s">
        <v>4963</v>
      </c>
      <c r="E286" s="130" t="s">
        <v>5023</v>
      </c>
      <c r="F286" s="130"/>
      <c r="G286" s="131">
        <v>510602</v>
      </c>
      <c r="H286" s="138" t="s">
        <v>3066</v>
      </c>
      <c r="I286" s="110">
        <v>6964.7999999999993</v>
      </c>
      <c r="J286" s="133">
        <f t="shared" si="52"/>
        <v>580.4</v>
      </c>
      <c r="K286" s="133">
        <v>580.4</v>
      </c>
      <c r="L286" s="133">
        <v>580.4</v>
      </c>
      <c r="M286" s="133">
        <v>580.4</v>
      </c>
      <c r="N286" s="133">
        <v>580.4</v>
      </c>
      <c r="O286" s="133">
        <v>580.4</v>
      </c>
      <c r="P286" s="133">
        <v>580.4</v>
      </c>
      <c r="Q286" s="133">
        <v>580.4</v>
      </c>
      <c r="R286" s="133">
        <v>580.4</v>
      </c>
      <c r="S286" s="133">
        <v>580.4</v>
      </c>
      <c r="T286" s="133">
        <v>580.4</v>
      </c>
      <c r="U286" s="133">
        <v>580.4</v>
      </c>
      <c r="V286" s="134">
        <f t="shared" si="49"/>
        <v>6964.7999999999984</v>
      </c>
      <c r="W286" s="135" t="b">
        <f t="shared" si="50"/>
        <v>1</v>
      </c>
    </row>
    <row r="287" spans="1:23" s="129" customFormat="1" hidden="1">
      <c r="A287" s="182">
        <v>286</v>
      </c>
      <c r="B287" s="50" t="str">
        <f t="shared" si="51"/>
        <v>51</v>
      </c>
      <c r="C287" s="130" t="s">
        <v>1624</v>
      </c>
      <c r="D287" s="51" t="s">
        <v>4961</v>
      </c>
      <c r="E287" s="130" t="s">
        <v>5021</v>
      </c>
      <c r="F287" s="130"/>
      <c r="G287" s="131">
        <v>510510</v>
      </c>
      <c r="H287" s="138" t="s">
        <v>3067</v>
      </c>
      <c r="I287" s="110">
        <v>31944</v>
      </c>
      <c r="J287" s="133">
        <f t="shared" si="52"/>
        <v>2662</v>
      </c>
      <c r="K287" s="133">
        <v>2662</v>
      </c>
      <c r="L287" s="133">
        <v>2662</v>
      </c>
      <c r="M287" s="133">
        <v>2662</v>
      </c>
      <c r="N287" s="133">
        <v>2662</v>
      </c>
      <c r="O287" s="133">
        <v>2662</v>
      </c>
      <c r="P287" s="133">
        <v>2662</v>
      </c>
      <c r="Q287" s="133">
        <v>2662</v>
      </c>
      <c r="R287" s="133">
        <v>2662</v>
      </c>
      <c r="S287" s="133">
        <v>2662</v>
      </c>
      <c r="T287" s="133">
        <v>2662</v>
      </c>
      <c r="U287" s="133">
        <v>2662</v>
      </c>
      <c r="V287" s="134">
        <f t="shared" si="49"/>
        <v>31944</v>
      </c>
      <c r="W287" s="135" t="b">
        <f t="shared" si="50"/>
        <v>1</v>
      </c>
    </row>
    <row r="288" spans="1:23" s="129" customFormat="1" hidden="1">
      <c r="A288" s="182">
        <v>287</v>
      </c>
      <c r="B288" s="50" t="str">
        <f t="shared" si="51"/>
        <v>51</v>
      </c>
      <c r="C288" s="130" t="s">
        <v>1624</v>
      </c>
      <c r="D288" s="51" t="s">
        <v>4961</v>
      </c>
      <c r="E288" s="130" t="s">
        <v>5021</v>
      </c>
      <c r="F288" s="130"/>
      <c r="G288" s="3">
        <v>510203</v>
      </c>
      <c r="H288" s="138" t="s">
        <v>3063</v>
      </c>
      <c r="I288" s="110">
        <f>1676+986</f>
        <v>2662</v>
      </c>
      <c r="J288" s="133">
        <f t="shared" si="52"/>
        <v>221.83333333333334</v>
      </c>
      <c r="K288" s="133">
        <v>221.83333333333334</v>
      </c>
      <c r="L288" s="133">
        <v>221.83333333333334</v>
      </c>
      <c r="M288" s="133">
        <v>221.83333333333334</v>
      </c>
      <c r="N288" s="133">
        <v>221.83333333333334</v>
      </c>
      <c r="O288" s="133">
        <v>221.83333333333334</v>
      </c>
      <c r="P288" s="133">
        <v>221.83333333333334</v>
      </c>
      <c r="Q288" s="133">
        <v>221.83333333333334</v>
      </c>
      <c r="R288" s="133">
        <v>221.83333333333334</v>
      </c>
      <c r="S288" s="133">
        <v>221.83333333333334</v>
      </c>
      <c r="T288" s="133">
        <v>221.83333333333334</v>
      </c>
      <c r="U288" s="133">
        <v>221.83333333333334</v>
      </c>
      <c r="V288" s="134">
        <f t="shared" si="49"/>
        <v>2662</v>
      </c>
      <c r="W288" s="135" t="b">
        <f t="shared" si="50"/>
        <v>1</v>
      </c>
    </row>
    <row r="289" spans="1:23" hidden="1">
      <c r="A289" s="182">
        <v>288</v>
      </c>
      <c r="B289" s="50" t="str">
        <f t="shared" si="51"/>
        <v>51</v>
      </c>
      <c r="C289" s="130" t="s">
        <v>1624</v>
      </c>
      <c r="D289" s="51" t="s">
        <v>4961</v>
      </c>
      <c r="E289" s="130" t="s">
        <v>5021</v>
      </c>
      <c r="F289" s="130"/>
      <c r="G289" s="3">
        <v>510204</v>
      </c>
      <c r="H289" s="138" t="s">
        <v>3064</v>
      </c>
      <c r="I289" s="110">
        <v>772</v>
      </c>
      <c r="J289" s="133">
        <f t="shared" si="52"/>
        <v>64.333333333333329</v>
      </c>
      <c r="K289" s="133">
        <v>64.333333333333329</v>
      </c>
      <c r="L289" s="133">
        <v>64.333333333333329</v>
      </c>
      <c r="M289" s="133">
        <v>64.333333333333329</v>
      </c>
      <c r="N289" s="133">
        <v>64.333333333333329</v>
      </c>
      <c r="O289" s="133">
        <v>64.333333333333329</v>
      </c>
      <c r="P289" s="133">
        <v>64.333333333333329</v>
      </c>
      <c r="Q289" s="133">
        <v>64.333333333333329</v>
      </c>
      <c r="R289" s="133">
        <v>64.333333333333329</v>
      </c>
      <c r="S289" s="133">
        <v>64.333333333333329</v>
      </c>
      <c r="T289" s="133">
        <v>64.333333333333329</v>
      </c>
      <c r="U289" s="133">
        <v>64.333333333333329</v>
      </c>
      <c r="V289" s="134">
        <f t="shared" si="49"/>
        <v>772.00000000000011</v>
      </c>
      <c r="W289" s="135" t="b">
        <f t="shared" si="50"/>
        <v>1</v>
      </c>
    </row>
    <row r="290" spans="1:23" s="129" customFormat="1" hidden="1">
      <c r="A290" s="182">
        <v>289</v>
      </c>
      <c r="B290" s="50" t="str">
        <f t="shared" si="51"/>
        <v>51</v>
      </c>
      <c r="C290" s="130" t="s">
        <v>1624</v>
      </c>
      <c r="D290" s="51" t="s">
        <v>4961</v>
      </c>
      <c r="E290" s="130" t="s">
        <v>5021</v>
      </c>
      <c r="F290" s="130"/>
      <c r="G290" s="131">
        <v>510601</v>
      </c>
      <c r="H290" s="138" t="s">
        <v>3065</v>
      </c>
      <c r="I290" s="110">
        <f>1940.81+1141.79</f>
        <v>3082.6</v>
      </c>
      <c r="J290" s="133">
        <f>+I290/12</f>
        <v>256.88333333333333</v>
      </c>
      <c r="K290" s="133">
        <v>256.88333333333333</v>
      </c>
      <c r="L290" s="133">
        <v>256.88333333333333</v>
      </c>
      <c r="M290" s="133">
        <v>256.88333333333333</v>
      </c>
      <c r="N290" s="133">
        <v>256.88333333333333</v>
      </c>
      <c r="O290" s="133">
        <v>256.88333333333333</v>
      </c>
      <c r="P290" s="133">
        <v>256.88333333333333</v>
      </c>
      <c r="Q290" s="133">
        <v>256.88333333333333</v>
      </c>
      <c r="R290" s="133">
        <v>256.88333333333333</v>
      </c>
      <c r="S290" s="133">
        <v>256.88333333333333</v>
      </c>
      <c r="T290" s="133">
        <v>256.88333333333333</v>
      </c>
      <c r="U290" s="133">
        <v>256.88333333333333</v>
      </c>
      <c r="V290" s="134">
        <f t="shared" si="49"/>
        <v>3082.599999999999</v>
      </c>
      <c r="W290" s="135" t="b">
        <f t="shared" si="50"/>
        <v>1</v>
      </c>
    </row>
    <row r="291" spans="1:23" s="129" customFormat="1" hidden="1">
      <c r="A291" s="182">
        <v>290</v>
      </c>
      <c r="B291" s="50" t="str">
        <f t="shared" si="51"/>
        <v>51</v>
      </c>
      <c r="C291" s="130" t="s">
        <v>1624</v>
      </c>
      <c r="D291" s="51" t="s">
        <v>4961</v>
      </c>
      <c r="E291" s="130" t="s">
        <v>5021</v>
      </c>
      <c r="F291" s="130"/>
      <c r="G291" s="131">
        <v>510602</v>
      </c>
      <c r="H291" s="138" t="s">
        <v>3066</v>
      </c>
      <c r="I291" s="110">
        <v>2662</v>
      </c>
      <c r="J291" s="133">
        <f t="shared" si="52"/>
        <v>221.83333333333334</v>
      </c>
      <c r="K291" s="133">
        <v>221.83333333333334</v>
      </c>
      <c r="L291" s="133">
        <v>221.83333333333334</v>
      </c>
      <c r="M291" s="133">
        <v>221.83333333333334</v>
      </c>
      <c r="N291" s="133">
        <v>221.83333333333334</v>
      </c>
      <c r="O291" s="133">
        <v>221.83333333333334</v>
      </c>
      <c r="P291" s="133">
        <v>221.83333333333334</v>
      </c>
      <c r="Q291" s="133">
        <v>221.83333333333334</v>
      </c>
      <c r="R291" s="133">
        <v>221.83333333333334</v>
      </c>
      <c r="S291" s="133">
        <v>221.83333333333334</v>
      </c>
      <c r="T291" s="133">
        <v>221.83333333333334</v>
      </c>
      <c r="U291" s="133">
        <v>221.83333333333334</v>
      </c>
      <c r="V291" s="134">
        <f t="shared" si="49"/>
        <v>2662</v>
      </c>
      <c r="W291" s="135" t="b">
        <f t="shared" si="50"/>
        <v>1</v>
      </c>
    </row>
    <row r="292" spans="1:23" s="129" customFormat="1" hidden="1">
      <c r="A292" s="182">
        <v>291</v>
      </c>
      <c r="B292" s="50" t="str">
        <f t="shared" si="51"/>
        <v>51</v>
      </c>
      <c r="C292" s="130" t="s">
        <v>1624</v>
      </c>
      <c r="D292" s="130" t="s">
        <v>4964</v>
      </c>
      <c r="E292" s="130" t="s">
        <v>5021</v>
      </c>
      <c r="F292" s="130"/>
      <c r="G292" s="3">
        <v>510105</v>
      </c>
      <c r="H292" s="138" t="s">
        <v>3062</v>
      </c>
      <c r="I292" s="110">
        <v>14544</v>
      </c>
      <c r="J292" s="133">
        <f t="shared" si="52"/>
        <v>1212</v>
      </c>
      <c r="K292" s="133">
        <v>1212</v>
      </c>
      <c r="L292" s="133">
        <v>1212</v>
      </c>
      <c r="M292" s="133">
        <v>1212</v>
      </c>
      <c r="N292" s="133">
        <v>1212</v>
      </c>
      <c r="O292" s="133">
        <v>1212</v>
      </c>
      <c r="P292" s="133">
        <v>1212</v>
      </c>
      <c r="Q292" s="133">
        <v>1212</v>
      </c>
      <c r="R292" s="133">
        <v>1212</v>
      </c>
      <c r="S292" s="133">
        <v>1212</v>
      </c>
      <c r="T292" s="133">
        <v>1212</v>
      </c>
      <c r="U292" s="133">
        <v>1212</v>
      </c>
      <c r="V292" s="134">
        <f t="shared" si="49"/>
        <v>14544</v>
      </c>
      <c r="W292" s="135" t="b">
        <f t="shared" si="50"/>
        <v>1</v>
      </c>
    </row>
    <row r="293" spans="1:23" s="129" customFormat="1" hidden="1">
      <c r="A293" s="182">
        <v>292</v>
      </c>
      <c r="B293" s="50" t="str">
        <f t="shared" si="51"/>
        <v>51</v>
      </c>
      <c r="C293" s="130" t="s">
        <v>1624</v>
      </c>
      <c r="D293" s="130" t="s">
        <v>4964</v>
      </c>
      <c r="E293" s="130" t="s">
        <v>5021</v>
      </c>
      <c r="F293" s="130"/>
      <c r="G293" s="131">
        <v>510510</v>
      </c>
      <c r="H293" s="138" t="s">
        <v>3067</v>
      </c>
      <c r="I293" s="110">
        <v>50040</v>
      </c>
      <c r="J293" s="133">
        <f>+I293/12</f>
        <v>4170</v>
      </c>
      <c r="K293" s="133">
        <v>4170</v>
      </c>
      <c r="L293" s="133">
        <v>4170</v>
      </c>
      <c r="M293" s="133">
        <v>4170</v>
      </c>
      <c r="N293" s="133">
        <v>4170</v>
      </c>
      <c r="O293" s="133">
        <v>4170</v>
      </c>
      <c r="P293" s="133">
        <v>4170</v>
      </c>
      <c r="Q293" s="133">
        <v>4170</v>
      </c>
      <c r="R293" s="133">
        <v>4170</v>
      </c>
      <c r="S293" s="133">
        <v>4170</v>
      </c>
      <c r="T293" s="133">
        <v>4170</v>
      </c>
      <c r="U293" s="133">
        <v>4170</v>
      </c>
      <c r="V293" s="134">
        <f t="shared" si="49"/>
        <v>50040</v>
      </c>
      <c r="W293" s="135" t="b">
        <f t="shared" si="50"/>
        <v>1</v>
      </c>
    </row>
    <row r="294" spans="1:23" s="129" customFormat="1" hidden="1">
      <c r="A294" s="182">
        <v>293</v>
      </c>
      <c r="B294" s="50" t="str">
        <f t="shared" si="51"/>
        <v>51</v>
      </c>
      <c r="C294" s="130" t="s">
        <v>1624</v>
      </c>
      <c r="D294" s="130" t="s">
        <v>4964</v>
      </c>
      <c r="E294" s="130" t="s">
        <v>5021</v>
      </c>
      <c r="F294" s="130"/>
      <c r="G294" s="3">
        <v>510203</v>
      </c>
      <c r="H294" s="138" t="s">
        <v>3063</v>
      </c>
      <c r="I294" s="110">
        <v>5382</v>
      </c>
      <c r="J294" s="133">
        <f t="shared" si="52"/>
        <v>448.5</v>
      </c>
      <c r="K294" s="133">
        <v>448.5</v>
      </c>
      <c r="L294" s="133">
        <v>448.5</v>
      </c>
      <c r="M294" s="133">
        <v>448.5</v>
      </c>
      <c r="N294" s="133">
        <v>448.5</v>
      </c>
      <c r="O294" s="133">
        <v>448.5</v>
      </c>
      <c r="P294" s="133">
        <v>448.5</v>
      </c>
      <c r="Q294" s="133">
        <v>448.5</v>
      </c>
      <c r="R294" s="133">
        <v>448.5</v>
      </c>
      <c r="S294" s="133">
        <v>448.5</v>
      </c>
      <c r="T294" s="133">
        <v>448.5</v>
      </c>
      <c r="U294" s="133">
        <v>448.5</v>
      </c>
      <c r="V294" s="134">
        <f t="shared" si="49"/>
        <v>5382</v>
      </c>
      <c r="W294" s="135" t="b">
        <f t="shared" si="50"/>
        <v>1</v>
      </c>
    </row>
    <row r="295" spans="1:23" s="129" customFormat="1" hidden="1">
      <c r="A295" s="182">
        <v>294</v>
      </c>
      <c r="B295" s="50" t="str">
        <f t="shared" si="51"/>
        <v>51</v>
      </c>
      <c r="C295" s="130" t="s">
        <v>1624</v>
      </c>
      <c r="D295" s="130" t="s">
        <v>4964</v>
      </c>
      <c r="E295" s="130" t="s">
        <v>5021</v>
      </c>
      <c r="F295" s="130"/>
      <c r="G295" s="3">
        <v>510204</v>
      </c>
      <c r="H295" s="138" t="s">
        <v>3064</v>
      </c>
      <c r="I295" s="110">
        <v>1930</v>
      </c>
      <c r="J295" s="133">
        <f t="shared" si="52"/>
        <v>160.83333333333334</v>
      </c>
      <c r="K295" s="133">
        <v>160.83333333333334</v>
      </c>
      <c r="L295" s="133">
        <v>160.83333333333334</v>
      </c>
      <c r="M295" s="133">
        <v>160.83333333333334</v>
      </c>
      <c r="N295" s="133">
        <v>160.83333333333334</v>
      </c>
      <c r="O295" s="133">
        <v>160.83333333333334</v>
      </c>
      <c r="P295" s="133">
        <v>160.83333333333334</v>
      </c>
      <c r="Q295" s="133">
        <v>160.83333333333334</v>
      </c>
      <c r="R295" s="133">
        <v>160.83333333333334</v>
      </c>
      <c r="S295" s="133">
        <v>160.83333333333334</v>
      </c>
      <c r="T295" s="133">
        <v>160.83333333333334</v>
      </c>
      <c r="U295" s="133">
        <v>160.83333333333334</v>
      </c>
      <c r="V295" s="134">
        <f t="shared" si="49"/>
        <v>1929.9999999999998</v>
      </c>
      <c r="W295" s="135" t="b">
        <f t="shared" si="50"/>
        <v>1</v>
      </c>
    </row>
    <row r="296" spans="1:23" s="129" customFormat="1" hidden="1">
      <c r="A296" s="182">
        <v>295</v>
      </c>
      <c r="B296" s="50" t="str">
        <f t="shared" si="51"/>
        <v>51</v>
      </c>
      <c r="C296" s="130" t="s">
        <v>1624</v>
      </c>
      <c r="D296" s="130" t="s">
        <v>4964</v>
      </c>
      <c r="E296" s="130" t="s">
        <v>5021</v>
      </c>
      <c r="F296" s="130"/>
      <c r="G296" s="131">
        <v>510601</v>
      </c>
      <c r="H296" s="138" t="s">
        <v>3065</v>
      </c>
      <c r="I296" s="110">
        <v>6232.3560000000007</v>
      </c>
      <c r="J296" s="133">
        <f t="shared" si="52"/>
        <v>519.36300000000006</v>
      </c>
      <c r="K296" s="133">
        <v>519.36300000000006</v>
      </c>
      <c r="L296" s="133">
        <v>519.36300000000006</v>
      </c>
      <c r="M296" s="133">
        <v>519.36300000000006</v>
      </c>
      <c r="N296" s="133">
        <v>519.36300000000006</v>
      </c>
      <c r="O296" s="133">
        <v>519.36300000000006</v>
      </c>
      <c r="P296" s="133">
        <v>519.36300000000006</v>
      </c>
      <c r="Q296" s="133">
        <v>519.36300000000006</v>
      </c>
      <c r="R296" s="133">
        <v>519.36300000000006</v>
      </c>
      <c r="S296" s="133">
        <v>519.36300000000006</v>
      </c>
      <c r="T296" s="133">
        <v>519.36300000000006</v>
      </c>
      <c r="U296" s="133">
        <v>519.36300000000006</v>
      </c>
      <c r="V296" s="134">
        <f t="shared" si="49"/>
        <v>6232.3560000000025</v>
      </c>
      <c r="W296" s="135" t="b">
        <f t="shared" si="50"/>
        <v>1</v>
      </c>
    </row>
    <row r="297" spans="1:23" s="129" customFormat="1" hidden="1">
      <c r="A297" s="182">
        <v>296</v>
      </c>
      <c r="B297" s="50" t="str">
        <f t="shared" si="51"/>
        <v>51</v>
      </c>
      <c r="C297" s="130" t="s">
        <v>1624</v>
      </c>
      <c r="D297" s="130" t="s">
        <v>4964</v>
      </c>
      <c r="E297" s="130" t="s">
        <v>5021</v>
      </c>
      <c r="F297" s="130"/>
      <c r="G297" s="131">
        <v>510602</v>
      </c>
      <c r="H297" s="138" t="s">
        <v>3066</v>
      </c>
      <c r="I297" s="110">
        <v>5382</v>
      </c>
      <c r="J297" s="133">
        <f t="shared" si="52"/>
        <v>448.5</v>
      </c>
      <c r="K297" s="133">
        <v>448.5</v>
      </c>
      <c r="L297" s="133">
        <v>448.5</v>
      </c>
      <c r="M297" s="133">
        <v>448.5</v>
      </c>
      <c r="N297" s="133">
        <v>448.5</v>
      </c>
      <c r="O297" s="133">
        <v>448.5</v>
      </c>
      <c r="P297" s="133">
        <v>448.5</v>
      </c>
      <c r="Q297" s="133">
        <v>448.5</v>
      </c>
      <c r="R297" s="133">
        <v>448.5</v>
      </c>
      <c r="S297" s="133">
        <v>448.5</v>
      </c>
      <c r="T297" s="133">
        <v>448.5</v>
      </c>
      <c r="U297" s="133">
        <v>448.5</v>
      </c>
      <c r="V297" s="134">
        <f t="shared" ref="V297:V304" si="53">SUM(J297:U297)</f>
        <v>5382</v>
      </c>
      <c r="W297" s="135" t="b">
        <f t="shared" ref="W297:W304" si="54">+V297=I297</f>
        <v>1</v>
      </c>
    </row>
    <row r="298" spans="1:23" s="129" customFormat="1" hidden="1">
      <c r="A298" s="182">
        <v>297</v>
      </c>
      <c r="B298" s="50" t="str">
        <f t="shared" si="51"/>
        <v>51</v>
      </c>
      <c r="C298" s="130" t="s">
        <v>1624</v>
      </c>
      <c r="D298" s="51" t="s">
        <v>4965</v>
      </c>
      <c r="E298" s="130" t="s">
        <v>5021</v>
      </c>
      <c r="F298" s="130"/>
      <c r="G298" s="131">
        <v>510510</v>
      </c>
      <c r="H298" s="138" t="s">
        <v>3067</v>
      </c>
      <c r="I298" s="110">
        <v>8796</v>
      </c>
      <c r="J298" s="133">
        <f t="shared" si="52"/>
        <v>733</v>
      </c>
      <c r="K298" s="133">
        <v>733</v>
      </c>
      <c r="L298" s="133">
        <v>733</v>
      </c>
      <c r="M298" s="133">
        <v>733</v>
      </c>
      <c r="N298" s="133">
        <v>733</v>
      </c>
      <c r="O298" s="133">
        <v>733</v>
      </c>
      <c r="P298" s="133">
        <v>733</v>
      </c>
      <c r="Q298" s="133">
        <v>733</v>
      </c>
      <c r="R298" s="133">
        <v>733</v>
      </c>
      <c r="S298" s="133">
        <v>733</v>
      </c>
      <c r="T298" s="133">
        <v>733</v>
      </c>
      <c r="U298" s="133">
        <v>733</v>
      </c>
      <c r="V298" s="134">
        <f t="shared" si="53"/>
        <v>8796</v>
      </c>
      <c r="W298" s="135" t="b">
        <f t="shared" si="54"/>
        <v>1</v>
      </c>
    </row>
    <row r="299" spans="1:23" s="129" customFormat="1" hidden="1">
      <c r="A299" s="182">
        <v>298</v>
      </c>
      <c r="B299" s="50" t="str">
        <f t="shared" si="51"/>
        <v>51</v>
      </c>
      <c r="C299" s="130" t="s">
        <v>1624</v>
      </c>
      <c r="D299" s="51" t="s">
        <v>4965</v>
      </c>
      <c r="E299" s="130" t="s">
        <v>5021</v>
      </c>
      <c r="F299" s="130"/>
      <c r="G299" s="3">
        <v>510203</v>
      </c>
      <c r="H299" s="138" t="s">
        <v>3063</v>
      </c>
      <c r="I299" s="110">
        <v>733</v>
      </c>
      <c r="J299" s="133">
        <f t="shared" si="52"/>
        <v>61.083333333333336</v>
      </c>
      <c r="K299" s="133">
        <v>61.083333333333336</v>
      </c>
      <c r="L299" s="133">
        <v>61.083333333333336</v>
      </c>
      <c r="M299" s="133">
        <v>61.083333333333336</v>
      </c>
      <c r="N299" s="133">
        <v>61.083333333333336</v>
      </c>
      <c r="O299" s="133">
        <v>61.083333333333336</v>
      </c>
      <c r="P299" s="133">
        <v>61.083333333333336</v>
      </c>
      <c r="Q299" s="133">
        <v>61.083333333333336</v>
      </c>
      <c r="R299" s="133">
        <v>61.083333333333336</v>
      </c>
      <c r="S299" s="133">
        <v>61.083333333333336</v>
      </c>
      <c r="T299" s="133">
        <v>61.083333333333336</v>
      </c>
      <c r="U299" s="133">
        <v>61.083333333333336</v>
      </c>
      <c r="V299" s="134">
        <f t="shared" si="53"/>
        <v>733.00000000000011</v>
      </c>
      <c r="W299" s="135" t="b">
        <f t="shared" si="54"/>
        <v>1</v>
      </c>
    </row>
    <row r="300" spans="1:23" hidden="1">
      <c r="A300" s="182">
        <v>299</v>
      </c>
      <c r="B300" s="50" t="str">
        <f t="shared" si="51"/>
        <v>51</v>
      </c>
      <c r="C300" s="130" t="s">
        <v>1624</v>
      </c>
      <c r="D300" s="51" t="s">
        <v>4965</v>
      </c>
      <c r="E300" s="130" t="s">
        <v>5021</v>
      </c>
      <c r="F300" s="130"/>
      <c r="G300" s="3">
        <v>510204</v>
      </c>
      <c r="H300" s="138" t="s">
        <v>3064</v>
      </c>
      <c r="I300" s="110">
        <v>386</v>
      </c>
      <c r="J300" s="133">
        <f t="shared" si="52"/>
        <v>32.166666666666664</v>
      </c>
      <c r="K300" s="133">
        <v>32.166666666666664</v>
      </c>
      <c r="L300" s="133">
        <v>32.166666666666664</v>
      </c>
      <c r="M300" s="133">
        <v>32.166666666666664</v>
      </c>
      <c r="N300" s="133">
        <v>32.166666666666664</v>
      </c>
      <c r="O300" s="133">
        <v>32.166666666666664</v>
      </c>
      <c r="P300" s="133">
        <v>32.166666666666664</v>
      </c>
      <c r="Q300" s="133">
        <v>32.166666666666664</v>
      </c>
      <c r="R300" s="133">
        <v>32.166666666666664</v>
      </c>
      <c r="S300" s="133">
        <v>32.166666666666664</v>
      </c>
      <c r="T300" s="133">
        <v>32.166666666666664</v>
      </c>
      <c r="U300" s="133">
        <v>32.166666666666664</v>
      </c>
      <c r="V300" s="134">
        <f t="shared" si="53"/>
        <v>386.00000000000006</v>
      </c>
      <c r="W300" s="135" t="b">
        <f t="shared" si="54"/>
        <v>1</v>
      </c>
    </row>
    <row r="301" spans="1:23" hidden="1">
      <c r="A301" s="182">
        <v>300</v>
      </c>
      <c r="B301" s="50" t="str">
        <f t="shared" si="51"/>
        <v>51</v>
      </c>
      <c r="C301" s="130" t="s">
        <v>1624</v>
      </c>
      <c r="D301" s="51" t="s">
        <v>4965</v>
      </c>
      <c r="E301" s="130" t="s">
        <v>5021</v>
      </c>
      <c r="F301" s="130"/>
      <c r="G301" s="131">
        <v>510601</v>
      </c>
      <c r="H301" s="138" t="s">
        <v>3065</v>
      </c>
      <c r="I301" s="110">
        <v>848.81399999999996</v>
      </c>
      <c r="J301" s="133">
        <f t="shared" si="52"/>
        <v>70.734499999999997</v>
      </c>
      <c r="K301" s="133">
        <v>70.734499999999997</v>
      </c>
      <c r="L301" s="133">
        <v>70.734499999999997</v>
      </c>
      <c r="M301" s="133">
        <v>70.734499999999997</v>
      </c>
      <c r="N301" s="133">
        <v>70.734499999999997</v>
      </c>
      <c r="O301" s="133">
        <v>70.734499999999997</v>
      </c>
      <c r="P301" s="133">
        <v>70.734499999999997</v>
      </c>
      <c r="Q301" s="133">
        <v>70.734499999999997</v>
      </c>
      <c r="R301" s="133">
        <v>70.734499999999997</v>
      </c>
      <c r="S301" s="133">
        <v>70.734499999999997</v>
      </c>
      <c r="T301" s="133">
        <v>70.734499999999997</v>
      </c>
      <c r="U301" s="133">
        <v>70.734499999999997</v>
      </c>
      <c r="V301" s="134">
        <f t="shared" si="53"/>
        <v>848.81400000000019</v>
      </c>
      <c r="W301" s="135" t="b">
        <f t="shared" si="54"/>
        <v>1</v>
      </c>
    </row>
    <row r="302" spans="1:23" hidden="1">
      <c r="A302" s="182">
        <v>301</v>
      </c>
      <c r="B302" s="50" t="str">
        <f t="shared" si="51"/>
        <v>51</v>
      </c>
      <c r="C302" s="130" t="s">
        <v>1624</v>
      </c>
      <c r="D302" s="51" t="s">
        <v>4965</v>
      </c>
      <c r="E302" s="130" t="s">
        <v>5021</v>
      </c>
      <c r="F302" s="130"/>
      <c r="G302" s="131">
        <v>510602</v>
      </c>
      <c r="H302" s="138" t="s">
        <v>3066</v>
      </c>
      <c r="I302" s="110">
        <v>733</v>
      </c>
      <c r="J302" s="133">
        <f t="shared" si="52"/>
        <v>61.083333333333336</v>
      </c>
      <c r="K302" s="133">
        <v>61.083333333333336</v>
      </c>
      <c r="L302" s="133">
        <v>61.083333333333336</v>
      </c>
      <c r="M302" s="133">
        <v>61.083333333333336</v>
      </c>
      <c r="N302" s="133">
        <v>61.083333333333336</v>
      </c>
      <c r="O302" s="133">
        <v>61.083333333333336</v>
      </c>
      <c r="P302" s="133">
        <v>61.083333333333336</v>
      </c>
      <c r="Q302" s="133">
        <v>61.083333333333336</v>
      </c>
      <c r="R302" s="133">
        <v>61.083333333333336</v>
      </c>
      <c r="S302" s="133">
        <v>61.083333333333336</v>
      </c>
      <c r="T302" s="133">
        <v>61.083333333333336</v>
      </c>
      <c r="U302" s="133">
        <v>61.083333333333336</v>
      </c>
      <c r="V302" s="134">
        <f t="shared" si="53"/>
        <v>733.00000000000011</v>
      </c>
      <c r="W302" s="135" t="b">
        <f t="shared" si="54"/>
        <v>1</v>
      </c>
    </row>
    <row r="303" spans="1:23" hidden="1">
      <c r="A303" s="182">
        <v>302</v>
      </c>
      <c r="B303" s="50" t="str">
        <f t="shared" si="51"/>
        <v>51</v>
      </c>
      <c r="C303" s="130" t="s">
        <v>1624</v>
      </c>
      <c r="D303" s="51" t="s">
        <v>4968</v>
      </c>
      <c r="E303" s="130" t="s">
        <v>5021</v>
      </c>
      <c r="F303" s="130"/>
      <c r="G303" s="131">
        <v>510510</v>
      </c>
      <c r="H303" s="138" t="s">
        <v>3067</v>
      </c>
      <c r="I303" s="110">
        <v>16944</v>
      </c>
      <c r="J303" s="133">
        <f t="shared" si="52"/>
        <v>1412</v>
      </c>
      <c r="K303" s="133">
        <v>1412</v>
      </c>
      <c r="L303" s="133">
        <v>1412</v>
      </c>
      <c r="M303" s="133">
        <v>1412</v>
      </c>
      <c r="N303" s="133">
        <v>1412</v>
      </c>
      <c r="O303" s="133">
        <v>1412</v>
      </c>
      <c r="P303" s="133">
        <v>1412</v>
      </c>
      <c r="Q303" s="133">
        <v>1412</v>
      </c>
      <c r="R303" s="133">
        <v>1412</v>
      </c>
      <c r="S303" s="133">
        <v>1412</v>
      </c>
      <c r="T303" s="133">
        <v>1412</v>
      </c>
      <c r="U303" s="133">
        <v>1412</v>
      </c>
      <c r="V303" s="134">
        <f t="shared" si="53"/>
        <v>16944</v>
      </c>
      <c r="W303" s="135" t="b">
        <f t="shared" si="54"/>
        <v>1</v>
      </c>
    </row>
    <row r="304" spans="1:23" hidden="1">
      <c r="A304" s="182">
        <v>303</v>
      </c>
      <c r="B304" s="50" t="str">
        <f t="shared" si="51"/>
        <v>51</v>
      </c>
      <c r="C304" s="130" t="s">
        <v>1624</v>
      </c>
      <c r="D304" s="51" t="s">
        <v>4968</v>
      </c>
      <c r="E304" s="130" t="s">
        <v>5021</v>
      </c>
      <c r="F304" s="130"/>
      <c r="G304" s="3">
        <v>510203</v>
      </c>
      <c r="H304" s="138" t="s">
        <v>3063</v>
      </c>
      <c r="I304" s="110">
        <v>1412</v>
      </c>
      <c r="J304" s="133">
        <f t="shared" si="52"/>
        <v>117.66666666666667</v>
      </c>
      <c r="K304" s="133">
        <v>117.66666666666667</v>
      </c>
      <c r="L304" s="133">
        <v>117.66666666666667</v>
      </c>
      <c r="M304" s="133">
        <v>117.66666666666667</v>
      </c>
      <c r="N304" s="133">
        <v>117.66666666666667</v>
      </c>
      <c r="O304" s="133">
        <v>117.66666666666667</v>
      </c>
      <c r="P304" s="133">
        <v>117.66666666666667</v>
      </c>
      <c r="Q304" s="133">
        <v>117.66666666666667</v>
      </c>
      <c r="R304" s="133">
        <v>117.66666666666667</v>
      </c>
      <c r="S304" s="133">
        <v>117.66666666666667</v>
      </c>
      <c r="T304" s="133">
        <v>117.66666666666667</v>
      </c>
      <c r="U304" s="133">
        <v>117.66666666666667</v>
      </c>
      <c r="V304" s="134">
        <f t="shared" si="53"/>
        <v>1412.0000000000002</v>
      </c>
      <c r="W304" s="135" t="b">
        <f t="shared" si="54"/>
        <v>1</v>
      </c>
    </row>
    <row r="305" spans="1:23" hidden="1">
      <c r="A305" s="182">
        <v>304</v>
      </c>
      <c r="B305" s="50" t="str">
        <f t="shared" si="51"/>
        <v>51</v>
      </c>
      <c r="C305" s="130" t="s">
        <v>1624</v>
      </c>
      <c r="D305" s="51" t="s">
        <v>4968</v>
      </c>
      <c r="E305" s="130" t="s">
        <v>5021</v>
      </c>
      <c r="F305" s="130"/>
      <c r="G305" s="3">
        <v>510204</v>
      </c>
      <c r="H305" s="138" t="s">
        <v>3064</v>
      </c>
      <c r="I305" s="110">
        <v>386</v>
      </c>
      <c r="J305" s="133">
        <f t="shared" si="52"/>
        <v>32.166666666666664</v>
      </c>
      <c r="K305" s="133">
        <v>32.166666666666664</v>
      </c>
      <c r="L305" s="133">
        <v>32.166666666666664</v>
      </c>
      <c r="M305" s="133">
        <v>32.166666666666664</v>
      </c>
      <c r="N305" s="133">
        <v>32.166666666666664</v>
      </c>
      <c r="O305" s="133">
        <v>32.166666666666664</v>
      </c>
      <c r="P305" s="133">
        <v>32.166666666666664</v>
      </c>
      <c r="Q305" s="133">
        <v>32.166666666666664</v>
      </c>
      <c r="R305" s="133">
        <v>32.166666666666664</v>
      </c>
      <c r="S305" s="133">
        <v>32.166666666666664</v>
      </c>
      <c r="T305" s="133">
        <v>32.166666666666664</v>
      </c>
      <c r="U305" s="133">
        <v>32.166666666666664</v>
      </c>
      <c r="V305" s="134">
        <f t="shared" si="46"/>
        <v>386.00000000000006</v>
      </c>
      <c r="W305" s="135" t="b">
        <f t="shared" si="47"/>
        <v>1</v>
      </c>
    </row>
    <row r="306" spans="1:23" hidden="1">
      <c r="A306" s="182">
        <v>305</v>
      </c>
      <c r="B306" s="50" t="str">
        <f t="shared" si="51"/>
        <v>51</v>
      </c>
      <c r="C306" s="130" t="s">
        <v>1624</v>
      </c>
      <c r="D306" s="51" t="s">
        <v>4968</v>
      </c>
      <c r="E306" s="130" t="s">
        <v>5021</v>
      </c>
      <c r="F306" s="130"/>
      <c r="G306" s="131">
        <v>510601</v>
      </c>
      <c r="H306" s="138" t="s">
        <v>3065</v>
      </c>
      <c r="I306" s="110">
        <v>1635.096</v>
      </c>
      <c r="J306" s="133">
        <f t="shared" si="52"/>
        <v>136.25800000000001</v>
      </c>
      <c r="K306" s="133">
        <v>136.25800000000001</v>
      </c>
      <c r="L306" s="133">
        <v>136.25800000000001</v>
      </c>
      <c r="M306" s="133">
        <v>136.25800000000001</v>
      </c>
      <c r="N306" s="133">
        <v>136.25800000000001</v>
      </c>
      <c r="O306" s="133">
        <v>136.25800000000001</v>
      </c>
      <c r="P306" s="133">
        <v>136.25800000000001</v>
      </c>
      <c r="Q306" s="133">
        <v>136.25800000000001</v>
      </c>
      <c r="R306" s="133">
        <v>136.25800000000001</v>
      </c>
      <c r="S306" s="133">
        <v>136.25800000000001</v>
      </c>
      <c r="T306" s="133">
        <v>136.25800000000001</v>
      </c>
      <c r="U306" s="133">
        <v>136.25800000000001</v>
      </c>
      <c r="V306" s="134">
        <f t="shared" si="46"/>
        <v>1635.0960000000002</v>
      </c>
      <c r="W306" s="135" t="b">
        <f t="shared" si="47"/>
        <v>1</v>
      </c>
    </row>
    <row r="307" spans="1:23" hidden="1">
      <c r="A307" s="182">
        <v>306</v>
      </c>
      <c r="B307" s="50" t="str">
        <f t="shared" si="51"/>
        <v>51</v>
      </c>
      <c r="C307" s="130" t="s">
        <v>1624</v>
      </c>
      <c r="D307" s="51" t="s">
        <v>4968</v>
      </c>
      <c r="E307" s="130" t="s">
        <v>5021</v>
      </c>
      <c r="F307" s="130"/>
      <c r="G307" s="131">
        <v>510602</v>
      </c>
      <c r="H307" s="138" t="s">
        <v>3066</v>
      </c>
      <c r="I307" s="111">
        <v>1412</v>
      </c>
      <c r="J307" s="133">
        <f t="shared" si="52"/>
        <v>117.66666666666667</v>
      </c>
      <c r="K307" s="133">
        <v>117.66666666666667</v>
      </c>
      <c r="L307" s="133">
        <v>117.66666666666667</v>
      </c>
      <c r="M307" s="133">
        <v>117.66666666666667</v>
      </c>
      <c r="N307" s="133">
        <v>117.66666666666667</v>
      </c>
      <c r="O307" s="133">
        <v>117.66666666666667</v>
      </c>
      <c r="P307" s="133">
        <v>117.66666666666667</v>
      </c>
      <c r="Q307" s="133">
        <v>117.66666666666667</v>
      </c>
      <c r="R307" s="133">
        <v>117.66666666666667</v>
      </c>
      <c r="S307" s="133">
        <v>117.66666666666667</v>
      </c>
      <c r="T307" s="133">
        <v>117.66666666666667</v>
      </c>
      <c r="U307" s="133">
        <v>117.66666666666667</v>
      </c>
      <c r="V307" s="134">
        <f t="shared" si="46"/>
        <v>1412.0000000000002</v>
      </c>
      <c r="W307" s="135" t="b">
        <f t="shared" si="47"/>
        <v>1</v>
      </c>
    </row>
    <row r="308" spans="1:23" hidden="1">
      <c r="A308" s="182">
        <v>307</v>
      </c>
      <c r="B308" s="50" t="str">
        <f t="shared" si="51"/>
        <v>51</v>
      </c>
      <c r="C308" s="130" t="s">
        <v>1624</v>
      </c>
      <c r="D308" s="130" t="s">
        <v>4963</v>
      </c>
      <c r="E308" s="130" t="s">
        <v>5023</v>
      </c>
      <c r="F308" s="130"/>
      <c r="G308" s="3">
        <v>510306</v>
      </c>
      <c r="H308" s="138" t="s">
        <v>3069</v>
      </c>
      <c r="I308" s="110">
        <v>13156</v>
      </c>
      <c r="J308" s="133">
        <f t="shared" si="52"/>
        <v>1096.3333333333333</v>
      </c>
      <c r="K308" s="133">
        <v>1096.3333333333333</v>
      </c>
      <c r="L308" s="133">
        <v>1096.3333333333333</v>
      </c>
      <c r="M308" s="133">
        <v>1096.3333333333333</v>
      </c>
      <c r="N308" s="133">
        <v>1096.3333333333333</v>
      </c>
      <c r="O308" s="133">
        <v>1096.3333333333333</v>
      </c>
      <c r="P308" s="133">
        <v>1096.3333333333333</v>
      </c>
      <c r="Q308" s="133">
        <v>1096.3333333333333</v>
      </c>
      <c r="R308" s="133">
        <v>1096.3333333333333</v>
      </c>
      <c r="S308" s="133">
        <v>1096.3333333333333</v>
      </c>
      <c r="T308" s="133">
        <v>1096.3333333333333</v>
      </c>
      <c r="U308" s="133">
        <v>1096.3333333333333</v>
      </c>
      <c r="V308" s="134">
        <f t="shared" si="46"/>
        <v>13156.000000000002</v>
      </c>
      <c r="W308" s="135" t="b">
        <f t="shared" si="47"/>
        <v>1</v>
      </c>
    </row>
    <row r="309" spans="1:23" hidden="1">
      <c r="A309" s="182">
        <v>308</v>
      </c>
      <c r="B309" s="50" t="str">
        <f t="shared" si="51"/>
        <v>51</v>
      </c>
      <c r="C309" s="130" t="s">
        <v>1624</v>
      </c>
      <c r="D309" s="130" t="s">
        <v>4963</v>
      </c>
      <c r="E309" s="130" t="s">
        <v>5023</v>
      </c>
      <c r="F309" s="130"/>
      <c r="G309" s="3">
        <v>510509</v>
      </c>
      <c r="H309" s="138" t="s">
        <v>3070</v>
      </c>
      <c r="I309" s="110">
        <v>1559</v>
      </c>
      <c r="J309" s="133">
        <v>310</v>
      </c>
      <c r="K309" s="133">
        <v>310</v>
      </c>
      <c r="L309" s="133">
        <v>310</v>
      </c>
      <c r="M309" s="133">
        <v>310</v>
      </c>
      <c r="N309" s="133">
        <v>319</v>
      </c>
      <c r="O309" s="133">
        <v>0</v>
      </c>
      <c r="P309" s="133">
        <v>0</v>
      </c>
      <c r="Q309" s="133">
        <v>0</v>
      </c>
      <c r="R309" s="133">
        <v>0</v>
      </c>
      <c r="S309" s="133">
        <v>0</v>
      </c>
      <c r="T309" s="133">
        <v>0</v>
      </c>
      <c r="U309" s="133">
        <v>0</v>
      </c>
      <c r="V309" s="134">
        <f t="shared" si="46"/>
        <v>1559</v>
      </c>
      <c r="W309" s="135" t="b">
        <f t="shared" si="47"/>
        <v>1</v>
      </c>
    </row>
    <row r="310" spans="1:23" hidden="1">
      <c r="A310" s="182">
        <v>309</v>
      </c>
      <c r="B310" s="50" t="str">
        <f t="shared" si="51"/>
        <v>51</v>
      </c>
      <c r="C310" s="130" t="s">
        <v>1624</v>
      </c>
      <c r="D310" s="51" t="s">
        <v>4965</v>
      </c>
      <c r="E310" s="130" t="s">
        <v>5021</v>
      </c>
      <c r="F310" s="130"/>
      <c r="G310" s="131">
        <v>510513</v>
      </c>
      <c r="H310" s="138" t="s">
        <v>3071</v>
      </c>
      <c r="I310" s="110">
        <v>10404</v>
      </c>
      <c r="J310" s="133">
        <v>1156</v>
      </c>
      <c r="K310" s="133">
        <v>1156</v>
      </c>
      <c r="L310" s="133">
        <v>1156</v>
      </c>
      <c r="M310" s="133">
        <v>1156</v>
      </c>
      <c r="N310" s="133">
        <v>1156</v>
      </c>
      <c r="O310" s="133">
        <v>1156</v>
      </c>
      <c r="P310" s="133">
        <v>1156</v>
      </c>
      <c r="Q310" s="133">
        <v>1156</v>
      </c>
      <c r="R310" s="133">
        <v>1156</v>
      </c>
      <c r="S310" s="133">
        <v>0</v>
      </c>
      <c r="T310" s="133">
        <v>0</v>
      </c>
      <c r="U310" s="133">
        <v>0</v>
      </c>
      <c r="V310" s="134">
        <f t="shared" si="46"/>
        <v>10404</v>
      </c>
      <c r="W310" s="135" t="b">
        <f t="shared" si="47"/>
        <v>1</v>
      </c>
    </row>
    <row r="311" spans="1:23" ht="30" hidden="1">
      <c r="A311" s="182">
        <v>310</v>
      </c>
      <c r="B311" s="50" t="str">
        <f t="shared" si="51"/>
        <v>51</v>
      </c>
      <c r="C311" s="130" t="s">
        <v>1624</v>
      </c>
      <c r="D311" s="130" t="s">
        <v>5005</v>
      </c>
      <c r="E311" s="130" t="s">
        <v>5021</v>
      </c>
      <c r="F311" s="130"/>
      <c r="G311" s="3">
        <v>510203</v>
      </c>
      <c r="H311" s="138" t="s">
        <v>3063</v>
      </c>
      <c r="I311" s="110">
        <v>1559.8</v>
      </c>
      <c r="J311" s="133">
        <f t="shared" si="52"/>
        <v>129.98333333333332</v>
      </c>
      <c r="K311" s="133">
        <v>129.98333333333332</v>
      </c>
      <c r="L311" s="133">
        <v>129.98333333333332</v>
      </c>
      <c r="M311" s="133">
        <v>129.98333333333332</v>
      </c>
      <c r="N311" s="133">
        <v>129.98333333333332</v>
      </c>
      <c r="O311" s="133">
        <v>129.98333333333332</v>
      </c>
      <c r="P311" s="133">
        <v>129.98333333333332</v>
      </c>
      <c r="Q311" s="133">
        <v>129.98333333333332</v>
      </c>
      <c r="R311" s="133">
        <v>129.98333333333332</v>
      </c>
      <c r="S311" s="133">
        <v>129.98333333333332</v>
      </c>
      <c r="T311" s="133">
        <v>129.98333333333332</v>
      </c>
      <c r="U311" s="133">
        <v>129.98333333333332</v>
      </c>
      <c r="V311" s="134">
        <f t="shared" si="46"/>
        <v>1559.8</v>
      </c>
      <c r="W311" s="135" t="b">
        <f t="shared" si="47"/>
        <v>1</v>
      </c>
    </row>
    <row r="312" spans="1:23" hidden="1">
      <c r="A312" s="182">
        <v>311</v>
      </c>
      <c r="B312" s="50" t="str">
        <f t="shared" si="51"/>
        <v>51</v>
      </c>
      <c r="C312" s="130" t="s">
        <v>1624</v>
      </c>
      <c r="D312" s="130" t="s">
        <v>5006</v>
      </c>
      <c r="E312" s="130" t="s">
        <v>5024</v>
      </c>
      <c r="F312" s="130"/>
      <c r="G312" s="3">
        <v>510204</v>
      </c>
      <c r="H312" s="138" t="s">
        <v>3064</v>
      </c>
      <c r="I312" s="110">
        <v>-429</v>
      </c>
      <c r="J312" s="133">
        <v>0</v>
      </c>
      <c r="K312" s="133">
        <v>0</v>
      </c>
      <c r="L312" s="133">
        <v>0</v>
      </c>
      <c r="M312" s="133">
        <v>0</v>
      </c>
      <c r="N312" s="133">
        <v>0</v>
      </c>
      <c r="O312" s="133">
        <v>0</v>
      </c>
      <c r="P312" s="133">
        <v>0</v>
      </c>
      <c r="Q312" s="133">
        <v>0</v>
      </c>
      <c r="R312" s="133">
        <v>0</v>
      </c>
      <c r="S312" s="133">
        <v>0</v>
      </c>
      <c r="T312" s="133">
        <v>0</v>
      </c>
      <c r="U312" s="110">
        <v>-429</v>
      </c>
      <c r="V312" s="134">
        <f t="shared" si="46"/>
        <v>-429</v>
      </c>
      <c r="W312" s="135" t="b">
        <f t="shared" si="47"/>
        <v>1</v>
      </c>
    </row>
    <row r="313" spans="1:23" ht="45" hidden="1">
      <c r="A313" s="182">
        <v>312</v>
      </c>
      <c r="B313" s="50" t="str">
        <f t="shared" si="51"/>
        <v>51</v>
      </c>
      <c r="C313" s="130" t="s">
        <v>1624</v>
      </c>
      <c r="D313" s="130" t="s">
        <v>5010</v>
      </c>
      <c r="E313" s="130" t="s">
        <v>5024</v>
      </c>
      <c r="F313" s="130"/>
      <c r="G313" s="131">
        <v>510601</v>
      </c>
      <c r="H313" s="138" t="s">
        <v>3065</v>
      </c>
      <c r="I313" s="110">
        <v>-0.96</v>
      </c>
      <c r="J313" s="133">
        <v>0</v>
      </c>
      <c r="K313" s="133">
        <v>0</v>
      </c>
      <c r="L313" s="133">
        <v>0</v>
      </c>
      <c r="M313" s="133">
        <v>0</v>
      </c>
      <c r="N313" s="133">
        <v>0</v>
      </c>
      <c r="O313" s="133">
        <v>0</v>
      </c>
      <c r="P313" s="133">
        <v>0</v>
      </c>
      <c r="Q313" s="133">
        <v>0</v>
      </c>
      <c r="R313" s="133">
        <v>0</v>
      </c>
      <c r="S313" s="133">
        <v>0</v>
      </c>
      <c r="T313" s="133">
        <v>0</v>
      </c>
      <c r="U313" s="110">
        <v>-0.96</v>
      </c>
      <c r="V313" s="134">
        <f t="shared" si="46"/>
        <v>-0.96</v>
      </c>
      <c r="W313" s="135" t="b">
        <f t="shared" si="47"/>
        <v>1</v>
      </c>
    </row>
    <row r="314" spans="1:23" ht="45" hidden="1">
      <c r="A314" s="182">
        <v>313</v>
      </c>
      <c r="B314" s="50" t="str">
        <f t="shared" si="51"/>
        <v>51</v>
      </c>
      <c r="C314" s="130" t="s">
        <v>1624</v>
      </c>
      <c r="D314" s="130" t="s">
        <v>5010</v>
      </c>
      <c r="E314" s="130" t="s">
        <v>5024</v>
      </c>
      <c r="F314" s="130"/>
      <c r="G314" s="131">
        <v>510602</v>
      </c>
      <c r="H314" s="138" t="s">
        <v>3066</v>
      </c>
      <c r="I314" s="110">
        <v>-0.2</v>
      </c>
      <c r="J314" s="133">
        <v>0</v>
      </c>
      <c r="K314" s="133">
        <v>0</v>
      </c>
      <c r="L314" s="133">
        <v>0</v>
      </c>
      <c r="M314" s="133">
        <v>0</v>
      </c>
      <c r="N314" s="133">
        <v>0</v>
      </c>
      <c r="O314" s="133">
        <v>0</v>
      </c>
      <c r="P314" s="133">
        <v>0</v>
      </c>
      <c r="Q314" s="133">
        <v>0</v>
      </c>
      <c r="R314" s="133">
        <v>0</v>
      </c>
      <c r="S314" s="133">
        <v>0</v>
      </c>
      <c r="T314" s="133">
        <v>0</v>
      </c>
      <c r="U314" s="110">
        <v>-0.2</v>
      </c>
      <c r="V314" s="134">
        <f t="shared" si="46"/>
        <v>-0.2</v>
      </c>
      <c r="W314" s="135" t="b">
        <f t="shared" si="47"/>
        <v>1</v>
      </c>
    </row>
    <row r="315" spans="1:23" hidden="1">
      <c r="A315" s="182">
        <v>314</v>
      </c>
      <c r="B315" s="50" t="str">
        <f t="shared" si="51"/>
        <v>51</v>
      </c>
      <c r="C315" s="130" t="s">
        <v>1624</v>
      </c>
      <c r="D315" s="130" t="s">
        <v>5006</v>
      </c>
      <c r="E315" s="130" t="s">
        <v>5024</v>
      </c>
      <c r="F315" s="130"/>
      <c r="G315" s="3">
        <v>510106</v>
      </c>
      <c r="H315" s="138" t="s">
        <v>3068</v>
      </c>
      <c r="I315" s="110">
        <v>-0.4</v>
      </c>
      <c r="J315" s="133">
        <v>0</v>
      </c>
      <c r="K315" s="133">
        <v>0</v>
      </c>
      <c r="L315" s="133">
        <v>0</v>
      </c>
      <c r="M315" s="133">
        <v>0</v>
      </c>
      <c r="N315" s="133">
        <v>0</v>
      </c>
      <c r="O315" s="133">
        <v>0</v>
      </c>
      <c r="P315" s="133">
        <v>0</v>
      </c>
      <c r="Q315" s="133">
        <v>0</v>
      </c>
      <c r="R315" s="133">
        <v>0</v>
      </c>
      <c r="S315" s="133">
        <v>0</v>
      </c>
      <c r="T315" s="133">
        <v>0</v>
      </c>
      <c r="U315" s="110">
        <v>-0.4</v>
      </c>
      <c r="V315" s="134">
        <f t="shared" si="46"/>
        <v>-0.4</v>
      </c>
      <c r="W315" s="135" t="b">
        <f t="shared" si="47"/>
        <v>1</v>
      </c>
    </row>
    <row r="316" spans="1:23" hidden="1">
      <c r="A316" s="182">
        <v>315</v>
      </c>
      <c r="B316" s="50" t="str">
        <f t="shared" si="51"/>
        <v>53</v>
      </c>
      <c r="C316" s="130" t="s">
        <v>1624</v>
      </c>
      <c r="D316" s="130" t="s">
        <v>4963</v>
      </c>
      <c r="E316" s="130" t="s">
        <v>5023</v>
      </c>
      <c r="F316" s="130"/>
      <c r="G316" s="131">
        <v>530104</v>
      </c>
      <c r="H316" s="138" t="s">
        <v>3072</v>
      </c>
      <c r="I316" s="110">
        <v>5322</v>
      </c>
      <c r="J316" s="133">
        <f>+I316/12</f>
        <v>443.5</v>
      </c>
      <c r="K316" s="133">
        <v>443.5</v>
      </c>
      <c r="L316" s="133">
        <v>443.5</v>
      </c>
      <c r="M316" s="133">
        <v>443.5</v>
      </c>
      <c r="N316" s="133">
        <v>443.5</v>
      </c>
      <c r="O316" s="133">
        <v>443.5</v>
      </c>
      <c r="P316" s="133">
        <v>443.5</v>
      </c>
      <c r="Q316" s="133">
        <v>443.5</v>
      </c>
      <c r="R316" s="133">
        <v>443.5</v>
      </c>
      <c r="S316" s="133">
        <v>443.5</v>
      </c>
      <c r="T316" s="133">
        <v>443.5</v>
      </c>
      <c r="U316" s="110">
        <v>443.5</v>
      </c>
      <c r="V316" s="134">
        <f t="shared" si="46"/>
        <v>5322</v>
      </c>
      <c r="W316" s="135" t="b">
        <f t="shared" si="47"/>
        <v>1</v>
      </c>
    </row>
    <row r="317" spans="1:23" hidden="1">
      <c r="A317" s="182">
        <v>316</v>
      </c>
      <c r="B317" s="50" t="str">
        <f t="shared" si="51"/>
        <v>53</v>
      </c>
      <c r="C317" s="130" t="s">
        <v>1624</v>
      </c>
      <c r="D317" s="130" t="s">
        <v>4963</v>
      </c>
      <c r="E317" s="130" t="s">
        <v>5023</v>
      </c>
      <c r="F317" s="130"/>
      <c r="G317" s="131">
        <v>530105</v>
      </c>
      <c r="H317" s="138" t="s">
        <v>2525</v>
      </c>
      <c r="I317" s="110">
        <v>871</v>
      </c>
      <c r="J317" s="133">
        <f>+I317/12</f>
        <v>72.583333333333329</v>
      </c>
      <c r="K317" s="133">
        <v>72.583333333333329</v>
      </c>
      <c r="L317" s="133">
        <v>72.583333333333329</v>
      </c>
      <c r="M317" s="133">
        <v>72.583333333333329</v>
      </c>
      <c r="N317" s="133">
        <v>72.583333333333329</v>
      </c>
      <c r="O317" s="133">
        <v>72.583333333333329</v>
      </c>
      <c r="P317" s="133">
        <v>72.583333333333329</v>
      </c>
      <c r="Q317" s="133">
        <v>72.583333333333329</v>
      </c>
      <c r="R317" s="133">
        <v>72.583333333333329</v>
      </c>
      <c r="S317" s="133">
        <v>72.583333333333329</v>
      </c>
      <c r="T317" s="133">
        <v>72.583333333333329</v>
      </c>
      <c r="U317" s="110">
        <v>72.583333333333329</v>
      </c>
      <c r="V317" s="134">
        <f t="shared" si="46"/>
        <v>871.00000000000011</v>
      </c>
      <c r="W317" s="135" t="b">
        <f t="shared" si="47"/>
        <v>1</v>
      </c>
    </row>
    <row r="318" spans="1:23" ht="63" hidden="1">
      <c r="A318" s="182">
        <v>317</v>
      </c>
      <c r="B318" s="50" t="str">
        <f t="shared" si="51"/>
        <v>53</v>
      </c>
      <c r="C318" s="130" t="s">
        <v>1624</v>
      </c>
      <c r="D318" s="130" t="s">
        <v>4963</v>
      </c>
      <c r="E318" s="130" t="s">
        <v>5023</v>
      </c>
      <c r="F318" s="302" t="s">
        <v>5026</v>
      </c>
      <c r="G318" s="131">
        <v>530204</v>
      </c>
      <c r="H318" s="138" t="s">
        <v>3073</v>
      </c>
      <c r="I318" s="110">
        <v>435</v>
      </c>
      <c r="J318" s="133">
        <v>0</v>
      </c>
      <c r="K318" s="133">
        <v>0</v>
      </c>
      <c r="L318" s="133">
        <v>200</v>
      </c>
      <c r="M318" s="133">
        <v>0</v>
      </c>
      <c r="N318" s="133">
        <v>0</v>
      </c>
      <c r="O318" s="133">
        <v>235</v>
      </c>
      <c r="P318" s="133">
        <v>0</v>
      </c>
      <c r="Q318" s="133">
        <v>0</v>
      </c>
      <c r="R318" s="133">
        <v>0</v>
      </c>
      <c r="S318" s="133">
        <v>0</v>
      </c>
      <c r="T318" s="133">
        <v>0</v>
      </c>
      <c r="U318" s="110">
        <v>0</v>
      </c>
      <c r="V318" s="134">
        <f t="shared" si="46"/>
        <v>435</v>
      </c>
      <c r="W318" s="135" t="b">
        <f t="shared" si="47"/>
        <v>1</v>
      </c>
    </row>
    <row r="319" spans="1:23" ht="31.5" hidden="1">
      <c r="A319" s="182">
        <v>318</v>
      </c>
      <c r="B319" s="50" t="str">
        <f t="shared" si="51"/>
        <v>53</v>
      </c>
      <c r="C319" s="130" t="s">
        <v>1624</v>
      </c>
      <c r="D319" s="130" t="s">
        <v>4963</v>
      </c>
      <c r="E319" s="130" t="s">
        <v>5023</v>
      </c>
      <c r="F319" s="302" t="s">
        <v>5026</v>
      </c>
      <c r="G319" s="306">
        <v>530228</v>
      </c>
      <c r="H319" s="138" t="s">
        <v>2527</v>
      </c>
      <c r="I319" s="110">
        <v>60</v>
      </c>
      <c r="J319" s="133">
        <v>0</v>
      </c>
      <c r="K319" s="133">
        <v>0</v>
      </c>
      <c r="L319" s="133">
        <v>60</v>
      </c>
      <c r="M319" s="133">
        <v>0</v>
      </c>
      <c r="N319" s="133">
        <v>0</v>
      </c>
      <c r="O319" s="133">
        <v>0</v>
      </c>
      <c r="P319" s="133">
        <v>0</v>
      </c>
      <c r="Q319" s="133">
        <v>0</v>
      </c>
      <c r="R319" s="133">
        <v>0</v>
      </c>
      <c r="S319" s="133">
        <v>0</v>
      </c>
      <c r="T319" s="133">
        <v>0</v>
      </c>
      <c r="U319" s="110">
        <v>0</v>
      </c>
      <c r="V319" s="134">
        <f t="shared" si="46"/>
        <v>60</v>
      </c>
      <c r="W319" s="135" t="b">
        <f t="shared" si="47"/>
        <v>1</v>
      </c>
    </row>
    <row r="320" spans="1:23" hidden="1">
      <c r="A320" s="182">
        <v>319</v>
      </c>
      <c r="B320" s="50" t="str">
        <f t="shared" si="51"/>
        <v>53</v>
      </c>
      <c r="C320" s="130" t="s">
        <v>1624</v>
      </c>
      <c r="D320" s="130" t="s">
        <v>4963</v>
      </c>
      <c r="E320" s="130" t="s">
        <v>5023</v>
      </c>
      <c r="F320" s="302" t="s">
        <v>5026</v>
      </c>
      <c r="G320" s="131">
        <v>530301</v>
      </c>
      <c r="H320" s="138" t="s">
        <v>3074</v>
      </c>
      <c r="I320" s="110">
        <v>670</v>
      </c>
      <c r="J320" s="133">
        <v>0</v>
      </c>
      <c r="K320" s="133">
        <v>200</v>
      </c>
      <c r="L320" s="133">
        <v>0</v>
      </c>
      <c r="M320" s="133">
        <v>200</v>
      </c>
      <c r="N320" s="133">
        <v>200</v>
      </c>
      <c r="O320" s="133">
        <v>70</v>
      </c>
      <c r="P320" s="133">
        <v>0</v>
      </c>
      <c r="Q320" s="133">
        <v>0</v>
      </c>
      <c r="R320" s="133">
        <v>0</v>
      </c>
      <c r="S320" s="133">
        <v>0</v>
      </c>
      <c r="T320" s="133">
        <v>0</v>
      </c>
      <c r="U320" s="110">
        <v>0</v>
      </c>
      <c r="V320" s="134">
        <f t="shared" si="46"/>
        <v>670</v>
      </c>
      <c r="W320" s="135" t="b">
        <f t="shared" si="47"/>
        <v>1</v>
      </c>
    </row>
    <row r="321" spans="1:23" ht="30" hidden="1">
      <c r="A321" s="182">
        <v>320</v>
      </c>
      <c r="B321" s="50" t="str">
        <f t="shared" si="51"/>
        <v>53</v>
      </c>
      <c r="C321" s="130" t="s">
        <v>1624</v>
      </c>
      <c r="D321" s="130" t="s">
        <v>5002</v>
      </c>
      <c r="E321" s="130" t="s">
        <v>5024</v>
      </c>
      <c r="F321" s="302" t="s">
        <v>5026</v>
      </c>
      <c r="G321" s="131">
        <v>530303</v>
      </c>
      <c r="H321" s="138" t="s">
        <v>3075</v>
      </c>
      <c r="I321" s="110">
        <v>6328</v>
      </c>
      <c r="J321" s="133">
        <f>+I321/12</f>
        <v>527.33333333333337</v>
      </c>
      <c r="K321" s="133">
        <v>527.33333333333337</v>
      </c>
      <c r="L321" s="133">
        <v>527.33333333333337</v>
      </c>
      <c r="M321" s="133">
        <v>527.33333333333337</v>
      </c>
      <c r="N321" s="133">
        <v>527.33333333333337</v>
      </c>
      <c r="O321" s="133">
        <v>527.33333333333337</v>
      </c>
      <c r="P321" s="133">
        <v>527.33333333333337</v>
      </c>
      <c r="Q321" s="133">
        <v>527.33333333333337</v>
      </c>
      <c r="R321" s="133">
        <v>527.33333333333337</v>
      </c>
      <c r="S321" s="133">
        <v>527.33333333333337</v>
      </c>
      <c r="T321" s="133">
        <v>527.33333333333337</v>
      </c>
      <c r="U321" s="110">
        <v>527.33333333333337</v>
      </c>
      <c r="V321" s="134">
        <f t="shared" si="46"/>
        <v>6327.9999999999991</v>
      </c>
      <c r="W321" s="135" t="b">
        <f t="shared" si="47"/>
        <v>1</v>
      </c>
    </row>
    <row r="322" spans="1:23" hidden="1">
      <c r="A322" s="182">
        <v>321</v>
      </c>
      <c r="B322" s="50" t="str">
        <f t="shared" si="51"/>
        <v>53</v>
      </c>
      <c r="C322" s="130" t="s">
        <v>1624</v>
      </c>
      <c r="D322" s="130" t="s">
        <v>4963</v>
      </c>
      <c r="E322" s="130" t="s">
        <v>5023</v>
      </c>
      <c r="F322" s="302" t="s">
        <v>5026</v>
      </c>
      <c r="G322" s="131">
        <v>530404</v>
      </c>
      <c r="H322" s="138" t="s">
        <v>3076</v>
      </c>
      <c r="I322" s="110">
        <v>550</v>
      </c>
      <c r="J322" s="133">
        <v>0</v>
      </c>
      <c r="K322" s="133">
        <v>0</v>
      </c>
      <c r="L322" s="133">
        <v>0</v>
      </c>
      <c r="M322" s="133">
        <v>300</v>
      </c>
      <c r="N322" s="133">
        <v>0</v>
      </c>
      <c r="O322" s="133">
        <v>250</v>
      </c>
      <c r="P322" s="133">
        <v>0</v>
      </c>
      <c r="Q322" s="133">
        <v>0</v>
      </c>
      <c r="R322" s="133">
        <v>0</v>
      </c>
      <c r="S322" s="133">
        <v>0</v>
      </c>
      <c r="T322" s="133">
        <v>0</v>
      </c>
      <c r="U322" s="110">
        <v>0</v>
      </c>
      <c r="V322" s="134">
        <f t="shared" si="46"/>
        <v>550</v>
      </c>
      <c r="W322" s="135" t="b">
        <f t="shared" si="47"/>
        <v>1</v>
      </c>
    </row>
    <row r="323" spans="1:23" ht="47.25" hidden="1">
      <c r="A323" s="182">
        <v>322</v>
      </c>
      <c r="B323" s="50" t="str">
        <f t="shared" ref="B323:B386" si="55">LEFT(G323,2)</f>
        <v>53</v>
      </c>
      <c r="C323" s="130" t="s">
        <v>1624</v>
      </c>
      <c r="D323" s="130" t="s">
        <v>4963</v>
      </c>
      <c r="E323" s="130" t="s">
        <v>5023</v>
      </c>
      <c r="F323" s="302" t="s">
        <v>5026</v>
      </c>
      <c r="G323" s="131">
        <v>530420</v>
      </c>
      <c r="H323" s="138" t="s">
        <v>3077</v>
      </c>
      <c r="I323" s="110">
        <v>2000</v>
      </c>
      <c r="J323" s="133">
        <v>0</v>
      </c>
      <c r="K323" s="133">
        <v>0</v>
      </c>
      <c r="L323" s="133">
        <v>2000</v>
      </c>
      <c r="M323" s="133">
        <v>0</v>
      </c>
      <c r="N323" s="133">
        <v>0</v>
      </c>
      <c r="O323" s="133">
        <v>0</v>
      </c>
      <c r="P323" s="133">
        <v>0</v>
      </c>
      <c r="Q323" s="133">
        <v>0</v>
      </c>
      <c r="R323" s="133">
        <v>0</v>
      </c>
      <c r="S323" s="133">
        <v>0</v>
      </c>
      <c r="T323" s="133">
        <v>0</v>
      </c>
      <c r="U323" s="110">
        <v>0</v>
      </c>
      <c r="V323" s="134">
        <f t="shared" si="46"/>
        <v>2000</v>
      </c>
      <c r="W323" s="135" t="b">
        <f t="shared" si="47"/>
        <v>1</v>
      </c>
    </row>
    <row r="324" spans="1:23" hidden="1">
      <c r="A324" s="182">
        <v>323</v>
      </c>
      <c r="B324" s="50" t="str">
        <f t="shared" si="55"/>
        <v>53</v>
      </c>
      <c r="C324" s="130" t="s">
        <v>1624</v>
      </c>
      <c r="D324" s="130" t="s">
        <v>4963</v>
      </c>
      <c r="E324" s="130" t="s">
        <v>5023</v>
      </c>
      <c r="F324" s="302" t="s">
        <v>5026</v>
      </c>
      <c r="G324" s="131">
        <v>530422</v>
      </c>
      <c r="H324" s="138" t="s">
        <v>2675</v>
      </c>
      <c r="I324" s="110">
        <v>14400</v>
      </c>
      <c r="J324" s="133">
        <f>+I324/12</f>
        <v>1200</v>
      </c>
      <c r="K324" s="133">
        <v>1200</v>
      </c>
      <c r="L324" s="133">
        <v>1200</v>
      </c>
      <c r="M324" s="133">
        <v>1200</v>
      </c>
      <c r="N324" s="133">
        <v>1200</v>
      </c>
      <c r="O324" s="133">
        <v>1200</v>
      </c>
      <c r="P324" s="133">
        <v>1200</v>
      </c>
      <c r="Q324" s="133">
        <v>1200</v>
      </c>
      <c r="R324" s="133">
        <v>1200</v>
      </c>
      <c r="S324" s="133">
        <v>1200</v>
      </c>
      <c r="T324" s="133">
        <v>1200</v>
      </c>
      <c r="U324" s="110">
        <v>1200</v>
      </c>
      <c r="V324" s="134">
        <f t="shared" si="46"/>
        <v>14400</v>
      </c>
      <c r="W324" s="135" t="b">
        <f t="shared" si="47"/>
        <v>1</v>
      </c>
    </row>
    <row r="325" spans="1:23" hidden="1">
      <c r="A325" s="182">
        <v>324</v>
      </c>
      <c r="B325" s="50" t="str">
        <f t="shared" si="55"/>
        <v>53</v>
      </c>
      <c r="C325" s="130" t="s">
        <v>1624</v>
      </c>
      <c r="D325" s="130" t="s">
        <v>4963</v>
      </c>
      <c r="E325" s="130" t="s">
        <v>5023</v>
      </c>
      <c r="F325" s="302" t="s">
        <v>5026</v>
      </c>
      <c r="G325" s="306">
        <v>530702</v>
      </c>
      <c r="H325" s="138" t="s">
        <v>3078</v>
      </c>
      <c r="I325" s="110">
        <v>134.4</v>
      </c>
      <c r="J325" s="133">
        <v>0</v>
      </c>
      <c r="K325" s="133">
        <v>0</v>
      </c>
      <c r="L325" s="133">
        <v>134.4</v>
      </c>
      <c r="M325" s="133">
        <v>0</v>
      </c>
      <c r="N325" s="133">
        <v>0</v>
      </c>
      <c r="O325" s="133">
        <v>0</v>
      </c>
      <c r="P325" s="133">
        <v>0</v>
      </c>
      <c r="Q325" s="133">
        <v>0</v>
      </c>
      <c r="R325" s="133">
        <v>0</v>
      </c>
      <c r="S325" s="133">
        <v>0</v>
      </c>
      <c r="T325" s="133">
        <v>0</v>
      </c>
      <c r="U325" s="110">
        <v>0</v>
      </c>
      <c r="V325" s="134">
        <f t="shared" si="46"/>
        <v>134.4</v>
      </c>
      <c r="W325" s="135" t="b">
        <f t="shared" si="47"/>
        <v>1</v>
      </c>
    </row>
    <row r="326" spans="1:23" hidden="1">
      <c r="A326" s="182">
        <v>325</v>
      </c>
      <c r="B326" s="50" t="str">
        <f t="shared" si="55"/>
        <v>53</v>
      </c>
      <c r="C326" s="130" t="s">
        <v>1624</v>
      </c>
      <c r="D326" s="130" t="s">
        <v>4963</v>
      </c>
      <c r="E326" s="130" t="s">
        <v>5023</v>
      </c>
      <c r="F326" s="302" t="s">
        <v>5026</v>
      </c>
      <c r="G326" s="306">
        <v>530704</v>
      </c>
      <c r="H326" s="138" t="s">
        <v>3079</v>
      </c>
      <c r="I326" s="110">
        <v>676</v>
      </c>
      <c r="J326" s="133">
        <v>0</v>
      </c>
      <c r="K326" s="133">
        <v>0</v>
      </c>
      <c r="L326" s="133">
        <v>300</v>
      </c>
      <c r="M326" s="133">
        <v>0</v>
      </c>
      <c r="N326" s="133">
        <v>376</v>
      </c>
      <c r="O326" s="133">
        <v>0</v>
      </c>
      <c r="P326" s="133">
        <v>0</v>
      </c>
      <c r="Q326" s="133">
        <v>0</v>
      </c>
      <c r="R326" s="133">
        <v>0</v>
      </c>
      <c r="S326" s="133">
        <v>0</v>
      </c>
      <c r="T326" s="133">
        <v>0</v>
      </c>
      <c r="U326" s="110">
        <v>0</v>
      </c>
      <c r="V326" s="134">
        <f t="shared" si="46"/>
        <v>676</v>
      </c>
      <c r="W326" s="135" t="b">
        <f t="shared" si="47"/>
        <v>1</v>
      </c>
    </row>
    <row r="327" spans="1:23" hidden="1">
      <c r="A327" s="182">
        <v>326</v>
      </c>
      <c r="B327" s="50" t="str">
        <f t="shared" si="55"/>
        <v>53</v>
      </c>
      <c r="C327" s="130" t="s">
        <v>1624</v>
      </c>
      <c r="D327" s="130" t="s">
        <v>4963</v>
      </c>
      <c r="E327" s="130" t="s">
        <v>5023</v>
      </c>
      <c r="F327" s="302" t="s">
        <v>5026</v>
      </c>
      <c r="G327" s="131">
        <v>530804</v>
      </c>
      <c r="H327" s="138" t="s">
        <v>2707</v>
      </c>
      <c r="I327" s="110">
        <v>2089</v>
      </c>
      <c r="J327" s="133">
        <v>0</v>
      </c>
      <c r="K327" s="133">
        <v>0</v>
      </c>
      <c r="L327" s="133">
        <v>0</v>
      </c>
      <c r="M327" s="133">
        <v>2089</v>
      </c>
      <c r="N327" s="133">
        <v>0</v>
      </c>
      <c r="O327" s="133">
        <v>0</v>
      </c>
      <c r="P327" s="133">
        <v>0</v>
      </c>
      <c r="Q327" s="133">
        <v>0</v>
      </c>
      <c r="R327" s="133">
        <v>0</v>
      </c>
      <c r="S327" s="133">
        <v>0</v>
      </c>
      <c r="T327" s="133">
        <v>0</v>
      </c>
      <c r="U327" s="110">
        <v>0</v>
      </c>
      <c r="V327" s="134">
        <f t="shared" si="46"/>
        <v>2089</v>
      </c>
      <c r="W327" s="135" t="b">
        <f t="shared" si="47"/>
        <v>1</v>
      </c>
    </row>
    <row r="328" spans="1:23" hidden="1">
      <c r="A328" s="182">
        <v>327</v>
      </c>
      <c r="B328" s="50" t="str">
        <f t="shared" si="55"/>
        <v>53</v>
      </c>
      <c r="C328" s="130" t="s">
        <v>1624</v>
      </c>
      <c r="D328" s="130" t="s">
        <v>4963</v>
      </c>
      <c r="E328" s="130" t="s">
        <v>5023</v>
      </c>
      <c r="F328" s="302" t="s">
        <v>5026</v>
      </c>
      <c r="G328" s="131">
        <v>530805</v>
      </c>
      <c r="H328" s="138" t="s">
        <v>2708</v>
      </c>
      <c r="I328" s="110">
        <v>514</v>
      </c>
      <c r="J328" s="133">
        <v>0</v>
      </c>
      <c r="K328" s="133">
        <v>0</v>
      </c>
      <c r="L328" s="133">
        <v>0</v>
      </c>
      <c r="M328" s="133">
        <v>514</v>
      </c>
      <c r="N328" s="133">
        <v>0</v>
      </c>
      <c r="O328" s="133">
        <v>0</v>
      </c>
      <c r="P328" s="133">
        <v>0</v>
      </c>
      <c r="Q328" s="133">
        <v>0</v>
      </c>
      <c r="R328" s="133">
        <v>0</v>
      </c>
      <c r="S328" s="133">
        <v>0</v>
      </c>
      <c r="T328" s="133">
        <v>0</v>
      </c>
      <c r="U328" s="110">
        <v>0</v>
      </c>
      <c r="V328" s="134">
        <f t="shared" si="46"/>
        <v>514</v>
      </c>
      <c r="W328" s="135" t="b">
        <f t="shared" si="47"/>
        <v>1</v>
      </c>
    </row>
    <row r="329" spans="1:23" hidden="1">
      <c r="A329" s="182">
        <v>328</v>
      </c>
      <c r="B329" s="50" t="str">
        <f t="shared" si="55"/>
        <v>53</v>
      </c>
      <c r="C329" s="130" t="s">
        <v>1624</v>
      </c>
      <c r="D329" s="130" t="s">
        <v>2532</v>
      </c>
      <c r="E329" s="303" t="s">
        <v>1395</v>
      </c>
      <c r="F329" s="302" t="s">
        <v>5026</v>
      </c>
      <c r="G329" s="131">
        <v>530806</v>
      </c>
      <c r="H329" s="138" t="s">
        <v>2540</v>
      </c>
      <c r="I329" s="110">
        <v>400</v>
      </c>
      <c r="J329" s="133">
        <v>0</v>
      </c>
      <c r="K329" s="133">
        <v>0</v>
      </c>
      <c r="L329" s="133">
        <v>400</v>
      </c>
      <c r="M329" s="133">
        <v>0</v>
      </c>
      <c r="N329" s="133">
        <v>0</v>
      </c>
      <c r="O329" s="133">
        <v>0</v>
      </c>
      <c r="P329" s="133">
        <v>0</v>
      </c>
      <c r="Q329" s="133">
        <v>0</v>
      </c>
      <c r="R329" s="133">
        <v>0</v>
      </c>
      <c r="S329" s="133">
        <v>0</v>
      </c>
      <c r="T329" s="133">
        <v>0</v>
      </c>
      <c r="U329" s="110">
        <v>0</v>
      </c>
      <c r="V329" s="134">
        <f t="shared" si="46"/>
        <v>400</v>
      </c>
      <c r="W329" s="135" t="b">
        <f t="shared" si="47"/>
        <v>1</v>
      </c>
    </row>
    <row r="330" spans="1:23" ht="47.25" hidden="1">
      <c r="A330" s="182">
        <v>329</v>
      </c>
      <c r="B330" s="50" t="str">
        <f t="shared" si="55"/>
        <v>53</v>
      </c>
      <c r="C330" s="130" t="s">
        <v>1624</v>
      </c>
      <c r="D330" s="130" t="s">
        <v>4963</v>
      </c>
      <c r="E330" s="130" t="s">
        <v>5023</v>
      </c>
      <c r="F330" s="302" t="s">
        <v>5026</v>
      </c>
      <c r="G330" s="131">
        <v>530811</v>
      </c>
      <c r="H330" s="138" t="s">
        <v>3080</v>
      </c>
      <c r="I330" s="110">
        <v>200</v>
      </c>
      <c r="J330" s="133">
        <v>0</v>
      </c>
      <c r="K330" s="133">
        <v>0</v>
      </c>
      <c r="L330" s="133">
        <v>200</v>
      </c>
      <c r="M330" s="133">
        <v>0</v>
      </c>
      <c r="N330" s="133">
        <v>0</v>
      </c>
      <c r="O330" s="133">
        <v>0</v>
      </c>
      <c r="P330" s="133">
        <v>0</v>
      </c>
      <c r="Q330" s="133">
        <v>0</v>
      </c>
      <c r="R330" s="133">
        <v>0</v>
      </c>
      <c r="S330" s="133">
        <v>0</v>
      </c>
      <c r="T330" s="133">
        <v>0</v>
      </c>
      <c r="U330" s="133">
        <v>0</v>
      </c>
      <c r="V330" s="134">
        <f t="shared" si="46"/>
        <v>200</v>
      </c>
      <c r="W330" s="135" t="b">
        <f t="shared" si="47"/>
        <v>1</v>
      </c>
    </row>
    <row r="331" spans="1:23" ht="30" hidden="1">
      <c r="A331" s="182">
        <v>330</v>
      </c>
      <c r="B331" s="50" t="str">
        <f t="shared" si="55"/>
        <v>53</v>
      </c>
      <c r="C331" s="130" t="s">
        <v>1624</v>
      </c>
      <c r="D331" s="130" t="s">
        <v>5002</v>
      </c>
      <c r="E331" s="130" t="s">
        <v>5024</v>
      </c>
      <c r="F331" s="302" t="s">
        <v>5026</v>
      </c>
      <c r="G331" s="131">
        <v>530814</v>
      </c>
      <c r="H331" s="138" t="s">
        <v>3081</v>
      </c>
      <c r="I331" s="110">
        <v>1000</v>
      </c>
      <c r="J331" s="133">
        <v>0</v>
      </c>
      <c r="K331" s="133">
        <v>0</v>
      </c>
      <c r="L331" s="133">
        <v>0</v>
      </c>
      <c r="M331" s="133">
        <v>1000</v>
      </c>
      <c r="N331" s="133">
        <v>0</v>
      </c>
      <c r="O331" s="133">
        <v>0</v>
      </c>
      <c r="P331" s="133">
        <v>0</v>
      </c>
      <c r="Q331" s="133">
        <v>0</v>
      </c>
      <c r="R331" s="133">
        <v>0</v>
      </c>
      <c r="S331" s="133">
        <v>0</v>
      </c>
      <c r="T331" s="133">
        <v>0</v>
      </c>
      <c r="U331" s="133">
        <v>0</v>
      </c>
      <c r="V331" s="134">
        <f t="shared" si="46"/>
        <v>1000</v>
      </c>
      <c r="W331" s="135" t="b">
        <f t="shared" si="47"/>
        <v>1</v>
      </c>
    </row>
    <row r="332" spans="1:23" ht="30" hidden="1">
      <c r="A332" s="182">
        <v>331</v>
      </c>
      <c r="B332" s="50" t="str">
        <f t="shared" si="55"/>
        <v>53</v>
      </c>
      <c r="C332" s="130" t="s">
        <v>1624</v>
      </c>
      <c r="D332" s="130" t="s">
        <v>5002</v>
      </c>
      <c r="E332" s="130" t="s">
        <v>5024</v>
      </c>
      <c r="F332" s="302" t="s">
        <v>5026</v>
      </c>
      <c r="G332" s="131">
        <v>530819</v>
      </c>
      <c r="H332" s="138" t="s">
        <v>3082</v>
      </c>
      <c r="I332" s="110">
        <v>3956.6</v>
      </c>
      <c r="J332" s="133">
        <v>0</v>
      </c>
      <c r="K332" s="133">
        <v>0</v>
      </c>
      <c r="L332" s="133">
        <v>0</v>
      </c>
      <c r="M332" s="133">
        <v>3956.6</v>
      </c>
      <c r="N332" s="133">
        <v>0</v>
      </c>
      <c r="O332" s="133">
        <v>0</v>
      </c>
      <c r="P332" s="133">
        <v>0</v>
      </c>
      <c r="Q332" s="133">
        <v>0</v>
      </c>
      <c r="R332" s="133">
        <v>0</v>
      </c>
      <c r="S332" s="133">
        <v>0</v>
      </c>
      <c r="T332" s="133">
        <v>0</v>
      </c>
      <c r="U332" s="133">
        <v>0</v>
      </c>
      <c r="V332" s="134">
        <f t="shared" si="46"/>
        <v>3956.6</v>
      </c>
      <c r="W332" s="135" t="b">
        <f t="shared" si="47"/>
        <v>1</v>
      </c>
    </row>
    <row r="333" spans="1:23" s="129" customFormat="1" ht="30" hidden="1">
      <c r="A333" s="182">
        <v>332</v>
      </c>
      <c r="B333" s="50" t="str">
        <f t="shared" si="55"/>
        <v>53</v>
      </c>
      <c r="C333" s="130" t="s">
        <v>1624</v>
      </c>
      <c r="D333" s="130" t="s">
        <v>5002</v>
      </c>
      <c r="E333" s="130" t="s">
        <v>5024</v>
      </c>
      <c r="F333" s="302" t="s">
        <v>5026</v>
      </c>
      <c r="G333" s="131">
        <v>530829</v>
      </c>
      <c r="H333" s="138" t="s">
        <v>3083</v>
      </c>
      <c r="I333" s="110">
        <v>641</v>
      </c>
      <c r="J333" s="133">
        <v>0</v>
      </c>
      <c r="K333" s="133">
        <v>0</v>
      </c>
      <c r="L333" s="133">
        <v>0</v>
      </c>
      <c r="M333" s="133">
        <v>641</v>
      </c>
      <c r="N333" s="133">
        <v>0</v>
      </c>
      <c r="O333" s="133">
        <v>0</v>
      </c>
      <c r="P333" s="133">
        <v>0</v>
      </c>
      <c r="Q333" s="133">
        <v>0</v>
      </c>
      <c r="R333" s="133">
        <v>0</v>
      </c>
      <c r="S333" s="133">
        <v>0</v>
      </c>
      <c r="T333" s="133">
        <v>0</v>
      </c>
      <c r="U333" s="133">
        <v>0</v>
      </c>
      <c r="V333" s="134"/>
      <c r="W333" s="135"/>
    </row>
    <row r="334" spans="1:23" s="129" customFormat="1" ht="31.5" hidden="1">
      <c r="A334" s="182">
        <v>333</v>
      </c>
      <c r="B334" s="50" t="str">
        <f t="shared" si="55"/>
        <v>53</v>
      </c>
      <c r="C334" s="130" t="s">
        <v>1624</v>
      </c>
      <c r="D334" s="130" t="s">
        <v>4963</v>
      </c>
      <c r="E334" s="130" t="s">
        <v>5023</v>
      </c>
      <c r="F334" s="302" t="s">
        <v>5026</v>
      </c>
      <c r="G334" s="131">
        <v>530837</v>
      </c>
      <c r="H334" s="138" t="s">
        <v>3084</v>
      </c>
      <c r="I334" s="110">
        <v>7923</v>
      </c>
      <c r="J334" s="133">
        <f>+I334/12</f>
        <v>660.25</v>
      </c>
      <c r="K334" s="133">
        <v>660.25</v>
      </c>
      <c r="L334" s="133">
        <v>660.25</v>
      </c>
      <c r="M334" s="133">
        <v>660.25</v>
      </c>
      <c r="N334" s="133">
        <v>660.25</v>
      </c>
      <c r="O334" s="133">
        <v>660.25</v>
      </c>
      <c r="P334" s="133">
        <v>660.25</v>
      </c>
      <c r="Q334" s="133">
        <v>660.25</v>
      </c>
      <c r="R334" s="133">
        <v>660.25</v>
      </c>
      <c r="S334" s="133">
        <v>660.25</v>
      </c>
      <c r="T334" s="133">
        <v>660.25</v>
      </c>
      <c r="U334" s="133">
        <v>660.25</v>
      </c>
      <c r="V334" s="134"/>
      <c r="W334" s="135"/>
    </row>
    <row r="335" spans="1:23" s="129" customFormat="1" ht="47.25" hidden="1">
      <c r="A335" s="182">
        <v>334</v>
      </c>
      <c r="B335" s="50" t="str">
        <f t="shared" si="55"/>
        <v>53</v>
      </c>
      <c r="C335" s="130" t="s">
        <v>1624</v>
      </c>
      <c r="D335" s="130" t="s">
        <v>5004</v>
      </c>
      <c r="E335" s="130" t="s">
        <v>5024</v>
      </c>
      <c r="F335" s="302" t="s">
        <v>5026</v>
      </c>
      <c r="G335" s="131">
        <v>530840</v>
      </c>
      <c r="H335" s="138" t="s">
        <v>3085</v>
      </c>
      <c r="I335" s="110">
        <v>1146</v>
      </c>
      <c r="J335" s="133">
        <v>0</v>
      </c>
      <c r="K335" s="133">
        <v>0</v>
      </c>
      <c r="L335" s="133">
        <v>520</v>
      </c>
      <c r="M335" s="133">
        <v>0</v>
      </c>
      <c r="N335" s="133">
        <v>0</v>
      </c>
      <c r="O335" s="133">
        <f>+I335-L335</f>
        <v>626</v>
      </c>
      <c r="P335" s="133">
        <v>0</v>
      </c>
      <c r="Q335" s="133">
        <v>0</v>
      </c>
      <c r="R335" s="133">
        <v>0</v>
      </c>
      <c r="S335" s="133">
        <v>0</v>
      </c>
      <c r="T335" s="133">
        <v>0</v>
      </c>
      <c r="U335" s="133">
        <v>0</v>
      </c>
      <c r="V335" s="134"/>
      <c r="W335" s="135"/>
    </row>
    <row r="336" spans="1:23" s="129" customFormat="1" ht="31.5" hidden="1">
      <c r="A336" s="182">
        <v>335</v>
      </c>
      <c r="B336" s="50" t="str">
        <f t="shared" si="55"/>
        <v>53</v>
      </c>
      <c r="C336" s="130" t="s">
        <v>1624</v>
      </c>
      <c r="D336" s="130" t="s">
        <v>4963</v>
      </c>
      <c r="E336" s="130" t="s">
        <v>5023</v>
      </c>
      <c r="F336" s="302" t="s">
        <v>5026</v>
      </c>
      <c r="G336" s="131">
        <v>530844</v>
      </c>
      <c r="H336" s="138" t="s">
        <v>3086</v>
      </c>
      <c r="I336" s="110">
        <v>1556</v>
      </c>
      <c r="J336" s="133">
        <v>0</v>
      </c>
      <c r="K336" s="133">
        <v>556</v>
      </c>
      <c r="L336" s="133">
        <v>0</v>
      </c>
      <c r="M336" s="133">
        <v>0</v>
      </c>
      <c r="N336" s="133">
        <v>1000</v>
      </c>
      <c r="O336" s="133">
        <v>0</v>
      </c>
      <c r="P336" s="133">
        <v>0</v>
      </c>
      <c r="Q336" s="133">
        <v>0</v>
      </c>
      <c r="R336" s="133">
        <v>0</v>
      </c>
      <c r="S336" s="133">
        <v>0</v>
      </c>
      <c r="T336" s="133">
        <v>0</v>
      </c>
      <c r="U336" s="133">
        <v>0</v>
      </c>
      <c r="V336" s="134"/>
      <c r="W336" s="135"/>
    </row>
    <row r="337" spans="1:23" s="129" customFormat="1" hidden="1">
      <c r="A337" s="182">
        <v>336</v>
      </c>
      <c r="B337" s="50" t="str">
        <f t="shared" si="55"/>
        <v>53</v>
      </c>
      <c r="C337" s="130" t="s">
        <v>1624</v>
      </c>
      <c r="D337" s="130" t="s">
        <v>4963</v>
      </c>
      <c r="E337" s="130" t="s">
        <v>5023</v>
      </c>
      <c r="F337" s="302" t="s">
        <v>5026</v>
      </c>
      <c r="G337" s="131">
        <v>531403</v>
      </c>
      <c r="H337" s="138" t="s">
        <v>2546</v>
      </c>
      <c r="I337" s="110">
        <v>300</v>
      </c>
      <c r="J337" s="133">
        <v>0</v>
      </c>
      <c r="K337" s="133">
        <v>0</v>
      </c>
      <c r="L337" s="133">
        <v>300</v>
      </c>
      <c r="M337" s="133">
        <v>0</v>
      </c>
      <c r="N337" s="133">
        <v>0</v>
      </c>
      <c r="O337" s="133">
        <v>0</v>
      </c>
      <c r="P337" s="133">
        <v>0</v>
      </c>
      <c r="Q337" s="133">
        <v>0</v>
      </c>
      <c r="R337" s="133">
        <v>0</v>
      </c>
      <c r="S337" s="133">
        <v>0</v>
      </c>
      <c r="T337" s="133">
        <v>0</v>
      </c>
      <c r="U337" s="133">
        <v>0</v>
      </c>
      <c r="V337" s="134"/>
      <c r="W337" s="135"/>
    </row>
    <row r="338" spans="1:23" s="129" customFormat="1" ht="31.5" hidden="1">
      <c r="A338" s="182">
        <v>337</v>
      </c>
      <c r="B338" s="50" t="str">
        <f t="shared" si="55"/>
        <v>57</v>
      </c>
      <c r="C338" s="130" t="s">
        <v>1624</v>
      </c>
      <c r="D338" s="130" t="s">
        <v>4963</v>
      </c>
      <c r="E338" s="130" t="s">
        <v>5023</v>
      </c>
      <c r="F338" s="130"/>
      <c r="G338" s="131">
        <v>570102</v>
      </c>
      <c r="H338" s="138" t="s">
        <v>3087</v>
      </c>
      <c r="I338" s="110">
        <v>2528</v>
      </c>
      <c r="J338" s="133">
        <v>550</v>
      </c>
      <c r="K338" s="133">
        <v>1650</v>
      </c>
      <c r="L338" s="133">
        <v>220</v>
      </c>
      <c r="M338" s="133">
        <v>20</v>
      </c>
      <c r="N338" s="133">
        <v>20</v>
      </c>
      <c r="O338" s="133">
        <v>20</v>
      </c>
      <c r="P338" s="133">
        <v>20</v>
      </c>
      <c r="Q338" s="133">
        <v>20</v>
      </c>
      <c r="R338" s="133">
        <v>8</v>
      </c>
      <c r="S338" s="133">
        <v>0</v>
      </c>
      <c r="T338" s="133">
        <v>0</v>
      </c>
      <c r="U338" s="133">
        <v>0</v>
      </c>
      <c r="V338" s="134"/>
      <c r="W338" s="135"/>
    </row>
    <row r="339" spans="1:23" s="129" customFormat="1" ht="47.25" hidden="1">
      <c r="A339" s="182">
        <v>338</v>
      </c>
      <c r="B339" s="50" t="str">
        <f t="shared" si="55"/>
        <v>57</v>
      </c>
      <c r="C339" s="130" t="s">
        <v>1624</v>
      </c>
      <c r="D339" s="130" t="s">
        <v>4963</v>
      </c>
      <c r="E339" s="130" t="s">
        <v>5023</v>
      </c>
      <c r="F339" s="302"/>
      <c r="G339" s="131">
        <v>570206</v>
      </c>
      <c r="H339" s="138" t="s">
        <v>3088</v>
      </c>
      <c r="I339" s="110">
        <v>132</v>
      </c>
      <c r="J339" s="133">
        <v>20</v>
      </c>
      <c r="K339" s="133">
        <v>12</v>
      </c>
      <c r="L339" s="133">
        <v>10</v>
      </c>
      <c r="M339" s="133">
        <v>10</v>
      </c>
      <c r="N339" s="133">
        <v>10</v>
      </c>
      <c r="O339" s="133">
        <v>10</v>
      </c>
      <c r="P339" s="133">
        <v>10</v>
      </c>
      <c r="Q339" s="133">
        <v>10</v>
      </c>
      <c r="R339" s="133">
        <v>10</v>
      </c>
      <c r="S339" s="133">
        <v>10</v>
      </c>
      <c r="T339" s="133">
        <v>10</v>
      </c>
      <c r="U339" s="133">
        <v>10</v>
      </c>
      <c r="V339" s="134"/>
      <c r="W339" s="135"/>
    </row>
    <row r="340" spans="1:23">
      <c r="A340" s="182">
        <v>339</v>
      </c>
      <c r="B340" s="50" t="str">
        <f t="shared" si="55"/>
        <v>53</v>
      </c>
      <c r="C340" s="130" t="s">
        <v>2200</v>
      </c>
      <c r="D340" s="2" t="s">
        <v>844</v>
      </c>
      <c r="E340" s="130" t="s">
        <v>5021</v>
      </c>
      <c r="F340" s="130"/>
      <c r="G340" s="131">
        <v>530104</v>
      </c>
      <c r="H340" s="11" t="str">
        <f>VLOOKUP(G340,Clasificador!$B$5:$G$1314,6,0)</f>
        <v>Energía Eléctrica</v>
      </c>
      <c r="I340" s="137">
        <v>22560</v>
      </c>
      <c r="J340" s="133"/>
      <c r="K340" s="133">
        <v>3760</v>
      </c>
      <c r="L340" s="133">
        <v>1880</v>
      </c>
      <c r="M340" s="133">
        <v>1880</v>
      </c>
      <c r="N340" s="133">
        <v>1880</v>
      </c>
      <c r="O340" s="133">
        <v>1880</v>
      </c>
      <c r="P340" s="133">
        <v>1880</v>
      </c>
      <c r="Q340" s="133">
        <v>1880</v>
      </c>
      <c r="R340" s="133">
        <v>1880</v>
      </c>
      <c r="S340" s="133">
        <v>1880</v>
      </c>
      <c r="T340" s="133">
        <v>1880</v>
      </c>
      <c r="U340" s="133">
        <v>1880</v>
      </c>
      <c r="V340" s="134">
        <f t="shared" si="46"/>
        <v>22560</v>
      </c>
      <c r="W340" s="135" t="b">
        <f t="shared" si="47"/>
        <v>1</v>
      </c>
    </row>
    <row r="341" spans="1:23">
      <c r="A341" s="182">
        <v>340</v>
      </c>
      <c r="B341" s="50" t="str">
        <f t="shared" si="55"/>
        <v>53</v>
      </c>
      <c r="C341" s="130" t="s">
        <v>2200</v>
      </c>
      <c r="D341" s="2" t="s">
        <v>844</v>
      </c>
      <c r="E341" s="130" t="s">
        <v>5021</v>
      </c>
      <c r="F341" s="130"/>
      <c r="G341" s="131">
        <v>530105</v>
      </c>
      <c r="H341" s="11" t="str">
        <f>VLOOKUP(G341,Clasificador!$B$5:$G$1314,6,0)</f>
        <v>Telecomunicaciones</v>
      </c>
      <c r="I341" s="137">
        <v>2750</v>
      </c>
      <c r="J341" s="133"/>
      <c r="K341" s="133">
        <v>458.34</v>
      </c>
      <c r="L341" s="133">
        <v>229.17</v>
      </c>
      <c r="M341" s="133">
        <v>229.17</v>
      </c>
      <c r="N341" s="133">
        <v>229.17</v>
      </c>
      <c r="O341" s="133">
        <v>229.17</v>
      </c>
      <c r="P341" s="133">
        <v>229.17</v>
      </c>
      <c r="Q341" s="133">
        <v>229.17</v>
      </c>
      <c r="R341" s="133">
        <v>229.17</v>
      </c>
      <c r="S341" s="133">
        <v>229.17</v>
      </c>
      <c r="T341" s="133">
        <v>229.17</v>
      </c>
      <c r="U341" s="133">
        <v>229.13</v>
      </c>
      <c r="V341" s="134">
        <f t="shared" si="46"/>
        <v>2750.0000000000005</v>
      </c>
      <c r="W341" s="135" t="b">
        <f t="shared" si="47"/>
        <v>1</v>
      </c>
    </row>
    <row r="342" spans="1:23">
      <c r="A342" s="182">
        <v>341</v>
      </c>
      <c r="B342" s="50" t="str">
        <f t="shared" si="55"/>
        <v>53</v>
      </c>
      <c r="C342" s="130" t="s">
        <v>2200</v>
      </c>
      <c r="D342" s="2" t="s">
        <v>844</v>
      </c>
      <c r="E342" s="130" t="s">
        <v>5021</v>
      </c>
      <c r="F342" s="130"/>
      <c r="G342" s="131">
        <v>530106</v>
      </c>
      <c r="H342" s="11" t="str">
        <f>VLOOKUP(G342,Clasificador!$B$5:$G$1314,6,0)</f>
        <v>Servicio de Correo</v>
      </c>
      <c r="I342" s="137">
        <v>440</v>
      </c>
      <c r="J342" s="133"/>
      <c r="K342" s="133">
        <v>73.34</v>
      </c>
      <c r="L342" s="133">
        <v>36.67</v>
      </c>
      <c r="M342" s="133">
        <v>36.67</v>
      </c>
      <c r="N342" s="133">
        <v>36.67</v>
      </c>
      <c r="O342" s="133">
        <v>36.67</v>
      </c>
      <c r="P342" s="133">
        <v>36.67</v>
      </c>
      <c r="Q342" s="133">
        <v>36.67</v>
      </c>
      <c r="R342" s="133">
        <v>36.67</v>
      </c>
      <c r="S342" s="133">
        <v>36.67</v>
      </c>
      <c r="T342" s="133">
        <v>36.67</v>
      </c>
      <c r="U342" s="133">
        <v>36.630000000000003</v>
      </c>
      <c r="V342" s="134">
        <f t="shared" si="46"/>
        <v>440.00000000000011</v>
      </c>
      <c r="W342" s="135" t="b">
        <f t="shared" si="47"/>
        <v>1</v>
      </c>
    </row>
    <row r="343" spans="1:23" ht="63">
      <c r="A343" s="182">
        <v>342</v>
      </c>
      <c r="B343" s="50" t="str">
        <f t="shared" si="55"/>
        <v>53</v>
      </c>
      <c r="C343" s="130" t="s">
        <v>2200</v>
      </c>
      <c r="D343" s="2" t="s">
        <v>844</v>
      </c>
      <c r="E343" s="130" t="s">
        <v>5021</v>
      </c>
      <c r="F343" s="302" t="s">
        <v>5026</v>
      </c>
      <c r="G343" s="131">
        <v>530204</v>
      </c>
      <c r="H343" s="11" t="str">
        <f>VLOOKUP(G343,Clasificador!$B$5:$G$1314,6,0)</f>
        <v>Edición,     Impresión,     Reproducción,     Publicaciones,     Suscripciones,     Fotocopiado,
Traducción,  Empastado,  Enmarcación,  Serigrafía,  Fotografía,  Carnetización,  Filmación  e Imágenes Satelitales.</v>
      </c>
      <c r="I343" s="137">
        <v>818</v>
      </c>
      <c r="J343" s="133"/>
      <c r="K343" s="133">
        <v>400</v>
      </c>
      <c r="L343" s="133"/>
      <c r="M343" s="133"/>
      <c r="N343" s="133"/>
      <c r="O343" s="133"/>
      <c r="P343" s="133"/>
      <c r="Q343" s="133">
        <v>418</v>
      </c>
      <c r="R343" s="133"/>
      <c r="S343" s="133"/>
      <c r="T343" s="133"/>
      <c r="U343" s="133"/>
      <c r="V343" s="134">
        <f t="shared" si="46"/>
        <v>818</v>
      </c>
      <c r="W343" s="135" t="b">
        <f t="shared" si="47"/>
        <v>1</v>
      </c>
    </row>
    <row r="344" spans="1:23" ht="63">
      <c r="A344" s="182">
        <v>343</v>
      </c>
      <c r="B344" s="50" t="str">
        <f t="shared" si="55"/>
        <v>53</v>
      </c>
      <c r="C344" s="130" t="s">
        <v>2200</v>
      </c>
      <c r="D344" s="130" t="s">
        <v>5012</v>
      </c>
      <c r="E344" s="130" t="s">
        <v>5024</v>
      </c>
      <c r="F344" s="302" t="s">
        <v>5026</v>
      </c>
      <c r="G344" s="131">
        <v>530204</v>
      </c>
      <c r="H344" s="11" t="str">
        <f>VLOOKUP(G344,Clasificador!$B$5:$G$1314,6,0)</f>
        <v>Edición,     Impresión,     Reproducción,     Publicaciones,     Suscripciones,     Fotocopiado,
Traducción,  Empastado,  Enmarcación,  Serigrafía,  Fotografía,  Carnetización,  Filmación  e Imágenes Satelitales.</v>
      </c>
      <c r="I344" s="137">
        <v>10000</v>
      </c>
      <c r="J344" s="133"/>
      <c r="K344" s="133"/>
      <c r="L344" s="133"/>
      <c r="M344" s="133">
        <v>6000</v>
      </c>
      <c r="N344" s="133"/>
      <c r="O344" s="133"/>
      <c r="P344" s="133"/>
      <c r="Q344" s="133"/>
      <c r="R344" s="133">
        <v>4000</v>
      </c>
      <c r="S344" s="133"/>
      <c r="T344" s="133"/>
      <c r="U344" s="133"/>
      <c r="V344" s="134">
        <f t="shared" si="46"/>
        <v>10000</v>
      </c>
      <c r="W344" s="135" t="b">
        <f t="shared" si="47"/>
        <v>1</v>
      </c>
    </row>
    <row r="345" spans="1:23">
      <c r="A345" s="182">
        <v>344</v>
      </c>
      <c r="B345" s="50" t="str">
        <f t="shared" si="55"/>
        <v>53</v>
      </c>
      <c r="C345" s="130" t="s">
        <v>2200</v>
      </c>
      <c r="D345" s="130" t="s">
        <v>4993</v>
      </c>
      <c r="E345" s="302" t="s">
        <v>2974</v>
      </c>
      <c r="F345" s="302" t="s">
        <v>5026</v>
      </c>
      <c r="G345" s="131">
        <v>530220</v>
      </c>
      <c r="H345" s="11" t="str">
        <f>VLOOKUP(G345,Clasificador!$B$5:$G$1314,6,0)</f>
        <v>Servicios para Actividades Agropecuarias, Pesca y Caza</v>
      </c>
      <c r="I345" s="137">
        <v>3387</v>
      </c>
      <c r="J345" s="133"/>
      <c r="K345" s="133"/>
      <c r="L345" s="133"/>
      <c r="M345" s="133">
        <v>3387</v>
      </c>
      <c r="N345" s="133"/>
      <c r="O345" s="133"/>
      <c r="P345" s="133"/>
      <c r="Q345" s="133"/>
      <c r="R345" s="133"/>
      <c r="S345" s="133"/>
      <c r="T345" s="133"/>
      <c r="U345" s="133"/>
      <c r="V345" s="134">
        <f t="shared" si="46"/>
        <v>3387</v>
      </c>
      <c r="W345" s="135" t="b">
        <f t="shared" si="47"/>
        <v>1</v>
      </c>
    </row>
    <row r="346" spans="1:23">
      <c r="A346" s="182">
        <v>345</v>
      </c>
      <c r="B346" s="50" t="str">
        <f t="shared" si="55"/>
        <v>53</v>
      </c>
      <c r="C346" s="130" t="s">
        <v>2200</v>
      </c>
      <c r="D346" s="130" t="s">
        <v>5008</v>
      </c>
      <c r="E346" s="130" t="s">
        <v>5024</v>
      </c>
      <c r="F346" s="302" t="s">
        <v>5026</v>
      </c>
      <c r="G346" s="131">
        <v>530301</v>
      </c>
      <c r="H346" s="11" t="str">
        <f>VLOOKUP(G346,Clasificador!$B$5:$G$1314,6,0)</f>
        <v>Pasajes al Interior</v>
      </c>
      <c r="I346" s="137">
        <v>9781</v>
      </c>
      <c r="J346" s="133"/>
      <c r="K346" s="133">
        <v>500</v>
      </c>
      <c r="L346" s="133">
        <v>1000</v>
      </c>
      <c r="M346" s="133">
        <v>300</v>
      </c>
      <c r="N346" s="133">
        <v>1000</v>
      </c>
      <c r="O346" s="133">
        <v>1000</v>
      </c>
      <c r="P346" s="133">
        <v>981</v>
      </c>
      <c r="Q346" s="133">
        <v>1000</v>
      </c>
      <c r="R346" s="133">
        <v>500</v>
      </c>
      <c r="S346" s="133">
        <v>2000</v>
      </c>
      <c r="T346" s="133">
        <v>1000</v>
      </c>
      <c r="U346" s="133">
        <v>500</v>
      </c>
      <c r="V346" s="134">
        <f t="shared" si="46"/>
        <v>9781</v>
      </c>
      <c r="W346" s="135" t="b">
        <f t="shared" si="47"/>
        <v>1</v>
      </c>
    </row>
    <row r="347" spans="1:23">
      <c r="A347" s="182">
        <v>346</v>
      </c>
      <c r="B347" s="50" t="str">
        <f t="shared" si="55"/>
        <v>53</v>
      </c>
      <c r="C347" s="130" t="s">
        <v>2200</v>
      </c>
      <c r="D347" s="130" t="s">
        <v>5007</v>
      </c>
      <c r="E347" s="130" t="s">
        <v>5021</v>
      </c>
      <c r="F347" s="302" t="s">
        <v>5026</v>
      </c>
      <c r="G347" s="131">
        <v>530303</v>
      </c>
      <c r="H347" s="11" t="str">
        <f>VLOOKUP(G347,Clasificador!$B$5:$G$1314,6,0)</f>
        <v>Viáticos y Subsistencias en el Interior</v>
      </c>
      <c r="I347" s="137">
        <v>4000</v>
      </c>
      <c r="J347" s="133">
        <v>400</v>
      </c>
      <c r="K347" s="133">
        <v>200</v>
      </c>
      <c r="L347" s="133">
        <v>300</v>
      </c>
      <c r="M347" s="133">
        <v>500</v>
      </c>
      <c r="N347" s="133">
        <v>500</v>
      </c>
      <c r="O347" s="133">
        <v>400</v>
      </c>
      <c r="P347" s="133">
        <v>200</v>
      </c>
      <c r="Q347" s="133">
        <v>500</v>
      </c>
      <c r="R347" s="133">
        <v>400</v>
      </c>
      <c r="S347" s="133">
        <v>300</v>
      </c>
      <c r="T347" s="133">
        <v>150</v>
      </c>
      <c r="U347" s="133">
        <v>150</v>
      </c>
      <c r="V347" s="134">
        <f t="shared" si="46"/>
        <v>4000</v>
      </c>
      <c r="W347" s="135" t="b">
        <f t="shared" si="47"/>
        <v>1</v>
      </c>
    </row>
    <row r="348" spans="1:23">
      <c r="A348" s="182">
        <v>347</v>
      </c>
      <c r="B348" s="50" t="str">
        <f t="shared" si="55"/>
        <v>53</v>
      </c>
      <c r="C348" s="130" t="s">
        <v>2200</v>
      </c>
      <c r="D348" s="130" t="s">
        <v>4997</v>
      </c>
      <c r="E348" s="302" t="s">
        <v>2982</v>
      </c>
      <c r="F348" s="302" t="s">
        <v>5026</v>
      </c>
      <c r="G348" s="131">
        <v>530303</v>
      </c>
      <c r="H348" s="11" t="str">
        <f>VLOOKUP(G348,Clasificador!$B$5:$G$1314,6,0)</f>
        <v>Viáticos y Subsistencias en el Interior</v>
      </c>
      <c r="I348" s="137">
        <v>6500</v>
      </c>
      <c r="J348" s="133">
        <v>200</v>
      </c>
      <c r="K348" s="133">
        <v>450</v>
      </c>
      <c r="L348" s="133">
        <v>600</v>
      </c>
      <c r="M348" s="133">
        <v>600</v>
      </c>
      <c r="N348" s="133">
        <v>600</v>
      </c>
      <c r="O348" s="133">
        <v>600</v>
      </c>
      <c r="P348" s="133">
        <v>600</v>
      </c>
      <c r="Q348" s="133">
        <v>600</v>
      </c>
      <c r="R348" s="133">
        <v>600</v>
      </c>
      <c r="S348" s="133">
        <v>600</v>
      </c>
      <c r="T348" s="133">
        <v>600</v>
      </c>
      <c r="U348" s="133">
        <v>450</v>
      </c>
      <c r="V348" s="134">
        <f t="shared" si="46"/>
        <v>6500</v>
      </c>
      <c r="W348" s="135" t="b">
        <f t="shared" si="47"/>
        <v>1</v>
      </c>
    </row>
    <row r="349" spans="1:23">
      <c r="A349" s="182">
        <v>348</v>
      </c>
      <c r="B349" s="50" t="str">
        <f t="shared" si="55"/>
        <v>53</v>
      </c>
      <c r="C349" s="130" t="s">
        <v>2200</v>
      </c>
      <c r="D349" s="130" t="s">
        <v>4990</v>
      </c>
      <c r="E349" s="302" t="s">
        <v>2980</v>
      </c>
      <c r="F349" s="302" t="s">
        <v>5026</v>
      </c>
      <c r="G349" s="131">
        <v>530303</v>
      </c>
      <c r="H349" s="11" t="str">
        <f>VLOOKUP(G349,Clasificador!$B$5:$G$1314,6,0)</f>
        <v>Viáticos y Subsistencias en el Interior</v>
      </c>
      <c r="I349" s="137">
        <v>1000</v>
      </c>
      <c r="J349" s="133"/>
      <c r="K349" s="133"/>
      <c r="L349" s="133">
        <v>120</v>
      </c>
      <c r="M349" s="133">
        <v>200</v>
      </c>
      <c r="N349" s="133"/>
      <c r="O349" s="133">
        <v>200</v>
      </c>
      <c r="P349" s="133"/>
      <c r="Q349" s="133">
        <v>200</v>
      </c>
      <c r="R349" s="133"/>
      <c r="S349" s="133">
        <v>200</v>
      </c>
      <c r="T349" s="133">
        <v>80</v>
      </c>
      <c r="U349" s="133"/>
      <c r="V349" s="134">
        <f t="shared" si="46"/>
        <v>1000</v>
      </c>
      <c r="W349" s="135" t="b">
        <f t="shared" si="47"/>
        <v>1</v>
      </c>
    </row>
    <row r="350" spans="1:23">
      <c r="A350" s="182">
        <v>349</v>
      </c>
      <c r="B350" s="50" t="str">
        <f t="shared" si="55"/>
        <v>53</v>
      </c>
      <c r="C350" s="130" t="s">
        <v>2200</v>
      </c>
      <c r="D350" s="56" t="s">
        <v>4996</v>
      </c>
      <c r="E350" s="302" t="s">
        <v>2989</v>
      </c>
      <c r="F350" s="302" t="s">
        <v>5026</v>
      </c>
      <c r="G350" s="131">
        <v>530303</v>
      </c>
      <c r="H350" s="11" t="str">
        <f>VLOOKUP(G350,Clasificador!$B$5:$G$1314,6,0)</f>
        <v>Viáticos y Subsistencias en el Interior</v>
      </c>
      <c r="I350" s="137">
        <v>1500</v>
      </c>
      <c r="J350" s="133"/>
      <c r="K350" s="133">
        <v>150</v>
      </c>
      <c r="L350" s="133">
        <v>150</v>
      </c>
      <c r="M350" s="133">
        <v>150</v>
      </c>
      <c r="N350" s="133">
        <v>150</v>
      </c>
      <c r="O350" s="133">
        <v>150</v>
      </c>
      <c r="P350" s="133">
        <v>150</v>
      </c>
      <c r="Q350" s="133">
        <v>150</v>
      </c>
      <c r="R350" s="133">
        <v>150</v>
      </c>
      <c r="S350" s="133">
        <v>150</v>
      </c>
      <c r="T350" s="133">
        <v>150</v>
      </c>
      <c r="U350" s="133"/>
      <c r="V350" s="134">
        <f t="shared" si="46"/>
        <v>1500</v>
      </c>
      <c r="W350" s="135" t="b">
        <f t="shared" si="47"/>
        <v>1</v>
      </c>
    </row>
    <row r="351" spans="1:23">
      <c r="A351" s="182">
        <v>350</v>
      </c>
      <c r="B351" s="50" t="str">
        <f t="shared" si="55"/>
        <v>53</v>
      </c>
      <c r="C351" s="130" t="s">
        <v>2200</v>
      </c>
      <c r="D351" s="56" t="s">
        <v>4981</v>
      </c>
      <c r="E351" s="302" t="s">
        <v>1500</v>
      </c>
      <c r="F351" s="302" t="s">
        <v>5026</v>
      </c>
      <c r="G351" s="131">
        <v>530303</v>
      </c>
      <c r="H351" s="11" t="str">
        <f>VLOOKUP(G351,Clasificador!$B$5:$G$1314,6,0)</f>
        <v>Viáticos y Subsistencias en el Interior</v>
      </c>
      <c r="I351" s="137">
        <v>3000</v>
      </c>
      <c r="J351" s="133"/>
      <c r="K351" s="133">
        <v>240</v>
      </c>
      <c r="L351" s="133">
        <v>160</v>
      </c>
      <c r="M351" s="133">
        <v>240</v>
      </c>
      <c r="N351" s="133">
        <v>240</v>
      </c>
      <c r="O351" s="133">
        <v>320</v>
      </c>
      <c r="P351" s="133">
        <v>480</v>
      </c>
      <c r="Q351" s="133">
        <v>240</v>
      </c>
      <c r="R351" s="133">
        <v>240</v>
      </c>
      <c r="S351" s="133">
        <v>160</v>
      </c>
      <c r="T351" s="133">
        <v>240</v>
      </c>
      <c r="U351" s="133">
        <v>440</v>
      </c>
      <c r="V351" s="134">
        <f t="shared" si="46"/>
        <v>3000</v>
      </c>
      <c r="W351" s="135" t="b">
        <f t="shared" si="47"/>
        <v>1</v>
      </c>
    </row>
    <row r="352" spans="1:23">
      <c r="A352" s="182">
        <v>351</v>
      </c>
      <c r="B352" s="50" t="str">
        <f t="shared" si="55"/>
        <v>53</v>
      </c>
      <c r="C352" s="130" t="s">
        <v>2200</v>
      </c>
      <c r="D352" s="130" t="s">
        <v>4973</v>
      </c>
      <c r="E352" s="302" t="s">
        <v>4895</v>
      </c>
      <c r="F352" s="302" t="s">
        <v>5026</v>
      </c>
      <c r="G352" s="131">
        <v>530303</v>
      </c>
      <c r="H352" s="11" t="str">
        <f>VLOOKUP(G352,Clasificador!$B$5:$G$1314,6,0)</f>
        <v>Viáticos y Subsistencias en el Interior</v>
      </c>
      <c r="I352" s="137">
        <v>2500</v>
      </c>
      <c r="J352" s="133"/>
      <c r="K352" s="133">
        <v>160</v>
      </c>
      <c r="L352" s="133"/>
      <c r="M352" s="133">
        <v>240</v>
      </c>
      <c r="N352" s="133"/>
      <c r="O352" s="133">
        <v>480</v>
      </c>
      <c r="P352" s="133"/>
      <c r="Q352" s="133">
        <v>240</v>
      </c>
      <c r="R352" s="133">
        <v>480</v>
      </c>
      <c r="S352" s="133">
        <v>480</v>
      </c>
      <c r="T352" s="133"/>
      <c r="U352" s="133">
        <v>420</v>
      </c>
      <c r="V352" s="134">
        <f t="shared" si="46"/>
        <v>2500</v>
      </c>
      <c r="W352" s="135" t="b">
        <f t="shared" si="47"/>
        <v>1</v>
      </c>
    </row>
    <row r="353" spans="1:23">
      <c r="A353" s="182">
        <v>352</v>
      </c>
      <c r="B353" s="50" t="str">
        <f t="shared" si="55"/>
        <v>53</v>
      </c>
      <c r="C353" s="130" t="s">
        <v>2200</v>
      </c>
      <c r="D353" s="130" t="s">
        <v>4970</v>
      </c>
      <c r="E353" s="302" t="s">
        <v>2970</v>
      </c>
      <c r="F353" s="302" t="s">
        <v>5026</v>
      </c>
      <c r="G353" s="131">
        <v>530303</v>
      </c>
      <c r="H353" s="11" t="str">
        <f>VLOOKUP(G353,Clasificador!$B$5:$G$1314,6,0)</f>
        <v>Viáticos y Subsistencias en el Interior</v>
      </c>
      <c r="I353" s="137">
        <v>1500</v>
      </c>
      <c r="J353" s="133"/>
      <c r="K353" s="133">
        <v>150</v>
      </c>
      <c r="L353" s="133">
        <v>150</v>
      </c>
      <c r="M353" s="133">
        <v>150</v>
      </c>
      <c r="N353" s="133">
        <v>150</v>
      </c>
      <c r="O353" s="133">
        <v>150</v>
      </c>
      <c r="P353" s="133">
        <v>150</v>
      </c>
      <c r="Q353" s="133">
        <v>150</v>
      </c>
      <c r="R353" s="133">
        <v>150</v>
      </c>
      <c r="S353" s="133">
        <v>150</v>
      </c>
      <c r="T353" s="133">
        <v>150</v>
      </c>
      <c r="U353" s="133"/>
      <c r="V353" s="134">
        <f t="shared" si="46"/>
        <v>1500</v>
      </c>
      <c r="W353" s="135" t="b">
        <f t="shared" si="47"/>
        <v>1</v>
      </c>
    </row>
    <row r="354" spans="1:23">
      <c r="A354" s="182">
        <v>353</v>
      </c>
      <c r="B354" s="50" t="str">
        <f t="shared" si="55"/>
        <v>53</v>
      </c>
      <c r="C354" s="130" t="s">
        <v>2200</v>
      </c>
      <c r="D354" s="56" t="s">
        <v>4974</v>
      </c>
      <c r="E354" s="302" t="s">
        <v>2992</v>
      </c>
      <c r="F354" s="302" t="s">
        <v>5026</v>
      </c>
      <c r="G354" s="131">
        <v>530303</v>
      </c>
      <c r="H354" s="11" t="str">
        <f>VLOOKUP(G354,Clasificador!$B$5:$G$1314,6,0)</f>
        <v>Viáticos y Subsistencias en el Interior</v>
      </c>
      <c r="I354" s="137">
        <v>3500</v>
      </c>
      <c r="J354" s="133">
        <v>160</v>
      </c>
      <c r="K354" s="133">
        <v>480</v>
      </c>
      <c r="L354" s="133">
        <v>480</v>
      </c>
      <c r="M354" s="133">
        <v>240</v>
      </c>
      <c r="N354" s="133">
        <v>160</v>
      </c>
      <c r="O354" s="133">
        <v>480</v>
      </c>
      <c r="P354" s="133">
        <v>480</v>
      </c>
      <c r="Q354" s="133">
        <v>480</v>
      </c>
      <c r="R354" s="133">
        <v>160</v>
      </c>
      <c r="S354" s="133">
        <v>240</v>
      </c>
      <c r="T354" s="133">
        <v>140</v>
      </c>
      <c r="U354" s="133"/>
      <c r="V354" s="134">
        <f t="shared" si="46"/>
        <v>3500</v>
      </c>
      <c r="W354" s="135" t="b">
        <f t="shared" si="47"/>
        <v>1</v>
      </c>
    </row>
    <row r="355" spans="1:23">
      <c r="A355" s="182">
        <v>354</v>
      </c>
      <c r="B355" s="50" t="str">
        <f t="shared" si="55"/>
        <v>53</v>
      </c>
      <c r="C355" s="130" t="s">
        <v>2200</v>
      </c>
      <c r="D355" s="51" t="s">
        <v>4982</v>
      </c>
      <c r="E355" s="302" t="s">
        <v>2979</v>
      </c>
      <c r="F355" s="302" t="s">
        <v>5026</v>
      </c>
      <c r="G355" s="131">
        <v>530303</v>
      </c>
      <c r="H355" s="11" t="str">
        <f>VLOOKUP(G355,Clasificador!$B$5:$G$1314,6,0)</f>
        <v>Viáticos y Subsistencias en el Interior</v>
      </c>
      <c r="I355" s="137">
        <v>4000</v>
      </c>
      <c r="J355" s="133"/>
      <c r="K355" s="133">
        <v>480</v>
      </c>
      <c r="L355" s="133">
        <v>240</v>
      </c>
      <c r="M355" s="133">
        <v>480</v>
      </c>
      <c r="N355" s="133">
        <v>160</v>
      </c>
      <c r="O355" s="133">
        <v>480</v>
      </c>
      <c r="P355" s="133">
        <v>240</v>
      </c>
      <c r="Q355" s="133">
        <v>480</v>
      </c>
      <c r="R355" s="133">
        <v>160</v>
      </c>
      <c r="S355" s="133">
        <v>480</v>
      </c>
      <c r="T355" s="133">
        <v>320</v>
      </c>
      <c r="U355" s="133">
        <v>480</v>
      </c>
      <c r="V355" s="134">
        <f t="shared" si="46"/>
        <v>4000</v>
      </c>
      <c r="W355" s="135" t="b">
        <f t="shared" si="47"/>
        <v>1</v>
      </c>
    </row>
    <row r="356" spans="1:23">
      <c r="A356" s="182">
        <v>355</v>
      </c>
      <c r="B356" s="50" t="str">
        <f t="shared" si="55"/>
        <v>53</v>
      </c>
      <c r="C356" s="130" t="s">
        <v>2200</v>
      </c>
      <c r="D356" s="130" t="s">
        <v>4993</v>
      </c>
      <c r="E356" s="302" t="s">
        <v>2974</v>
      </c>
      <c r="F356" s="302" t="s">
        <v>5026</v>
      </c>
      <c r="G356" s="131">
        <v>530303</v>
      </c>
      <c r="H356" s="11" t="str">
        <f>VLOOKUP(G356,Clasificador!$B$5:$G$1314,6,0)</f>
        <v>Viáticos y Subsistencias en el Interior</v>
      </c>
      <c r="I356" s="137">
        <v>3500</v>
      </c>
      <c r="J356" s="133"/>
      <c r="K356" s="133">
        <v>240</v>
      </c>
      <c r="L356" s="133">
        <v>240</v>
      </c>
      <c r="M356" s="133">
        <v>480</v>
      </c>
      <c r="N356" s="133">
        <v>480</v>
      </c>
      <c r="O356" s="133">
        <v>240</v>
      </c>
      <c r="P356" s="133">
        <v>320</v>
      </c>
      <c r="Q356" s="133">
        <v>240</v>
      </c>
      <c r="R356" s="133">
        <v>320</v>
      </c>
      <c r="S356" s="133">
        <v>480</v>
      </c>
      <c r="T356" s="133">
        <v>320</v>
      </c>
      <c r="U356" s="133">
        <v>140</v>
      </c>
      <c r="V356" s="134">
        <f t="shared" si="46"/>
        <v>3500</v>
      </c>
      <c r="W356" s="135" t="b">
        <f t="shared" si="47"/>
        <v>1</v>
      </c>
    </row>
    <row r="357" spans="1:23" ht="30">
      <c r="A357" s="182">
        <v>356</v>
      </c>
      <c r="B357" s="50" t="str">
        <f t="shared" si="55"/>
        <v>53</v>
      </c>
      <c r="C357" s="130" t="s">
        <v>2200</v>
      </c>
      <c r="D357" s="2" t="s">
        <v>1593</v>
      </c>
      <c r="E357" s="130" t="s">
        <v>1593</v>
      </c>
      <c r="F357" s="302" t="s">
        <v>5026</v>
      </c>
      <c r="G357" s="131">
        <v>530303</v>
      </c>
      <c r="H357" s="11" t="str">
        <f>VLOOKUP(G357,Clasificador!$B$5:$G$1314,6,0)</f>
        <v>Viáticos y Subsistencias en el Interior</v>
      </c>
      <c r="I357" s="141">
        <v>3000</v>
      </c>
      <c r="J357" s="133"/>
      <c r="K357" s="133">
        <v>160</v>
      </c>
      <c r="L357" s="133">
        <v>240</v>
      </c>
      <c r="M357" s="133">
        <v>480</v>
      </c>
      <c r="N357" s="133">
        <v>320</v>
      </c>
      <c r="O357" s="133">
        <v>160</v>
      </c>
      <c r="P357" s="133">
        <v>240</v>
      </c>
      <c r="Q357" s="133">
        <v>480</v>
      </c>
      <c r="R357" s="133">
        <v>160</v>
      </c>
      <c r="S357" s="133">
        <v>160</v>
      </c>
      <c r="T357" s="133">
        <v>160</v>
      </c>
      <c r="U357" s="133">
        <v>440</v>
      </c>
      <c r="V357" s="134">
        <f t="shared" si="46"/>
        <v>3000</v>
      </c>
      <c r="W357" s="135" t="b">
        <f t="shared" si="47"/>
        <v>1</v>
      </c>
    </row>
    <row r="358" spans="1:23">
      <c r="A358" s="182">
        <v>357</v>
      </c>
      <c r="B358" s="50" t="str">
        <f t="shared" si="55"/>
        <v>53</v>
      </c>
      <c r="C358" s="130" t="s">
        <v>2200</v>
      </c>
      <c r="D358" s="130" t="s">
        <v>2532</v>
      </c>
      <c r="E358" s="303" t="s">
        <v>1395</v>
      </c>
      <c r="F358" s="302" t="s">
        <v>5026</v>
      </c>
      <c r="G358" s="131">
        <v>530303</v>
      </c>
      <c r="H358" s="11" t="str">
        <f>VLOOKUP(G358,Clasificador!$B$5:$G$1314,6,0)</f>
        <v>Viáticos y Subsistencias en el Interior</v>
      </c>
      <c r="I358" s="137">
        <v>1000</v>
      </c>
      <c r="J358" s="133"/>
      <c r="K358" s="133">
        <v>160</v>
      </c>
      <c r="L358" s="133"/>
      <c r="M358" s="133">
        <v>160</v>
      </c>
      <c r="N358" s="133"/>
      <c r="O358" s="133">
        <v>160</v>
      </c>
      <c r="P358" s="133"/>
      <c r="Q358" s="133">
        <v>240</v>
      </c>
      <c r="R358" s="133"/>
      <c r="S358" s="133">
        <v>160</v>
      </c>
      <c r="T358" s="133"/>
      <c r="U358" s="133">
        <v>120</v>
      </c>
      <c r="V358" s="134">
        <f t="shared" si="46"/>
        <v>1000</v>
      </c>
      <c r="W358" s="135" t="b">
        <f t="shared" si="47"/>
        <v>1</v>
      </c>
    </row>
    <row r="359" spans="1:23">
      <c r="A359" s="182">
        <v>358</v>
      </c>
      <c r="B359" s="50" t="str">
        <f t="shared" si="55"/>
        <v>53</v>
      </c>
      <c r="C359" s="130" t="s">
        <v>2200</v>
      </c>
      <c r="D359" s="2" t="s">
        <v>844</v>
      </c>
      <c r="E359" s="130" t="s">
        <v>5021</v>
      </c>
      <c r="F359" s="302" t="s">
        <v>5026</v>
      </c>
      <c r="G359" s="131">
        <v>530404</v>
      </c>
      <c r="H359" s="11" t="str">
        <f>VLOOKUP(G359,Clasificador!$B$5:$G$1314,6,0)</f>
        <v>Maquinarias y Equipos (Instalación, Mantenimiento y Reparación)</v>
      </c>
      <c r="I359" s="137">
        <v>20000</v>
      </c>
      <c r="J359" s="133"/>
      <c r="K359" s="133"/>
      <c r="L359" s="133"/>
      <c r="M359" s="133">
        <v>5000</v>
      </c>
      <c r="N359" s="133"/>
      <c r="O359" s="133"/>
      <c r="P359" s="133"/>
      <c r="Q359" s="133">
        <v>10000</v>
      </c>
      <c r="R359" s="133"/>
      <c r="S359" s="133"/>
      <c r="T359" s="133">
        <v>5000</v>
      </c>
      <c r="U359" s="133"/>
      <c r="V359" s="134">
        <f t="shared" si="46"/>
        <v>20000</v>
      </c>
      <c r="W359" s="135" t="b">
        <f t="shared" si="47"/>
        <v>1</v>
      </c>
    </row>
    <row r="360" spans="1:23">
      <c r="A360" s="182">
        <v>359</v>
      </c>
      <c r="B360" s="50" t="str">
        <f t="shared" si="55"/>
        <v>53</v>
      </c>
      <c r="C360" s="130" t="s">
        <v>2200</v>
      </c>
      <c r="D360" s="130" t="s">
        <v>4973</v>
      </c>
      <c r="E360" s="302" t="s">
        <v>4895</v>
      </c>
      <c r="F360" s="302" t="s">
        <v>5026</v>
      </c>
      <c r="G360" s="131">
        <v>530404</v>
      </c>
      <c r="H360" s="11" t="str">
        <f>VLOOKUP(G360,Clasificador!$B$5:$G$1314,6,0)</f>
        <v>Maquinarias y Equipos (Instalación, Mantenimiento y Reparación)</v>
      </c>
      <c r="I360" s="137">
        <v>5500</v>
      </c>
      <c r="J360" s="133"/>
      <c r="K360" s="133"/>
      <c r="L360" s="133">
        <v>3000</v>
      </c>
      <c r="M360" s="133"/>
      <c r="N360" s="133"/>
      <c r="O360" s="133"/>
      <c r="P360" s="133"/>
      <c r="Q360" s="133"/>
      <c r="R360" s="133"/>
      <c r="S360" s="133">
        <v>2500</v>
      </c>
      <c r="T360" s="133"/>
      <c r="U360" s="133"/>
      <c r="V360" s="134">
        <f t="shared" si="46"/>
        <v>5500</v>
      </c>
      <c r="W360" s="135" t="b">
        <f t="shared" si="47"/>
        <v>1</v>
      </c>
    </row>
    <row r="361" spans="1:23">
      <c r="A361" s="182">
        <v>360</v>
      </c>
      <c r="B361" s="50" t="str">
        <f t="shared" si="55"/>
        <v>53</v>
      </c>
      <c r="C361" s="130" t="s">
        <v>2200</v>
      </c>
      <c r="D361" s="130" t="s">
        <v>4970</v>
      </c>
      <c r="E361" s="302" t="s">
        <v>2970</v>
      </c>
      <c r="F361" s="302" t="s">
        <v>5026</v>
      </c>
      <c r="G361" s="131">
        <v>530404</v>
      </c>
      <c r="H361" s="11" t="str">
        <f>VLOOKUP(G361,Clasificador!$B$5:$G$1314,6,0)</f>
        <v>Maquinarias y Equipos (Instalación, Mantenimiento y Reparación)</v>
      </c>
      <c r="I361" s="137">
        <v>4000</v>
      </c>
      <c r="J361" s="133"/>
      <c r="K361" s="133"/>
      <c r="L361" s="133"/>
      <c r="M361" s="133">
        <v>2500</v>
      </c>
      <c r="N361" s="133"/>
      <c r="O361" s="133"/>
      <c r="P361" s="133"/>
      <c r="Q361" s="133"/>
      <c r="R361" s="133">
        <v>1500</v>
      </c>
      <c r="S361" s="133"/>
      <c r="T361" s="133"/>
      <c r="U361" s="133"/>
      <c r="V361" s="134">
        <f t="shared" si="46"/>
        <v>4000</v>
      </c>
      <c r="W361" s="135" t="b">
        <f t="shared" si="47"/>
        <v>1</v>
      </c>
    </row>
    <row r="362" spans="1:23">
      <c r="A362" s="182">
        <v>361</v>
      </c>
      <c r="B362" s="50" t="str">
        <f t="shared" si="55"/>
        <v>53</v>
      </c>
      <c r="C362" s="130" t="s">
        <v>2200</v>
      </c>
      <c r="D362" s="56" t="s">
        <v>4974</v>
      </c>
      <c r="E362" s="302" t="s">
        <v>2992</v>
      </c>
      <c r="F362" s="302" t="s">
        <v>5026</v>
      </c>
      <c r="G362" s="131">
        <v>530404</v>
      </c>
      <c r="H362" s="11" t="str">
        <f>VLOOKUP(G362,Clasificador!$B$5:$G$1314,6,0)</f>
        <v>Maquinarias y Equipos (Instalación, Mantenimiento y Reparación)</v>
      </c>
      <c r="I362" s="137">
        <v>3283</v>
      </c>
      <c r="J362" s="133"/>
      <c r="K362" s="133"/>
      <c r="L362" s="133">
        <v>1500</v>
      </c>
      <c r="M362" s="133"/>
      <c r="N362" s="133"/>
      <c r="O362" s="133"/>
      <c r="P362" s="133"/>
      <c r="Q362" s="133"/>
      <c r="R362" s="133"/>
      <c r="S362" s="133"/>
      <c r="T362" s="133">
        <v>1783</v>
      </c>
      <c r="U362" s="133"/>
      <c r="V362" s="134">
        <f t="shared" si="46"/>
        <v>3283</v>
      </c>
      <c r="W362" s="135" t="b">
        <f t="shared" si="47"/>
        <v>1</v>
      </c>
    </row>
    <row r="363" spans="1:23" ht="47.25">
      <c r="A363" s="182">
        <v>362</v>
      </c>
      <c r="B363" s="50" t="str">
        <f t="shared" si="55"/>
        <v>53</v>
      </c>
      <c r="C363" s="130" t="s">
        <v>2200</v>
      </c>
      <c r="D363" s="2" t="s">
        <v>844</v>
      </c>
      <c r="E363" s="130" t="s">
        <v>5021</v>
      </c>
      <c r="F363" s="302" t="s">
        <v>5026</v>
      </c>
      <c r="G363" s="131">
        <v>530420</v>
      </c>
      <c r="H363" s="11" t="str">
        <f>VLOOKUP(G363,Clasificador!$B$5:$G$1314,6,0)</f>
        <v>Instalación, Mantenimiento y Reparación de Edificios, Locales y Residencias de propiedad
de las Entidades Públicas</v>
      </c>
      <c r="I363" s="137">
        <v>9435</v>
      </c>
      <c r="J363" s="136"/>
      <c r="K363" s="136"/>
      <c r="L363" s="136"/>
      <c r="M363" s="142">
        <v>5000</v>
      </c>
      <c r="N363" s="136"/>
      <c r="O363" s="136"/>
      <c r="P363" s="136"/>
      <c r="Q363" s="142">
        <v>4435</v>
      </c>
      <c r="R363" s="136"/>
      <c r="S363" s="136"/>
      <c r="T363" s="136"/>
      <c r="U363" s="136"/>
      <c r="V363" s="134">
        <f t="shared" si="46"/>
        <v>9435</v>
      </c>
      <c r="W363" s="135" t="b">
        <f t="shared" si="47"/>
        <v>1</v>
      </c>
    </row>
    <row r="364" spans="1:23">
      <c r="A364" s="182">
        <v>363</v>
      </c>
      <c r="B364" s="50" t="str">
        <f t="shared" si="55"/>
        <v>53</v>
      </c>
      <c r="C364" s="130" t="s">
        <v>2200</v>
      </c>
      <c r="D364" s="2" t="s">
        <v>844</v>
      </c>
      <c r="E364" s="130" t="s">
        <v>5021</v>
      </c>
      <c r="F364" s="302" t="s">
        <v>5026</v>
      </c>
      <c r="G364" s="131">
        <v>530422</v>
      </c>
      <c r="H364" s="11" t="str">
        <f>VLOOKUP(G364,Clasificador!$B$5:$G$1314,6,0)</f>
        <v>Vehículos Terrestres (Mantenimiento y Reparaciones)</v>
      </c>
      <c r="I364" s="137">
        <v>10006</v>
      </c>
      <c r="J364" s="136"/>
      <c r="K364" s="142">
        <v>1000</v>
      </c>
      <c r="L364" s="142">
        <v>1000</v>
      </c>
      <c r="M364" s="142">
        <v>1000</v>
      </c>
      <c r="N364" s="142">
        <v>1000</v>
      </c>
      <c r="O364" s="142">
        <v>1000</v>
      </c>
      <c r="P364" s="142">
        <v>1000</v>
      </c>
      <c r="Q364" s="142">
        <v>1000</v>
      </c>
      <c r="R364" s="142">
        <v>1000</v>
      </c>
      <c r="S364" s="142">
        <v>1000</v>
      </c>
      <c r="T364" s="142">
        <v>1006</v>
      </c>
      <c r="U364" s="136"/>
      <c r="V364" s="134">
        <f t="shared" si="46"/>
        <v>10006</v>
      </c>
      <c r="W364" s="135" t="b">
        <f t="shared" si="47"/>
        <v>1</v>
      </c>
    </row>
    <row r="365" spans="1:23">
      <c r="A365" s="182">
        <v>364</v>
      </c>
      <c r="B365" s="50" t="str">
        <f t="shared" si="55"/>
        <v>53</v>
      </c>
      <c r="C365" s="130" t="s">
        <v>2200</v>
      </c>
      <c r="D365" s="2" t="s">
        <v>844</v>
      </c>
      <c r="E365" s="130" t="s">
        <v>5021</v>
      </c>
      <c r="F365" s="302" t="s">
        <v>5026</v>
      </c>
      <c r="G365" s="306">
        <v>530704</v>
      </c>
      <c r="H365" s="11" t="str">
        <f>VLOOKUP(G365,Clasificador!$B$5:$G$1314,6,0)</f>
        <v>Mantenimiento y Reparación de Equipos y Sistemas Informáticos</v>
      </c>
      <c r="I365" s="132">
        <v>4174</v>
      </c>
      <c r="J365" s="136"/>
      <c r="K365" s="136"/>
      <c r="L365" s="136"/>
      <c r="M365" s="136">
        <v>2000</v>
      </c>
      <c r="N365" s="136"/>
      <c r="O365" s="136"/>
      <c r="P365" s="136"/>
      <c r="Q365" s="136">
        <v>1500</v>
      </c>
      <c r="R365" s="136"/>
      <c r="S365" s="136"/>
      <c r="T365" s="136">
        <v>674</v>
      </c>
      <c r="U365" s="136"/>
      <c r="V365" s="134">
        <f t="shared" si="46"/>
        <v>4174</v>
      </c>
      <c r="W365" s="135" t="b">
        <f t="shared" si="47"/>
        <v>1</v>
      </c>
    </row>
    <row r="366" spans="1:23" ht="47.25">
      <c r="A366" s="182">
        <v>365</v>
      </c>
      <c r="B366" s="50" t="str">
        <f t="shared" si="55"/>
        <v>53</v>
      </c>
      <c r="C366" s="130" t="s">
        <v>2200</v>
      </c>
      <c r="D366" s="2" t="s">
        <v>844</v>
      </c>
      <c r="E366" s="130" t="s">
        <v>5021</v>
      </c>
      <c r="F366" s="302" t="s">
        <v>5026</v>
      </c>
      <c r="G366" s="131">
        <v>530802</v>
      </c>
      <c r="H366" s="11" t="str">
        <f>VLOOKUP(G366,Clasificador!$B$5:$G$1314,6,0)</f>
        <v>Vestuario,  Lencería,  Prendas  de  Protección;  y,  Accesorios  para  Uniformes  Militares  y
Policiales; y, Carpas</v>
      </c>
      <c r="I366" s="137">
        <v>14100</v>
      </c>
      <c r="J366" s="136"/>
      <c r="K366" s="136"/>
      <c r="L366" s="136"/>
      <c r="M366" s="142">
        <v>10000</v>
      </c>
      <c r="N366" s="136"/>
      <c r="O366" s="142">
        <v>4100</v>
      </c>
      <c r="P366" s="136"/>
      <c r="Q366" s="136"/>
      <c r="R366" s="136"/>
      <c r="S366" s="136"/>
      <c r="T366" s="136"/>
      <c r="U366" s="136"/>
      <c r="V366" s="134">
        <f t="shared" si="46"/>
        <v>14100</v>
      </c>
      <c r="W366" s="135" t="b">
        <f t="shared" si="47"/>
        <v>1</v>
      </c>
    </row>
    <row r="367" spans="1:23">
      <c r="A367" s="182">
        <v>366</v>
      </c>
      <c r="B367" s="50" t="str">
        <f t="shared" si="55"/>
        <v>53</v>
      </c>
      <c r="C367" s="130" t="s">
        <v>2200</v>
      </c>
      <c r="D367" s="2" t="s">
        <v>844</v>
      </c>
      <c r="E367" s="130" t="s">
        <v>5021</v>
      </c>
      <c r="F367" s="302" t="s">
        <v>5026</v>
      </c>
      <c r="G367" s="131">
        <v>530804</v>
      </c>
      <c r="H367" s="11" t="str">
        <f>VLOOKUP(G367,Clasificador!$B$5:$G$1314,6,0)</f>
        <v>Materiales de Oficina</v>
      </c>
      <c r="I367" s="137">
        <v>3336</v>
      </c>
      <c r="J367" s="136"/>
      <c r="K367" s="136"/>
      <c r="L367" s="142">
        <v>2000</v>
      </c>
      <c r="M367" s="142">
        <v>1336</v>
      </c>
      <c r="N367" s="136"/>
      <c r="O367" s="136"/>
      <c r="P367" s="136"/>
      <c r="Q367" s="136"/>
      <c r="R367" s="136"/>
      <c r="S367" s="136"/>
      <c r="T367" s="136"/>
      <c r="U367" s="136"/>
      <c r="V367" s="134">
        <f t="shared" si="46"/>
        <v>3336</v>
      </c>
      <c r="W367" s="135" t="b">
        <f t="shared" si="47"/>
        <v>1</v>
      </c>
    </row>
    <row r="368" spans="1:23">
      <c r="A368" s="182">
        <v>367</v>
      </c>
      <c r="B368" s="50" t="str">
        <f t="shared" si="55"/>
        <v>53</v>
      </c>
      <c r="C368" s="130" t="s">
        <v>2200</v>
      </c>
      <c r="D368" s="2" t="s">
        <v>844</v>
      </c>
      <c r="E368" s="130" t="s">
        <v>5021</v>
      </c>
      <c r="F368" s="302" t="s">
        <v>5026</v>
      </c>
      <c r="G368" s="131">
        <v>530805</v>
      </c>
      <c r="H368" s="11" t="str">
        <f>VLOOKUP(G368,Clasificador!$B$5:$G$1314,6,0)</f>
        <v>Materiales de Aseo</v>
      </c>
      <c r="I368" s="137">
        <v>1599</v>
      </c>
      <c r="J368" s="133"/>
      <c r="K368" s="133"/>
      <c r="L368" s="133">
        <v>700</v>
      </c>
      <c r="M368" s="133">
        <v>899</v>
      </c>
      <c r="N368" s="133"/>
      <c r="O368" s="133"/>
      <c r="P368" s="133"/>
      <c r="Q368" s="133"/>
      <c r="R368" s="133"/>
      <c r="S368" s="133"/>
      <c r="T368" s="133"/>
      <c r="U368" s="133"/>
      <c r="V368" s="134">
        <f t="shared" si="46"/>
        <v>1599</v>
      </c>
      <c r="W368" s="135" t="b">
        <f t="shared" si="47"/>
        <v>1</v>
      </c>
    </row>
    <row r="369" spans="1:23">
      <c r="A369" s="182">
        <v>368</v>
      </c>
      <c r="B369" s="50" t="str">
        <f t="shared" si="55"/>
        <v>53</v>
      </c>
      <c r="C369" s="130" t="s">
        <v>2200</v>
      </c>
      <c r="D369" s="130" t="s">
        <v>4973</v>
      </c>
      <c r="E369" s="302" t="s">
        <v>4895</v>
      </c>
      <c r="F369" s="302" t="s">
        <v>5026</v>
      </c>
      <c r="G369" s="131">
        <v>530810</v>
      </c>
      <c r="H369" s="11" t="str">
        <f>VLOOKUP(G369,Clasificador!$B$5:$G$1314,6,0)</f>
        <v>Dispositivos Médicos para Laboratorio Clínico y Patología</v>
      </c>
      <c r="I369" s="137">
        <v>13000</v>
      </c>
      <c r="J369" s="133"/>
      <c r="K369" s="133"/>
      <c r="L369" s="133"/>
      <c r="M369" s="133">
        <v>6000</v>
      </c>
      <c r="N369" s="133"/>
      <c r="O369" s="133"/>
      <c r="P369" s="133"/>
      <c r="Q369" s="133">
        <v>4000</v>
      </c>
      <c r="R369" s="133"/>
      <c r="S369" s="133"/>
      <c r="T369" s="133">
        <v>3000</v>
      </c>
      <c r="U369" s="133"/>
      <c r="V369" s="134">
        <f t="shared" ref="V369:V432" si="56">SUM(J369:U369)</f>
        <v>13000</v>
      </c>
      <c r="W369" s="135" t="b">
        <f t="shared" ref="W369:W432" si="57">+V369=I369</f>
        <v>1</v>
      </c>
    </row>
    <row r="370" spans="1:23">
      <c r="A370" s="182">
        <v>369</v>
      </c>
      <c r="B370" s="50" t="str">
        <f t="shared" si="55"/>
        <v>53</v>
      </c>
      <c r="C370" s="130" t="s">
        <v>2200</v>
      </c>
      <c r="D370" s="130" t="s">
        <v>4970</v>
      </c>
      <c r="E370" s="302" t="s">
        <v>2970</v>
      </c>
      <c r="F370" s="302" t="s">
        <v>5026</v>
      </c>
      <c r="G370" s="131">
        <v>530810</v>
      </c>
      <c r="H370" s="11" t="str">
        <f>VLOOKUP(G370,Clasificador!$B$5:$G$1314,6,0)</f>
        <v>Dispositivos Médicos para Laboratorio Clínico y Patología</v>
      </c>
      <c r="I370" s="137">
        <v>12000</v>
      </c>
      <c r="J370" s="133"/>
      <c r="K370" s="133"/>
      <c r="L370" s="133"/>
      <c r="M370" s="133">
        <v>5000</v>
      </c>
      <c r="N370" s="133"/>
      <c r="O370" s="133"/>
      <c r="P370" s="133"/>
      <c r="Q370" s="133">
        <v>5000</v>
      </c>
      <c r="R370" s="133"/>
      <c r="S370" s="133"/>
      <c r="T370" s="133">
        <v>2000</v>
      </c>
      <c r="U370" s="133"/>
      <c r="V370" s="134">
        <f t="shared" si="56"/>
        <v>12000</v>
      </c>
      <c r="W370" s="135" t="b">
        <f t="shared" si="57"/>
        <v>1</v>
      </c>
    </row>
    <row r="371" spans="1:23">
      <c r="A371" s="182">
        <v>370</v>
      </c>
      <c r="B371" s="50" t="str">
        <f t="shared" si="55"/>
        <v>53</v>
      </c>
      <c r="C371" s="130" t="s">
        <v>2200</v>
      </c>
      <c r="D371" s="56" t="s">
        <v>4974</v>
      </c>
      <c r="E371" s="302" t="s">
        <v>2992</v>
      </c>
      <c r="F371" s="302" t="s">
        <v>5026</v>
      </c>
      <c r="G371" s="131">
        <v>530810</v>
      </c>
      <c r="H371" s="11" t="str">
        <f>VLOOKUP(G371,Clasificador!$B$5:$G$1314,6,0)</f>
        <v>Dispositivos Médicos para Laboratorio Clínico y Patología</v>
      </c>
      <c r="I371" s="137">
        <v>5000</v>
      </c>
      <c r="J371" s="133"/>
      <c r="K371" s="133"/>
      <c r="L371" s="133"/>
      <c r="M371" s="133">
        <v>3000</v>
      </c>
      <c r="N371" s="133"/>
      <c r="O371" s="133"/>
      <c r="P371" s="133"/>
      <c r="Q371" s="133">
        <v>2000</v>
      </c>
      <c r="R371" s="133"/>
      <c r="S371" s="133"/>
      <c r="T371" s="133"/>
      <c r="U371" s="133"/>
      <c r="V371" s="134">
        <f t="shared" si="56"/>
        <v>5000</v>
      </c>
      <c r="W371" s="135" t="b">
        <f t="shared" si="57"/>
        <v>1</v>
      </c>
    </row>
    <row r="372" spans="1:23" ht="47.25">
      <c r="A372" s="182">
        <v>371</v>
      </c>
      <c r="B372" s="50" t="str">
        <f t="shared" si="55"/>
        <v>53</v>
      </c>
      <c r="C372" s="130" t="s">
        <v>2200</v>
      </c>
      <c r="D372" s="2" t="s">
        <v>844</v>
      </c>
      <c r="E372" s="130" t="s">
        <v>5021</v>
      </c>
      <c r="F372" s="302" t="s">
        <v>5026</v>
      </c>
      <c r="G372" s="131">
        <v>530811</v>
      </c>
      <c r="H372" s="11" t="str">
        <f>VLOOKUP(G372,Clasificador!$B$5:$G$1314,6,0)</f>
        <v>Insumos,    Materiales    y   Suministros    para    la    Construcción,    Electricidad,    Plomería,
Carpintería, Señalización Vial, Navegación y Contra Incendios</v>
      </c>
      <c r="I372" s="137">
        <v>5000</v>
      </c>
      <c r="J372" s="133"/>
      <c r="K372" s="133"/>
      <c r="L372" s="133"/>
      <c r="M372" s="133"/>
      <c r="N372" s="133">
        <v>2500</v>
      </c>
      <c r="O372" s="133"/>
      <c r="P372" s="133"/>
      <c r="Q372" s="133"/>
      <c r="R372" s="133"/>
      <c r="S372" s="133"/>
      <c r="T372" s="133">
        <v>2500</v>
      </c>
      <c r="U372" s="133"/>
      <c r="V372" s="134">
        <f t="shared" si="56"/>
        <v>5000</v>
      </c>
      <c r="W372" s="135" t="b">
        <f t="shared" si="57"/>
        <v>1</v>
      </c>
    </row>
    <row r="373" spans="1:23">
      <c r="A373" s="182">
        <v>372</v>
      </c>
      <c r="B373" s="50" t="str">
        <f t="shared" si="55"/>
        <v>53</v>
      </c>
      <c r="C373" s="130" t="s">
        <v>2200</v>
      </c>
      <c r="D373" s="130" t="s">
        <v>4997</v>
      </c>
      <c r="E373" s="302" t="s">
        <v>2982</v>
      </c>
      <c r="F373" s="302" t="s">
        <v>5026</v>
      </c>
      <c r="G373" s="131">
        <v>530814</v>
      </c>
      <c r="H373" s="11" t="str">
        <f>VLOOKUP(G373,Clasificador!$B$5:$G$1314,6,0)</f>
        <v>Suministros para Actividades Agropecuarias, Pesca y Caza</v>
      </c>
      <c r="I373" s="137">
        <v>9000</v>
      </c>
      <c r="J373" s="133"/>
      <c r="K373" s="133"/>
      <c r="L373" s="133"/>
      <c r="M373" s="133">
        <v>6000</v>
      </c>
      <c r="N373" s="133"/>
      <c r="O373" s="133"/>
      <c r="P373" s="133"/>
      <c r="Q373" s="133"/>
      <c r="R373" s="133"/>
      <c r="S373" s="133">
        <v>3000</v>
      </c>
      <c r="T373" s="133"/>
      <c r="U373" s="133"/>
      <c r="V373" s="134">
        <f t="shared" si="56"/>
        <v>9000</v>
      </c>
      <c r="W373" s="135" t="b">
        <f t="shared" si="57"/>
        <v>1</v>
      </c>
    </row>
    <row r="374" spans="1:23">
      <c r="A374" s="182">
        <v>373</v>
      </c>
      <c r="B374" s="50" t="str">
        <f t="shared" si="55"/>
        <v>53</v>
      </c>
      <c r="C374" s="130" t="s">
        <v>2200</v>
      </c>
      <c r="D374" s="130" t="s">
        <v>4990</v>
      </c>
      <c r="E374" s="302" t="s">
        <v>2980</v>
      </c>
      <c r="F374" s="302" t="s">
        <v>5026</v>
      </c>
      <c r="G374" s="131">
        <v>530814</v>
      </c>
      <c r="H374" s="11" t="str">
        <f>VLOOKUP(G374,Clasificador!$B$5:$G$1314,6,0)</f>
        <v>Suministros para Actividades Agropecuarias, Pesca y Caza</v>
      </c>
      <c r="I374" s="137">
        <v>3000</v>
      </c>
      <c r="J374" s="133"/>
      <c r="K374" s="133"/>
      <c r="L374" s="133"/>
      <c r="M374" s="133">
        <v>3000</v>
      </c>
      <c r="N374" s="133"/>
      <c r="O374" s="133"/>
      <c r="P374" s="133"/>
      <c r="Q374" s="133"/>
      <c r="R374" s="133"/>
      <c r="S374" s="133"/>
      <c r="T374" s="133"/>
      <c r="U374" s="133"/>
      <c r="V374" s="134">
        <f t="shared" si="56"/>
        <v>3000</v>
      </c>
      <c r="W374" s="135" t="b">
        <f t="shared" si="57"/>
        <v>1</v>
      </c>
    </row>
    <row r="375" spans="1:23">
      <c r="A375" s="182">
        <v>374</v>
      </c>
      <c r="B375" s="50" t="str">
        <f t="shared" si="55"/>
        <v>53</v>
      </c>
      <c r="C375" s="130" t="s">
        <v>2200</v>
      </c>
      <c r="D375" s="56" t="s">
        <v>4996</v>
      </c>
      <c r="E375" s="302" t="s">
        <v>2989</v>
      </c>
      <c r="F375" s="302" t="s">
        <v>5026</v>
      </c>
      <c r="G375" s="131">
        <v>530814</v>
      </c>
      <c r="H375" s="11" t="str">
        <f>VLOOKUP(G375,Clasificador!$B$5:$G$1314,6,0)</f>
        <v>Suministros para Actividades Agropecuarias, Pesca y Caza</v>
      </c>
      <c r="I375" s="137">
        <v>5000</v>
      </c>
      <c r="J375" s="133"/>
      <c r="K375" s="133"/>
      <c r="L375" s="133"/>
      <c r="M375" s="133">
        <v>3000</v>
      </c>
      <c r="N375" s="133"/>
      <c r="O375" s="133"/>
      <c r="P375" s="133"/>
      <c r="Q375" s="133"/>
      <c r="R375" s="133"/>
      <c r="S375" s="133">
        <v>2000</v>
      </c>
      <c r="T375" s="133"/>
      <c r="U375" s="133"/>
      <c r="V375" s="134">
        <f t="shared" si="56"/>
        <v>5000</v>
      </c>
      <c r="W375" s="135" t="b">
        <f t="shared" si="57"/>
        <v>1</v>
      </c>
    </row>
    <row r="376" spans="1:23">
      <c r="A376" s="182">
        <v>375</v>
      </c>
      <c r="B376" s="50" t="str">
        <f t="shared" si="55"/>
        <v>53</v>
      </c>
      <c r="C376" s="130" t="s">
        <v>2200</v>
      </c>
      <c r="D376" s="56" t="s">
        <v>4981</v>
      </c>
      <c r="E376" s="302" t="s">
        <v>1500</v>
      </c>
      <c r="F376" s="302" t="s">
        <v>5026</v>
      </c>
      <c r="G376" s="131">
        <v>530814</v>
      </c>
      <c r="H376" s="11" t="str">
        <f>VLOOKUP(G376,Clasificador!$B$5:$G$1314,6,0)</f>
        <v>Suministros para Actividades Agropecuarias, Pesca y Caza</v>
      </c>
      <c r="I376" s="137">
        <v>4000</v>
      </c>
      <c r="J376" s="133"/>
      <c r="K376" s="133"/>
      <c r="L376" s="133"/>
      <c r="M376" s="133">
        <v>4000</v>
      </c>
      <c r="N376" s="133"/>
      <c r="O376" s="133"/>
      <c r="P376" s="133"/>
      <c r="Q376" s="133"/>
      <c r="R376" s="133"/>
      <c r="S376" s="133"/>
      <c r="T376" s="133"/>
      <c r="U376" s="133"/>
      <c r="V376" s="134">
        <f t="shared" si="56"/>
        <v>4000</v>
      </c>
      <c r="W376" s="135" t="b">
        <f t="shared" si="57"/>
        <v>1</v>
      </c>
    </row>
    <row r="377" spans="1:23">
      <c r="A377" s="182">
        <v>376</v>
      </c>
      <c r="B377" s="50" t="str">
        <f t="shared" si="55"/>
        <v>53</v>
      </c>
      <c r="C377" s="130" t="s">
        <v>2200</v>
      </c>
      <c r="D377" s="130" t="s">
        <v>4973</v>
      </c>
      <c r="E377" s="302" t="s">
        <v>4895</v>
      </c>
      <c r="F377" s="302" t="s">
        <v>5026</v>
      </c>
      <c r="G377" s="131">
        <v>530814</v>
      </c>
      <c r="H377" s="11" t="str">
        <f>VLOOKUP(G377,Clasificador!$B$5:$G$1314,6,0)</f>
        <v>Suministros para Actividades Agropecuarias, Pesca y Caza</v>
      </c>
      <c r="I377" s="137">
        <v>3000</v>
      </c>
      <c r="J377" s="133"/>
      <c r="K377" s="133"/>
      <c r="L377" s="133"/>
      <c r="M377" s="133">
        <v>3000</v>
      </c>
      <c r="N377" s="133"/>
      <c r="O377" s="133"/>
      <c r="P377" s="133"/>
      <c r="Q377" s="133"/>
      <c r="R377" s="133"/>
      <c r="S377" s="133"/>
      <c r="T377" s="133"/>
      <c r="U377" s="133"/>
      <c r="V377" s="134">
        <f t="shared" si="56"/>
        <v>3000</v>
      </c>
      <c r="W377" s="135" t="b">
        <f t="shared" si="57"/>
        <v>1</v>
      </c>
    </row>
    <row r="378" spans="1:23">
      <c r="A378" s="182">
        <v>377</v>
      </c>
      <c r="B378" s="50" t="str">
        <f t="shared" si="55"/>
        <v>53</v>
      </c>
      <c r="C378" s="130" t="s">
        <v>2200</v>
      </c>
      <c r="D378" s="56" t="s">
        <v>4974</v>
      </c>
      <c r="E378" s="302" t="s">
        <v>2992</v>
      </c>
      <c r="F378" s="302" t="s">
        <v>5026</v>
      </c>
      <c r="G378" s="131">
        <v>530814</v>
      </c>
      <c r="H378" s="11" t="str">
        <f>VLOOKUP(G378,Clasificador!$B$5:$G$1314,6,0)</f>
        <v>Suministros para Actividades Agropecuarias, Pesca y Caza</v>
      </c>
      <c r="I378" s="137">
        <v>4500</v>
      </c>
      <c r="J378" s="133"/>
      <c r="K378" s="133"/>
      <c r="L378" s="133"/>
      <c r="M378" s="133">
        <v>3000</v>
      </c>
      <c r="N378" s="133"/>
      <c r="O378" s="133"/>
      <c r="P378" s="133"/>
      <c r="Q378" s="133"/>
      <c r="R378" s="133"/>
      <c r="S378" s="133">
        <v>1500</v>
      </c>
      <c r="T378" s="133"/>
      <c r="U378" s="133"/>
      <c r="V378" s="134">
        <f t="shared" si="56"/>
        <v>4500</v>
      </c>
      <c r="W378" s="135" t="b">
        <f t="shared" si="57"/>
        <v>1</v>
      </c>
    </row>
    <row r="379" spans="1:23">
      <c r="A379" s="182">
        <v>378</v>
      </c>
      <c r="B379" s="50" t="str">
        <f t="shared" si="55"/>
        <v>53</v>
      </c>
      <c r="C379" s="130" t="s">
        <v>2200</v>
      </c>
      <c r="D379" s="51" t="s">
        <v>4982</v>
      </c>
      <c r="E379" s="302" t="s">
        <v>2979</v>
      </c>
      <c r="F379" s="302" t="s">
        <v>5026</v>
      </c>
      <c r="G379" s="131">
        <v>530814</v>
      </c>
      <c r="H379" s="11" t="str">
        <f>VLOOKUP(G379,Clasificador!$B$5:$G$1314,6,0)</f>
        <v>Suministros para Actividades Agropecuarias, Pesca y Caza</v>
      </c>
      <c r="I379" s="137">
        <v>6000</v>
      </c>
      <c r="J379" s="133"/>
      <c r="K379" s="133"/>
      <c r="L379" s="133"/>
      <c r="M379" s="133">
        <v>4000</v>
      </c>
      <c r="N379" s="133"/>
      <c r="O379" s="133"/>
      <c r="P379" s="133"/>
      <c r="Q379" s="133"/>
      <c r="R379" s="133"/>
      <c r="S379" s="133">
        <v>2000</v>
      </c>
      <c r="T379" s="133"/>
      <c r="U379" s="133"/>
      <c r="V379" s="134">
        <f t="shared" si="56"/>
        <v>6000</v>
      </c>
      <c r="W379" s="135" t="b">
        <f t="shared" si="57"/>
        <v>1</v>
      </c>
    </row>
    <row r="380" spans="1:23">
      <c r="A380" s="182">
        <v>379</v>
      </c>
      <c r="B380" s="50" t="str">
        <f t="shared" si="55"/>
        <v>53</v>
      </c>
      <c r="C380" s="130" t="s">
        <v>2200</v>
      </c>
      <c r="D380" s="130" t="s">
        <v>4993</v>
      </c>
      <c r="E380" s="302" t="s">
        <v>2974</v>
      </c>
      <c r="F380" s="302" t="s">
        <v>5026</v>
      </c>
      <c r="G380" s="131">
        <v>530814</v>
      </c>
      <c r="H380" s="11" t="str">
        <f>VLOOKUP(G380,Clasificador!$B$5:$G$1314,6,0)</f>
        <v>Suministros para Actividades Agropecuarias, Pesca y Caza</v>
      </c>
      <c r="I380" s="137">
        <v>5500</v>
      </c>
      <c r="J380" s="133"/>
      <c r="K380" s="133"/>
      <c r="L380" s="133"/>
      <c r="M380" s="133">
        <v>4000</v>
      </c>
      <c r="N380" s="133"/>
      <c r="O380" s="133"/>
      <c r="P380" s="133"/>
      <c r="Q380" s="133"/>
      <c r="R380" s="133"/>
      <c r="S380" s="133">
        <v>1500</v>
      </c>
      <c r="T380" s="133"/>
      <c r="U380" s="133"/>
      <c r="V380" s="134">
        <f t="shared" si="56"/>
        <v>5500</v>
      </c>
      <c r="W380" s="135" t="b">
        <f t="shared" si="57"/>
        <v>1</v>
      </c>
    </row>
    <row r="381" spans="1:23" ht="30">
      <c r="A381" s="182">
        <v>380</v>
      </c>
      <c r="B381" s="50" t="str">
        <f t="shared" si="55"/>
        <v>53</v>
      </c>
      <c r="C381" s="130" t="s">
        <v>2200</v>
      </c>
      <c r="D381" s="2" t="s">
        <v>1593</v>
      </c>
      <c r="E381" s="130" t="s">
        <v>1593</v>
      </c>
      <c r="F381" s="302" t="s">
        <v>5026</v>
      </c>
      <c r="G381" s="131">
        <v>530814</v>
      </c>
      <c r="H381" s="11" t="str">
        <f>VLOOKUP(G381,Clasificador!$B$5:$G$1314,6,0)</f>
        <v>Suministros para Actividades Agropecuarias, Pesca y Caza</v>
      </c>
      <c r="I381" s="137">
        <v>7000</v>
      </c>
      <c r="J381" s="133"/>
      <c r="K381" s="133"/>
      <c r="L381" s="133"/>
      <c r="M381" s="133">
        <v>5000</v>
      </c>
      <c r="N381" s="133"/>
      <c r="O381" s="133"/>
      <c r="P381" s="133"/>
      <c r="Q381" s="133"/>
      <c r="R381" s="133"/>
      <c r="S381" s="133">
        <v>2000</v>
      </c>
      <c r="T381" s="133"/>
      <c r="U381" s="133"/>
      <c r="V381" s="134">
        <f t="shared" si="56"/>
        <v>7000</v>
      </c>
      <c r="W381" s="135" t="b">
        <f t="shared" si="57"/>
        <v>1</v>
      </c>
    </row>
    <row r="382" spans="1:23">
      <c r="A382" s="182">
        <v>381</v>
      </c>
      <c r="B382" s="50" t="str">
        <f t="shared" si="55"/>
        <v>53</v>
      </c>
      <c r="C382" s="130" t="s">
        <v>2200</v>
      </c>
      <c r="D382" s="130" t="s">
        <v>2532</v>
      </c>
      <c r="E382" s="303" t="s">
        <v>1395</v>
      </c>
      <c r="F382" s="302" t="s">
        <v>5026</v>
      </c>
      <c r="G382" s="131">
        <v>530814</v>
      </c>
      <c r="H382" s="11" t="str">
        <f>VLOOKUP(G382,Clasificador!$B$5:$G$1314,6,0)</f>
        <v>Suministros para Actividades Agropecuarias, Pesca y Caza</v>
      </c>
      <c r="I382" s="137">
        <v>13000</v>
      </c>
      <c r="J382" s="133"/>
      <c r="K382" s="133"/>
      <c r="L382" s="133"/>
      <c r="M382" s="133">
        <v>8000</v>
      </c>
      <c r="N382" s="133"/>
      <c r="O382" s="133"/>
      <c r="P382" s="133"/>
      <c r="Q382" s="133"/>
      <c r="R382" s="133"/>
      <c r="S382" s="133">
        <v>5000</v>
      </c>
      <c r="T382" s="133"/>
      <c r="U382" s="133"/>
      <c r="V382" s="134">
        <f t="shared" si="56"/>
        <v>13000</v>
      </c>
      <c r="W382" s="135" t="b">
        <f t="shared" si="57"/>
        <v>1</v>
      </c>
    </row>
    <row r="383" spans="1:23">
      <c r="A383" s="182">
        <v>382</v>
      </c>
      <c r="B383" s="50" t="str">
        <f t="shared" si="55"/>
        <v>53</v>
      </c>
      <c r="C383" s="130" t="s">
        <v>2200</v>
      </c>
      <c r="D383" s="2" t="s">
        <v>844</v>
      </c>
      <c r="E383" s="130" t="s">
        <v>5021</v>
      </c>
      <c r="F383" s="302" t="s">
        <v>5026</v>
      </c>
      <c r="G383" s="131">
        <v>530814</v>
      </c>
      <c r="H383" s="11" t="str">
        <f>VLOOKUP(G383,Clasificador!$B$5:$G$1314,6,0)</f>
        <v>Suministros para Actividades Agropecuarias, Pesca y Caza</v>
      </c>
      <c r="I383" s="137">
        <v>2500</v>
      </c>
      <c r="J383" s="133"/>
      <c r="K383" s="133"/>
      <c r="L383" s="133"/>
      <c r="M383" s="133">
        <v>2500</v>
      </c>
      <c r="N383" s="133"/>
      <c r="O383" s="133"/>
      <c r="P383" s="133"/>
      <c r="Q383" s="133"/>
      <c r="R383" s="133"/>
      <c r="S383" s="133"/>
      <c r="T383" s="133"/>
      <c r="U383" s="133"/>
      <c r="V383" s="134">
        <f t="shared" si="56"/>
        <v>2500</v>
      </c>
      <c r="W383" s="135" t="b">
        <f t="shared" si="57"/>
        <v>1</v>
      </c>
    </row>
    <row r="384" spans="1:23">
      <c r="A384" s="182">
        <v>383</v>
      </c>
      <c r="B384" s="50" t="str">
        <f t="shared" si="55"/>
        <v>53</v>
      </c>
      <c r="C384" s="130" t="s">
        <v>2200</v>
      </c>
      <c r="D384" s="130" t="s">
        <v>5015</v>
      </c>
      <c r="E384" s="130" t="s">
        <v>5015</v>
      </c>
      <c r="F384" s="302" t="s">
        <v>5026</v>
      </c>
      <c r="G384" s="131">
        <v>530814</v>
      </c>
      <c r="H384" s="11" t="str">
        <f>VLOOKUP(G384,Clasificador!$B$5:$G$1314,6,0)</f>
        <v>Suministros para Actividades Agropecuarias, Pesca y Caza</v>
      </c>
      <c r="I384" s="137">
        <v>4000</v>
      </c>
      <c r="J384" s="133"/>
      <c r="K384" s="133"/>
      <c r="L384" s="133"/>
      <c r="M384" s="133">
        <v>3000</v>
      </c>
      <c r="N384" s="133"/>
      <c r="O384" s="133"/>
      <c r="P384" s="133"/>
      <c r="Q384" s="133"/>
      <c r="R384" s="133"/>
      <c r="S384" s="133">
        <v>1000</v>
      </c>
      <c r="T384" s="133"/>
      <c r="U384" s="133"/>
      <c r="V384" s="134">
        <f t="shared" si="56"/>
        <v>4000</v>
      </c>
      <c r="W384" s="135" t="b">
        <f t="shared" si="57"/>
        <v>1</v>
      </c>
    </row>
    <row r="385" spans="1:23">
      <c r="A385" s="182">
        <v>384</v>
      </c>
      <c r="B385" s="50" t="str">
        <f t="shared" si="55"/>
        <v>53</v>
      </c>
      <c r="C385" s="130" t="s">
        <v>2200</v>
      </c>
      <c r="D385" s="130" t="s">
        <v>5016</v>
      </c>
      <c r="E385" s="130" t="s">
        <v>5016</v>
      </c>
      <c r="F385" s="302" t="s">
        <v>5026</v>
      </c>
      <c r="G385" s="131">
        <v>530814</v>
      </c>
      <c r="H385" s="11" t="str">
        <f>VLOOKUP(G385,Clasificador!$B$5:$G$1314,6,0)</f>
        <v>Suministros para Actividades Agropecuarias, Pesca y Caza</v>
      </c>
      <c r="I385" s="137">
        <v>3500</v>
      </c>
      <c r="J385" s="133"/>
      <c r="K385" s="133"/>
      <c r="L385" s="133"/>
      <c r="M385" s="133">
        <v>2500</v>
      </c>
      <c r="N385" s="133"/>
      <c r="O385" s="133"/>
      <c r="P385" s="133"/>
      <c r="Q385" s="133"/>
      <c r="R385" s="133"/>
      <c r="S385" s="133">
        <v>1000</v>
      </c>
      <c r="T385" s="133"/>
      <c r="U385" s="133"/>
      <c r="V385" s="134">
        <f t="shared" si="56"/>
        <v>3500</v>
      </c>
      <c r="W385" s="135" t="b">
        <f t="shared" si="57"/>
        <v>1</v>
      </c>
    </row>
    <row r="386" spans="1:23" ht="31.5">
      <c r="A386" s="182">
        <v>385</v>
      </c>
      <c r="B386" s="50" t="str">
        <f t="shared" si="55"/>
        <v>53</v>
      </c>
      <c r="C386" s="130" t="s">
        <v>2200</v>
      </c>
      <c r="D386" s="2" t="s">
        <v>844</v>
      </c>
      <c r="E386" s="130" t="s">
        <v>5021</v>
      </c>
      <c r="F386" s="302" t="s">
        <v>5026</v>
      </c>
      <c r="G386" s="131">
        <v>530837</v>
      </c>
      <c r="H386" s="11" t="str">
        <f>VLOOKUP(G386,Clasificador!$B$5:$G$1314,6,0)</f>
        <v>Combustibles, Lubricantes y Aditivos en General para Vehículos Terrestres</v>
      </c>
      <c r="I386" s="137">
        <v>13373</v>
      </c>
      <c r="J386" s="133"/>
      <c r="K386" s="133">
        <v>500</v>
      </c>
      <c r="L386" s="133">
        <v>1500</v>
      </c>
      <c r="M386" s="133">
        <v>1500</v>
      </c>
      <c r="N386" s="133">
        <v>2000</v>
      </c>
      <c r="O386" s="133">
        <v>1500</v>
      </c>
      <c r="P386" s="133">
        <v>1000</v>
      </c>
      <c r="Q386" s="133">
        <v>1000</v>
      </c>
      <c r="R386" s="133">
        <v>1373</v>
      </c>
      <c r="S386" s="133">
        <v>1000</v>
      </c>
      <c r="T386" s="133">
        <v>1000</v>
      </c>
      <c r="U386" s="133">
        <v>1000</v>
      </c>
      <c r="V386" s="134">
        <f t="shared" si="56"/>
        <v>13373</v>
      </c>
      <c r="W386" s="135" t="b">
        <f t="shared" si="57"/>
        <v>1</v>
      </c>
    </row>
    <row r="387" spans="1:23">
      <c r="A387" s="182">
        <v>386</v>
      </c>
      <c r="B387" s="50" t="str">
        <f t="shared" ref="B387:B450" si="58">LEFT(G387,2)</f>
        <v>53</v>
      </c>
      <c r="C387" s="130" t="s">
        <v>2200</v>
      </c>
      <c r="D387" s="2" t="s">
        <v>844</v>
      </c>
      <c r="E387" s="130" t="s">
        <v>5021</v>
      </c>
      <c r="F387" s="302" t="s">
        <v>5026</v>
      </c>
      <c r="G387" s="131">
        <v>530841</v>
      </c>
      <c r="H387" s="11" t="str">
        <f>VLOOKUP(G387,Clasificador!$B$5:$G$1314,6,0)</f>
        <v>Repuestos y Accesorios para Vehículos Terrestres</v>
      </c>
      <c r="I387" s="137">
        <v>20000</v>
      </c>
      <c r="J387" s="133"/>
      <c r="K387" s="133">
        <v>1500</v>
      </c>
      <c r="L387" s="133">
        <v>2000</v>
      </c>
      <c r="M387" s="133">
        <v>2000</v>
      </c>
      <c r="N387" s="133">
        <v>2000</v>
      </c>
      <c r="O387" s="133">
        <v>2000</v>
      </c>
      <c r="P387" s="133">
        <v>2000</v>
      </c>
      <c r="Q387" s="133">
        <v>2000</v>
      </c>
      <c r="R387" s="133">
        <v>2000</v>
      </c>
      <c r="S387" s="133">
        <v>2000</v>
      </c>
      <c r="T387" s="133">
        <v>2000</v>
      </c>
      <c r="U387" s="133">
        <v>500</v>
      </c>
      <c r="V387" s="134">
        <f t="shared" si="56"/>
        <v>20000</v>
      </c>
      <c r="W387" s="135" t="b">
        <f t="shared" si="57"/>
        <v>1</v>
      </c>
    </row>
    <row r="388" spans="1:23" ht="31.5">
      <c r="A388" s="182">
        <v>387</v>
      </c>
      <c r="B388" s="50" t="str">
        <f t="shared" si="58"/>
        <v>57</v>
      </c>
      <c r="C388" s="130" t="s">
        <v>2200</v>
      </c>
      <c r="D388" s="2" t="s">
        <v>844</v>
      </c>
      <c r="E388" s="130" t="s">
        <v>5021</v>
      </c>
      <c r="F388" s="130"/>
      <c r="G388" s="131">
        <v>570102</v>
      </c>
      <c r="H388" s="11" t="str">
        <f>VLOOKUP(G388,Clasificador!$B$5:$G$1314,6,0)</f>
        <v>Tasas Generales, Impuestos, Contribuciones, Permisos, Licencias y Patentes.</v>
      </c>
      <c r="I388" s="137">
        <v>4296</v>
      </c>
      <c r="J388" s="133"/>
      <c r="K388" s="133"/>
      <c r="L388" s="133">
        <v>3000</v>
      </c>
      <c r="M388" s="133"/>
      <c r="N388" s="133"/>
      <c r="O388" s="133"/>
      <c r="P388" s="133"/>
      <c r="Q388" s="133"/>
      <c r="R388" s="133">
        <v>1296</v>
      </c>
      <c r="S388" s="133"/>
      <c r="T388" s="133"/>
      <c r="U388" s="133"/>
      <c r="V388" s="134">
        <f t="shared" si="56"/>
        <v>4296</v>
      </c>
      <c r="W388" s="135" t="b">
        <f t="shared" si="57"/>
        <v>1</v>
      </c>
    </row>
    <row r="389" spans="1:23">
      <c r="A389" s="182">
        <v>388</v>
      </c>
      <c r="B389" s="50" t="str">
        <f t="shared" si="58"/>
        <v>51</v>
      </c>
      <c r="C389" s="130" t="s">
        <v>2200</v>
      </c>
      <c r="D389" s="51" t="s">
        <v>4965</v>
      </c>
      <c r="E389" s="130" t="s">
        <v>5021</v>
      </c>
      <c r="F389" s="130"/>
      <c r="G389" s="3">
        <v>510105</v>
      </c>
      <c r="H389" s="11" t="str">
        <f>VLOOKUP(G389,Clasificador!$B$5:$G$1314,6,0)</f>
        <v>Remuneraciones Unificadas</v>
      </c>
      <c r="I389" s="146">
        <v>28416</v>
      </c>
      <c r="J389" s="145">
        <v>2368</v>
      </c>
      <c r="K389" s="145">
        <v>2368</v>
      </c>
      <c r="L389" s="145">
        <v>2368</v>
      </c>
      <c r="M389" s="145">
        <v>2368</v>
      </c>
      <c r="N389" s="145">
        <v>2368</v>
      </c>
      <c r="O389" s="145">
        <v>2368</v>
      </c>
      <c r="P389" s="145">
        <v>2368</v>
      </c>
      <c r="Q389" s="145">
        <v>2368</v>
      </c>
      <c r="R389" s="145">
        <v>2368</v>
      </c>
      <c r="S389" s="145">
        <v>2368</v>
      </c>
      <c r="T389" s="145">
        <v>2368</v>
      </c>
      <c r="U389" s="145">
        <v>2368</v>
      </c>
      <c r="V389" s="134">
        <f t="shared" si="56"/>
        <v>28416</v>
      </c>
      <c r="W389" s="135" t="b">
        <f t="shared" si="57"/>
        <v>1</v>
      </c>
    </row>
    <row r="390" spans="1:23">
      <c r="A390" s="182">
        <v>389</v>
      </c>
      <c r="B390" s="50" t="str">
        <f t="shared" si="58"/>
        <v>51</v>
      </c>
      <c r="C390" s="130" t="s">
        <v>2200</v>
      </c>
      <c r="D390" s="51" t="s">
        <v>4965</v>
      </c>
      <c r="E390" s="130" t="s">
        <v>5021</v>
      </c>
      <c r="F390" s="130"/>
      <c r="G390" s="3">
        <v>510203</v>
      </c>
      <c r="H390" s="11" t="str">
        <f>VLOOKUP(G390,Clasificador!$B$5:$G$1314,6,0)</f>
        <v>Decimotercer Sueldo</v>
      </c>
      <c r="I390" s="146">
        <v>2953</v>
      </c>
      <c r="J390" s="145">
        <v>246.08333333333334</v>
      </c>
      <c r="K390" s="145">
        <v>246.08333333333334</v>
      </c>
      <c r="L390" s="145">
        <v>246.08333333333334</v>
      </c>
      <c r="M390" s="145">
        <v>246.08333333333334</v>
      </c>
      <c r="N390" s="145">
        <v>246.08333333333334</v>
      </c>
      <c r="O390" s="145">
        <v>246.08333333333334</v>
      </c>
      <c r="P390" s="145">
        <v>246.08333333333334</v>
      </c>
      <c r="Q390" s="145">
        <v>246.08333333333334</v>
      </c>
      <c r="R390" s="145">
        <v>246.08333333333334</v>
      </c>
      <c r="S390" s="145">
        <v>246.08333333333334</v>
      </c>
      <c r="T390" s="145">
        <v>246.08333333333334</v>
      </c>
      <c r="U390" s="145">
        <v>246.08333333333334</v>
      </c>
      <c r="V390" s="134">
        <f t="shared" si="56"/>
        <v>2953.0000000000005</v>
      </c>
      <c r="W390" s="135" t="b">
        <f t="shared" si="57"/>
        <v>1</v>
      </c>
    </row>
    <row r="391" spans="1:23">
      <c r="A391" s="182">
        <v>390</v>
      </c>
      <c r="B391" s="50" t="str">
        <f t="shared" si="58"/>
        <v>51</v>
      </c>
      <c r="C391" s="130" t="s">
        <v>2200</v>
      </c>
      <c r="D391" s="51" t="s">
        <v>4965</v>
      </c>
      <c r="E391" s="130" t="s">
        <v>5021</v>
      </c>
      <c r="F391" s="130"/>
      <c r="G391" s="3">
        <v>510204</v>
      </c>
      <c r="H391" s="11" t="str">
        <f>VLOOKUP(G391,Clasificador!$B$5:$G$1314,6,0)</f>
        <v>Decimocuarto Sueldo</v>
      </c>
      <c r="I391" s="146">
        <v>772</v>
      </c>
      <c r="J391" s="145">
        <v>64.333333333333329</v>
      </c>
      <c r="K391" s="145">
        <v>64.333333333333329</v>
      </c>
      <c r="L391" s="145">
        <v>64.333333333333329</v>
      </c>
      <c r="M391" s="145">
        <v>64.333333333333329</v>
      </c>
      <c r="N391" s="145">
        <v>64.333333333333329</v>
      </c>
      <c r="O391" s="145">
        <v>64.333333333333329</v>
      </c>
      <c r="P391" s="145">
        <v>64.333333333333329</v>
      </c>
      <c r="Q391" s="145">
        <v>64.333333333333329</v>
      </c>
      <c r="R391" s="145">
        <v>64.333333333333329</v>
      </c>
      <c r="S391" s="145">
        <v>64.333333333333329</v>
      </c>
      <c r="T391" s="145">
        <v>64.333333333333329</v>
      </c>
      <c r="U391" s="145">
        <v>64.333333333333329</v>
      </c>
      <c r="V391" s="134">
        <f t="shared" si="56"/>
        <v>772.00000000000011</v>
      </c>
      <c r="W391" s="135" t="b">
        <f t="shared" si="57"/>
        <v>1</v>
      </c>
    </row>
    <row r="392" spans="1:23">
      <c r="A392" s="182">
        <v>391</v>
      </c>
      <c r="B392" s="50" t="str">
        <f t="shared" si="58"/>
        <v>51</v>
      </c>
      <c r="C392" s="130" t="s">
        <v>2200</v>
      </c>
      <c r="D392" s="51" t="s">
        <v>4965</v>
      </c>
      <c r="E392" s="130" t="s">
        <v>5021</v>
      </c>
      <c r="F392" s="130"/>
      <c r="G392" s="144">
        <v>510510</v>
      </c>
      <c r="H392" s="11" t="str">
        <f>VLOOKUP(G392,Clasificador!$B$5:$G$1314,6,0)</f>
        <v>Servicios Personales por Contrato</v>
      </c>
      <c r="I392" s="146">
        <v>7020</v>
      </c>
      <c r="J392" s="145">
        <v>585</v>
      </c>
      <c r="K392" s="145">
        <v>585</v>
      </c>
      <c r="L392" s="145">
        <v>585</v>
      </c>
      <c r="M392" s="145">
        <v>585</v>
      </c>
      <c r="N392" s="145">
        <v>585</v>
      </c>
      <c r="O392" s="145">
        <v>585</v>
      </c>
      <c r="P392" s="145">
        <v>585</v>
      </c>
      <c r="Q392" s="145">
        <v>585</v>
      </c>
      <c r="R392" s="145">
        <v>585</v>
      </c>
      <c r="S392" s="145">
        <v>585</v>
      </c>
      <c r="T392" s="145">
        <v>585</v>
      </c>
      <c r="U392" s="145">
        <v>585</v>
      </c>
      <c r="V392" s="134">
        <f t="shared" si="56"/>
        <v>7020</v>
      </c>
      <c r="W392" s="135" t="b">
        <f t="shared" si="57"/>
        <v>1</v>
      </c>
    </row>
    <row r="393" spans="1:23">
      <c r="A393" s="182">
        <v>392</v>
      </c>
      <c r="B393" s="50" t="str">
        <f t="shared" si="58"/>
        <v>51</v>
      </c>
      <c r="C393" s="130" t="s">
        <v>2200</v>
      </c>
      <c r="D393" s="51" t="s">
        <v>4965</v>
      </c>
      <c r="E393" s="130" t="s">
        <v>5021</v>
      </c>
      <c r="F393" s="130"/>
      <c r="G393" s="144">
        <v>510512</v>
      </c>
      <c r="H393" s="11" t="str">
        <f>VLOOKUP(G393,Clasificador!$B$5:$G$1314,6,0)</f>
        <v>Subrogación</v>
      </c>
      <c r="I393" s="146">
        <v>438</v>
      </c>
      <c r="J393" s="145">
        <v>36.5</v>
      </c>
      <c r="K393" s="145">
        <v>36.5</v>
      </c>
      <c r="L393" s="145">
        <v>36.5</v>
      </c>
      <c r="M393" s="145">
        <v>36.5</v>
      </c>
      <c r="N393" s="145">
        <v>36.5</v>
      </c>
      <c r="O393" s="145">
        <v>36.5</v>
      </c>
      <c r="P393" s="145">
        <v>36.5</v>
      </c>
      <c r="Q393" s="145">
        <v>36.5</v>
      </c>
      <c r="R393" s="145">
        <v>36.5</v>
      </c>
      <c r="S393" s="145">
        <v>36.5</v>
      </c>
      <c r="T393" s="145">
        <v>36.5</v>
      </c>
      <c r="U393" s="145">
        <v>36.5</v>
      </c>
      <c r="V393" s="134">
        <f t="shared" si="56"/>
        <v>438</v>
      </c>
      <c r="W393" s="135" t="b">
        <f t="shared" si="57"/>
        <v>1</v>
      </c>
    </row>
    <row r="394" spans="1:23">
      <c r="A394" s="182">
        <v>393</v>
      </c>
      <c r="B394" s="50" t="str">
        <f t="shared" si="58"/>
        <v>51</v>
      </c>
      <c r="C394" s="130" t="s">
        <v>2200</v>
      </c>
      <c r="D394" s="51" t="s">
        <v>4965</v>
      </c>
      <c r="E394" s="130" t="s">
        <v>5021</v>
      </c>
      <c r="F394" s="130"/>
      <c r="G394" s="144">
        <v>510601</v>
      </c>
      <c r="H394" s="11" t="str">
        <f>VLOOKUP(G394,Clasificador!$B$5:$G$1314,6,0)</f>
        <v>Aporte Patronal</v>
      </c>
      <c r="I394" s="146">
        <v>3419.5740000000005</v>
      </c>
      <c r="J394" s="145">
        <v>284.96450000000004</v>
      </c>
      <c r="K394" s="145">
        <v>284.96450000000004</v>
      </c>
      <c r="L394" s="145">
        <v>284.96450000000004</v>
      </c>
      <c r="M394" s="145">
        <v>284.96450000000004</v>
      </c>
      <c r="N394" s="145">
        <v>284.96450000000004</v>
      </c>
      <c r="O394" s="145">
        <v>284.96450000000004</v>
      </c>
      <c r="P394" s="145">
        <v>284.96450000000004</v>
      </c>
      <c r="Q394" s="145">
        <v>284.96450000000004</v>
      </c>
      <c r="R394" s="145">
        <v>284.96450000000004</v>
      </c>
      <c r="S394" s="145">
        <v>284.96450000000004</v>
      </c>
      <c r="T394" s="145">
        <v>284.96450000000004</v>
      </c>
      <c r="U394" s="145">
        <v>284.96450000000004</v>
      </c>
      <c r="V394" s="134">
        <f t="shared" si="56"/>
        <v>3419.5740000000005</v>
      </c>
      <c r="W394" s="135" t="b">
        <f t="shared" si="57"/>
        <v>1</v>
      </c>
    </row>
    <row r="395" spans="1:23">
      <c r="A395" s="182">
        <v>394</v>
      </c>
      <c r="B395" s="50" t="str">
        <f t="shared" si="58"/>
        <v>51</v>
      </c>
      <c r="C395" s="130" t="s">
        <v>2200</v>
      </c>
      <c r="D395" s="51" t="s">
        <v>4965</v>
      </c>
      <c r="E395" s="130" t="s">
        <v>5021</v>
      </c>
      <c r="F395" s="130"/>
      <c r="G395" s="144">
        <v>510602</v>
      </c>
      <c r="H395" s="11" t="str">
        <f>VLOOKUP(G395,Clasificador!$B$5:$G$1314,6,0)</f>
        <v>Fondo de Reserva</v>
      </c>
      <c r="I395" s="146">
        <v>2953</v>
      </c>
      <c r="J395" s="145">
        <v>246.08333333333334</v>
      </c>
      <c r="K395" s="145">
        <v>246.08333333333334</v>
      </c>
      <c r="L395" s="145">
        <v>246.08333333333334</v>
      </c>
      <c r="M395" s="145">
        <v>246.08333333333334</v>
      </c>
      <c r="N395" s="145">
        <v>246.08333333333334</v>
      </c>
      <c r="O395" s="145">
        <v>246.08333333333334</v>
      </c>
      <c r="P395" s="145">
        <v>246.08333333333334</v>
      </c>
      <c r="Q395" s="145">
        <v>246.08333333333334</v>
      </c>
      <c r="R395" s="145">
        <v>246.08333333333334</v>
      </c>
      <c r="S395" s="145">
        <v>246.08333333333334</v>
      </c>
      <c r="T395" s="145">
        <v>246.08333333333334</v>
      </c>
      <c r="U395" s="145">
        <v>246.08333333333334</v>
      </c>
      <c r="V395" s="134">
        <f t="shared" si="56"/>
        <v>2953.0000000000005</v>
      </c>
      <c r="W395" s="135" t="b">
        <f t="shared" si="57"/>
        <v>1</v>
      </c>
    </row>
    <row r="396" spans="1:23">
      <c r="A396" s="182">
        <v>395</v>
      </c>
      <c r="B396" s="50" t="str">
        <f t="shared" si="58"/>
        <v>51</v>
      </c>
      <c r="C396" s="130" t="s">
        <v>2200</v>
      </c>
      <c r="D396" s="143" t="s">
        <v>5003</v>
      </c>
      <c r="E396" s="130" t="s">
        <v>5024</v>
      </c>
      <c r="F396" s="130"/>
      <c r="G396" s="3">
        <v>510105</v>
      </c>
      <c r="H396" s="11" t="str">
        <f>VLOOKUP(G396,Clasificador!$B$5:$G$1314,6,0)</f>
        <v>Remuneraciones Unificadas</v>
      </c>
      <c r="I396" s="146">
        <v>22836</v>
      </c>
      <c r="J396" s="145">
        <v>1903</v>
      </c>
      <c r="K396" s="145">
        <v>1903</v>
      </c>
      <c r="L396" s="145">
        <v>1903</v>
      </c>
      <c r="M396" s="145">
        <v>1903</v>
      </c>
      <c r="N396" s="145">
        <v>1903</v>
      </c>
      <c r="O396" s="145">
        <v>1903</v>
      </c>
      <c r="P396" s="145">
        <v>1903</v>
      </c>
      <c r="Q396" s="145">
        <v>1903</v>
      </c>
      <c r="R396" s="145">
        <v>1903</v>
      </c>
      <c r="S396" s="145">
        <v>1903</v>
      </c>
      <c r="T396" s="145">
        <v>1903</v>
      </c>
      <c r="U396" s="145">
        <v>1903</v>
      </c>
      <c r="V396" s="134">
        <f t="shared" si="56"/>
        <v>22836</v>
      </c>
      <c r="W396" s="135" t="b">
        <f t="shared" si="57"/>
        <v>1</v>
      </c>
    </row>
    <row r="397" spans="1:23">
      <c r="A397" s="182">
        <v>396</v>
      </c>
      <c r="B397" s="50" t="str">
        <f t="shared" si="58"/>
        <v>51</v>
      </c>
      <c r="C397" s="130" t="s">
        <v>2200</v>
      </c>
      <c r="D397" s="143" t="s">
        <v>5003</v>
      </c>
      <c r="E397" s="130" t="s">
        <v>5024</v>
      </c>
      <c r="F397" s="130"/>
      <c r="G397" s="3">
        <v>510203</v>
      </c>
      <c r="H397" s="11" t="str">
        <f>VLOOKUP(G397,Clasificador!$B$5:$G$1314,6,0)</f>
        <v>Decimotercer Sueldo</v>
      </c>
      <c r="I397" s="146">
        <v>1903</v>
      </c>
      <c r="J397" s="145">
        <v>158.58333333333334</v>
      </c>
      <c r="K397" s="145">
        <v>158.58333333333334</v>
      </c>
      <c r="L397" s="145">
        <v>158.58333333333334</v>
      </c>
      <c r="M397" s="145">
        <v>158.58333333333334</v>
      </c>
      <c r="N397" s="145">
        <v>158.58333333333334</v>
      </c>
      <c r="O397" s="145">
        <v>158.58333333333334</v>
      </c>
      <c r="P397" s="145">
        <v>158.58333333333334</v>
      </c>
      <c r="Q397" s="145">
        <v>158.58333333333334</v>
      </c>
      <c r="R397" s="145">
        <v>158.58333333333334</v>
      </c>
      <c r="S397" s="145">
        <v>158.58333333333334</v>
      </c>
      <c r="T397" s="145">
        <v>158.58333333333334</v>
      </c>
      <c r="U397" s="145">
        <v>158.58333333333334</v>
      </c>
      <c r="V397" s="134">
        <f t="shared" si="56"/>
        <v>1902.9999999999998</v>
      </c>
      <c r="W397" s="135" t="b">
        <f t="shared" si="57"/>
        <v>1</v>
      </c>
    </row>
    <row r="398" spans="1:23">
      <c r="A398" s="182">
        <v>397</v>
      </c>
      <c r="B398" s="50" t="str">
        <f t="shared" si="58"/>
        <v>51</v>
      </c>
      <c r="C398" s="130" t="s">
        <v>2200</v>
      </c>
      <c r="D398" s="143" t="s">
        <v>5003</v>
      </c>
      <c r="E398" s="130" t="s">
        <v>5024</v>
      </c>
      <c r="F398" s="130"/>
      <c r="G398" s="3">
        <v>510204</v>
      </c>
      <c r="H398" s="11" t="str">
        <f>VLOOKUP(G398,Clasificador!$B$5:$G$1314,6,0)</f>
        <v>Decimocuarto Sueldo</v>
      </c>
      <c r="I398" s="146">
        <v>772</v>
      </c>
      <c r="J398" s="145">
        <v>64.333333333333329</v>
      </c>
      <c r="K398" s="145">
        <v>64.333333333333329</v>
      </c>
      <c r="L398" s="145">
        <v>64.333333333333329</v>
      </c>
      <c r="M398" s="145">
        <v>64.333333333333329</v>
      </c>
      <c r="N398" s="145">
        <v>64.333333333333329</v>
      </c>
      <c r="O398" s="145">
        <v>64.333333333333329</v>
      </c>
      <c r="P398" s="145">
        <v>64.333333333333329</v>
      </c>
      <c r="Q398" s="145">
        <v>64.333333333333329</v>
      </c>
      <c r="R398" s="145">
        <v>64.333333333333329</v>
      </c>
      <c r="S398" s="145">
        <v>64.333333333333329</v>
      </c>
      <c r="T398" s="145">
        <v>64.333333333333329</v>
      </c>
      <c r="U398" s="145">
        <v>64.333333333333329</v>
      </c>
      <c r="V398" s="134">
        <f t="shared" si="56"/>
        <v>772.00000000000011</v>
      </c>
      <c r="W398" s="135" t="b">
        <f t="shared" si="57"/>
        <v>1</v>
      </c>
    </row>
    <row r="399" spans="1:23">
      <c r="A399" s="182">
        <v>398</v>
      </c>
      <c r="B399" s="50" t="str">
        <f t="shared" si="58"/>
        <v>51</v>
      </c>
      <c r="C399" s="130" t="s">
        <v>2200</v>
      </c>
      <c r="D399" s="143" t="s">
        <v>5003</v>
      </c>
      <c r="E399" s="130" t="s">
        <v>5024</v>
      </c>
      <c r="F399" s="130"/>
      <c r="G399" s="144">
        <v>510601</v>
      </c>
      <c r="H399" s="11" t="str">
        <f>VLOOKUP(G399,Clasificador!$B$5:$G$1314,6,0)</f>
        <v>Aporte Patronal</v>
      </c>
      <c r="I399" s="146">
        <v>2203.674</v>
      </c>
      <c r="J399" s="145">
        <v>183.6395</v>
      </c>
      <c r="K399" s="145">
        <v>183.6395</v>
      </c>
      <c r="L399" s="145">
        <v>183.6395</v>
      </c>
      <c r="M399" s="145">
        <v>183.6395</v>
      </c>
      <c r="N399" s="145">
        <v>183.6395</v>
      </c>
      <c r="O399" s="145">
        <v>183.6395</v>
      </c>
      <c r="P399" s="145">
        <v>183.6395</v>
      </c>
      <c r="Q399" s="145">
        <v>183.6395</v>
      </c>
      <c r="R399" s="145">
        <v>183.6395</v>
      </c>
      <c r="S399" s="145">
        <v>183.6395</v>
      </c>
      <c r="T399" s="145">
        <v>183.6395</v>
      </c>
      <c r="U399" s="145">
        <v>183.6395</v>
      </c>
      <c r="V399" s="134">
        <f t="shared" si="56"/>
        <v>2203.674</v>
      </c>
      <c r="W399" s="135" t="b">
        <f t="shared" si="57"/>
        <v>1</v>
      </c>
    </row>
    <row r="400" spans="1:23">
      <c r="A400" s="182">
        <v>399</v>
      </c>
      <c r="B400" s="50" t="str">
        <f t="shared" si="58"/>
        <v>51</v>
      </c>
      <c r="C400" s="130" t="s">
        <v>2200</v>
      </c>
      <c r="D400" s="143" t="s">
        <v>5003</v>
      </c>
      <c r="E400" s="130" t="s">
        <v>5024</v>
      </c>
      <c r="F400" s="130"/>
      <c r="G400" s="144">
        <v>510602</v>
      </c>
      <c r="H400" s="11" t="str">
        <f>VLOOKUP(G400,Clasificador!$B$5:$G$1314,6,0)</f>
        <v>Fondo de Reserva</v>
      </c>
      <c r="I400" s="146">
        <v>1903</v>
      </c>
      <c r="J400" s="145">
        <v>158.58333333333334</v>
      </c>
      <c r="K400" s="145">
        <v>158.58333333333334</v>
      </c>
      <c r="L400" s="145">
        <v>158.58333333333334</v>
      </c>
      <c r="M400" s="145">
        <v>158.58333333333334</v>
      </c>
      <c r="N400" s="145">
        <v>158.58333333333334</v>
      </c>
      <c r="O400" s="145">
        <v>158.58333333333334</v>
      </c>
      <c r="P400" s="145">
        <v>158.58333333333334</v>
      </c>
      <c r="Q400" s="145">
        <v>158.58333333333334</v>
      </c>
      <c r="R400" s="145">
        <v>158.58333333333334</v>
      </c>
      <c r="S400" s="145">
        <v>158.58333333333334</v>
      </c>
      <c r="T400" s="145">
        <v>158.58333333333334</v>
      </c>
      <c r="U400" s="145">
        <v>158.58333333333334</v>
      </c>
      <c r="V400" s="134">
        <f t="shared" si="56"/>
        <v>1902.9999999999998</v>
      </c>
      <c r="W400" s="135" t="b">
        <f t="shared" si="57"/>
        <v>1</v>
      </c>
    </row>
    <row r="401" spans="1:23">
      <c r="A401" s="182">
        <v>400</v>
      </c>
      <c r="B401" s="50" t="str">
        <f t="shared" si="58"/>
        <v>51</v>
      </c>
      <c r="C401" s="130" t="s">
        <v>2200</v>
      </c>
      <c r="D401" s="56" t="s">
        <v>4996</v>
      </c>
      <c r="E401" s="302" t="s">
        <v>2989</v>
      </c>
      <c r="F401" s="302"/>
      <c r="G401" s="3">
        <v>510105</v>
      </c>
      <c r="H401" s="11" t="str">
        <f>VLOOKUP(G401,Clasificador!$B$5:$G$1314,6,0)</f>
        <v>Remuneraciones Unificadas</v>
      </c>
      <c r="I401" s="146">
        <v>25740</v>
      </c>
      <c r="J401" s="145">
        <v>2145</v>
      </c>
      <c r="K401" s="145">
        <v>2145</v>
      </c>
      <c r="L401" s="145">
        <v>2145</v>
      </c>
      <c r="M401" s="145">
        <v>2145</v>
      </c>
      <c r="N401" s="145">
        <v>2145</v>
      </c>
      <c r="O401" s="145">
        <v>2145</v>
      </c>
      <c r="P401" s="145">
        <v>2145</v>
      </c>
      <c r="Q401" s="145">
        <v>2145</v>
      </c>
      <c r="R401" s="145">
        <v>2145</v>
      </c>
      <c r="S401" s="145">
        <v>2145</v>
      </c>
      <c r="T401" s="145">
        <v>2145</v>
      </c>
      <c r="U401" s="145">
        <v>2145</v>
      </c>
      <c r="V401" s="134">
        <f t="shared" si="56"/>
        <v>25740</v>
      </c>
      <c r="W401" s="135" t="b">
        <f t="shared" si="57"/>
        <v>1</v>
      </c>
    </row>
    <row r="402" spans="1:23">
      <c r="A402" s="182">
        <v>401</v>
      </c>
      <c r="B402" s="50" t="str">
        <f t="shared" si="58"/>
        <v>51</v>
      </c>
      <c r="C402" s="130" t="s">
        <v>2200</v>
      </c>
      <c r="D402" s="56" t="s">
        <v>4996</v>
      </c>
      <c r="E402" s="302" t="s">
        <v>2989</v>
      </c>
      <c r="F402" s="302"/>
      <c r="G402" s="3">
        <v>510106</v>
      </c>
      <c r="H402" s="11" t="str">
        <f>VLOOKUP(G402,Clasificador!$B$5:$G$1314,6,0)</f>
        <v>Salarios Unificados</v>
      </c>
      <c r="I402" s="146">
        <v>23433.599999999999</v>
      </c>
      <c r="J402" s="145">
        <v>1952.8</v>
      </c>
      <c r="K402" s="145">
        <v>1952.8</v>
      </c>
      <c r="L402" s="145">
        <v>1952.8</v>
      </c>
      <c r="M402" s="145">
        <v>1952.8</v>
      </c>
      <c r="N402" s="145">
        <v>1952.8</v>
      </c>
      <c r="O402" s="145">
        <v>1952.8</v>
      </c>
      <c r="P402" s="145">
        <v>1952.8</v>
      </c>
      <c r="Q402" s="145">
        <v>1952.8</v>
      </c>
      <c r="R402" s="145">
        <v>1952.8</v>
      </c>
      <c r="S402" s="145">
        <v>1952.8</v>
      </c>
      <c r="T402" s="145">
        <v>1952.8</v>
      </c>
      <c r="U402" s="145">
        <v>1952.8</v>
      </c>
      <c r="V402" s="134">
        <f t="shared" si="56"/>
        <v>23433.599999999995</v>
      </c>
      <c r="W402" s="135" t="b">
        <f t="shared" si="57"/>
        <v>1</v>
      </c>
    </row>
    <row r="403" spans="1:23">
      <c r="A403" s="182">
        <v>402</v>
      </c>
      <c r="B403" s="50" t="str">
        <f t="shared" si="58"/>
        <v>51</v>
      </c>
      <c r="C403" s="130" t="s">
        <v>2200</v>
      </c>
      <c r="D403" s="56" t="s">
        <v>4996</v>
      </c>
      <c r="E403" s="302" t="s">
        <v>2989</v>
      </c>
      <c r="F403" s="302"/>
      <c r="G403" s="3">
        <v>510203</v>
      </c>
      <c r="H403" s="11" t="str">
        <f>VLOOKUP(G403,Clasificador!$B$5:$G$1314,6,0)</f>
        <v>Decimotercer Sueldo</v>
      </c>
      <c r="I403" s="146">
        <v>6012</v>
      </c>
      <c r="J403" s="145">
        <v>501</v>
      </c>
      <c r="K403" s="145">
        <v>501</v>
      </c>
      <c r="L403" s="145">
        <v>501</v>
      </c>
      <c r="M403" s="145">
        <v>501</v>
      </c>
      <c r="N403" s="145">
        <v>501</v>
      </c>
      <c r="O403" s="145">
        <v>501</v>
      </c>
      <c r="P403" s="145">
        <v>501</v>
      </c>
      <c r="Q403" s="145">
        <v>501</v>
      </c>
      <c r="R403" s="145">
        <v>501</v>
      </c>
      <c r="S403" s="145">
        <v>501</v>
      </c>
      <c r="T403" s="145">
        <v>501</v>
      </c>
      <c r="U403" s="145">
        <v>501</v>
      </c>
      <c r="V403" s="134">
        <f t="shared" si="56"/>
        <v>6012</v>
      </c>
      <c r="W403" s="135" t="b">
        <f t="shared" si="57"/>
        <v>1</v>
      </c>
    </row>
    <row r="404" spans="1:23">
      <c r="A404" s="182">
        <v>403</v>
      </c>
      <c r="B404" s="50" t="str">
        <f t="shared" si="58"/>
        <v>51</v>
      </c>
      <c r="C404" s="130" t="s">
        <v>2200</v>
      </c>
      <c r="D404" s="56" t="s">
        <v>4996</v>
      </c>
      <c r="E404" s="302" t="s">
        <v>2989</v>
      </c>
      <c r="F404" s="302"/>
      <c r="G404" s="3">
        <v>510204</v>
      </c>
      <c r="H404" s="11" t="str">
        <f>VLOOKUP(G404,Clasificador!$B$5:$G$1314,6,0)</f>
        <v>Decimocuarto Sueldo</v>
      </c>
      <c r="I404" s="146">
        <v>3088</v>
      </c>
      <c r="J404" s="145">
        <v>257.33333333333331</v>
      </c>
      <c r="K404" s="145">
        <v>257.33333333333331</v>
      </c>
      <c r="L404" s="145">
        <v>257.33333333333331</v>
      </c>
      <c r="M404" s="145">
        <v>257.33333333333331</v>
      </c>
      <c r="N404" s="145">
        <v>257.33333333333331</v>
      </c>
      <c r="O404" s="145">
        <v>257.33333333333331</v>
      </c>
      <c r="P404" s="145">
        <v>257.33333333333331</v>
      </c>
      <c r="Q404" s="145">
        <v>257.33333333333331</v>
      </c>
      <c r="R404" s="145">
        <v>257.33333333333331</v>
      </c>
      <c r="S404" s="145">
        <v>257.33333333333331</v>
      </c>
      <c r="T404" s="145">
        <v>257.33333333333331</v>
      </c>
      <c r="U404" s="145">
        <v>257.33333333333331</v>
      </c>
      <c r="V404" s="134">
        <f t="shared" si="56"/>
        <v>3088.0000000000005</v>
      </c>
      <c r="W404" s="135" t="b">
        <f t="shared" si="57"/>
        <v>1</v>
      </c>
    </row>
    <row r="405" spans="1:23">
      <c r="A405" s="182">
        <v>404</v>
      </c>
      <c r="B405" s="50" t="str">
        <f t="shared" si="58"/>
        <v>51</v>
      </c>
      <c r="C405" s="130" t="s">
        <v>2200</v>
      </c>
      <c r="D405" s="56" t="s">
        <v>4996</v>
      </c>
      <c r="E405" s="302" t="s">
        <v>2989</v>
      </c>
      <c r="F405" s="302"/>
      <c r="G405" s="144">
        <v>510510</v>
      </c>
      <c r="H405" s="11" t="str">
        <f>VLOOKUP(G405,Clasificador!$B$5:$G$1314,6,0)</f>
        <v>Servicios Personales por Contrato</v>
      </c>
      <c r="I405" s="147">
        <v>18156</v>
      </c>
      <c r="J405" s="145">
        <v>1513</v>
      </c>
      <c r="K405" s="145">
        <v>1513</v>
      </c>
      <c r="L405" s="145">
        <v>1513</v>
      </c>
      <c r="M405" s="145">
        <v>1513</v>
      </c>
      <c r="N405" s="145">
        <v>1513</v>
      </c>
      <c r="O405" s="145">
        <v>1513</v>
      </c>
      <c r="P405" s="145">
        <v>1513</v>
      </c>
      <c r="Q405" s="145">
        <v>1513</v>
      </c>
      <c r="R405" s="145">
        <v>1513</v>
      </c>
      <c r="S405" s="145">
        <v>1513</v>
      </c>
      <c r="T405" s="145">
        <v>1513</v>
      </c>
      <c r="U405" s="145">
        <v>1513</v>
      </c>
      <c r="V405" s="134">
        <f t="shared" si="56"/>
        <v>18156</v>
      </c>
      <c r="W405" s="135" t="b">
        <f t="shared" si="57"/>
        <v>1</v>
      </c>
    </row>
    <row r="406" spans="1:23">
      <c r="A406" s="182">
        <v>405</v>
      </c>
      <c r="B406" s="50" t="str">
        <f t="shared" si="58"/>
        <v>51</v>
      </c>
      <c r="C406" s="130" t="s">
        <v>2200</v>
      </c>
      <c r="D406" s="56" t="s">
        <v>4996</v>
      </c>
      <c r="E406" s="302" t="s">
        <v>2989</v>
      </c>
      <c r="F406" s="302"/>
      <c r="G406" s="3">
        <v>510306</v>
      </c>
      <c r="H406" s="11" t="str">
        <f>VLOOKUP(G406,Clasificador!$B$5:$G$1314,6,0)</f>
        <v>Alimentación</v>
      </c>
      <c r="I406" s="146">
        <v>4048.0042667999996</v>
      </c>
      <c r="J406" s="145">
        <v>337.33368889999997</v>
      </c>
      <c r="K406" s="145">
        <v>337.33368889999997</v>
      </c>
      <c r="L406" s="145">
        <v>337.33368889999997</v>
      </c>
      <c r="M406" s="145">
        <v>337.33368889999997</v>
      </c>
      <c r="N406" s="145">
        <v>337.33368889999997</v>
      </c>
      <c r="O406" s="145">
        <v>337.33368889999997</v>
      </c>
      <c r="P406" s="145">
        <v>337.33368889999997</v>
      </c>
      <c r="Q406" s="145">
        <v>337.33368889999997</v>
      </c>
      <c r="R406" s="145">
        <v>337.33368889999997</v>
      </c>
      <c r="S406" s="145">
        <v>337.33368889999997</v>
      </c>
      <c r="T406" s="145">
        <v>337.33368889999997</v>
      </c>
      <c r="U406" s="145">
        <v>337.33368889999997</v>
      </c>
      <c r="V406" s="134">
        <f t="shared" si="56"/>
        <v>4048.0042668000006</v>
      </c>
      <c r="W406" s="135" t="b">
        <f t="shared" si="57"/>
        <v>1</v>
      </c>
    </row>
    <row r="407" spans="1:23">
      <c r="A407" s="182">
        <v>406</v>
      </c>
      <c r="B407" s="50" t="str">
        <f t="shared" si="58"/>
        <v>51</v>
      </c>
      <c r="C407" s="130" t="s">
        <v>2200</v>
      </c>
      <c r="D407" s="56" t="s">
        <v>4996</v>
      </c>
      <c r="E407" s="302" t="s">
        <v>2989</v>
      </c>
      <c r="F407" s="302"/>
      <c r="G407" s="144">
        <v>510601</v>
      </c>
      <c r="H407" s="11" t="str">
        <f>VLOOKUP(G407,Clasificador!$B$5:$G$1314,6,0)</f>
        <v>Aporte Patronal</v>
      </c>
      <c r="I407" s="146">
        <v>7083.1463999999996</v>
      </c>
      <c r="J407" s="145">
        <v>590.26220000000001</v>
      </c>
      <c r="K407" s="145">
        <v>590.26220000000001</v>
      </c>
      <c r="L407" s="145">
        <v>590.26220000000001</v>
      </c>
      <c r="M407" s="145">
        <v>590.26220000000001</v>
      </c>
      <c r="N407" s="145">
        <v>590.26220000000001</v>
      </c>
      <c r="O407" s="145">
        <v>590.26220000000001</v>
      </c>
      <c r="P407" s="145">
        <v>590.26220000000001</v>
      </c>
      <c r="Q407" s="145">
        <v>590.26220000000001</v>
      </c>
      <c r="R407" s="145">
        <v>590.26220000000001</v>
      </c>
      <c r="S407" s="145">
        <v>590.26220000000001</v>
      </c>
      <c r="T407" s="145">
        <v>590.26220000000001</v>
      </c>
      <c r="U407" s="145">
        <v>590.26220000000001</v>
      </c>
      <c r="V407" s="134">
        <f t="shared" si="56"/>
        <v>7083.1464000000005</v>
      </c>
      <c r="W407" s="135" t="b">
        <f t="shared" si="57"/>
        <v>1</v>
      </c>
    </row>
    <row r="408" spans="1:23">
      <c r="A408" s="182">
        <v>407</v>
      </c>
      <c r="B408" s="50" t="str">
        <f t="shared" si="58"/>
        <v>51</v>
      </c>
      <c r="C408" s="130" t="s">
        <v>2200</v>
      </c>
      <c r="D408" s="56" t="s">
        <v>4996</v>
      </c>
      <c r="E408" s="302" t="s">
        <v>2989</v>
      </c>
      <c r="F408" s="302"/>
      <c r="G408" s="144">
        <v>510602</v>
      </c>
      <c r="H408" s="11" t="str">
        <f>VLOOKUP(G408,Clasificador!$B$5:$G$1314,6,0)</f>
        <v>Fondo de Reserva</v>
      </c>
      <c r="I408" s="146">
        <v>5610.8</v>
      </c>
      <c r="J408" s="145">
        <v>467.56666666666666</v>
      </c>
      <c r="K408" s="145">
        <v>467.56666666666666</v>
      </c>
      <c r="L408" s="145">
        <v>467.56666666666666</v>
      </c>
      <c r="M408" s="145">
        <v>467.56666666666666</v>
      </c>
      <c r="N408" s="145">
        <v>467.56666666666666</v>
      </c>
      <c r="O408" s="145">
        <v>467.56666666666666</v>
      </c>
      <c r="P408" s="145">
        <v>467.56666666666666</v>
      </c>
      <c r="Q408" s="145">
        <v>467.56666666666666</v>
      </c>
      <c r="R408" s="145">
        <v>467.56666666666666</v>
      </c>
      <c r="S408" s="145">
        <v>467.56666666666666</v>
      </c>
      <c r="T408" s="145">
        <v>467.56666666666666</v>
      </c>
      <c r="U408" s="145">
        <v>467.56666666666666</v>
      </c>
      <c r="V408" s="134">
        <f t="shared" si="56"/>
        <v>5610.8</v>
      </c>
      <c r="W408" s="135" t="b">
        <f t="shared" si="57"/>
        <v>1</v>
      </c>
    </row>
    <row r="409" spans="1:23">
      <c r="A409" s="182">
        <v>408</v>
      </c>
      <c r="B409" s="50" t="str">
        <f t="shared" si="58"/>
        <v>51</v>
      </c>
      <c r="C409" s="130" t="s">
        <v>2200</v>
      </c>
      <c r="D409" s="56" t="s">
        <v>4974</v>
      </c>
      <c r="E409" s="302" t="s">
        <v>2992</v>
      </c>
      <c r="F409" s="302"/>
      <c r="G409" s="3">
        <v>510105</v>
      </c>
      <c r="H409" s="11" t="str">
        <f>VLOOKUP(G409,Clasificador!$B$5:$G$1314,6,0)</f>
        <v>Remuneraciones Unificadas</v>
      </c>
      <c r="I409" s="146">
        <v>20112</v>
      </c>
      <c r="J409" s="145">
        <v>1676</v>
      </c>
      <c r="K409" s="145">
        <v>1676</v>
      </c>
      <c r="L409" s="145">
        <v>1676</v>
      </c>
      <c r="M409" s="145">
        <v>1676</v>
      </c>
      <c r="N409" s="145">
        <v>1676</v>
      </c>
      <c r="O409" s="145">
        <v>1676</v>
      </c>
      <c r="P409" s="145">
        <v>1676</v>
      </c>
      <c r="Q409" s="145">
        <v>1676</v>
      </c>
      <c r="R409" s="145">
        <v>1676</v>
      </c>
      <c r="S409" s="145">
        <v>1676</v>
      </c>
      <c r="T409" s="145">
        <v>1676</v>
      </c>
      <c r="U409" s="145">
        <v>1676</v>
      </c>
      <c r="V409" s="134">
        <f t="shared" si="56"/>
        <v>20112</v>
      </c>
      <c r="W409" s="135" t="b">
        <f t="shared" si="57"/>
        <v>1</v>
      </c>
    </row>
    <row r="410" spans="1:23">
      <c r="A410" s="182">
        <v>409</v>
      </c>
      <c r="B410" s="50" t="str">
        <f t="shared" si="58"/>
        <v>51</v>
      </c>
      <c r="C410" s="130" t="s">
        <v>2200</v>
      </c>
      <c r="D410" s="56" t="s">
        <v>4974</v>
      </c>
      <c r="E410" s="302" t="s">
        <v>2992</v>
      </c>
      <c r="F410" s="302"/>
      <c r="G410" s="3">
        <v>510106</v>
      </c>
      <c r="H410" s="11" t="str">
        <f>VLOOKUP(G410,Clasificador!$B$5:$G$1314,6,0)</f>
        <v>Salarios Unificados</v>
      </c>
      <c r="I410" s="146">
        <v>29793.599999999999</v>
      </c>
      <c r="J410" s="145">
        <v>2482.7999999999997</v>
      </c>
      <c r="K410" s="145">
        <v>2482.7999999999997</v>
      </c>
      <c r="L410" s="145">
        <v>2482.7999999999997</v>
      </c>
      <c r="M410" s="145">
        <v>2482.7999999999997</v>
      </c>
      <c r="N410" s="145">
        <v>2482.7999999999997</v>
      </c>
      <c r="O410" s="145">
        <v>2482.7999999999997</v>
      </c>
      <c r="P410" s="145">
        <v>2482.7999999999997</v>
      </c>
      <c r="Q410" s="145">
        <v>2482.7999999999997</v>
      </c>
      <c r="R410" s="145">
        <v>2482.7999999999997</v>
      </c>
      <c r="S410" s="145">
        <v>2482.7999999999997</v>
      </c>
      <c r="T410" s="145">
        <v>2482.7999999999997</v>
      </c>
      <c r="U410" s="145">
        <v>2482.7999999999997</v>
      </c>
      <c r="V410" s="134">
        <f t="shared" si="56"/>
        <v>29793.599999999995</v>
      </c>
      <c r="W410" s="135" t="b">
        <f t="shared" si="57"/>
        <v>1</v>
      </c>
    </row>
    <row r="411" spans="1:23">
      <c r="A411" s="182">
        <v>410</v>
      </c>
      <c r="B411" s="50" t="str">
        <f t="shared" si="58"/>
        <v>51</v>
      </c>
      <c r="C411" s="130" t="s">
        <v>2200</v>
      </c>
      <c r="D411" s="56" t="s">
        <v>4974</v>
      </c>
      <c r="E411" s="302" t="s">
        <v>2992</v>
      </c>
      <c r="F411" s="302"/>
      <c r="G411" s="3">
        <v>510203</v>
      </c>
      <c r="H411" s="11" t="str">
        <f>VLOOKUP(G411,Clasificador!$B$5:$G$1314,6,0)</f>
        <v>Decimotercer Sueldo</v>
      </c>
      <c r="I411" s="146">
        <v>5244.8</v>
      </c>
      <c r="J411" s="145">
        <v>437.06666666666666</v>
      </c>
      <c r="K411" s="145">
        <v>437.06666666666666</v>
      </c>
      <c r="L411" s="145">
        <v>437.06666666666666</v>
      </c>
      <c r="M411" s="145">
        <v>437.06666666666666</v>
      </c>
      <c r="N411" s="145">
        <v>437.06666666666666</v>
      </c>
      <c r="O411" s="145">
        <v>437.06666666666666</v>
      </c>
      <c r="P411" s="145">
        <v>437.06666666666666</v>
      </c>
      <c r="Q411" s="145">
        <v>437.06666666666666</v>
      </c>
      <c r="R411" s="145">
        <v>437.06666666666666</v>
      </c>
      <c r="S411" s="145">
        <v>437.06666666666666</v>
      </c>
      <c r="T411" s="145">
        <v>437.06666666666666</v>
      </c>
      <c r="U411" s="145">
        <v>437.06666666666666</v>
      </c>
      <c r="V411" s="134">
        <f t="shared" si="56"/>
        <v>5244.8</v>
      </c>
      <c r="W411" s="135" t="b">
        <f t="shared" si="57"/>
        <v>1</v>
      </c>
    </row>
    <row r="412" spans="1:23">
      <c r="A412" s="182">
        <v>411</v>
      </c>
      <c r="B412" s="50" t="str">
        <f t="shared" si="58"/>
        <v>51</v>
      </c>
      <c r="C412" s="130" t="s">
        <v>2200</v>
      </c>
      <c r="D412" s="56" t="s">
        <v>4974</v>
      </c>
      <c r="E412" s="302" t="s">
        <v>2992</v>
      </c>
      <c r="F412" s="302"/>
      <c r="G412" s="3">
        <v>510204</v>
      </c>
      <c r="H412" s="11" t="str">
        <f>VLOOKUP(G412,Clasificador!$B$5:$G$1314,6,0)</f>
        <v>Decimocuarto Sueldo</v>
      </c>
      <c r="I412" s="146">
        <v>2702</v>
      </c>
      <c r="J412" s="145">
        <v>225.16666666666666</v>
      </c>
      <c r="K412" s="145">
        <v>225.16666666666666</v>
      </c>
      <c r="L412" s="145">
        <v>225.16666666666666</v>
      </c>
      <c r="M412" s="145">
        <v>225.16666666666666</v>
      </c>
      <c r="N412" s="145">
        <v>225.16666666666666</v>
      </c>
      <c r="O412" s="145">
        <v>225.16666666666666</v>
      </c>
      <c r="P412" s="145">
        <v>225.16666666666666</v>
      </c>
      <c r="Q412" s="145">
        <v>225.16666666666666</v>
      </c>
      <c r="R412" s="145">
        <v>225.16666666666666</v>
      </c>
      <c r="S412" s="145">
        <v>225.16666666666666</v>
      </c>
      <c r="T412" s="145">
        <v>225.16666666666666</v>
      </c>
      <c r="U412" s="145">
        <v>225.16666666666666</v>
      </c>
      <c r="V412" s="134">
        <f t="shared" si="56"/>
        <v>2702</v>
      </c>
      <c r="W412" s="135" t="b">
        <f t="shared" si="57"/>
        <v>1</v>
      </c>
    </row>
    <row r="413" spans="1:23">
      <c r="A413" s="182">
        <v>412</v>
      </c>
      <c r="B413" s="50" t="str">
        <f t="shared" si="58"/>
        <v>51</v>
      </c>
      <c r="C413" s="130" t="s">
        <v>2200</v>
      </c>
      <c r="D413" s="56" t="s">
        <v>4974</v>
      </c>
      <c r="E413" s="302" t="s">
        <v>2992</v>
      </c>
      <c r="F413" s="302"/>
      <c r="G413" s="3">
        <v>510306</v>
      </c>
      <c r="H413" s="11" t="str">
        <f>VLOOKUP(G413,Clasificador!$B$5:$G$1314,6,0)</f>
        <v>Alimentación</v>
      </c>
      <c r="I413" s="146">
        <v>5060.0002667999997</v>
      </c>
      <c r="J413" s="145">
        <v>421.6666889</v>
      </c>
      <c r="K413" s="145">
        <v>421.6666889</v>
      </c>
      <c r="L413" s="145">
        <v>421.6666889</v>
      </c>
      <c r="M413" s="145">
        <v>421.6666889</v>
      </c>
      <c r="N413" s="145">
        <v>421.6666889</v>
      </c>
      <c r="O413" s="145">
        <v>421.6666889</v>
      </c>
      <c r="P413" s="145">
        <v>421.6666889</v>
      </c>
      <c r="Q413" s="145">
        <v>421.6666889</v>
      </c>
      <c r="R413" s="145">
        <v>421.6666889</v>
      </c>
      <c r="S413" s="145">
        <v>421.6666889</v>
      </c>
      <c r="T413" s="145">
        <v>421.6666889</v>
      </c>
      <c r="U413" s="145">
        <v>421.6666889</v>
      </c>
      <c r="V413" s="134">
        <f t="shared" si="56"/>
        <v>5060.0002667999988</v>
      </c>
      <c r="W413" s="135" t="b">
        <f t="shared" si="57"/>
        <v>1</v>
      </c>
    </row>
    <row r="414" spans="1:23">
      <c r="A414" s="182">
        <v>413</v>
      </c>
      <c r="B414" s="50" t="str">
        <f t="shared" si="58"/>
        <v>51</v>
      </c>
      <c r="C414" s="130" t="s">
        <v>2200</v>
      </c>
      <c r="D414" s="56" t="s">
        <v>4974</v>
      </c>
      <c r="E414" s="302" t="s">
        <v>2992</v>
      </c>
      <c r="F414" s="302"/>
      <c r="G414" s="144">
        <v>510510</v>
      </c>
      <c r="H414" s="11" t="str">
        <f>VLOOKUP(G414,Clasificador!$B$5:$G$1314,6,0)</f>
        <v>Servicios Personales por Contrato</v>
      </c>
      <c r="I414" s="146">
        <v>13032</v>
      </c>
      <c r="J414" s="145">
        <v>1086</v>
      </c>
      <c r="K414" s="145">
        <v>1086</v>
      </c>
      <c r="L414" s="145">
        <v>1086</v>
      </c>
      <c r="M414" s="145">
        <v>1086</v>
      </c>
      <c r="N414" s="145">
        <v>1086</v>
      </c>
      <c r="O414" s="145">
        <v>1086</v>
      </c>
      <c r="P414" s="145">
        <v>1086</v>
      </c>
      <c r="Q414" s="145">
        <v>1086</v>
      </c>
      <c r="R414" s="145">
        <v>1086</v>
      </c>
      <c r="S414" s="145">
        <v>1086</v>
      </c>
      <c r="T414" s="145">
        <v>1086</v>
      </c>
      <c r="U414" s="145">
        <v>1086</v>
      </c>
      <c r="V414" s="134">
        <f t="shared" si="56"/>
        <v>13032</v>
      </c>
      <c r="W414" s="135" t="b">
        <f t="shared" si="57"/>
        <v>1</v>
      </c>
    </row>
    <row r="415" spans="1:23">
      <c r="A415" s="182">
        <v>414</v>
      </c>
      <c r="B415" s="50" t="str">
        <f t="shared" si="58"/>
        <v>51</v>
      </c>
      <c r="C415" s="130" t="s">
        <v>2200</v>
      </c>
      <c r="D415" s="56" t="s">
        <v>4974</v>
      </c>
      <c r="E415" s="302" t="s">
        <v>2992</v>
      </c>
      <c r="F415" s="302"/>
      <c r="G415" s="144">
        <v>510601</v>
      </c>
      <c r="H415" s="11" t="str">
        <f>VLOOKUP(G415,Clasificador!$B$5:$G$1314,6,0)</f>
        <v>Aporte Patronal</v>
      </c>
      <c r="I415" s="146">
        <v>6818.3184000000001</v>
      </c>
      <c r="J415" s="145">
        <v>568.19320000000005</v>
      </c>
      <c r="K415" s="145">
        <v>568.19320000000005</v>
      </c>
      <c r="L415" s="145">
        <v>568.19320000000005</v>
      </c>
      <c r="M415" s="145">
        <v>568.19320000000005</v>
      </c>
      <c r="N415" s="145">
        <v>568.19320000000005</v>
      </c>
      <c r="O415" s="145">
        <v>568.19320000000005</v>
      </c>
      <c r="P415" s="145">
        <v>568.19320000000005</v>
      </c>
      <c r="Q415" s="145">
        <v>568.19320000000005</v>
      </c>
      <c r="R415" s="145">
        <v>568.19320000000005</v>
      </c>
      <c r="S415" s="145">
        <v>568.19320000000005</v>
      </c>
      <c r="T415" s="145">
        <v>568.19320000000005</v>
      </c>
      <c r="U415" s="145">
        <v>568.19320000000005</v>
      </c>
      <c r="V415" s="134">
        <f t="shared" si="56"/>
        <v>6818.3183999999992</v>
      </c>
      <c r="W415" s="135" t="b">
        <f t="shared" si="57"/>
        <v>1</v>
      </c>
    </row>
    <row r="416" spans="1:23">
      <c r="A416" s="182">
        <v>415</v>
      </c>
      <c r="B416" s="50" t="str">
        <f t="shared" si="58"/>
        <v>51</v>
      </c>
      <c r="C416" s="130" t="s">
        <v>2200</v>
      </c>
      <c r="D416" s="56" t="s">
        <v>4974</v>
      </c>
      <c r="E416" s="302" t="s">
        <v>2992</v>
      </c>
      <c r="F416" s="302"/>
      <c r="G416" s="144">
        <v>510602</v>
      </c>
      <c r="H416" s="11" t="str">
        <f>VLOOKUP(G416,Clasificador!$B$5:$G$1314,6,0)</f>
        <v>Fondo de Reserva</v>
      </c>
      <c r="I416" s="146">
        <v>4973.3</v>
      </c>
      <c r="J416" s="145">
        <v>414.44166666666666</v>
      </c>
      <c r="K416" s="145">
        <v>414.44166666666666</v>
      </c>
      <c r="L416" s="145">
        <v>414.44166666666666</v>
      </c>
      <c r="M416" s="145">
        <v>414.44166666666666</v>
      </c>
      <c r="N416" s="145">
        <v>414.44166666666666</v>
      </c>
      <c r="O416" s="145">
        <v>414.44166666666666</v>
      </c>
      <c r="P416" s="145">
        <v>414.44166666666666</v>
      </c>
      <c r="Q416" s="145">
        <v>414.44166666666666</v>
      </c>
      <c r="R416" s="145">
        <v>414.44166666666666</v>
      </c>
      <c r="S416" s="145">
        <v>414.44166666666666</v>
      </c>
      <c r="T416" s="145">
        <v>414.44166666666666</v>
      </c>
      <c r="U416" s="145">
        <v>414.44166666666666</v>
      </c>
      <c r="V416" s="134">
        <f t="shared" si="56"/>
        <v>4973.3</v>
      </c>
      <c r="W416" s="135" t="b">
        <f t="shared" si="57"/>
        <v>1</v>
      </c>
    </row>
    <row r="417" spans="1:23">
      <c r="A417" s="182">
        <v>416</v>
      </c>
      <c r="B417" s="50" t="str">
        <f t="shared" si="58"/>
        <v>51</v>
      </c>
      <c r="C417" s="130" t="s">
        <v>2200</v>
      </c>
      <c r="D417" s="130" t="s">
        <v>4997</v>
      </c>
      <c r="E417" s="302" t="s">
        <v>2982</v>
      </c>
      <c r="F417" s="302"/>
      <c r="G417" s="3">
        <v>510105</v>
      </c>
      <c r="H417" s="11" t="str">
        <f>VLOOKUP(G417,Clasificador!$B$5:$G$1314,6,0)</f>
        <v>Remuneraciones Unificadas</v>
      </c>
      <c r="I417" s="146">
        <v>31944</v>
      </c>
      <c r="J417" s="145">
        <v>2662</v>
      </c>
      <c r="K417" s="145">
        <v>2662</v>
      </c>
      <c r="L417" s="145">
        <v>2662</v>
      </c>
      <c r="M417" s="145">
        <v>2662</v>
      </c>
      <c r="N417" s="145">
        <v>2662</v>
      </c>
      <c r="O417" s="145">
        <v>2662</v>
      </c>
      <c r="P417" s="145">
        <v>2662</v>
      </c>
      <c r="Q417" s="145">
        <v>2662</v>
      </c>
      <c r="R417" s="145">
        <v>2662</v>
      </c>
      <c r="S417" s="145">
        <v>2662</v>
      </c>
      <c r="T417" s="145">
        <v>2662</v>
      </c>
      <c r="U417" s="145">
        <v>2662</v>
      </c>
      <c r="V417" s="134">
        <f t="shared" si="56"/>
        <v>31944</v>
      </c>
      <c r="W417" s="135" t="b">
        <f t="shared" si="57"/>
        <v>1</v>
      </c>
    </row>
    <row r="418" spans="1:23">
      <c r="A418" s="182">
        <v>417</v>
      </c>
      <c r="B418" s="50" t="str">
        <f t="shared" si="58"/>
        <v>51</v>
      </c>
      <c r="C418" s="130" t="s">
        <v>2200</v>
      </c>
      <c r="D418" s="130" t="s">
        <v>4997</v>
      </c>
      <c r="E418" s="302" t="s">
        <v>2982</v>
      </c>
      <c r="F418" s="302"/>
      <c r="G418" s="3">
        <v>510106</v>
      </c>
      <c r="H418" s="11" t="str">
        <f>VLOOKUP(G418,Clasificador!$B$5:$G$1314,6,0)</f>
        <v>Salarios Unificados</v>
      </c>
      <c r="I418" s="146">
        <v>43516.800000000003</v>
      </c>
      <c r="J418" s="145">
        <v>3626.4</v>
      </c>
      <c r="K418" s="145">
        <v>3626.4</v>
      </c>
      <c r="L418" s="145">
        <v>3626.4</v>
      </c>
      <c r="M418" s="145">
        <v>3626.4</v>
      </c>
      <c r="N418" s="145">
        <v>3626.4</v>
      </c>
      <c r="O418" s="145">
        <v>3626.4</v>
      </c>
      <c r="P418" s="145">
        <v>3626.4</v>
      </c>
      <c r="Q418" s="145">
        <v>3626.4</v>
      </c>
      <c r="R418" s="145">
        <v>3626.4</v>
      </c>
      <c r="S418" s="145">
        <v>3626.4</v>
      </c>
      <c r="T418" s="145">
        <v>3626.4</v>
      </c>
      <c r="U418" s="145">
        <v>3626.4</v>
      </c>
      <c r="V418" s="134">
        <f t="shared" si="56"/>
        <v>43516.80000000001</v>
      </c>
      <c r="W418" s="135" t="b">
        <f t="shared" si="57"/>
        <v>1</v>
      </c>
    </row>
    <row r="419" spans="1:23">
      <c r="A419" s="182">
        <v>418</v>
      </c>
      <c r="B419" s="50" t="str">
        <f t="shared" si="58"/>
        <v>51</v>
      </c>
      <c r="C419" s="130" t="s">
        <v>2200</v>
      </c>
      <c r="D419" s="130" t="s">
        <v>4997</v>
      </c>
      <c r="E419" s="302" t="s">
        <v>2982</v>
      </c>
      <c r="F419" s="302"/>
      <c r="G419" s="3">
        <v>510203</v>
      </c>
      <c r="H419" s="11" t="str">
        <f>VLOOKUP(G419,Clasificador!$B$5:$G$1314,6,0)</f>
        <v>Decimotercer Sueldo</v>
      </c>
      <c r="I419" s="146">
        <v>6623</v>
      </c>
      <c r="J419" s="145">
        <v>551.91666666666663</v>
      </c>
      <c r="K419" s="145">
        <v>551.91666666666663</v>
      </c>
      <c r="L419" s="145">
        <v>551.91666666666663</v>
      </c>
      <c r="M419" s="145">
        <v>551.91666666666663</v>
      </c>
      <c r="N419" s="145">
        <v>551.91666666666663</v>
      </c>
      <c r="O419" s="145">
        <v>551.91666666666663</v>
      </c>
      <c r="P419" s="145">
        <v>551.91666666666663</v>
      </c>
      <c r="Q419" s="145">
        <v>551.91666666666663</v>
      </c>
      <c r="R419" s="145">
        <v>551.91666666666663</v>
      </c>
      <c r="S419" s="145">
        <v>551.91666666666663</v>
      </c>
      <c r="T419" s="145">
        <v>551.91666666666663</v>
      </c>
      <c r="U419" s="145">
        <v>551.91666666666663</v>
      </c>
      <c r="V419" s="134">
        <f t="shared" si="56"/>
        <v>6623.0000000000009</v>
      </c>
      <c r="W419" s="135" t="b">
        <f t="shared" si="57"/>
        <v>1</v>
      </c>
    </row>
    <row r="420" spans="1:23">
      <c r="A420" s="182">
        <v>419</v>
      </c>
      <c r="B420" s="50" t="str">
        <f t="shared" si="58"/>
        <v>51</v>
      </c>
      <c r="C420" s="130" t="s">
        <v>2200</v>
      </c>
      <c r="D420" s="130" t="s">
        <v>4997</v>
      </c>
      <c r="E420" s="302" t="s">
        <v>2982</v>
      </c>
      <c r="F420" s="302"/>
      <c r="G420" s="3">
        <v>510204</v>
      </c>
      <c r="H420" s="11" t="str">
        <f>VLOOKUP(G420,Clasificador!$B$5:$G$1314,6,0)</f>
        <v>Decimocuarto Sueldo</v>
      </c>
      <c r="I420" s="146">
        <v>3474</v>
      </c>
      <c r="J420" s="145">
        <v>289.5</v>
      </c>
      <c r="K420" s="145">
        <v>289.5</v>
      </c>
      <c r="L420" s="145">
        <v>289.5</v>
      </c>
      <c r="M420" s="145">
        <v>289.5</v>
      </c>
      <c r="N420" s="145">
        <v>289.5</v>
      </c>
      <c r="O420" s="145">
        <v>289.5</v>
      </c>
      <c r="P420" s="145">
        <v>289.5</v>
      </c>
      <c r="Q420" s="145">
        <v>289.5</v>
      </c>
      <c r="R420" s="145">
        <v>289.5</v>
      </c>
      <c r="S420" s="145">
        <v>289.5</v>
      </c>
      <c r="T420" s="145">
        <v>289.5</v>
      </c>
      <c r="U420" s="145">
        <v>289.5</v>
      </c>
      <c r="V420" s="134">
        <f t="shared" si="56"/>
        <v>3474</v>
      </c>
      <c r="W420" s="135" t="b">
        <f t="shared" si="57"/>
        <v>1</v>
      </c>
    </row>
    <row r="421" spans="1:23">
      <c r="A421" s="182">
        <v>420</v>
      </c>
      <c r="B421" s="50" t="str">
        <f t="shared" si="58"/>
        <v>51</v>
      </c>
      <c r="C421" s="130" t="s">
        <v>2200</v>
      </c>
      <c r="D421" s="130" t="s">
        <v>4997</v>
      </c>
      <c r="E421" s="302" t="s">
        <v>2982</v>
      </c>
      <c r="F421" s="302"/>
      <c r="G421" s="3">
        <v>510306</v>
      </c>
      <c r="H421" s="11" t="str">
        <f>VLOOKUP(G421,Clasificador!$B$5:$G$1314,6,0)</f>
        <v>Alimentación</v>
      </c>
      <c r="I421" s="146">
        <v>7084.0018667999993</v>
      </c>
      <c r="J421" s="145">
        <v>590.33348889999991</v>
      </c>
      <c r="K421" s="145">
        <v>590.33348889999991</v>
      </c>
      <c r="L421" s="145">
        <v>590.33348889999991</v>
      </c>
      <c r="M421" s="145">
        <v>590.33348889999991</v>
      </c>
      <c r="N421" s="145">
        <v>590.33348889999991</v>
      </c>
      <c r="O421" s="145">
        <v>590.33348889999991</v>
      </c>
      <c r="P421" s="145">
        <v>590.33348889999991</v>
      </c>
      <c r="Q421" s="145">
        <v>590.33348889999991</v>
      </c>
      <c r="R421" s="145">
        <v>590.33348889999991</v>
      </c>
      <c r="S421" s="145">
        <v>590.33348889999991</v>
      </c>
      <c r="T421" s="145">
        <v>590.33348889999991</v>
      </c>
      <c r="U421" s="145">
        <v>590.33348889999991</v>
      </c>
      <c r="V421" s="134">
        <f t="shared" si="56"/>
        <v>7084.0018667999984</v>
      </c>
      <c r="W421" s="135" t="b">
        <f t="shared" si="57"/>
        <v>1</v>
      </c>
    </row>
    <row r="422" spans="1:23">
      <c r="A422" s="182">
        <v>421</v>
      </c>
      <c r="B422" s="50" t="str">
        <f t="shared" si="58"/>
        <v>51</v>
      </c>
      <c r="C422" s="130" t="s">
        <v>2200</v>
      </c>
      <c r="D422" s="130" t="s">
        <v>4997</v>
      </c>
      <c r="E422" s="302" t="s">
        <v>2982</v>
      </c>
      <c r="F422" s="302"/>
      <c r="G422" s="144">
        <v>510601</v>
      </c>
      <c r="H422" s="11" t="str">
        <f>VLOOKUP(G422,Clasificador!$B$5:$G$1314,6,0)</f>
        <v>Aporte Patronal</v>
      </c>
      <c r="I422" s="146">
        <v>8369.8871999999992</v>
      </c>
      <c r="J422" s="145">
        <v>697.49059999999997</v>
      </c>
      <c r="K422" s="145">
        <v>697.49059999999997</v>
      </c>
      <c r="L422" s="145">
        <v>697.49059999999997</v>
      </c>
      <c r="M422" s="145">
        <v>697.49059999999997</v>
      </c>
      <c r="N422" s="145">
        <v>697.49059999999997</v>
      </c>
      <c r="O422" s="145">
        <v>697.49059999999997</v>
      </c>
      <c r="P422" s="145">
        <v>697.49059999999997</v>
      </c>
      <c r="Q422" s="145">
        <v>697.49059999999997</v>
      </c>
      <c r="R422" s="145">
        <v>697.49059999999997</v>
      </c>
      <c r="S422" s="145">
        <v>697.49059999999997</v>
      </c>
      <c r="T422" s="145">
        <v>697.49059999999997</v>
      </c>
      <c r="U422" s="145">
        <v>697.49059999999997</v>
      </c>
      <c r="V422" s="134">
        <f t="shared" si="56"/>
        <v>8369.8871999999992</v>
      </c>
      <c r="W422" s="135" t="b">
        <f t="shared" si="57"/>
        <v>1</v>
      </c>
    </row>
    <row r="423" spans="1:23">
      <c r="A423" s="182">
        <v>422</v>
      </c>
      <c r="B423" s="50" t="str">
        <f t="shared" si="58"/>
        <v>51</v>
      </c>
      <c r="C423" s="130" t="s">
        <v>2200</v>
      </c>
      <c r="D423" s="130" t="s">
        <v>4997</v>
      </c>
      <c r="E423" s="302" t="s">
        <v>2982</v>
      </c>
      <c r="F423" s="302"/>
      <c r="G423" s="144">
        <v>510602</v>
      </c>
      <c r="H423" s="11" t="str">
        <f>VLOOKUP(G423,Clasificador!$B$5:$G$1314,6,0)</f>
        <v>Fondo de Reserva</v>
      </c>
      <c r="I423" s="146">
        <v>6288.4</v>
      </c>
      <c r="J423" s="145">
        <v>524.0333333333333</v>
      </c>
      <c r="K423" s="145">
        <v>524.0333333333333</v>
      </c>
      <c r="L423" s="145">
        <v>524.0333333333333</v>
      </c>
      <c r="M423" s="145">
        <v>524.0333333333333</v>
      </c>
      <c r="N423" s="145">
        <v>524.0333333333333</v>
      </c>
      <c r="O423" s="145">
        <v>524.0333333333333</v>
      </c>
      <c r="P423" s="145">
        <v>524.0333333333333</v>
      </c>
      <c r="Q423" s="145">
        <v>524.0333333333333</v>
      </c>
      <c r="R423" s="145">
        <v>524.0333333333333</v>
      </c>
      <c r="S423" s="145">
        <v>524.0333333333333</v>
      </c>
      <c r="T423" s="145">
        <v>524.0333333333333</v>
      </c>
      <c r="U423" s="145">
        <v>524.0333333333333</v>
      </c>
      <c r="V423" s="134">
        <f t="shared" si="56"/>
        <v>6288.3999999999978</v>
      </c>
      <c r="W423" s="135" t="b">
        <f t="shared" si="57"/>
        <v>1</v>
      </c>
    </row>
    <row r="424" spans="1:23">
      <c r="A424" s="182">
        <v>423</v>
      </c>
      <c r="B424" s="50" t="str">
        <f t="shared" si="58"/>
        <v>51</v>
      </c>
      <c r="C424" s="130" t="s">
        <v>2200</v>
      </c>
      <c r="D424" s="56" t="s">
        <v>4981</v>
      </c>
      <c r="E424" s="302" t="s">
        <v>1500</v>
      </c>
      <c r="F424" s="302"/>
      <c r="G424" s="3">
        <v>510105</v>
      </c>
      <c r="H424" s="11" t="str">
        <f>VLOOKUP(G424,Clasificador!$B$5:$G$1314,6,0)</f>
        <v>Remuneraciones Unificadas</v>
      </c>
      <c r="I424" s="146">
        <v>29916</v>
      </c>
      <c r="J424" s="145">
        <v>2493</v>
      </c>
      <c r="K424" s="145">
        <v>2493</v>
      </c>
      <c r="L424" s="145">
        <v>2493</v>
      </c>
      <c r="M424" s="145">
        <v>2493</v>
      </c>
      <c r="N424" s="145">
        <v>2493</v>
      </c>
      <c r="O424" s="145">
        <v>2493</v>
      </c>
      <c r="P424" s="145">
        <v>2493</v>
      </c>
      <c r="Q424" s="145">
        <v>2493</v>
      </c>
      <c r="R424" s="145">
        <v>2493</v>
      </c>
      <c r="S424" s="145">
        <v>2493</v>
      </c>
      <c r="T424" s="145">
        <v>2493</v>
      </c>
      <c r="U424" s="145">
        <v>2493</v>
      </c>
      <c r="V424" s="134">
        <f t="shared" si="56"/>
        <v>29916</v>
      </c>
      <c r="W424" s="135" t="b">
        <f t="shared" si="57"/>
        <v>1</v>
      </c>
    </row>
    <row r="425" spans="1:23">
      <c r="A425" s="182">
        <v>424</v>
      </c>
      <c r="B425" s="50" t="str">
        <f t="shared" si="58"/>
        <v>51</v>
      </c>
      <c r="C425" s="130" t="s">
        <v>2200</v>
      </c>
      <c r="D425" s="56" t="s">
        <v>4981</v>
      </c>
      <c r="E425" s="302" t="s">
        <v>1500</v>
      </c>
      <c r="F425" s="302"/>
      <c r="G425" s="3">
        <v>510106</v>
      </c>
      <c r="H425" s="11" t="str">
        <f>VLOOKUP(G425,Clasificador!$B$5:$G$1314,6,0)</f>
        <v>Salarios Unificados</v>
      </c>
      <c r="I425" s="146">
        <v>17073.599999999999</v>
      </c>
      <c r="J425" s="145">
        <v>1422.8</v>
      </c>
      <c r="K425" s="145">
        <v>1422.8</v>
      </c>
      <c r="L425" s="145">
        <v>1422.8</v>
      </c>
      <c r="M425" s="145">
        <v>1422.8</v>
      </c>
      <c r="N425" s="145">
        <v>1422.8</v>
      </c>
      <c r="O425" s="145">
        <v>1422.8</v>
      </c>
      <c r="P425" s="145">
        <v>1422.8</v>
      </c>
      <c r="Q425" s="145">
        <v>1422.8</v>
      </c>
      <c r="R425" s="145">
        <v>1422.8</v>
      </c>
      <c r="S425" s="145">
        <v>1422.8</v>
      </c>
      <c r="T425" s="145">
        <v>1422.8</v>
      </c>
      <c r="U425" s="145">
        <v>1422.8</v>
      </c>
      <c r="V425" s="134">
        <f t="shared" si="56"/>
        <v>17073.599999999995</v>
      </c>
      <c r="W425" s="135" t="b">
        <f t="shared" si="57"/>
        <v>1</v>
      </c>
    </row>
    <row r="426" spans="1:23">
      <c r="A426" s="182">
        <v>425</v>
      </c>
      <c r="B426" s="50" t="str">
        <f t="shared" si="58"/>
        <v>51</v>
      </c>
      <c r="C426" s="130" t="s">
        <v>2200</v>
      </c>
      <c r="D426" s="56" t="s">
        <v>4981</v>
      </c>
      <c r="E426" s="302" t="s">
        <v>1500</v>
      </c>
      <c r="F426" s="302"/>
      <c r="G426" s="3">
        <v>510203</v>
      </c>
      <c r="H426" s="11" t="str">
        <f>VLOOKUP(G426,Clasificador!$B$5:$G$1314,6,0)</f>
        <v>Decimotercer Sueldo</v>
      </c>
      <c r="I426" s="146">
        <v>6055.8</v>
      </c>
      <c r="J426" s="145">
        <v>504.65000000000003</v>
      </c>
      <c r="K426" s="145">
        <v>504.65000000000003</v>
      </c>
      <c r="L426" s="145">
        <v>504.65000000000003</v>
      </c>
      <c r="M426" s="145">
        <v>504.65000000000003</v>
      </c>
      <c r="N426" s="145">
        <v>504.65000000000003</v>
      </c>
      <c r="O426" s="145">
        <v>504.65000000000003</v>
      </c>
      <c r="P426" s="145">
        <v>504.65000000000003</v>
      </c>
      <c r="Q426" s="145">
        <v>504.65000000000003</v>
      </c>
      <c r="R426" s="145">
        <v>504.65000000000003</v>
      </c>
      <c r="S426" s="145">
        <v>504.65000000000003</v>
      </c>
      <c r="T426" s="145">
        <v>504.65000000000003</v>
      </c>
      <c r="U426" s="145">
        <v>504.65000000000003</v>
      </c>
      <c r="V426" s="134">
        <f t="shared" si="56"/>
        <v>6055.7999999999993</v>
      </c>
      <c r="W426" s="135" t="b">
        <f t="shared" si="57"/>
        <v>1</v>
      </c>
    </row>
    <row r="427" spans="1:23">
      <c r="A427" s="182">
        <v>426</v>
      </c>
      <c r="B427" s="50" t="str">
        <f t="shared" si="58"/>
        <v>51</v>
      </c>
      <c r="C427" s="130" t="s">
        <v>2200</v>
      </c>
      <c r="D427" s="56" t="s">
        <v>4981</v>
      </c>
      <c r="E427" s="302" t="s">
        <v>1500</v>
      </c>
      <c r="F427" s="302"/>
      <c r="G427" s="3">
        <v>510204</v>
      </c>
      <c r="H427" s="11" t="str">
        <f>VLOOKUP(G427,Clasificador!$B$5:$G$1314,6,0)</f>
        <v>Decimocuarto Sueldo</v>
      </c>
      <c r="I427" s="146">
        <v>3088</v>
      </c>
      <c r="J427" s="145">
        <v>257.33333333333331</v>
      </c>
      <c r="K427" s="145">
        <v>257.33333333333331</v>
      </c>
      <c r="L427" s="145">
        <v>257.33333333333331</v>
      </c>
      <c r="M427" s="145">
        <v>257.33333333333331</v>
      </c>
      <c r="N427" s="145">
        <v>257.33333333333331</v>
      </c>
      <c r="O427" s="145">
        <v>257.33333333333331</v>
      </c>
      <c r="P427" s="145">
        <v>257.33333333333331</v>
      </c>
      <c r="Q427" s="145">
        <v>257.33333333333331</v>
      </c>
      <c r="R427" s="145">
        <v>257.33333333333331</v>
      </c>
      <c r="S427" s="145">
        <v>257.33333333333331</v>
      </c>
      <c r="T427" s="145">
        <v>257.33333333333331</v>
      </c>
      <c r="U427" s="145">
        <v>257.33333333333331</v>
      </c>
      <c r="V427" s="134">
        <f t="shared" si="56"/>
        <v>3088.0000000000005</v>
      </c>
      <c r="W427" s="135" t="b">
        <f t="shared" si="57"/>
        <v>1</v>
      </c>
    </row>
    <row r="428" spans="1:23">
      <c r="A428" s="182">
        <v>427</v>
      </c>
      <c r="B428" s="50" t="str">
        <f t="shared" si="58"/>
        <v>51</v>
      </c>
      <c r="C428" s="130" t="s">
        <v>2200</v>
      </c>
      <c r="D428" s="56" t="s">
        <v>4981</v>
      </c>
      <c r="E428" s="302" t="s">
        <v>1500</v>
      </c>
      <c r="F428" s="302"/>
      <c r="G428" s="3">
        <v>510306</v>
      </c>
      <c r="H428" s="11" t="str">
        <f>VLOOKUP(G428,Clasificador!$B$5:$G$1314,6,0)</f>
        <v>Alimentación</v>
      </c>
      <c r="I428" s="146">
        <v>3035.9975999999997</v>
      </c>
      <c r="J428" s="145">
        <v>252.99979999999996</v>
      </c>
      <c r="K428" s="145">
        <v>252.99979999999996</v>
      </c>
      <c r="L428" s="145">
        <v>252.99979999999996</v>
      </c>
      <c r="M428" s="145">
        <v>252.99979999999996</v>
      </c>
      <c r="N428" s="145">
        <v>252.99979999999996</v>
      </c>
      <c r="O428" s="145">
        <v>252.99979999999996</v>
      </c>
      <c r="P428" s="145">
        <v>252.99979999999996</v>
      </c>
      <c r="Q428" s="145">
        <v>252.99979999999996</v>
      </c>
      <c r="R428" s="145">
        <v>252.99979999999996</v>
      </c>
      <c r="S428" s="145">
        <v>252.99979999999996</v>
      </c>
      <c r="T428" s="145">
        <v>252.99979999999996</v>
      </c>
      <c r="U428" s="145">
        <v>252.99979999999996</v>
      </c>
      <c r="V428" s="134">
        <f t="shared" si="56"/>
        <v>3035.9976000000001</v>
      </c>
      <c r="W428" s="135" t="b">
        <f t="shared" si="57"/>
        <v>1</v>
      </c>
    </row>
    <row r="429" spans="1:23">
      <c r="A429" s="182">
        <v>428</v>
      </c>
      <c r="B429" s="50" t="str">
        <f t="shared" si="58"/>
        <v>51</v>
      </c>
      <c r="C429" s="130" t="s">
        <v>2200</v>
      </c>
      <c r="D429" s="56" t="s">
        <v>4981</v>
      </c>
      <c r="E429" s="302" t="s">
        <v>1500</v>
      </c>
      <c r="F429" s="302"/>
      <c r="G429" s="144">
        <v>510510</v>
      </c>
      <c r="H429" s="11" t="str">
        <f>VLOOKUP(G429,Clasificador!$B$5:$G$1314,6,0)</f>
        <v>Servicios Personales por Contrato</v>
      </c>
      <c r="I429" s="146">
        <v>25680</v>
      </c>
      <c r="J429" s="145">
        <v>2140</v>
      </c>
      <c r="K429" s="145">
        <v>2140</v>
      </c>
      <c r="L429" s="145">
        <v>2140</v>
      </c>
      <c r="M429" s="145">
        <v>2140</v>
      </c>
      <c r="N429" s="145">
        <v>2140</v>
      </c>
      <c r="O429" s="145">
        <v>2140</v>
      </c>
      <c r="P429" s="145">
        <v>2140</v>
      </c>
      <c r="Q429" s="145">
        <v>2140</v>
      </c>
      <c r="R429" s="145">
        <v>2140</v>
      </c>
      <c r="S429" s="145">
        <v>2140</v>
      </c>
      <c r="T429" s="145">
        <v>2140</v>
      </c>
      <c r="U429" s="145">
        <v>2140</v>
      </c>
      <c r="V429" s="134">
        <f t="shared" si="56"/>
        <v>25680</v>
      </c>
      <c r="W429" s="135" t="b">
        <f t="shared" si="57"/>
        <v>1</v>
      </c>
    </row>
    <row r="430" spans="1:23">
      <c r="A430" s="182">
        <v>429</v>
      </c>
      <c r="B430" s="50" t="str">
        <f t="shared" si="58"/>
        <v>51</v>
      </c>
      <c r="C430" s="130" t="s">
        <v>2200</v>
      </c>
      <c r="D430" s="56" t="s">
        <v>4981</v>
      </c>
      <c r="E430" s="302" t="s">
        <v>1500</v>
      </c>
      <c r="F430" s="302"/>
      <c r="G430" s="144">
        <v>510601</v>
      </c>
      <c r="H430" s="11" t="str">
        <f>VLOOKUP(G430,Clasificador!$B$5:$G$1314,6,0)</f>
        <v>Aporte Patronal</v>
      </c>
      <c r="I430" s="146">
        <v>7439.4564</v>
      </c>
      <c r="J430" s="145">
        <v>619.9547</v>
      </c>
      <c r="K430" s="145">
        <v>619.9547</v>
      </c>
      <c r="L430" s="145">
        <v>619.9547</v>
      </c>
      <c r="M430" s="145">
        <v>619.9547</v>
      </c>
      <c r="N430" s="145">
        <v>619.9547</v>
      </c>
      <c r="O430" s="145">
        <v>619.9547</v>
      </c>
      <c r="P430" s="145">
        <v>619.9547</v>
      </c>
      <c r="Q430" s="145">
        <v>619.9547</v>
      </c>
      <c r="R430" s="145">
        <v>619.9547</v>
      </c>
      <c r="S430" s="145">
        <v>619.9547</v>
      </c>
      <c r="T430" s="145">
        <v>619.9547</v>
      </c>
      <c r="U430" s="145">
        <v>619.9547</v>
      </c>
      <c r="V430" s="134">
        <f t="shared" si="56"/>
        <v>7439.4564000000018</v>
      </c>
      <c r="W430" s="135" t="b">
        <f t="shared" si="57"/>
        <v>1</v>
      </c>
    </row>
    <row r="431" spans="1:23">
      <c r="A431" s="182">
        <v>430</v>
      </c>
      <c r="B431" s="50" t="str">
        <f t="shared" si="58"/>
        <v>51</v>
      </c>
      <c r="C431" s="130" t="s">
        <v>2200</v>
      </c>
      <c r="D431" s="56" t="s">
        <v>4981</v>
      </c>
      <c r="E431" s="302" t="s">
        <v>1500</v>
      </c>
      <c r="F431" s="302"/>
      <c r="G431" s="144">
        <v>510602</v>
      </c>
      <c r="H431" s="11" t="str">
        <f>VLOOKUP(G431,Clasificador!$B$5:$G$1314,6,0)</f>
        <v>Fondo de Reserva</v>
      </c>
      <c r="I431" s="146">
        <v>6055.8</v>
      </c>
      <c r="J431" s="145">
        <v>504.65000000000003</v>
      </c>
      <c r="K431" s="145">
        <v>504.65000000000003</v>
      </c>
      <c r="L431" s="145">
        <v>504.65000000000003</v>
      </c>
      <c r="M431" s="145">
        <v>504.65000000000003</v>
      </c>
      <c r="N431" s="145">
        <v>504.65000000000003</v>
      </c>
      <c r="O431" s="145">
        <v>504.65000000000003</v>
      </c>
      <c r="P431" s="145">
        <v>504.65000000000003</v>
      </c>
      <c r="Q431" s="145">
        <v>504.65000000000003</v>
      </c>
      <c r="R431" s="145">
        <v>504.65000000000003</v>
      </c>
      <c r="S431" s="145">
        <v>504.65000000000003</v>
      </c>
      <c r="T431" s="145">
        <v>504.65000000000003</v>
      </c>
      <c r="U431" s="145">
        <v>504.65000000000003</v>
      </c>
      <c r="V431" s="134">
        <f t="shared" si="56"/>
        <v>6055.7999999999993</v>
      </c>
      <c r="W431" s="135" t="b">
        <f t="shared" si="57"/>
        <v>1</v>
      </c>
    </row>
    <row r="432" spans="1:23">
      <c r="A432" s="182">
        <v>431</v>
      </c>
      <c r="B432" s="50" t="str">
        <f t="shared" si="58"/>
        <v>51</v>
      </c>
      <c r="C432" s="130" t="s">
        <v>2200</v>
      </c>
      <c r="D432" s="56" t="s">
        <v>5000</v>
      </c>
      <c r="E432" s="302" t="s">
        <v>2988</v>
      </c>
      <c r="F432" s="302"/>
      <c r="G432" s="3">
        <v>510105</v>
      </c>
      <c r="H432" s="11" t="str">
        <f>VLOOKUP(G432,Clasificador!$B$5:$G$1314,6,0)</f>
        <v>Remuneraciones Unificadas</v>
      </c>
      <c r="I432" s="146">
        <v>8796</v>
      </c>
      <c r="J432" s="145">
        <v>733</v>
      </c>
      <c r="K432" s="145">
        <v>733</v>
      </c>
      <c r="L432" s="145">
        <v>733</v>
      </c>
      <c r="M432" s="145">
        <v>733</v>
      </c>
      <c r="N432" s="145">
        <v>733</v>
      </c>
      <c r="O432" s="145">
        <v>733</v>
      </c>
      <c r="P432" s="145">
        <v>733</v>
      </c>
      <c r="Q432" s="145">
        <v>733</v>
      </c>
      <c r="R432" s="145">
        <v>733</v>
      </c>
      <c r="S432" s="145">
        <v>733</v>
      </c>
      <c r="T432" s="145">
        <v>733</v>
      </c>
      <c r="U432" s="145">
        <v>733</v>
      </c>
      <c r="V432" s="134">
        <f t="shared" si="56"/>
        <v>8796</v>
      </c>
      <c r="W432" s="135" t="b">
        <f t="shared" si="57"/>
        <v>1</v>
      </c>
    </row>
    <row r="433" spans="1:23">
      <c r="A433" s="182">
        <v>432</v>
      </c>
      <c r="B433" s="50" t="str">
        <f t="shared" si="58"/>
        <v>51</v>
      </c>
      <c r="C433" s="130" t="s">
        <v>2200</v>
      </c>
      <c r="D433" s="56" t="s">
        <v>5000</v>
      </c>
      <c r="E433" s="302" t="s">
        <v>2988</v>
      </c>
      <c r="F433" s="302"/>
      <c r="G433" s="3">
        <v>510203</v>
      </c>
      <c r="H433" s="11" t="str">
        <f>VLOOKUP(G433,Clasificador!$B$5:$G$1314,6,0)</f>
        <v>Decimotercer Sueldo</v>
      </c>
      <c r="I433" s="146">
        <v>733</v>
      </c>
      <c r="J433" s="145">
        <v>61.083333333333336</v>
      </c>
      <c r="K433" s="145">
        <v>61.083333333333336</v>
      </c>
      <c r="L433" s="145">
        <v>61.083333333333336</v>
      </c>
      <c r="M433" s="145">
        <v>61.083333333333336</v>
      </c>
      <c r="N433" s="145">
        <v>61.083333333333336</v>
      </c>
      <c r="O433" s="145">
        <v>61.083333333333336</v>
      </c>
      <c r="P433" s="145">
        <v>61.083333333333336</v>
      </c>
      <c r="Q433" s="145">
        <v>61.083333333333336</v>
      </c>
      <c r="R433" s="145">
        <v>61.083333333333336</v>
      </c>
      <c r="S433" s="145">
        <v>61.083333333333336</v>
      </c>
      <c r="T433" s="145">
        <v>61.083333333333336</v>
      </c>
      <c r="U433" s="145">
        <v>61.083333333333336</v>
      </c>
      <c r="V433" s="134">
        <f t="shared" ref="V433:V496" si="59">SUM(J433:U433)</f>
        <v>733.00000000000011</v>
      </c>
      <c r="W433" s="135" t="b">
        <f t="shared" ref="W433:W496" si="60">+V433=I433</f>
        <v>1</v>
      </c>
    </row>
    <row r="434" spans="1:23">
      <c r="A434" s="182">
        <v>433</v>
      </c>
      <c r="B434" s="50" t="str">
        <f t="shared" si="58"/>
        <v>51</v>
      </c>
      <c r="C434" s="130" t="s">
        <v>2200</v>
      </c>
      <c r="D434" s="56" t="s">
        <v>5000</v>
      </c>
      <c r="E434" s="302" t="s">
        <v>2988</v>
      </c>
      <c r="F434" s="302"/>
      <c r="G434" s="3">
        <v>510204</v>
      </c>
      <c r="H434" s="11" t="str">
        <f>VLOOKUP(G434,Clasificador!$B$5:$G$1314,6,0)</f>
        <v>Decimocuarto Sueldo</v>
      </c>
      <c r="I434" s="146">
        <v>386</v>
      </c>
      <c r="J434" s="145">
        <v>32.166666666666664</v>
      </c>
      <c r="K434" s="145">
        <v>32.166666666666664</v>
      </c>
      <c r="L434" s="145">
        <v>32.166666666666664</v>
      </c>
      <c r="M434" s="145">
        <v>32.166666666666664</v>
      </c>
      <c r="N434" s="145">
        <v>32.166666666666664</v>
      </c>
      <c r="O434" s="145">
        <v>32.166666666666664</v>
      </c>
      <c r="P434" s="145">
        <v>32.166666666666664</v>
      </c>
      <c r="Q434" s="145">
        <v>32.166666666666664</v>
      </c>
      <c r="R434" s="145">
        <v>32.166666666666664</v>
      </c>
      <c r="S434" s="145">
        <v>32.166666666666664</v>
      </c>
      <c r="T434" s="145">
        <v>32.166666666666664</v>
      </c>
      <c r="U434" s="145">
        <v>32.166666666666664</v>
      </c>
      <c r="V434" s="134">
        <f t="shared" si="59"/>
        <v>386.00000000000006</v>
      </c>
      <c r="W434" s="135" t="b">
        <f t="shared" si="60"/>
        <v>1</v>
      </c>
    </row>
    <row r="435" spans="1:23">
      <c r="A435" s="182">
        <v>434</v>
      </c>
      <c r="B435" s="50" t="str">
        <f t="shared" si="58"/>
        <v>51</v>
      </c>
      <c r="C435" s="130" t="s">
        <v>2200</v>
      </c>
      <c r="D435" s="56" t="s">
        <v>5000</v>
      </c>
      <c r="E435" s="302" t="s">
        <v>2988</v>
      </c>
      <c r="F435" s="302"/>
      <c r="G435" s="144">
        <v>510601</v>
      </c>
      <c r="H435" s="11" t="str">
        <f>VLOOKUP(G435,Clasificador!$B$5:$G$1314,6,0)</f>
        <v>Aporte Patronal</v>
      </c>
      <c r="I435" s="146">
        <v>848.81399999999996</v>
      </c>
      <c r="J435" s="145">
        <v>70.734499999999997</v>
      </c>
      <c r="K435" s="145">
        <v>70.734499999999997</v>
      </c>
      <c r="L435" s="145">
        <v>70.734499999999997</v>
      </c>
      <c r="M435" s="145">
        <v>70.734499999999997</v>
      </c>
      <c r="N435" s="145">
        <v>70.734499999999997</v>
      </c>
      <c r="O435" s="145">
        <v>70.734499999999997</v>
      </c>
      <c r="P435" s="145">
        <v>70.734499999999997</v>
      </c>
      <c r="Q435" s="145">
        <v>70.734499999999997</v>
      </c>
      <c r="R435" s="145">
        <v>70.734499999999997</v>
      </c>
      <c r="S435" s="145">
        <v>70.734499999999997</v>
      </c>
      <c r="T435" s="145">
        <v>70.734499999999997</v>
      </c>
      <c r="U435" s="145">
        <v>70.734499999999997</v>
      </c>
      <c r="V435" s="134">
        <f t="shared" si="59"/>
        <v>848.81400000000019</v>
      </c>
      <c r="W435" s="135" t="b">
        <f t="shared" si="60"/>
        <v>1</v>
      </c>
    </row>
    <row r="436" spans="1:23">
      <c r="A436" s="182">
        <v>435</v>
      </c>
      <c r="B436" s="50" t="str">
        <f t="shared" si="58"/>
        <v>51</v>
      </c>
      <c r="C436" s="130" t="s">
        <v>2200</v>
      </c>
      <c r="D436" s="56" t="s">
        <v>5000</v>
      </c>
      <c r="E436" s="302" t="s">
        <v>2988</v>
      </c>
      <c r="F436" s="302"/>
      <c r="G436" s="144">
        <v>510602</v>
      </c>
      <c r="H436" s="11" t="str">
        <f>VLOOKUP(G436,Clasificador!$B$5:$G$1314,6,0)</f>
        <v>Fondo de Reserva</v>
      </c>
      <c r="I436" s="146">
        <v>733</v>
      </c>
      <c r="J436" s="145">
        <v>61.083333333333336</v>
      </c>
      <c r="K436" s="145">
        <v>61.083333333333336</v>
      </c>
      <c r="L436" s="145">
        <v>61.083333333333336</v>
      </c>
      <c r="M436" s="145">
        <v>61.083333333333336</v>
      </c>
      <c r="N436" s="145">
        <v>61.083333333333336</v>
      </c>
      <c r="O436" s="145">
        <v>61.083333333333336</v>
      </c>
      <c r="P436" s="145">
        <v>61.083333333333336</v>
      </c>
      <c r="Q436" s="145">
        <v>61.083333333333336</v>
      </c>
      <c r="R436" s="145">
        <v>61.083333333333336</v>
      </c>
      <c r="S436" s="145">
        <v>61.083333333333336</v>
      </c>
      <c r="T436" s="145">
        <v>61.083333333333336</v>
      </c>
      <c r="U436" s="145">
        <v>61.083333333333336</v>
      </c>
      <c r="V436" s="134">
        <f t="shared" si="59"/>
        <v>733.00000000000011</v>
      </c>
      <c r="W436" s="135" t="b">
        <f t="shared" si="60"/>
        <v>1</v>
      </c>
    </row>
    <row r="437" spans="1:23">
      <c r="A437" s="182">
        <v>436</v>
      </c>
      <c r="B437" s="50" t="str">
        <f t="shared" si="58"/>
        <v>51</v>
      </c>
      <c r="C437" s="130" t="s">
        <v>2200</v>
      </c>
      <c r="D437" s="130" t="s">
        <v>2532</v>
      </c>
      <c r="E437" s="303" t="s">
        <v>1395</v>
      </c>
      <c r="F437" s="303"/>
      <c r="G437" s="3">
        <v>510106</v>
      </c>
      <c r="H437" s="11" t="str">
        <f>VLOOKUP(G437,Clasificador!$B$5:$G$1314,6,0)</f>
        <v>Salarios Unificados</v>
      </c>
      <c r="I437" s="146">
        <v>46867.199999999997</v>
      </c>
      <c r="J437" s="145">
        <v>3905.6</v>
      </c>
      <c r="K437" s="145">
        <v>3905.6</v>
      </c>
      <c r="L437" s="145">
        <v>3905.6</v>
      </c>
      <c r="M437" s="145">
        <v>3905.6</v>
      </c>
      <c r="N437" s="145">
        <v>3905.6</v>
      </c>
      <c r="O437" s="145">
        <v>3905.6</v>
      </c>
      <c r="P437" s="145">
        <v>3905.6</v>
      </c>
      <c r="Q437" s="145">
        <v>3905.6</v>
      </c>
      <c r="R437" s="145">
        <v>3905.6</v>
      </c>
      <c r="S437" s="145">
        <v>3905.6</v>
      </c>
      <c r="T437" s="145">
        <v>3905.6</v>
      </c>
      <c r="U437" s="145">
        <v>3905.6</v>
      </c>
      <c r="V437" s="134">
        <f t="shared" si="59"/>
        <v>46867.19999999999</v>
      </c>
      <c r="W437" s="135" t="b">
        <f t="shared" si="60"/>
        <v>1</v>
      </c>
    </row>
    <row r="438" spans="1:23">
      <c r="A438" s="182">
        <v>437</v>
      </c>
      <c r="B438" s="50" t="str">
        <f t="shared" si="58"/>
        <v>51</v>
      </c>
      <c r="C438" s="130" t="s">
        <v>2200</v>
      </c>
      <c r="D438" s="130" t="s">
        <v>2532</v>
      </c>
      <c r="E438" s="303" t="s">
        <v>1395</v>
      </c>
      <c r="F438" s="303"/>
      <c r="G438" s="3">
        <v>510203</v>
      </c>
      <c r="H438" s="11" t="str">
        <f>VLOOKUP(G438,Clasificador!$B$5:$G$1314,6,0)</f>
        <v>Decimotercer Sueldo</v>
      </c>
      <c r="I438" s="146">
        <v>6785</v>
      </c>
      <c r="J438" s="145">
        <v>565.41666666666663</v>
      </c>
      <c r="K438" s="145">
        <v>565.41666666666663</v>
      </c>
      <c r="L438" s="145">
        <v>565.41666666666663</v>
      </c>
      <c r="M438" s="145">
        <v>565.41666666666663</v>
      </c>
      <c r="N438" s="145">
        <v>565.41666666666663</v>
      </c>
      <c r="O438" s="145">
        <v>565.41666666666663</v>
      </c>
      <c r="P438" s="145">
        <v>565.41666666666663</v>
      </c>
      <c r="Q438" s="145">
        <v>565.41666666666663</v>
      </c>
      <c r="R438" s="145">
        <v>565.41666666666663</v>
      </c>
      <c r="S438" s="145">
        <v>565.41666666666663</v>
      </c>
      <c r="T438" s="145">
        <v>565.41666666666663</v>
      </c>
      <c r="U438" s="145">
        <v>565.41666666666663</v>
      </c>
      <c r="V438" s="134">
        <f t="shared" si="59"/>
        <v>6785.0000000000009</v>
      </c>
      <c r="W438" s="135" t="b">
        <f t="shared" si="60"/>
        <v>1</v>
      </c>
    </row>
    <row r="439" spans="1:23">
      <c r="A439" s="182">
        <v>438</v>
      </c>
      <c r="B439" s="50" t="str">
        <f t="shared" si="58"/>
        <v>51</v>
      </c>
      <c r="C439" s="130" t="s">
        <v>2200</v>
      </c>
      <c r="D439" s="130" t="s">
        <v>2532</v>
      </c>
      <c r="E439" s="303" t="s">
        <v>1395</v>
      </c>
      <c r="F439" s="303"/>
      <c r="G439" s="3">
        <v>510204</v>
      </c>
      <c r="H439" s="11" t="str">
        <f>VLOOKUP(G439,Clasificador!$B$5:$G$1314,6,0)</f>
        <v>Decimocuarto Sueldo</v>
      </c>
      <c r="I439" s="146">
        <v>3795.6666666666665</v>
      </c>
      <c r="J439" s="145">
        <v>316.30555555555554</v>
      </c>
      <c r="K439" s="145">
        <v>316.30555555555554</v>
      </c>
      <c r="L439" s="145">
        <v>316.30555555555554</v>
      </c>
      <c r="M439" s="145">
        <v>316.30555555555554</v>
      </c>
      <c r="N439" s="145">
        <v>316.30555555555554</v>
      </c>
      <c r="O439" s="145">
        <v>316.30555555555554</v>
      </c>
      <c r="P439" s="145">
        <v>316.30555555555554</v>
      </c>
      <c r="Q439" s="145">
        <v>316.30555555555554</v>
      </c>
      <c r="R439" s="145">
        <v>316.30555555555554</v>
      </c>
      <c r="S439" s="145">
        <v>316.30555555555554</v>
      </c>
      <c r="T439" s="145">
        <v>316.30555555555554</v>
      </c>
      <c r="U439" s="145">
        <v>316.30555555555554</v>
      </c>
      <c r="V439" s="134">
        <f t="shared" si="59"/>
        <v>3795.6666666666674</v>
      </c>
      <c r="W439" s="135" t="b">
        <f t="shared" si="60"/>
        <v>1</v>
      </c>
    </row>
    <row r="440" spans="1:23">
      <c r="A440" s="182">
        <v>439</v>
      </c>
      <c r="B440" s="50" t="str">
        <f t="shared" si="58"/>
        <v>51</v>
      </c>
      <c r="C440" s="130" t="s">
        <v>2200</v>
      </c>
      <c r="D440" s="130" t="s">
        <v>2532</v>
      </c>
      <c r="E440" s="303" t="s">
        <v>1395</v>
      </c>
      <c r="F440" s="303"/>
      <c r="G440" s="3">
        <v>510306</v>
      </c>
      <c r="H440" s="11" t="str">
        <f>VLOOKUP(G440,Clasificador!$B$5:$G$1314,6,0)</f>
        <v>Alimentación</v>
      </c>
      <c r="I440" s="146">
        <v>8095.9941335999993</v>
      </c>
      <c r="J440" s="145">
        <v>674.6661777999999</v>
      </c>
      <c r="K440" s="145">
        <v>674.6661777999999</v>
      </c>
      <c r="L440" s="145">
        <v>674.6661777999999</v>
      </c>
      <c r="M440" s="145">
        <v>674.6661777999999</v>
      </c>
      <c r="N440" s="145">
        <v>674.6661777999999</v>
      </c>
      <c r="O440" s="145">
        <v>674.6661777999999</v>
      </c>
      <c r="P440" s="145">
        <v>674.6661777999999</v>
      </c>
      <c r="Q440" s="145">
        <v>674.6661777999999</v>
      </c>
      <c r="R440" s="145">
        <v>674.6661777999999</v>
      </c>
      <c r="S440" s="145">
        <v>674.6661777999999</v>
      </c>
      <c r="T440" s="145">
        <v>674.6661777999999</v>
      </c>
      <c r="U440" s="145">
        <v>674.6661777999999</v>
      </c>
      <c r="V440" s="134">
        <f t="shared" si="59"/>
        <v>8095.9941335999983</v>
      </c>
      <c r="W440" s="135" t="b">
        <f t="shared" si="60"/>
        <v>1</v>
      </c>
    </row>
    <row r="441" spans="1:23">
      <c r="A441" s="182">
        <v>440</v>
      </c>
      <c r="B441" s="50" t="str">
        <f t="shared" si="58"/>
        <v>51</v>
      </c>
      <c r="C441" s="130" t="s">
        <v>2200</v>
      </c>
      <c r="D441" s="130" t="s">
        <v>2532</v>
      </c>
      <c r="E441" s="303" t="s">
        <v>1395</v>
      </c>
      <c r="F441" s="303"/>
      <c r="G441" s="144">
        <v>510510</v>
      </c>
      <c r="H441" s="11" t="str">
        <f>VLOOKUP(G441,Clasificador!$B$5:$G$1314,6,0)</f>
        <v>Servicios Personales por Contrato</v>
      </c>
      <c r="I441" s="146">
        <v>19356</v>
      </c>
      <c r="J441" s="145">
        <v>1613</v>
      </c>
      <c r="K441" s="145">
        <v>1613</v>
      </c>
      <c r="L441" s="145">
        <v>1613</v>
      </c>
      <c r="M441" s="145">
        <v>1613</v>
      </c>
      <c r="N441" s="145">
        <v>1613</v>
      </c>
      <c r="O441" s="145">
        <v>1613</v>
      </c>
      <c r="P441" s="145">
        <v>1613</v>
      </c>
      <c r="Q441" s="145">
        <v>1613</v>
      </c>
      <c r="R441" s="145">
        <v>1613</v>
      </c>
      <c r="S441" s="145">
        <v>1613</v>
      </c>
      <c r="T441" s="145">
        <v>1613</v>
      </c>
      <c r="U441" s="145">
        <v>1613</v>
      </c>
      <c r="V441" s="134">
        <f t="shared" si="59"/>
        <v>19356</v>
      </c>
      <c r="W441" s="135" t="b">
        <f t="shared" si="60"/>
        <v>1</v>
      </c>
    </row>
    <row r="442" spans="1:23">
      <c r="A442" s="182">
        <v>441</v>
      </c>
      <c r="B442" s="50" t="str">
        <f t="shared" si="58"/>
        <v>51</v>
      </c>
      <c r="C442" s="130" t="s">
        <v>2200</v>
      </c>
      <c r="D442" s="130" t="s">
        <v>2532</v>
      </c>
      <c r="E442" s="303" t="s">
        <v>1395</v>
      </c>
      <c r="F442" s="303"/>
      <c r="G442" s="144">
        <v>510601</v>
      </c>
      <c r="H442" s="11" t="str">
        <f>VLOOKUP(G442,Clasificador!$B$5:$G$1314,6,0)</f>
        <v>Aporte Patronal</v>
      </c>
      <c r="I442" s="146">
        <v>7562.2187999999996</v>
      </c>
      <c r="J442" s="145">
        <v>630.18489999999997</v>
      </c>
      <c r="K442" s="145">
        <v>630.18489999999997</v>
      </c>
      <c r="L442" s="145">
        <v>630.18489999999997</v>
      </c>
      <c r="M442" s="145">
        <v>630.18489999999997</v>
      </c>
      <c r="N442" s="145">
        <v>630.18489999999997</v>
      </c>
      <c r="O442" s="145">
        <v>630.18489999999997</v>
      </c>
      <c r="P442" s="145">
        <v>630.18489999999997</v>
      </c>
      <c r="Q442" s="145">
        <v>630.18489999999997</v>
      </c>
      <c r="R442" s="145">
        <v>630.18489999999997</v>
      </c>
      <c r="S442" s="145">
        <v>630.18489999999997</v>
      </c>
      <c r="T442" s="145">
        <v>630.18489999999997</v>
      </c>
      <c r="U442" s="145">
        <v>630.18489999999997</v>
      </c>
      <c r="V442" s="134">
        <f t="shared" si="59"/>
        <v>7562.2188000000015</v>
      </c>
      <c r="W442" s="135" t="b">
        <f t="shared" si="60"/>
        <v>1</v>
      </c>
    </row>
    <row r="443" spans="1:23">
      <c r="A443" s="182">
        <v>442</v>
      </c>
      <c r="B443" s="50" t="str">
        <f t="shared" si="58"/>
        <v>51</v>
      </c>
      <c r="C443" s="130" t="s">
        <v>2200</v>
      </c>
      <c r="D443" s="130" t="s">
        <v>2532</v>
      </c>
      <c r="E443" s="303" t="s">
        <v>1395</v>
      </c>
      <c r="F443" s="303"/>
      <c r="G443" s="144">
        <v>510602</v>
      </c>
      <c r="H443" s="11" t="str">
        <f>VLOOKUP(G443,Clasificador!$B$5:$G$1314,6,0)</f>
        <v>Fondo de Reserva</v>
      </c>
      <c r="I443" s="146">
        <v>5123.3500000000004</v>
      </c>
      <c r="J443" s="145">
        <v>426.94583333333338</v>
      </c>
      <c r="K443" s="145">
        <v>426.94583333333338</v>
      </c>
      <c r="L443" s="145">
        <v>426.94583333333338</v>
      </c>
      <c r="M443" s="145">
        <v>426.94583333333338</v>
      </c>
      <c r="N443" s="145">
        <v>426.94583333333338</v>
      </c>
      <c r="O443" s="145">
        <v>426.94583333333338</v>
      </c>
      <c r="P443" s="145">
        <v>426.94583333333338</v>
      </c>
      <c r="Q443" s="145">
        <v>426.94583333333338</v>
      </c>
      <c r="R443" s="145">
        <v>426.94583333333338</v>
      </c>
      <c r="S443" s="145">
        <v>426.94583333333338</v>
      </c>
      <c r="T443" s="145">
        <v>426.94583333333338</v>
      </c>
      <c r="U443" s="145">
        <v>426.94583333333338</v>
      </c>
      <c r="V443" s="134">
        <f t="shared" si="59"/>
        <v>5123.3499999999995</v>
      </c>
      <c r="W443" s="135" t="b">
        <f t="shared" si="60"/>
        <v>1</v>
      </c>
    </row>
    <row r="444" spans="1:23">
      <c r="A444" s="182">
        <v>443</v>
      </c>
      <c r="B444" s="50" t="str">
        <f t="shared" si="58"/>
        <v>51</v>
      </c>
      <c r="C444" s="130" t="s">
        <v>2200</v>
      </c>
      <c r="D444" s="130" t="s">
        <v>4963</v>
      </c>
      <c r="E444" s="130" t="s">
        <v>5023</v>
      </c>
      <c r="F444" s="130"/>
      <c r="G444" s="3">
        <v>510106</v>
      </c>
      <c r="H444" s="11" t="str">
        <f>VLOOKUP(G444,Clasificador!$B$5:$G$1314,6,0)</f>
        <v>Salarios Unificados</v>
      </c>
      <c r="I444" s="146">
        <v>54487.199999999997</v>
      </c>
      <c r="J444" s="145">
        <v>4540.5999999999995</v>
      </c>
      <c r="K444" s="145">
        <v>4540.5999999999995</v>
      </c>
      <c r="L444" s="145">
        <v>4540.5999999999995</v>
      </c>
      <c r="M444" s="145">
        <v>4540.5999999999995</v>
      </c>
      <c r="N444" s="145">
        <v>4540.5999999999995</v>
      </c>
      <c r="O444" s="145">
        <v>4540.5999999999995</v>
      </c>
      <c r="P444" s="145">
        <v>4540.5999999999995</v>
      </c>
      <c r="Q444" s="145">
        <v>4540.5999999999995</v>
      </c>
      <c r="R444" s="145">
        <v>4540.5999999999995</v>
      </c>
      <c r="S444" s="145">
        <v>4540.5999999999995</v>
      </c>
      <c r="T444" s="145">
        <v>4540.5999999999995</v>
      </c>
      <c r="U444" s="145">
        <v>4540.5999999999995</v>
      </c>
      <c r="V444" s="134">
        <f t="shared" si="59"/>
        <v>54487.19999999999</v>
      </c>
      <c r="W444" s="135" t="b">
        <f t="shared" si="60"/>
        <v>1</v>
      </c>
    </row>
    <row r="445" spans="1:23">
      <c r="A445" s="182">
        <v>444</v>
      </c>
      <c r="B445" s="50" t="str">
        <f t="shared" si="58"/>
        <v>51</v>
      </c>
      <c r="C445" s="130" t="s">
        <v>2200</v>
      </c>
      <c r="D445" s="130" t="s">
        <v>4963</v>
      </c>
      <c r="E445" s="130" t="s">
        <v>5023</v>
      </c>
      <c r="F445" s="130"/>
      <c r="G445" s="3">
        <v>510203</v>
      </c>
      <c r="H445" s="11" t="str">
        <f>VLOOKUP(G445,Clasificador!$B$5:$G$1314,6,0)</f>
        <v>Decimotercer Sueldo</v>
      </c>
      <c r="I445" s="146">
        <v>6045</v>
      </c>
      <c r="J445" s="145">
        <v>503.75</v>
      </c>
      <c r="K445" s="145">
        <v>503.75</v>
      </c>
      <c r="L445" s="145">
        <v>503.75</v>
      </c>
      <c r="M445" s="145">
        <v>503.75</v>
      </c>
      <c r="N445" s="145">
        <v>503.75</v>
      </c>
      <c r="O445" s="145">
        <v>503.75</v>
      </c>
      <c r="P445" s="145">
        <v>503.75</v>
      </c>
      <c r="Q445" s="145">
        <v>503.75</v>
      </c>
      <c r="R445" s="145">
        <v>503.75</v>
      </c>
      <c r="S445" s="145">
        <v>503.75</v>
      </c>
      <c r="T445" s="145">
        <v>503.75</v>
      </c>
      <c r="U445" s="145">
        <v>503.75</v>
      </c>
      <c r="V445" s="134">
        <f t="shared" si="59"/>
        <v>6045</v>
      </c>
      <c r="W445" s="135" t="b">
        <f t="shared" si="60"/>
        <v>1</v>
      </c>
    </row>
    <row r="446" spans="1:23">
      <c r="A446" s="182">
        <v>445</v>
      </c>
      <c r="B446" s="50" t="str">
        <f t="shared" si="58"/>
        <v>51</v>
      </c>
      <c r="C446" s="130" t="s">
        <v>2200</v>
      </c>
      <c r="D446" s="130" t="s">
        <v>4963</v>
      </c>
      <c r="E446" s="130" t="s">
        <v>5023</v>
      </c>
      <c r="F446" s="130"/>
      <c r="G446" s="3">
        <v>510204</v>
      </c>
      <c r="H446" s="11" t="str">
        <f>VLOOKUP(G446,Clasificador!$B$5:$G$1314,6,0)</f>
        <v>Decimocuarto Sueldo</v>
      </c>
      <c r="I446" s="146">
        <v>2942</v>
      </c>
      <c r="J446" s="145">
        <v>245.16666666666666</v>
      </c>
      <c r="K446" s="145">
        <v>245.16666666666666</v>
      </c>
      <c r="L446" s="145">
        <v>245.16666666666666</v>
      </c>
      <c r="M446" s="145">
        <v>245.16666666666666</v>
      </c>
      <c r="N446" s="145">
        <v>245.16666666666666</v>
      </c>
      <c r="O446" s="145">
        <v>245.16666666666666</v>
      </c>
      <c r="P446" s="145">
        <v>245.16666666666666</v>
      </c>
      <c r="Q446" s="145">
        <v>245.16666666666666</v>
      </c>
      <c r="R446" s="145">
        <v>245.16666666666666</v>
      </c>
      <c r="S446" s="145">
        <v>245.16666666666666</v>
      </c>
      <c r="T446" s="145">
        <v>245.16666666666666</v>
      </c>
      <c r="U446" s="145">
        <v>245.16666666666666</v>
      </c>
      <c r="V446" s="134">
        <f t="shared" si="59"/>
        <v>2941.9999999999995</v>
      </c>
      <c r="W446" s="135" t="b">
        <f t="shared" si="60"/>
        <v>1</v>
      </c>
    </row>
    <row r="447" spans="1:23">
      <c r="A447" s="182">
        <v>446</v>
      </c>
      <c r="B447" s="50" t="str">
        <f t="shared" si="58"/>
        <v>51</v>
      </c>
      <c r="C447" s="130" t="s">
        <v>2200</v>
      </c>
      <c r="D447" s="130" t="s">
        <v>4963</v>
      </c>
      <c r="E447" s="130" t="s">
        <v>5023</v>
      </c>
      <c r="F447" s="130"/>
      <c r="G447" s="3">
        <v>510509</v>
      </c>
      <c r="H447" s="11" t="str">
        <f>VLOOKUP(G447,Clasificador!$B$5:$G$1314,6,0)</f>
        <v>Horas Extraordinarias y Suplementarias</v>
      </c>
      <c r="I447" s="146">
        <v>2030</v>
      </c>
      <c r="J447" s="145">
        <v>169.16666666666666</v>
      </c>
      <c r="K447" s="145">
        <v>169.16666666666666</v>
      </c>
      <c r="L447" s="145">
        <v>169.16666666666666</v>
      </c>
      <c r="M447" s="145">
        <v>169.16666666666666</v>
      </c>
      <c r="N447" s="145">
        <v>169.16666666666666</v>
      </c>
      <c r="O447" s="145">
        <v>169.16666666666666</v>
      </c>
      <c r="P447" s="145">
        <v>169.16666666666666</v>
      </c>
      <c r="Q447" s="145">
        <v>169.16666666666666</v>
      </c>
      <c r="R447" s="145">
        <v>169.16666666666666</v>
      </c>
      <c r="S447" s="145">
        <v>169.16666666666666</v>
      </c>
      <c r="T447" s="145">
        <v>169.16666666666666</v>
      </c>
      <c r="U447" s="145">
        <v>169.16666666666666</v>
      </c>
      <c r="V447" s="134">
        <f t="shared" si="59"/>
        <v>2030.0000000000002</v>
      </c>
      <c r="W447" s="135" t="b">
        <f t="shared" si="60"/>
        <v>1</v>
      </c>
    </row>
    <row r="448" spans="1:23">
      <c r="A448" s="182">
        <v>447</v>
      </c>
      <c r="B448" s="50" t="str">
        <f t="shared" si="58"/>
        <v>51</v>
      </c>
      <c r="C448" s="130" t="s">
        <v>2200</v>
      </c>
      <c r="D448" s="130" t="s">
        <v>4963</v>
      </c>
      <c r="E448" s="130" t="s">
        <v>5023</v>
      </c>
      <c r="F448" s="130"/>
      <c r="G448" s="3">
        <v>510203</v>
      </c>
      <c r="H448" s="11" t="str">
        <f>VLOOKUP(G448,Clasificador!$B$5:$G$1314,6,0)</f>
        <v>Decimotercer Sueldo</v>
      </c>
      <c r="I448" s="146">
        <v>1369.6</v>
      </c>
      <c r="J448" s="145">
        <v>114.13333333333333</v>
      </c>
      <c r="K448" s="145">
        <v>114.13333333333333</v>
      </c>
      <c r="L448" s="145">
        <v>114.13333333333333</v>
      </c>
      <c r="M448" s="145">
        <v>114.13333333333333</v>
      </c>
      <c r="N448" s="145">
        <v>114.13333333333333</v>
      </c>
      <c r="O448" s="145">
        <v>114.13333333333333</v>
      </c>
      <c r="P448" s="145">
        <v>114.13333333333333</v>
      </c>
      <c r="Q448" s="145">
        <v>114.13333333333333</v>
      </c>
      <c r="R448" s="145">
        <v>114.13333333333333</v>
      </c>
      <c r="S448" s="145">
        <v>114.13333333333333</v>
      </c>
      <c r="T448" s="145">
        <v>114.13333333333333</v>
      </c>
      <c r="U448" s="145">
        <v>114.13333333333333</v>
      </c>
      <c r="V448" s="134">
        <f t="shared" si="59"/>
        <v>1369.5999999999995</v>
      </c>
      <c r="W448" s="135" t="b">
        <f t="shared" si="60"/>
        <v>1</v>
      </c>
    </row>
    <row r="449" spans="1:23">
      <c r="A449" s="182">
        <v>448</v>
      </c>
      <c r="B449" s="50" t="str">
        <f t="shared" si="58"/>
        <v>51</v>
      </c>
      <c r="C449" s="130" t="s">
        <v>2200</v>
      </c>
      <c r="D449" s="130" t="s">
        <v>4963</v>
      </c>
      <c r="E449" s="130" t="s">
        <v>5023</v>
      </c>
      <c r="F449" s="130"/>
      <c r="G449" s="3">
        <v>510306</v>
      </c>
      <c r="H449" s="11" t="str">
        <f>VLOOKUP(G449,Clasificador!$B$5:$G$1314,6,0)</f>
        <v>Alimentación</v>
      </c>
      <c r="I449" s="146">
        <v>9108.0061337999996</v>
      </c>
      <c r="J449" s="145">
        <v>759.00051114999997</v>
      </c>
      <c r="K449" s="145">
        <v>759.00051114999997</v>
      </c>
      <c r="L449" s="145">
        <v>759.00051114999997</v>
      </c>
      <c r="M449" s="145">
        <v>759.00051114999997</v>
      </c>
      <c r="N449" s="145">
        <v>759.00051114999997</v>
      </c>
      <c r="O449" s="145">
        <v>759.00051114999997</v>
      </c>
      <c r="P449" s="145">
        <v>759.00051114999997</v>
      </c>
      <c r="Q449" s="145">
        <v>759.00051114999997</v>
      </c>
      <c r="R449" s="145">
        <v>759.00051114999997</v>
      </c>
      <c r="S449" s="145">
        <v>759.00051114999997</v>
      </c>
      <c r="T449" s="145">
        <v>759.00051114999997</v>
      </c>
      <c r="U449" s="145">
        <v>759.00051114999997</v>
      </c>
      <c r="V449" s="134">
        <f t="shared" si="59"/>
        <v>9108.0061337999978</v>
      </c>
      <c r="W449" s="135" t="b">
        <f t="shared" si="60"/>
        <v>1</v>
      </c>
    </row>
    <row r="450" spans="1:23">
      <c r="A450" s="182">
        <v>449</v>
      </c>
      <c r="B450" s="50" t="str">
        <f t="shared" si="58"/>
        <v>51</v>
      </c>
      <c r="C450" s="130" t="s">
        <v>2200</v>
      </c>
      <c r="D450" s="130" t="s">
        <v>4963</v>
      </c>
      <c r="E450" s="130" t="s">
        <v>5023</v>
      </c>
      <c r="F450" s="130"/>
      <c r="G450" s="144">
        <v>510510</v>
      </c>
      <c r="H450" s="11" t="str">
        <f>VLOOKUP(G450,Clasificador!$B$5:$G$1314,6,0)</f>
        <v>Servicios Personales por Contrato</v>
      </c>
      <c r="I450" s="146">
        <v>16944</v>
      </c>
      <c r="J450" s="145">
        <v>1412</v>
      </c>
      <c r="K450" s="145">
        <v>1412</v>
      </c>
      <c r="L450" s="145">
        <v>1412</v>
      </c>
      <c r="M450" s="145">
        <v>1412</v>
      </c>
      <c r="N450" s="145">
        <v>1412</v>
      </c>
      <c r="O450" s="145">
        <v>1412</v>
      </c>
      <c r="P450" s="145">
        <v>1412</v>
      </c>
      <c r="Q450" s="145">
        <v>1412</v>
      </c>
      <c r="R450" s="145">
        <v>1412</v>
      </c>
      <c r="S450" s="145">
        <v>1412</v>
      </c>
      <c r="T450" s="145">
        <v>1412</v>
      </c>
      <c r="U450" s="145">
        <v>1412</v>
      </c>
      <c r="V450" s="134">
        <f t="shared" si="59"/>
        <v>16944</v>
      </c>
      <c r="W450" s="135" t="b">
        <f t="shared" si="60"/>
        <v>1</v>
      </c>
    </row>
    <row r="451" spans="1:23">
      <c r="A451" s="182">
        <v>450</v>
      </c>
      <c r="B451" s="50" t="str">
        <f t="shared" ref="B451:B514" si="61">LEFT(G451,2)</f>
        <v>51</v>
      </c>
      <c r="C451" s="130" t="s">
        <v>2200</v>
      </c>
      <c r="D451" s="130" t="s">
        <v>4963</v>
      </c>
      <c r="E451" s="130" t="s">
        <v>5023</v>
      </c>
      <c r="F451" s="130"/>
      <c r="G451" s="144">
        <v>510601</v>
      </c>
      <c r="H451" s="11" t="str">
        <f>VLOOKUP(G451,Clasificador!$B$5:$G$1314,6,0)</f>
        <v>Aporte Patronal</v>
      </c>
      <c r="I451" s="146">
        <v>8254.3799999999992</v>
      </c>
      <c r="J451" s="145">
        <v>687.8649999999999</v>
      </c>
      <c r="K451" s="145">
        <v>687.8649999999999</v>
      </c>
      <c r="L451" s="145">
        <v>687.8649999999999</v>
      </c>
      <c r="M451" s="145">
        <v>687.8649999999999</v>
      </c>
      <c r="N451" s="145">
        <v>687.8649999999999</v>
      </c>
      <c r="O451" s="145">
        <v>687.8649999999999</v>
      </c>
      <c r="P451" s="145">
        <v>687.8649999999999</v>
      </c>
      <c r="Q451" s="145">
        <v>687.8649999999999</v>
      </c>
      <c r="R451" s="145">
        <v>687.8649999999999</v>
      </c>
      <c r="S451" s="145">
        <v>687.8649999999999</v>
      </c>
      <c r="T451" s="145">
        <v>687.8649999999999</v>
      </c>
      <c r="U451" s="145">
        <v>687.8649999999999</v>
      </c>
      <c r="V451" s="134">
        <f t="shared" si="59"/>
        <v>8254.3799999999992</v>
      </c>
      <c r="W451" s="135" t="b">
        <f t="shared" si="60"/>
        <v>1</v>
      </c>
    </row>
    <row r="452" spans="1:23">
      <c r="A452" s="182">
        <v>451</v>
      </c>
      <c r="B452" s="50" t="str">
        <f t="shared" si="61"/>
        <v>51</v>
      </c>
      <c r="C452" s="130" t="s">
        <v>2200</v>
      </c>
      <c r="D452" s="130" t="s">
        <v>4963</v>
      </c>
      <c r="E452" s="130" t="s">
        <v>5023</v>
      </c>
      <c r="F452" s="130"/>
      <c r="G452" s="144">
        <v>510602</v>
      </c>
      <c r="H452" s="11" t="str">
        <f>VLOOKUP(G452,Clasificador!$B$5:$G$1314,6,0)</f>
        <v>Fondo de Reserva</v>
      </c>
      <c r="I452" s="146">
        <v>6237</v>
      </c>
      <c r="J452" s="145">
        <v>519.75</v>
      </c>
      <c r="K452" s="145">
        <v>519.75</v>
      </c>
      <c r="L452" s="145">
        <v>519.75</v>
      </c>
      <c r="M452" s="145">
        <v>519.75</v>
      </c>
      <c r="N452" s="145">
        <v>519.75</v>
      </c>
      <c r="O452" s="145">
        <v>519.75</v>
      </c>
      <c r="P452" s="145">
        <v>519.75</v>
      </c>
      <c r="Q452" s="145">
        <v>519.75</v>
      </c>
      <c r="R452" s="145">
        <v>519.75</v>
      </c>
      <c r="S452" s="145">
        <v>519.75</v>
      </c>
      <c r="T452" s="145">
        <v>519.75</v>
      </c>
      <c r="U452" s="145">
        <v>519.75</v>
      </c>
      <c r="V452" s="134">
        <f t="shared" si="59"/>
        <v>6237</v>
      </c>
      <c r="W452" s="135" t="b">
        <f t="shared" si="60"/>
        <v>1</v>
      </c>
    </row>
    <row r="453" spans="1:23">
      <c r="A453" s="182">
        <v>452</v>
      </c>
      <c r="B453" s="50" t="str">
        <f t="shared" si="61"/>
        <v>51</v>
      </c>
      <c r="C453" s="130" t="s">
        <v>2200</v>
      </c>
      <c r="D453" s="130" t="s">
        <v>4963</v>
      </c>
      <c r="E453" s="130" t="s">
        <v>5023</v>
      </c>
      <c r="F453" s="130"/>
      <c r="G453" s="144">
        <v>510602</v>
      </c>
      <c r="H453" s="11" t="str">
        <f>VLOOKUP(G453,Clasificador!$B$5:$G$1314,6,0)</f>
        <v>Fondo de Reserva</v>
      </c>
      <c r="I453" s="146">
        <v>1369.6</v>
      </c>
      <c r="J453" s="145">
        <v>114.13333333333333</v>
      </c>
      <c r="K453" s="145">
        <v>114.13333333333333</v>
      </c>
      <c r="L453" s="145">
        <v>114.13333333333333</v>
      </c>
      <c r="M453" s="145">
        <v>114.13333333333333</v>
      </c>
      <c r="N453" s="145">
        <v>114.13333333333333</v>
      </c>
      <c r="O453" s="145">
        <v>114.13333333333333</v>
      </c>
      <c r="P453" s="145">
        <v>114.13333333333333</v>
      </c>
      <c r="Q453" s="145">
        <v>114.13333333333333</v>
      </c>
      <c r="R453" s="145">
        <v>114.13333333333333</v>
      </c>
      <c r="S453" s="145">
        <v>114.13333333333333</v>
      </c>
      <c r="T453" s="145">
        <v>114.13333333333333</v>
      </c>
      <c r="U453" s="145">
        <v>114.13333333333333</v>
      </c>
      <c r="V453" s="134">
        <f t="shared" si="59"/>
        <v>1369.5999999999995</v>
      </c>
      <c r="W453" s="135" t="b">
        <f t="shared" si="60"/>
        <v>1</v>
      </c>
    </row>
    <row r="454" spans="1:23">
      <c r="A454" s="182">
        <v>453</v>
      </c>
      <c r="B454" s="50" t="str">
        <f t="shared" si="61"/>
        <v>51</v>
      </c>
      <c r="C454" s="130" t="s">
        <v>2200</v>
      </c>
      <c r="D454" s="51" t="s">
        <v>4982</v>
      </c>
      <c r="E454" s="302" t="s">
        <v>2979</v>
      </c>
      <c r="F454" s="302"/>
      <c r="G454" s="3">
        <v>510106</v>
      </c>
      <c r="H454" s="11" t="str">
        <f>VLOOKUP(G454,Clasificador!$B$5:$G$1314,6,0)</f>
        <v>Salarios Unificados</v>
      </c>
      <c r="I454" s="146">
        <v>18076.8</v>
      </c>
      <c r="J454" s="145">
        <v>1506.3999999999999</v>
      </c>
      <c r="K454" s="145">
        <v>1506.3999999999999</v>
      </c>
      <c r="L454" s="145">
        <v>1506.3999999999999</v>
      </c>
      <c r="M454" s="145">
        <v>1506.3999999999999</v>
      </c>
      <c r="N454" s="145">
        <v>1506.3999999999999</v>
      </c>
      <c r="O454" s="145">
        <v>1506.3999999999999</v>
      </c>
      <c r="P454" s="145">
        <v>1506.3999999999999</v>
      </c>
      <c r="Q454" s="145">
        <v>1506.3999999999999</v>
      </c>
      <c r="R454" s="145">
        <v>1506.3999999999999</v>
      </c>
      <c r="S454" s="145">
        <v>1506.3999999999999</v>
      </c>
      <c r="T454" s="145">
        <v>1506.3999999999999</v>
      </c>
      <c r="U454" s="145">
        <v>1506.3999999999999</v>
      </c>
      <c r="V454" s="134">
        <f t="shared" si="59"/>
        <v>18076.8</v>
      </c>
      <c r="W454" s="135" t="b">
        <f t="shared" si="60"/>
        <v>1</v>
      </c>
    </row>
    <row r="455" spans="1:23">
      <c r="A455" s="182">
        <v>454</v>
      </c>
      <c r="B455" s="50" t="str">
        <f t="shared" si="61"/>
        <v>51</v>
      </c>
      <c r="C455" s="130" t="s">
        <v>2200</v>
      </c>
      <c r="D455" s="51" t="s">
        <v>4982</v>
      </c>
      <c r="E455" s="302" t="s">
        <v>2979</v>
      </c>
      <c r="F455" s="302"/>
      <c r="G455" s="3">
        <v>510203</v>
      </c>
      <c r="H455" s="11" t="str">
        <f>VLOOKUP(G455,Clasificador!$B$5:$G$1314,6,0)</f>
        <v>Decimotercer Sueldo</v>
      </c>
      <c r="I455" s="146">
        <v>2592.4</v>
      </c>
      <c r="J455" s="145">
        <v>216.03333333333333</v>
      </c>
      <c r="K455" s="145">
        <v>216.03333333333333</v>
      </c>
      <c r="L455" s="145">
        <v>216.03333333333333</v>
      </c>
      <c r="M455" s="145">
        <v>216.03333333333333</v>
      </c>
      <c r="N455" s="145">
        <v>216.03333333333333</v>
      </c>
      <c r="O455" s="145">
        <v>216.03333333333333</v>
      </c>
      <c r="P455" s="145">
        <v>216.03333333333333</v>
      </c>
      <c r="Q455" s="145">
        <v>216.03333333333333</v>
      </c>
      <c r="R455" s="145">
        <v>216.03333333333333</v>
      </c>
      <c r="S455" s="145">
        <v>216.03333333333333</v>
      </c>
      <c r="T455" s="145">
        <v>216.03333333333333</v>
      </c>
      <c r="U455" s="145">
        <v>216.03333333333333</v>
      </c>
      <c r="V455" s="134">
        <f t="shared" si="59"/>
        <v>2592.4</v>
      </c>
      <c r="W455" s="135" t="b">
        <f t="shared" si="60"/>
        <v>1</v>
      </c>
    </row>
    <row r="456" spans="1:23">
      <c r="A456" s="182">
        <v>455</v>
      </c>
      <c r="B456" s="50" t="str">
        <f t="shared" si="61"/>
        <v>51</v>
      </c>
      <c r="C456" s="130" t="s">
        <v>2200</v>
      </c>
      <c r="D456" s="51" t="s">
        <v>4982</v>
      </c>
      <c r="E456" s="302" t="s">
        <v>2979</v>
      </c>
      <c r="F456" s="302"/>
      <c r="G456" s="3">
        <v>510204</v>
      </c>
      <c r="H456" s="11" t="str">
        <f>VLOOKUP(G456,Clasificador!$B$5:$G$1314,6,0)</f>
        <v>Decimocuarto Sueldo</v>
      </c>
      <c r="I456" s="146">
        <v>1544</v>
      </c>
      <c r="J456" s="145">
        <v>128.66666666666666</v>
      </c>
      <c r="K456" s="145">
        <v>128.66666666666666</v>
      </c>
      <c r="L456" s="145">
        <v>128.66666666666666</v>
      </c>
      <c r="M456" s="145">
        <v>128.66666666666666</v>
      </c>
      <c r="N456" s="145">
        <v>128.66666666666666</v>
      </c>
      <c r="O456" s="145">
        <v>128.66666666666666</v>
      </c>
      <c r="P456" s="145">
        <v>128.66666666666666</v>
      </c>
      <c r="Q456" s="145">
        <v>128.66666666666666</v>
      </c>
      <c r="R456" s="145">
        <v>128.66666666666666</v>
      </c>
      <c r="S456" s="145">
        <v>128.66666666666666</v>
      </c>
      <c r="T456" s="145">
        <v>128.66666666666666</v>
      </c>
      <c r="U456" s="145">
        <v>128.66666666666666</v>
      </c>
      <c r="V456" s="134">
        <f t="shared" si="59"/>
        <v>1544.0000000000002</v>
      </c>
      <c r="W456" s="135" t="b">
        <f t="shared" si="60"/>
        <v>1</v>
      </c>
    </row>
    <row r="457" spans="1:23">
      <c r="A457" s="182">
        <v>456</v>
      </c>
      <c r="B457" s="50" t="str">
        <f t="shared" si="61"/>
        <v>51</v>
      </c>
      <c r="C457" s="130" t="s">
        <v>2200</v>
      </c>
      <c r="D457" s="51" t="s">
        <v>4982</v>
      </c>
      <c r="E457" s="302" t="s">
        <v>2979</v>
      </c>
      <c r="F457" s="302"/>
      <c r="G457" s="3">
        <v>510306</v>
      </c>
      <c r="H457" s="11" t="str">
        <f>VLOOKUP(G457,Clasificador!$B$5:$G$1314,6,0)</f>
        <v>Alimentación</v>
      </c>
      <c r="I457" s="146">
        <v>3035.9981334000004</v>
      </c>
      <c r="J457" s="145">
        <v>252.99984445000004</v>
      </c>
      <c r="K457" s="145">
        <v>252.99984445000004</v>
      </c>
      <c r="L457" s="145">
        <v>252.99984445000004</v>
      </c>
      <c r="M457" s="145">
        <v>252.99984445000004</v>
      </c>
      <c r="N457" s="145">
        <v>252.99984445000004</v>
      </c>
      <c r="O457" s="145">
        <v>252.99984445000004</v>
      </c>
      <c r="P457" s="145">
        <v>252.99984445000004</v>
      </c>
      <c r="Q457" s="145">
        <v>252.99984445000004</v>
      </c>
      <c r="R457" s="145">
        <v>252.99984445000004</v>
      </c>
      <c r="S457" s="145">
        <v>252.99984445000004</v>
      </c>
      <c r="T457" s="145">
        <v>252.99984445000004</v>
      </c>
      <c r="U457" s="145">
        <v>252.99984445000004</v>
      </c>
      <c r="V457" s="134">
        <f t="shared" si="59"/>
        <v>3035.9981334000008</v>
      </c>
      <c r="W457" s="135" t="b">
        <f t="shared" si="60"/>
        <v>1</v>
      </c>
    </row>
    <row r="458" spans="1:23">
      <c r="A458" s="182">
        <v>457</v>
      </c>
      <c r="B458" s="50" t="str">
        <f t="shared" si="61"/>
        <v>51</v>
      </c>
      <c r="C458" s="130" t="s">
        <v>2200</v>
      </c>
      <c r="D458" s="51" t="s">
        <v>4982</v>
      </c>
      <c r="E458" s="302" t="s">
        <v>2979</v>
      </c>
      <c r="F458" s="302"/>
      <c r="G458" s="144">
        <v>510510</v>
      </c>
      <c r="H458" s="11" t="str">
        <f>VLOOKUP(G458,Clasificador!$B$5:$G$1314,6,0)</f>
        <v>Servicios Personales por Contrato</v>
      </c>
      <c r="I458" s="146">
        <v>13032</v>
      </c>
      <c r="J458" s="145">
        <v>1086</v>
      </c>
      <c r="K458" s="145">
        <v>1086</v>
      </c>
      <c r="L458" s="145">
        <v>1086</v>
      </c>
      <c r="M458" s="145">
        <v>1086</v>
      </c>
      <c r="N458" s="145">
        <v>1086</v>
      </c>
      <c r="O458" s="145">
        <v>1086</v>
      </c>
      <c r="P458" s="145">
        <v>1086</v>
      </c>
      <c r="Q458" s="145">
        <v>1086</v>
      </c>
      <c r="R458" s="145">
        <v>1086</v>
      </c>
      <c r="S458" s="145">
        <v>1086</v>
      </c>
      <c r="T458" s="145">
        <v>1086</v>
      </c>
      <c r="U458" s="145">
        <v>1086</v>
      </c>
      <c r="V458" s="134">
        <f t="shared" si="59"/>
        <v>13032</v>
      </c>
      <c r="W458" s="135" t="b">
        <f t="shared" si="60"/>
        <v>1</v>
      </c>
    </row>
    <row r="459" spans="1:23">
      <c r="A459" s="182">
        <v>458</v>
      </c>
      <c r="B459" s="50" t="str">
        <f t="shared" si="61"/>
        <v>51</v>
      </c>
      <c r="C459" s="130" t="s">
        <v>2200</v>
      </c>
      <c r="D459" s="51" t="s">
        <v>4982</v>
      </c>
      <c r="E459" s="302" t="s">
        <v>2979</v>
      </c>
      <c r="F459" s="302"/>
      <c r="G459" s="144">
        <v>510601</v>
      </c>
      <c r="H459" s="11" t="str">
        <f>VLOOKUP(G459,Clasificador!$B$5:$G$1314,6,0)</f>
        <v>Aporte Patronal</v>
      </c>
      <c r="I459" s="146">
        <v>3453.9191999999998</v>
      </c>
      <c r="J459" s="145">
        <v>287.82659999999998</v>
      </c>
      <c r="K459" s="145">
        <v>287.82659999999998</v>
      </c>
      <c r="L459" s="145">
        <v>287.82659999999998</v>
      </c>
      <c r="M459" s="145">
        <v>287.82659999999998</v>
      </c>
      <c r="N459" s="145">
        <v>287.82659999999998</v>
      </c>
      <c r="O459" s="145">
        <v>287.82659999999998</v>
      </c>
      <c r="P459" s="145">
        <v>287.82659999999998</v>
      </c>
      <c r="Q459" s="145">
        <v>287.82659999999998</v>
      </c>
      <c r="R459" s="145">
        <v>287.82659999999998</v>
      </c>
      <c r="S459" s="145">
        <v>287.82659999999998</v>
      </c>
      <c r="T459" s="145">
        <v>287.82659999999998</v>
      </c>
      <c r="U459" s="145">
        <v>287.82659999999998</v>
      </c>
      <c r="V459" s="134">
        <f t="shared" si="59"/>
        <v>3453.9191999999989</v>
      </c>
      <c r="W459" s="135" t="b">
        <f t="shared" si="60"/>
        <v>1</v>
      </c>
    </row>
    <row r="460" spans="1:23">
      <c r="A460" s="182">
        <v>459</v>
      </c>
      <c r="B460" s="50" t="str">
        <f t="shared" si="61"/>
        <v>51</v>
      </c>
      <c r="C460" s="130" t="s">
        <v>2200</v>
      </c>
      <c r="D460" s="51" t="s">
        <v>4982</v>
      </c>
      <c r="E460" s="302" t="s">
        <v>2979</v>
      </c>
      <c r="F460" s="302"/>
      <c r="G460" s="144">
        <v>510602</v>
      </c>
      <c r="H460" s="11" t="str">
        <f>VLOOKUP(G460,Clasificador!$B$5:$G$1314,6,0)</f>
        <v>Fondo de Reserva</v>
      </c>
      <c r="I460" s="146">
        <v>2592.4</v>
      </c>
      <c r="J460" s="145">
        <v>216.03333333333333</v>
      </c>
      <c r="K460" s="145">
        <v>216.03333333333333</v>
      </c>
      <c r="L460" s="145">
        <v>216.03333333333333</v>
      </c>
      <c r="M460" s="145">
        <v>216.03333333333333</v>
      </c>
      <c r="N460" s="145">
        <v>216.03333333333333</v>
      </c>
      <c r="O460" s="145">
        <v>216.03333333333333</v>
      </c>
      <c r="P460" s="145">
        <v>216.03333333333333</v>
      </c>
      <c r="Q460" s="145">
        <v>216.03333333333333</v>
      </c>
      <c r="R460" s="145">
        <v>216.03333333333333</v>
      </c>
      <c r="S460" s="145">
        <v>216.03333333333333</v>
      </c>
      <c r="T460" s="145">
        <v>216.03333333333333</v>
      </c>
      <c r="U460" s="145">
        <v>216.03333333333333</v>
      </c>
      <c r="V460" s="134">
        <f t="shared" si="59"/>
        <v>2592.4</v>
      </c>
      <c r="W460" s="135" t="b">
        <f t="shared" si="60"/>
        <v>1</v>
      </c>
    </row>
    <row r="461" spans="1:23">
      <c r="A461" s="182">
        <v>460</v>
      </c>
      <c r="B461" s="50" t="str">
        <f t="shared" si="61"/>
        <v>51</v>
      </c>
      <c r="C461" s="130" t="s">
        <v>2200</v>
      </c>
      <c r="D461" s="130" t="s">
        <v>4993</v>
      </c>
      <c r="E461" s="302" t="s">
        <v>2974</v>
      </c>
      <c r="F461" s="302"/>
      <c r="G461" s="3">
        <v>510106</v>
      </c>
      <c r="H461" s="11" t="str">
        <f>VLOOKUP(G461,Clasificador!$B$5:$G$1314,6,0)</f>
        <v>Salarios Unificados</v>
      </c>
      <c r="I461" s="146">
        <v>11716.8</v>
      </c>
      <c r="J461" s="145">
        <v>976.4</v>
      </c>
      <c r="K461" s="145">
        <v>976.4</v>
      </c>
      <c r="L461" s="145">
        <v>976.4</v>
      </c>
      <c r="M461" s="145">
        <v>976.4</v>
      </c>
      <c r="N461" s="145">
        <v>976.4</v>
      </c>
      <c r="O461" s="145">
        <v>976.4</v>
      </c>
      <c r="P461" s="145">
        <v>976.4</v>
      </c>
      <c r="Q461" s="145">
        <v>976.4</v>
      </c>
      <c r="R461" s="145">
        <v>976.4</v>
      </c>
      <c r="S461" s="145">
        <v>976.4</v>
      </c>
      <c r="T461" s="145">
        <v>976.4</v>
      </c>
      <c r="U461" s="145">
        <v>976.4</v>
      </c>
      <c r="V461" s="134">
        <f t="shared" si="59"/>
        <v>11716.799999999997</v>
      </c>
      <c r="W461" s="135" t="b">
        <f t="shared" si="60"/>
        <v>1</v>
      </c>
    </row>
    <row r="462" spans="1:23">
      <c r="A462" s="182">
        <v>461</v>
      </c>
      <c r="B462" s="50" t="str">
        <f t="shared" si="61"/>
        <v>51</v>
      </c>
      <c r="C462" s="130" t="s">
        <v>2200</v>
      </c>
      <c r="D462" s="130" t="s">
        <v>4993</v>
      </c>
      <c r="E462" s="302" t="s">
        <v>2974</v>
      </c>
      <c r="F462" s="302"/>
      <c r="G462" s="3">
        <v>510203</v>
      </c>
      <c r="H462" s="11" t="str">
        <f>VLOOKUP(G462,Clasificador!$B$5:$G$1314,6,0)</f>
        <v>Decimotercer Sueldo</v>
      </c>
      <c r="I462" s="146">
        <v>3056</v>
      </c>
      <c r="J462" s="145">
        <v>254.66666666666666</v>
      </c>
      <c r="K462" s="145">
        <v>254.66666666666666</v>
      </c>
      <c r="L462" s="145">
        <v>254.66666666666666</v>
      </c>
      <c r="M462" s="145">
        <v>254.66666666666666</v>
      </c>
      <c r="N462" s="145">
        <v>254.66666666666666</v>
      </c>
      <c r="O462" s="145">
        <v>254.66666666666666</v>
      </c>
      <c r="P462" s="145">
        <v>254.66666666666666</v>
      </c>
      <c r="Q462" s="145">
        <v>254.66666666666666</v>
      </c>
      <c r="R462" s="145">
        <v>254.66666666666666</v>
      </c>
      <c r="S462" s="145">
        <v>254.66666666666666</v>
      </c>
      <c r="T462" s="145">
        <v>254.66666666666666</v>
      </c>
      <c r="U462" s="145">
        <v>254.66666666666666</v>
      </c>
      <c r="V462" s="134">
        <f t="shared" si="59"/>
        <v>3055.9999999999995</v>
      </c>
      <c r="W462" s="135" t="b">
        <f t="shared" si="60"/>
        <v>1</v>
      </c>
    </row>
    <row r="463" spans="1:23">
      <c r="A463" s="182">
        <v>462</v>
      </c>
      <c r="B463" s="50" t="str">
        <f t="shared" si="61"/>
        <v>51</v>
      </c>
      <c r="C463" s="130" t="s">
        <v>2200</v>
      </c>
      <c r="D463" s="130" t="s">
        <v>4993</v>
      </c>
      <c r="E463" s="302" t="s">
        <v>2974</v>
      </c>
      <c r="F463" s="302"/>
      <c r="G463" s="3">
        <v>510204</v>
      </c>
      <c r="H463" s="11" t="str">
        <f>VLOOKUP(G463,Clasificador!$B$5:$G$1314,6,0)</f>
        <v>Decimocuarto Sueldo</v>
      </c>
      <c r="I463" s="146">
        <v>1544</v>
      </c>
      <c r="J463" s="145">
        <v>128.66666666666666</v>
      </c>
      <c r="K463" s="145">
        <v>128.66666666666666</v>
      </c>
      <c r="L463" s="145">
        <v>128.66666666666666</v>
      </c>
      <c r="M463" s="145">
        <v>128.66666666666666</v>
      </c>
      <c r="N463" s="145">
        <v>128.66666666666666</v>
      </c>
      <c r="O463" s="145">
        <v>128.66666666666666</v>
      </c>
      <c r="P463" s="145">
        <v>128.66666666666666</v>
      </c>
      <c r="Q463" s="145">
        <v>128.66666666666666</v>
      </c>
      <c r="R463" s="145">
        <v>128.66666666666666</v>
      </c>
      <c r="S463" s="145">
        <v>128.66666666666666</v>
      </c>
      <c r="T463" s="145">
        <v>128.66666666666666</v>
      </c>
      <c r="U463" s="145">
        <v>128.66666666666666</v>
      </c>
      <c r="V463" s="134">
        <f t="shared" si="59"/>
        <v>1544.0000000000002</v>
      </c>
      <c r="W463" s="135" t="b">
        <f t="shared" si="60"/>
        <v>1</v>
      </c>
    </row>
    <row r="464" spans="1:23">
      <c r="A464" s="182">
        <v>463</v>
      </c>
      <c r="B464" s="50" t="str">
        <f t="shared" si="61"/>
        <v>51</v>
      </c>
      <c r="C464" s="130" t="s">
        <v>2200</v>
      </c>
      <c r="D464" s="130" t="s">
        <v>4993</v>
      </c>
      <c r="E464" s="302" t="s">
        <v>2974</v>
      </c>
      <c r="F464" s="302"/>
      <c r="G464" s="3">
        <v>510306</v>
      </c>
      <c r="H464" s="11" t="str">
        <f>VLOOKUP(G464,Clasificador!$B$5:$G$1314,6,0)</f>
        <v>Alimentación</v>
      </c>
      <c r="I464" s="146">
        <v>2023.9967999999999</v>
      </c>
      <c r="J464" s="145">
        <v>168.66639999999998</v>
      </c>
      <c r="K464" s="145">
        <v>168.66639999999998</v>
      </c>
      <c r="L464" s="145">
        <v>168.66639999999998</v>
      </c>
      <c r="M464" s="145">
        <v>168.66639999999998</v>
      </c>
      <c r="N464" s="145">
        <v>168.66639999999998</v>
      </c>
      <c r="O464" s="145">
        <v>168.66639999999998</v>
      </c>
      <c r="P464" s="145">
        <v>168.66639999999998</v>
      </c>
      <c r="Q464" s="145">
        <v>168.66639999999998</v>
      </c>
      <c r="R464" s="145">
        <v>168.66639999999998</v>
      </c>
      <c r="S464" s="145">
        <v>168.66639999999998</v>
      </c>
      <c r="T464" s="145">
        <v>168.66639999999998</v>
      </c>
      <c r="U464" s="145">
        <v>168.66639999999998</v>
      </c>
      <c r="V464" s="134">
        <f t="shared" si="59"/>
        <v>2023.9968000000001</v>
      </c>
      <c r="W464" s="135" t="b">
        <f t="shared" si="60"/>
        <v>1</v>
      </c>
    </row>
    <row r="465" spans="1:23">
      <c r="A465" s="182">
        <v>464</v>
      </c>
      <c r="B465" s="50" t="str">
        <f t="shared" si="61"/>
        <v>51</v>
      </c>
      <c r="C465" s="130" t="s">
        <v>2200</v>
      </c>
      <c r="D465" s="130" t="s">
        <v>4993</v>
      </c>
      <c r="E465" s="302" t="s">
        <v>2974</v>
      </c>
      <c r="F465" s="302"/>
      <c r="G465" s="144">
        <v>510510</v>
      </c>
      <c r="H465" s="11" t="str">
        <f>VLOOKUP(G465,Clasificador!$B$5:$G$1314,6,0)</f>
        <v>Servicios Personales por Contrato</v>
      </c>
      <c r="I465" s="146">
        <v>23844</v>
      </c>
      <c r="J465" s="145">
        <v>1987</v>
      </c>
      <c r="K465" s="145">
        <v>1987</v>
      </c>
      <c r="L465" s="145">
        <v>1987</v>
      </c>
      <c r="M465" s="145">
        <v>1987</v>
      </c>
      <c r="N465" s="145">
        <v>1987</v>
      </c>
      <c r="O465" s="145">
        <v>1987</v>
      </c>
      <c r="P465" s="145">
        <v>1987</v>
      </c>
      <c r="Q465" s="145">
        <v>1987</v>
      </c>
      <c r="R465" s="145">
        <v>1987</v>
      </c>
      <c r="S465" s="145">
        <v>1987</v>
      </c>
      <c r="T465" s="145">
        <v>1987</v>
      </c>
      <c r="U465" s="145">
        <v>1987</v>
      </c>
      <c r="V465" s="134">
        <f t="shared" si="59"/>
        <v>23844</v>
      </c>
      <c r="W465" s="135" t="b">
        <f t="shared" si="60"/>
        <v>1</v>
      </c>
    </row>
    <row r="466" spans="1:23">
      <c r="A466" s="182">
        <v>465</v>
      </c>
      <c r="B466" s="50" t="str">
        <f t="shared" si="61"/>
        <v>51</v>
      </c>
      <c r="C466" s="130" t="s">
        <v>2200</v>
      </c>
      <c r="D466" s="130" t="s">
        <v>4993</v>
      </c>
      <c r="E466" s="302" t="s">
        <v>2974</v>
      </c>
      <c r="F466" s="302"/>
      <c r="G466" s="144">
        <v>510601</v>
      </c>
      <c r="H466" s="11" t="str">
        <f>VLOOKUP(G466,Clasificador!$B$5:$G$1314,6,0)</f>
        <v>Aporte Patronal</v>
      </c>
      <c r="I466" s="146">
        <v>3724.5371999999998</v>
      </c>
      <c r="J466" s="145">
        <v>310.37809999999996</v>
      </c>
      <c r="K466" s="145">
        <v>310.37809999999996</v>
      </c>
      <c r="L466" s="145">
        <v>310.37809999999996</v>
      </c>
      <c r="M466" s="145">
        <v>310.37809999999996</v>
      </c>
      <c r="N466" s="145">
        <v>310.37809999999996</v>
      </c>
      <c r="O466" s="145">
        <v>310.37809999999996</v>
      </c>
      <c r="P466" s="145">
        <v>310.37809999999996</v>
      </c>
      <c r="Q466" s="145">
        <v>310.37809999999996</v>
      </c>
      <c r="R466" s="145">
        <v>310.37809999999996</v>
      </c>
      <c r="S466" s="145">
        <v>310.37809999999996</v>
      </c>
      <c r="T466" s="145">
        <v>310.37809999999996</v>
      </c>
      <c r="U466" s="145">
        <v>310.37809999999996</v>
      </c>
      <c r="V466" s="134">
        <f t="shared" si="59"/>
        <v>3724.5371999999993</v>
      </c>
      <c r="W466" s="135" t="b">
        <f t="shared" si="60"/>
        <v>1</v>
      </c>
    </row>
    <row r="467" spans="1:23">
      <c r="A467" s="182">
        <v>466</v>
      </c>
      <c r="B467" s="50" t="str">
        <f t="shared" si="61"/>
        <v>51</v>
      </c>
      <c r="C467" s="130" t="s">
        <v>2200</v>
      </c>
      <c r="D467" s="130" t="s">
        <v>4993</v>
      </c>
      <c r="E467" s="302" t="s">
        <v>2974</v>
      </c>
      <c r="F467" s="302"/>
      <c r="G467" s="144">
        <v>510602</v>
      </c>
      <c r="H467" s="11" t="str">
        <f>VLOOKUP(G467,Clasificador!$B$5:$G$1314,6,0)</f>
        <v>Fondo de Reserva</v>
      </c>
      <c r="I467" s="146">
        <v>3304.14</v>
      </c>
      <c r="J467" s="145">
        <v>275.33999999999997</v>
      </c>
      <c r="K467" s="145">
        <v>275.35000000000002</v>
      </c>
      <c r="L467" s="145">
        <v>275.35000000000002</v>
      </c>
      <c r="M467" s="145">
        <v>275.33999999999997</v>
      </c>
      <c r="N467" s="145">
        <v>275.35000000000002</v>
      </c>
      <c r="O467" s="145">
        <v>275.35000000000002</v>
      </c>
      <c r="P467" s="145">
        <v>275.35000000000002</v>
      </c>
      <c r="Q467" s="145">
        <v>275.35000000000002</v>
      </c>
      <c r="R467" s="145">
        <v>275.33999999999997</v>
      </c>
      <c r="S467" s="145">
        <v>275.33999999999997</v>
      </c>
      <c r="T467" s="145">
        <v>275.33999999999997</v>
      </c>
      <c r="U467" s="145">
        <v>275.33999999999997</v>
      </c>
      <c r="V467" s="134">
        <f t="shared" si="59"/>
        <v>3304.1400000000003</v>
      </c>
      <c r="W467" s="135" t="b">
        <f t="shared" si="60"/>
        <v>1</v>
      </c>
    </row>
    <row r="468" spans="1:23">
      <c r="A468" s="182">
        <v>467</v>
      </c>
      <c r="B468" s="50" t="str">
        <f t="shared" si="61"/>
        <v>51</v>
      </c>
      <c r="C468" s="130" t="s">
        <v>2200</v>
      </c>
      <c r="D468" s="56" t="s">
        <v>4972</v>
      </c>
      <c r="E468" s="302" t="s">
        <v>4895</v>
      </c>
      <c r="F468" s="302"/>
      <c r="G468" s="3">
        <v>510106</v>
      </c>
      <c r="H468" s="11" t="str">
        <f>VLOOKUP(G468,Clasificador!$B$5:$G$1314,6,0)</f>
        <v>Salarios Unificados</v>
      </c>
      <c r="I468" s="146">
        <v>18076.8</v>
      </c>
      <c r="J468" s="145">
        <v>1506.3999999999999</v>
      </c>
      <c r="K468" s="145">
        <v>1506.3999999999999</v>
      </c>
      <c r="L468" s="145">
        <v>1506.3999999999999</v>
      </c>
      <c r="M468" s="145">
        <v>1506.3999999999999</v>
      </c>
      <c r="N468" s="145">
        <v>1506.3999999999999</v>
      </c>
      <c r="O468" s="145">
        <v>1506.3999999999999</v>
      </c>
      <c r="P468" s="145">
        <v>1506.3999999999999</v>
      </c>
      <c r="Q468" s="145">
        <v>1506.3999999999999</v>
      </c>
      <c r="R468" s="145">
        <v>1506.3999999999999</v>
      </c>
      <c r="S468" s="145">
        <v>1506.3999999999999</v>
      </c>
      <c r="T468" s="145">
        <v>1506.3999999999999</v>
      </c>
      <c r="U468" s="145">
        <v>1506.3999999999999</v>
      </c>
      <c r="V468" s="134">
        <f t="shared" si="59"/>
        <v>18076.8</v>
      </c>
      <c r="W468" s="135" t="b">
        <f t="shared" si="60"/>
        <v>1</v>
      </c>
    </row>
    <row r="469" spans="1:23">
      <c r="A469" s="182">
        <v>468</v>
      </c>
      <c r="B469" s="50" t="str">
        <f t="shared" si="61"/>
        <v>51</v>
      </c>
      <c r="C469" s="130" t="s">
        <v>2200</v>
      </c>
      <c r="D469" s="56" t="s">
        <v>4972</v>
      </c>
      <c r="E469" s="302" t="s">
        <v>4895</v>
      </c>
      <c r="F469" s="302"/>
      <c r="G469" s="3">
        <v>510203</v>
      </c>
      <c r="H469" s="11" t="str">
        <f>VLOOKUP(G469,Clasificador!$B$5:$G$1314,6,0)</f>
        <v>Decimotercer Sueldo</v>
      </c>
      <c r="I469" s="146">
        <v>4020</v>
      </c>
      <c r="J469" s="145">
        <v>335</v>
      </c>
      <c r="K469" s="145">
        <v>335</v>
      </c>
      <c r="L469" s="145">
        <v>335</v>
      </c>
      <c r="M469" s="145">
        <v>335</v>
      </c>
      <c r="N469" s="145">
        <v>335</v>
      </c>
      <c r="O469" s="145">
        <v>335</v>
      </c>
      <c r="P469" s="145">
        <v>335</v>
      </c>
      <c r="Q469" s="145">
        <v>335</v>
      </c>
      <c r="R469" s="145">
        <v>335</v>
      </c>
      <c r="S469" s="145">
        <v>335</v>
      </c>
      <c r="T469" s="145">
        <v>335</v>
      </c>
      <c r="U469" s="145">
        <v>335</v>
      </c>
      <c r="V469" s="134">
        <f t="shared" si="59"/>
        <v>4020</v>
      </c>
      <c r="W469" s="135" t="b">
        <f t="shared" si="60"/>
        <v>1</v>
      </c>
    </row>
    <row r="470" spans="1:23">
      <c r="A470" s="182">
        <v>469</v>
      </c>
      <c r="B470" s="50" t="str">
        <f t="shared" si="61"/>
        <v>51</v>
      </c>
      <c r="C470" s="130" t="s">
        <v>2200</v>
      </c>
      <c r="D470" s="56" t="s">
        <v>4972</v>
      </c>
      <c r="E470" s="302" t="s">
        <v>4895</v>
      </c>
      <c r="F470" s="302"/>
      <c r="G470" s="3">
        <v>510204</v>
      </c>
      <c r="H470" s="11" t="str">
        <f>VLOOKUP(G470,Clasificador!$B$5:$G$1314,6,0)</f>
        <v>Decimocuarto Sueldo</v>
      </c>
      <c r="I470" s="146">
        <v>1930</v>
      </c>
      <c r="J470" s="145">
        <v>160.83333333333334</v>
      </c>
      <c r="K470" s="145">
        <v>160.83333333333334</v>
      </c>
      <c r="L470" s="145">
        <v>160.83333333333334</v>
      </c>
      <c r="M470" s="145">
        <v>160.83333333333334</v>
      </c>
      <c r="N470" s="145">
        <v>160.83333333333334</v>
      </c>
      <c r="O470" s="145">
        <v>160.83333333333334</v>
      </c>
      <c r="P470" s="145">
        <v>160.83333333333334</v>
      </c>
      <c r="Q470" s="145">
        <v>160.83333333333334</v>
      </c>
      <c r="R470" s="145">
        <v>160.83333333333334</v>
      </c>
      <c r="S470" s="145">
        <v>160.83333333333334</v>
      </c>
      <c r="T470" s="145">
        <v>160.83333333333334</v>
      </c>
      <c r="U470" s="145">
        <v>160.83333333333334</v>
      </c>
      <c r="V470" s="134">
        <f t="shared" si="59"/>
        <v>1929.9999999999998</v>
      </c>
      <c r="W470" s="135" t="b">
        <f t="shared" si="60"/>
        <v>1</v>
      </c>
    </row>
    <row r="471" spans="1:23">
      <c r="A471" s="182">
        <v>470</v>
      </c>
      <c r="B471" s="50" t="str">
        <f t="shared" si="61"/>
        <v>51</v>
      </c>
      <c r="C471" s="130" t="s">
        <v>2200</v>
      </c>
      <c r="D471" s="56" t="s">
        <v>4972</v>
      </c>
      <c r="E471" s="302" t="s">
        <v>4895</v>
      </c>
      <c r="F471" s="302"/>
      <c r="G471" s="3">
        <v>510306</v>
      </c>
      <c r="H471" s="11" t="str">
        <f>VLOOKUP(G471,Clasificador!$B$5:$G$1314,6,0)</f>
        <v>Alimentación</v>
      </c>
      <c r="I471" s="146">
        <v>3035.9975999999997</v>
      </c>
      <c r="J471" s="145">
        <v>252.99979999999996</v>
      </c>
      <c r="K471" s="145">
        <v>252.99979999999996</v>
      </c>
      <c r="L471" s="145">
        <v>252.99979999999996</v>
      </c>
      <c r="M471" s="145">
        <v>252.99979999999996</v>
      </c>
      <c r="N471" s="145">
        <v>252.99979999999996</v>
      </c>
      <c r="O471" s="145">
        <v>252.99979999999996</v>
      </c>
      <c r="P471" s="145">
        <v>252.99979999999996</v>
      </c>
      <c r="Q471" s="145">
        <v>252.99979999999996</v>
      </c>
      <c r="R471" s="145">
        <v>252.99979999999996</v>
      </c>
      <c r="S471" s="145">
        <v>252.99979999999996</v>
      </c>
      <c r="T471" s="145">
        <v>252.99979999999996</v>
      </c>
      <c r="U471" s="145">
        <v>252.99979999999996</v>
      </c>
      <c r="V471" s="134">
        <f t="shared" si="59"/>
        <v>3035.9976000000001</v>
      </c>
      <c r="W471" s="135" t="b">
        <f t="shared" si="60"/>
        <v>1</v>
      </c>
    </row>
    <row r="472" spans="1:23">
      <c r="A472" s="182">
        <v>471</v>
      </c>
      <c r="B472" s="50" t="str">
        <f t="shared" si="61"/>
        <v>51</v>
      </c>
      <c r="C472" s="130" t="s">
        <v>2200</v>
      </c>
      <c r="D472" s="56" t="s">
        <v>4972</v>
      </c>
      <c r="E472" s="302" t="s">
        <v>4895</v>
      </c>
      <c r="F472" s="302"/>
      <c r="G472" s="144">
        <v>510510</v>
      </c>
      <c r="H472" s="11" t="str">
        <f>VLOOKUP(G472,Clasificador!$B$5:$G$1314,6,0)</f>
        <v>Servicios Personales por Contrato</v>
      </c>
      <c r="I472" s="146">
        <v>26064</v>
      </c>
      <c r="J472" s="145">
        <v>2172</v>
      </c>
      <c r="K472" s="145">
        <v>2172</v>
      </c>
      <c r="L472" s="145">
        <v>2172</v>
      </c>
      <c r="M472" s="145">
        <v>2172</v>
      </c>
      <c r="N472" s="145">
        <v>2172</v>
      </c>
      <c r="O472" s="145">
        <v>2172</v>
      </c>
      <c r="P472" s="145">
        <v>2172</v>
      </c>
      <c r="Q472" s="145">
        <v>2172</v>
      </c>
      <c r="R472" s="145">
        <v>2172</v>
      </c>
      <c r="S472" s="145">
        <v>2172</v>
      </c>
      <c r="T472" s="145">
        <v>2172</v>
      </c>
      <c r="U472" s="145">
        <v>2172</v>
      </c>
      <c r="V472" s="134">
        <f t="shared" si="59"/>
        <v>26064</v>
      </c>
      <c r="W472" s="135" t="b">
        <f t="shared" si="60"/>
        <v>1</v>
      </c>
    </row>
    <row r="473" spans="1:23">
      <c r="A473" s="182">
        <v>472</v>
      </c>
      <c r="B473" s="50" t="str">
        <f t="shared" si="61"/>
        <v>51</v>
      </c>
      <c r="C473" s="130" t="s">
        <v>2200</v>
      </c>
      <c r="D473" s="56" t="s">
        <v>4972</v>
      </c>
      <c r="E473" s="302" t="s">
        <v>4895</v>
      </c>
      <c r="F473" s="302"/>
      <c r="G473" s="144">
        <v>510601</v>
      </c>
      <c r="H473" s="11" t="str">
        <f>VLOOKUP(G473,Clasificador!$B$5:$G$1314,6,0)</f>
        <v>Aporte Patronal</v>
      </c>
      <c r="I473" s="146">
        <v>4711.5072</v>
      </c>
      <c r="J473" s="145">
        <v>392.62560000000002</v>
      </c>
      <c r="K473" s="145">
        <v>392.62560000000002</v>
      </c>
      <c r="L473" s="145">
        <v>392.62560000000002</v>
      </c>
      <c r="M473" s="145">
        <v>392.62560000000002</v>
      </c>
      <c r="N473" s="145">
        <v>392.62560000000002</v>
      </c>
      <c r="O473" s="145">
        <v>392.62560000000002</v>
      </c>
      <c r="P473" s="145">
        <v>392.62560000000002</v>
      </c>
      <c r="Q473" s="145">
        <v>392.62560000000002</v>
      </c>
      <c r="R473" s="145">
        <v>392.62560000000002</v>
      </c>
      <c r="S473" s="145">
        <v>392.62560000000002</v>
      </c>
      <c r="T473" s="145">
        <v>392.62560000000002</v>
      </c>
      <c r="U473" s="145">
        <v>392.62560000000002</v>
      </c>
      <c r="V473" s="134">
        <f t="shared" si="59"/>
        <v>4711.5072</v>
      </c>
      <c r="W473" s="135" t="b">
        <f t="shared" si="60"/>
        <v>1</v>
      </c>
    </row>
    <row r="474" spans="1:23">
      <c r="A474" s="182">
        <v>473</v>
      </c>
      <c r="B474" s="50" t="str">
        <f t="shared" si="61"/>
        <v>51</v>
      </c>
      <c r="C474" s="130" t="s">
        <v>2200</v>
      </c>
      <c r="D474" s="56" t="s">
        <v>4972</v>
      </c>
      <c r="E474" s="302" t="s">
        <v>4895</v>
      </c>
      <c r="F474" s="302"/>
      <c r="G474" s="144">
        <v>510602</v>
      </c>
      <c r="H474" s="11" t="str">
        <f>VLOOKUP(G474,Clasificador!$B$5:$G$1314,6,0)</f>
        <v>Fondo de Reserva</v>
      </c>
      <c r="I474" s="146">
        <v>3678.4</v>
      </c>
      <c r="J474" s="145">
        <v>306.53333333333336</v>
      </c>
      <c r="K474" s="145">
        <v>306.53333333333336</v>
      </c>
      <c r="L474" s="145">
        <v>306.53333333333336</v>
      </c>
      <c r="M474" s="145">
        <v>306.53333333333336</v>
      </c>
      <c r="N474" s="145">
        <v>306.53333333333336</v>
      </c>
      <c r="O474" s="145">
        <v>306.53333333333336</v>
      </c>
      <c r="P474" s="145">
        <v>306.53333333333336</v>
      </c>
      <c r="Q474" s="145">
        <v>306.53333333333336</v>
      </c>
      <c r="R474" s="145">
        <v>306.53333333333336</v>
      </c>
      <c r="S474" s="145">
        <v>306.53333333333336</v>
      </c>
      <c r="T474" s="145">
        <v>306.53333333333336</v>
      </c>
      <c r="U474" s="145">
        <v>306.53333333333336</v>
      </c>
      <c r="V474" s="134">
        <f t="shared" si="59"/>
        <v>3678.4</v>
      </c>
      <c r="W474" s="135" t="b">
        <f t="shared" si="60"/>
        <v>1</v>
      </c>
    </row>
    <row r="475" spans="1:23">
      <c r="A475" s="182">
        <v>474</v>
      </c>
      <c r="B475" s="50" t="str">
        <f t="shared" si="61"/>
        <v>51</v>
      </c>
      <c r="C475" s="130" t="s">
        <v>2200</v>
      </c>
      <c r="D475" s="130" t="s">
        <v>4970</v>
      </c>
      <c r="E475" s="302" t="s">
        <v>2970</v>
      </c>
      <c r="F475" s="302"/>
      <c r="G475" s="3">
        <v>510106</v>
      </c>
      <c r="H475" s="11" t="str">
        <f>VLOOKUP(G475,Clasificador!$B$5:$G$1314,6,0)</f>
        <v>Salarios Unificados</v>
      </c>
      <c r="I475" s="146">
        <v>6360</v>
      </c>
      <c r="J475" s="145">
        <v>530</v>
      </c>
      <c r="K475" s="145">
        <v>530</v>
      </c>
      <c r="L475" s="145">
        <v>530</v>
      </c>
      <c r="M475" s="145">
        <v>530</v>
      </c>
      <c r="N475" s="145">
        <v>530</v>
      </c>
      <c r="O475" s="145">
        <v>530</v>
      </c>
      <c r="P475" s="145">
        <v>530</v>
      </c>
      <c r="Q475" s="145">
        <v>530</v>
      </c>
      <c r="R475" s="145">
        <v>530</v>
      </c>
      <c r="S475" s="145">
        <v>530</v>
      </c>
      <c r="T475" s="145">
        <v>530</v>
      </c>
      <c r="U475" s="145">
        <v>530</v>
      </c>
      <c r="V475" s="134">
        <f t="shared" si="59"/>
        <v>6360</v>
      </c>
      <c r="W475" s="135" t="b">
        <f t="shared" si="60"/>
        <v>1</v>
      </c>
    </row>
    <row r="476" spans="1:23">
      <c r="A476" s="182">
        <v>475</v>
      </c>
      <c r="B476" s="50" t="str">
        <f t="shared" si="61"/>
        <v>51</v>
      </c>
      <c r="C476" s="130" t="s">
        <v>2200</v>
      </c>
      <c r="D476" s="130" t="s">
        <v>4970</v>
      </c>
      <c r="E476" s="302" t="s">
        <v>2970</v>
      </c>
      <c r="F476" s="302"/>
      <c r="G476" s="3">
        <v>510203</v>
      </c>
      <c r="H476" s="11" t="str">
        <f>VLOOKUP(G476,Clasificador!$B$5:$G$1314,6,0)</f>
        <v>Decimotercer Sueldo</v>
      </c>
      <c r="I476" s="146">
        <v>3015</v>
      </c>
      <c r="J476" s="145">
        <v>251.25</v>
      </c>
      <c r="K476" s="145">
        <v>251.25</v>
      </c>
      <c r="L476" s="145">
        <v>251.25</v>
      </c>
      <c r="M476" s="145">
        <v>251.25</v>
      </c>
      <c r="N476" s="145">
        <v>251.25</v>
      </c>
      <c r="O476" s="145">
        <v>251.25</v>
      </c>
      <c r="P476" s="145">
        <v>251.25</v>
      </c>
      <c r="Q476" s="145">
        <v>251.25</v>
      </c>
      <c r="R476" s="145">
        <v>251.25</v>
      </c>
      <c r="S476" s="145">
        <v>251.25</v>
      </c>
      <c r="T476" s="145">
        <v>251.25</v>
      </c>
      <c r="U476" s="145">
        <v>251.25</v>
      </c>
      <c r="V476" s="134">
        <f t="shared" si="59"/>
        <v>3015</v>
      </c>
      <c r="W476" s="135" t="b">
        <f t="shared" si="60"/>
        <v>1</v>
      </c>
    </row>
    <row r="477" spans="1:23">
      <c r="A477" s="182">
        <v>476</v>
      </c>
      <c r="B477" s="50" t="str">
        <f t="shared" si="61"/>
        <v>51</v>
      </c>
      <c r="C477" s="130" t="s">
        <v>2200</v>
      </c>
      <c r="D477" s="130" t="s">
        <v>4970</v>
      </c>
      <c r="E477" s="302" t="s">
        <v>2970</v>
      </c>
      <c r="F477" s="302"/>
      <c r="G477" s="3">
        <v>510204</v>
      </c>
      <c r="H477" s="11" t="str">
        <f>VLOOKUP(G477,Clasificador!$B$5:$G$1314,6,0)</f>
        <v>Decimocuarto Sueldo</v>
      </c>
      <c r="I477" s="146">
        <v>1093.6666666666665</v>
      </c>
      <c r="J477" s="145">
        <v>91.138888888888872</v>
      </c>
      <c r="K477" s="145">
        <v>91.138888888888872</v>
      </c>
      <c r="L477" s="145">
        <v>91.138888888888872</v>
      </c>
      <c r="M477" s="145">
        <v>91.138888888888872</v>
      </c>
      <c r="N477" s="145">
        <v>91.138888888888872</v>
      </c>
      <c r="O477" s="145">
        <v>91.138888888888872</v>
      </c>
      <c r="P477" s="145">
        <v>91.138888888888872</v>
      </c>
      <c r="Q477" s="145">
        <v>91.138888888888872</v>
      </c>
      <c r="R477" s="145">
        <v>91.138888888888872</v>
      </c>
      <c r="S477" s="145">
        <v>91.138888888888872</v>
      </c>
      <c r="T477" s="145">
        <v>91.138888888888872</v>
      </c>
      <c r="U477" s="145">
        <v>91.138888888888872</v>
      </c>
      <c r="V477" s="134">
        <f t="shared" si="59"/>
        <v>1093.6666666666667</v>
      </c>
      <c r="W477" s="135" t="b">
        <f t="shared" si="60"/>
        <v>1</v>
      </c>
    </row>
    <row r="478" spans="1:23">
      <c r="A478" s="182">
        <v>477</v>
      </c>
      <c r="B478" s="50" t="str">
        <f t="shared" si="61"/>
        <v>51</v>
      </c>
      <c r="C478" s="130" t="s">
        <v>2200</v>
      </c>
      <c r="D478" s="130" t="s">
        <v>4970</v>
      </c>
      <c r="E478" s="302" t="s">
        <v>2970</v>
      </c>
      <c r="F478" s="302"/>
      <c r="G478" s="3">
        <v>510306</v>
      </c>
      <c r="H478" s="11" t="str">
        <f>VLOOKUP(G478,Clasificador!$B$5:$G$1314,6,0)</f>
        <v>Alimentación</v>
      </c>
      <c r="I478" s="146">
        <v>1012.0013334</v>
      </c>
      <c r="J478" s="145">
        <v>84.333444450000002</v>
      </c>
      <c r="K478" s="145">
        <v>84.333444450000002</v>
      </c>
      <c r="L478" s="145">
        <v>84.333444450000002</v>
      </c>
      <c r="M478" s="145">
        <v>84.333444450000002</v>
      </c>
      <c r="N478" s="145">
        <v>84.333444450000002</v>
      </c>
      <c r="O478" s="145">
        <v>84.333444450000002</v>
      </c>
      <c r="P478" s="145">
        <v>84.333444450000002</v>
      </c>
      <c r="Q478" s="145">
        <v>84.333444450000002</v>
      </c>
      <c r="R478" s="145">
        <v>84.333444450000002</v>
      </c>
      <c r="S478" s="145">
        <v>84.333444450000002</v>
      </c>
      <c r="T478" s="145">
        <v>84.333444450000002</v>
      </c>
      <c r="U478" s="145">
        <v>84.333444450000002</v>
      </c>
      <c r="V478" s="134">
        <f t="shared" si="59"/>
        <v>1012.0013334</v>
      </c>
      <c r="W478" s="135" t="b">
        <f t="shared" si="60"/>
        <v>1</v>
      </c>
    </row>
    <row r="479" spans="1:23">
      <c r="A479" s="182">
        <v>478</v>
      </c>
      <c r="B479" s="50" t="str">
        <f t="shared" si="61"/>
        <v>51</v>
      </c>
      <c r="C479" s="130" t="s">
        <v>2200</v>
      </c>
      <c r="D479" s="130" t="s">
        <v>4970</v>
      </c>
      <c r="E479" s="302" t="s">
        <v>2970</v>
      </c>
      <c r="F479" s="302"/>
      <c r="G479" s="144">
        <v>510510</v>
      </c>
      <c r="H479" s="11" t="str">
        <f>VLOOKUP(G479,Clasificador!$B$5:$G$1314,6,0)</f>
        <v>Servicios Personales por Contrato</v>
      </c>
      <c r="I479" s="146">
        <v>23844</v>
      </c>
      <c r="J479" s="145">
        <v>1987</v>
      </c>
      <c r="K479" s="145">
        <v>1987</v>
      </c>
      <c r="L479" s="145">
        <v>1987</v>
      </c>
      <c r="M479" s="145">
        <v>1987</v>
      </c>
      <c r="N479" s="145">
        <v>1987</v>
      </c>
      <c r="O479" s="145">
        <v>1987</v>
      </c>
      <c r="P479" s="145">
        <v>1987</v>
      </c>
      <c r="Q479" s="145">
        <v>1987</v>
      </c>
      <c r="R479" s="145">
        <v>1987</v>
      </c>
      <c r="S479" s="145">
        <v>1987</v>
      </c>
      <c r="T479" s="145">
        <v>1987</v>
      </c>
      <c r="U479" s="145">
        <v>1987</v>
      </c>
      <c r="V479" s="134">
        <f t="shared" si="59"/>
        <v>23844</v>
      </c>
      <c r="W479" s="135" t="b">
        <f t="shared" si="60"/>
        <v>1</v>
      </c>
    </row>
    <row r="480" spans="1:23">
      <c r="A480" s="182">
        <v>479</v>
      </c>
      <c r="B480" s="50" t="str">
        <f t="shared" si="61"/>
        <v>51</v>
      </c>
      <c r="C480" s="130" t="s">
        <v>2200</v>
      </c>
      <c r="D480" s="130" t="s">
        <v>4970</v>
      </c>
      <c r="E480" s="302" t="s">
        <v>2970</v>
      </c>
      <c r="F480" s="302"/>
      <c r="G480" s="144">
        <v>510601</v>
      </c>
      <c r="H480" s="11" t="str">
        <f>VLOOKUP(G480,Clasificador!$B$5:$G$1314,6,0)</f>
        <v>Aporte Patronal</v>
      </c>
      <c r="I480" s="146">
        <v>3073.6859999999997</v>
      </c>
      <c r="J480" s="145">
        <v>256.14049999999997</v>
      </c>
      <c r="K480" s="145">
        <v>256.14049999999997</v>
      </c>
      <c r="L480" s="145">
        <v>256.14049999999997</v>
      </c>
      <c r="M480" s="145">
        <v>256.14049999999997</v>
      </c>
      <c r="N480" s="145">
        <v>256.14049999999997</v>
      </c>
      <c r="O480" s="145">
        <v>256.14049999999997</v>
      </c>
      <c r="P480" s="145">
        <v>256.14049999999997</v>
      </c>
      <c r="Q480" s="145">
        <v>256.14049999999997</v>
      </c>
      <c r="R480" s="145">
        <v>256.14049999999997</v>
      </c>
      <c r="S480" s="145">
        <v>256.14049999999997</v>
      </c>
      <c r="T480" s="145">
        <v>256.14049999999997</v>
      </c>
      <c r="U480" s="145">
        <v>256.14049999999997</v>
      </c>
      <c r="V480" s="134">
        <f t="shared" si="59"/>
        <v>3073.6859999999997</v>
      </c>
      <c r="W480" s="135" t="b">
        <f t="shared" si="60"/>
        <v>1</v>
      </c>
    </row>
    <row r="481" spans="1:23">
      <c r="A481" s="182">
        <v>480</v>
      </c>
      <c r="B481" s="50" t="str">
        <f t="shared" si="61"/>
        <v>51</v>
      </c>
      <c r="C481" s="130" t="s">
        <v>2200</v>
      </c>
      <c r="D481" s="130" t="s">
        <v>4970</v>
      </c>
      <c r="E481" s="302" t="s">
        <v>2970</v>
      </c>
      <c r="F481" s="302"/>
      <c r="G481" s="144">
        <v>510602</v>
      </c>
      <c r="H481" s="11" t="str">
        <f>VLOOKUP(G481,Clasificador!$B$5:$G$1314,6,0)</f>
        <v>Fondo de Reserva</v>
      </c>
      <c r="I481" s="146">
        <v>2456</v>
      </c>
      <c r="J481" s="145">
        <v>204.66666666666666</v>
      </c>
      <c r="K481" s="145">
        <v>204.66666666666666</v>
      </c>
      <c r="L481" s="145">
        <v>204.66666666666666</v>
      </c>
      <c r="M481" s="145">
        <v>204.66666666666666</v>
      </c>
      <c r="N481" s="145">
        <v>204.66666666666666</v>
      </c>
      <c r="O481" s="145">
        <v>204.66666666666666</v>
      </c>
      <c r="P481" s="145">
        <v>204.66666666666666</v>
      </c>
      <c r="Q481" s="145">
        <v>204.66666666666666</v>
      </c>
      <c r="R481" s="145">
        <v>204.66666666666666</v>
      </c>
      <c r="S481" s="145">
        <v>204.66666666666666</v>
      </c>
      <c r="T481" s="145">
        <v>204.66666666666666</v>
      </c>
      <c r="U481" s="145">
        <v>204.66666666666666</v>
      </c>
      <c r="V481" s="134">
        <f t="shared" si="59"/>
        <v>2456</v>
      </c>
      <c r="W481" s="135" t="b">
        <f t="shared" si="60"/>
        <v>1</v>
      </c>
    </row>
    <row r="482" spans="1:23">
      <c r="A482" s="182">
        <v>481</v>
      </c>
      <c r="B482" s="50" t="str">
        <f t="shared" si="61"/>
        <v>51</v>
      </c>
      <c r="C482" s="130" t="s">
        <v>2200</v>
      </c>
      <c r="D482" s="130" t="s">
        <v>5016</v>
      </c>
      <c r="E482" s="130" t="s">
        <v>5016</v>
      </c>
      <c r="F482" s="130"/>
      <c r="G482" s="3">
        <v>510106</v>
      </c>
      <c r="H482" s="11" t="str">
        <f>VLOOKUP(G482,Clasificador!$B$5:$G$1314,6,0)</f>
        <v>Salarios Unificados</v>
      </c>
      <c r="I482" s="146">
        <v>33144</v>
      </c>
      <c r="J482" s="145">
        <v>2762</v>
      </c>
      <c r="K482" s="145">
        <v>2762</v>
      </c>
      <c r="L482" s="145">
        <v>2762</v>
      </c>
      <c r="M482" s="145">
        <v>2762</v>
      </c>
      <c r="N482" s="145">
        <v>2762</v>
      </c>
      <c r="O482" s="145">
        <v>2762</v>
      </c>
      <c r="P482" s="145">
        <v>2762</v>
      </c>
      <c r="Q482" s="145">
        <v>2762</v>
      </c>
      <c r="R482" s="145">
        <v>2762</v>
      </c>
      <c r="S482" s="145">
        <v>2762</v>
      </c>
      <c r="T482" s="145">
        <v>2762</v>
      </c>
      <c r="U482" s="145">
        <v>2762</v>
      </c>
      <c r="V482" s="134">
        <f t="shared" si="59"/>
        <v>33144</v>
      </c>
      <c r="W482" s="135" t="b">
        <f t="shared" si="60"/>
        <v>1</v>
      </c>
    </row>
    <row r="483" spans="1:23">
      <c r="A483" s="182">
        <v>482</v>
      </c>
      <c r="B483" s="50" t="str">
        <f t="shared" si="61"/>
        <v>51</v>
      </c>
      <c r="C483" s="130" t="s">
        <v>2200</v>
      </c>
      <c r="D483" s="130" t="s">
        <v>5016</v>
      </c>
      <c r="E483" s="130" t="s">
        <v>5016</v>
      </c>
      <c r="F483" s="130"/>
      <c r="G483" s="3">
        <v>510203</v>
      </c>
      <c r="H483" s="11" t="str">
        <f>VLOOKUP(G483,Clasificador!$B$5:$G$1314,6,0)</f>
        <v>Decimotercer Sueldo</v>
      </c>
      <c r="I483" s="146">
        <v>3848</v>
      </c>
      <c r="J483" s="145">
        <v>320.66666666666669</v>
      </c>
      <c r="K483" s="145">
        <v>320.66666666666669</v>
      </c>
      <c r="L483" s="145">
        <v>320.66666666666669</v>
      </c>
      <c r="M483" s="145">
        <v>320.66666666666669</v>
      </c>
      <c r="N483" s="145">
        <v>320.66666666666669</v>
      </c>
      <c r="O483" s="145">
        <v>320.66666666666669</v>
      </c>
      <c r="P483" s="145">
        <v>320.66666666666669</v>
      </c>
      <c r="Q483" s="145">
        <v>320.66666666666669</v>
      </c>
      <c r="R483" s="145">
        <v>320.66666666666669</v>
      </c>
      <c r="S483" s="145">
        <v>320.66666666666669</v>
      </c>
      <c r="T483" s="145">
        <v>320.66666666666669</v>
      </c>
      <c r="U483" s="145">
        <v>320.66666666666669</v>
      </c>
      <c r="V483" s="134">
        <f t="shared" si="59"/>
        <v>3847.9999999999995</v>
      </c>
      <c r="W483" s="135" t="b">
        <f t="shared" si="60"/>
        <v>1</v>
      </c>
    </row>
    <row r="484" spans="1:23">
      <c r="A484" s="182">
        <v>483</v>
      </c>
      <c r="B484" s="50" t="str">
        <f t="shared" si="61"/>
        <v>51</v>
      </c>
      <c r="C484" s="130" t="s">
        <v>2200</v>
      </c>
      <c r="D484" s="130" t="s">
        <v>5016</v>
      </c>
      <c r="E484" s="130" t="s">
        <v>5016</v>
      </c>
      <c r="F484" s="130"/>
      <c r="G484" s="3">
        <v>510204</v>
      </c>
      <c r="H484" s="11" t="str">
        <f>VLOOKUP(G484,Clasificador!$B$5:$G$1314,6,0)</f>
        <v>Decimocuarto Sueldo</v>
      </c>
      <c r="I484" s="146">
        <v>2702</v>
      </c>
      <c r="J484" s="145">
        <v>225.16666666666666</v>
      </c>
      <c r="K484" s="145">
        <v>225.16666666666666</v>
      </c>
      <c r="L484" s="145">
        <v>225.16666666666666</v>
      </c>
      <c r="M484" s="145">
        <v>225.16666666666666</v>
      </c>
      <c r="N484" s="145">
        <v>225.16666666666666</v>
      </c>
      <c r="O484" s="145">
        <v>225.16666666666666</v>
      </c>
      <c r="P484" s="145">
        <v>225.16666666666666</v>
      </c>
      <c r="Q484" s="145">
        <v>225.16666666666666</v>
      </c>
      <c r="R484" s="145">
        <v>225.16666666666666</v>
      </c>
      <c r="S484" s="145">
        <v>225.16666666666666</v>
      </c>
      <c r="T484" s="145">
        <v>225.16666666666666</v>
      </c>
      <c r="U484" s="145">
        <v>225.16666666666666</v>
      </c>
      <c r="V484" s="134">
        <f t="shared" si="59"/>
        <v>2702</v>
      </c>
      <c r="W484" s="135" t="b">
        <f t="shared" si="60"/>
        <v>1</v>
      </c>
    </row>
    <row r="485" spans="1:23">
      <c r="A485" s="182">
        <v>484</v>
      </c>
      <c r="B485" s="50" t="str">
        <f t="shared" si="61"/>
        <v>51</v>
      </c>
      <c r="C485" s="130" t="s">
        <v>2200</v>
      </c>
      <c r="D485" s="130" t="s">
        <v>5016</v>
      </c>
      <c r="E485" s="130" t="s">
        <v>5016</v>
      </c>
      <c r="F485" s="130"/>
      <c r="G485" s="3">
        <v>510306</v>
      </c>
      <c r="H485" s="11" t="str">
        <f>VLOOKUP(G485,Clasificador!$B$5:$G$1314,6,0)</f>
        <v>Alimentación</v>
      </c>
      <c r="I485" s="146">
        <v>6072.0016002000002</v>
      </c>
      <c r="J485" s="145">
        <v>506.00013335</v>
      </c>
      <c r="K485" s="145">
        <v>506.00013335</v>
      </c>
      <c r="L485" s="145">
        <v>506.00013335</v>
      </c>
      <c r="M485" s="145">
        <v>506.00013335</v>
      </c>
      <c r="N485" s="145">
        <v>506.00013335</v>
      </c>
      <c r="O485" s="145">
        <v>506.00013335</v>
      </c>
      <c r="P485" s="145">
        <v>506.00013335</v>
      </c>
      <c r="Q485" s="145">
        <v>506.00013335</v>
      </c>
      <c r="R485" s="145">
        <v>506.00013335</v>
      </c>
      <c r="S485" s="145">
        <v>506.00013335</v>
      </c>
      <c r="T485" s="145">
        <v>506.00013335</v>
      </c>
      <c r="U485" s="145">
        <v>506.00013335</v>
      </c>
      <c r="V485" s="134">
        <f t="shared" si="59"/>
        <v>6072.0016002000011</v>
      </c>
      <c r="W485" s="135" t="b">
        <f t="shared" si="60"/>
        <v>1</v>
      </c>
    </row>
    <row r="486" spans="1:23">
      <c r="A486" s="182">
        <v>485</v>
      </c>
      <c r="B486" s="50" t="str">
        <f t="shared" si="61"/>
        <v>51</v>
      </c>
      <c r="C486" s="130" t="s">
        <v>2200</v>
      </c>
      <c r="D486" s="130" t="s">
        <v>5016</v>
      </c>
      <c r="E486" s="130" t="s">
        <v>5016</v>
      </c>
      <c r="F486" s="130"/>
      <c r="G486" s="144">
        <v>510510</v>
      </c>
      <c r="H486" s="11" t="str">
        <f>VLOOKUP(G486,Clasificador!$B$5:$G$1314,6,0)</f>
        <v>Servicios Personales por Contrato</v>
      </c>
      <c r="I486" s="146">
        <v>13032</v>
      </c>
      <c r="J486" s="145">
        <v>1086</v>
      </c>
      <c r="K486" s="145">
        <v>1086</v>
      </c>
      <c r="L486" s="145">
        <v>1086</v>
      </c>
      <c r="M486" s="145">
        <v>1086</v>
      </c>
      <c r="N486" s="145">
        <v>1086</v>
      </c>
      <c r="O486" s="145">
        <v>1086</v>
      </c>
      <c r="P486" s="145">
        <v>1086</v>
      </c>
      <c r="Q486" s="145">
        <v>1086</v>
      </c>
      <c r="R486" s="145">
        <v>1086</v>
      </c>
      <c r="S486" s="145">
        <v>1086</v>
      </c>
      <c r="T486" s="145">
        <v>1086</v>
      </c>
      <c r="U486" s="145">
        <v>1086</v>
      </c>
      <c r="V486" s="134">
        <f t="shared" si="59"/>
        <v>13032</v>
      </c>
      <c r="W486" s="135" t="b">
        <f t="shared" si="60"/>
        <v>1</v>
      </c>
    </row>
    <row r="487" spans="1:23">
      <c r="A487" s="182">
        <v>486</v>
      </c>
      <c r="B487" s="50" t="str">
        <f t="shared" si="61"/>
        <v>51</v>
      </c>
      <c r="C487" s="130" t="s">
        <v>2200</v>
      </c>
      <c r="D487" s="130" t="s">
        <v>5016</v>
      </c>
      <c r="E487" s="130" t="s">
        <v>5016</v>
      </c>
      <c r="F487" s="130"/>
      <c r="G487" s="144">
        <v>510601</v>
      </c>
      <c r="H487" s="11" t="str">
        <f>VLOOKUP(G487,Clasificador!$B$5:$G$1314,6,0)</f>
        <v>Aporte Patronal</v>
      </c>
      <c r="I487" s="146">
        <v>5284.5840000000007</v>
      </c>
      <c r="J487" s="145">
        <v>440.38200000000006</v>
      </c>
      <c r="K487" s="145">
        <v>440.38200000000006</v>
      </c>
      <c r="L487" s="145">
        <v>440.38200000000006</v>
      </c>
      <c r="M487" s="145">
        <v>440.38200000000006</v>
      </c>
      <c r="N487" s="145">
        <v>440.38200000000006</v>
      </c>
      <c r="O487" s="145">
        <v>440.38200000000006</v>
      </c>
      <c r="P487" s="145">
        <v>440.38200000000006</v>
      </c>
      <c r="Q487" s="145">
        <v>440.38200000000006</v>
      </c>
      <c r="R487" s="145">
        <v>440.38200000000006</v>
      </c>
      <c r="S487" s="145">
        <v>440.38200000000006</v>
      </c>
      <c r="T487" s="145">
        <v>440.38200000000006</v>
      </c>
      <c r="U487" s="145">
        <v>440.38200000000006</v>
      </c>
      <c r="V487" s="134">
        <f t="shared" si="59"/>
        <v>5284.5840000000007</v>
      </c>
      <c r="W487" s="135" t="b">
        <f t="shared" si="60"/>
        <v>1</v>
      </c>
    </row>
    <row r="488" spans="1:23">
      <c r="A488" s="182">
        <v>487</v>
      </c>
      <c r="B488" s="50" t="str">
        <f t="shared" si="61"/>
        <v>51</v>
      </c>
      <c r="C488" s="130" t="s">
        <v>2200</v>
      </c>
      <c r="D488" s="130" t="s">
        <v>5016</v>
      </c>
      <c r="E488" s="130" t="s">
        <v>5016</v>
      </c>
      <c r="F488" s="130"/>
      <c r="G488" s="144">
        <v>510602</v>
      </c>
      <c r="H488" s="11" t="str">
        <f>VLOOKUP(G488,Clasificador!$B$5:$G$1314,6,0)</f>
        <v>Fondo de Reserva</v>
      </c>
      <c r="I488" s="146">
        <v>3848</v>
      </c>
      <c r="J488" s="145">
        <v>320.66666666666669</v>
      </c>
      <c r="K488" s="145">
        <v>320.66666666666669</v>
      </c>
      <c r="L488" s="145">
        <v>320.66666666666669</v>
      </c>
      <c r="M488" s="145">
        <v>320.66666666666669</v>
      </c>
      <c r="N488" s="145">
        <v>320.66666666666669</v>
      </c>
      <c r="O488" s="145">
        <v>320.66666666666669</v>
      </c>
      <c r="P488" s="145">
        <v>320.66666666666669</v>
      </c>
      <c r="Q488" s="145">
        <v>320.66666666666669</v>
      </c>
      <c r="R488" s="145">
        <v>320.66666666666669</v>
      </c>
      <c r="S488" s="145">
        <v>320.66666666666669</v>
      </c>
      <c r="T488" s="145">
        <v>320.66666666666669</v>
      </c>
      <c r="U488" s="145">
        <v>320.66666666666669</v>
      </c>
      <c r="V488" s="134">
        <f t="shared" si="59"/>
        <v>3847.9999999999995</v>
      </c>
      <c r="W488" s="135" t="b">
        <f t="shared" si="60"/>
        <v>1</v>
      </c>
    </row>
    <row r="489" spans="1:23">
      <c r="A489" s="182">
        <v>488</v>
      </c>
      <c r="B489" s="50" t="str">
        <f t="shared" si="61"/>
        <v>51</v>
      </c>
      <c r="C489" s="130" t="s">
        <v>2200</v>
      </c>
      <c r="D489" s="130" t="s">
        <v>5015</v>
      </c>
      <c r="E489" s="130" t="s">
        <v>5015</v>
      </c>
      <c r="F489" s="130"/>
      <c r="G489" s="3">
        <v>510106</v>
      </c>
      <c r="H489" s="11" t="str">
        <f>VLOOKUP(G489,Clasificador!$B$5:$G$1314,6,0)</f>
        <v>Salarios Unificados</v>
      </c>
      <c r="I489" s="146">
        <v>26783.999999999996</v>
      </c>
      <c r="J489" s="145">
        <v>2231.9999999999995</v>
      </c>
      <c r="K489" s="145">
        <v>2231.9999999999995</v>
      </c>
      <c r="L489" s="145">
        <v>2231.9999999999995</v>
      </c>
      <c r="M489" s="145">
        <v>2231.9999999999995</v>
      </c>
      <c r="N489" s="145">
        <v>2231.9999999999995</v>
      </c>
      <c r="O489" s="145">
        <v>2231.9999999999995</v>
      </c>
      <c r="P489" s="145">
        <v>2231.9999999999995</v>
      </c>
      <c r="Q489" s="145">
        <v>2231.9999999999995</v>
      </c>
      <c r="R489" s="145">
        <v>2231.9999999999995</v>
      </c>
      <c r="S489" s="145">
        <v>2231.9999999999995</v>
      </c>
      <c r="T489" s="145">
        <v>2231.9999999999995</v>
      </c>
      <c r="U489" s="145">
        <v>2231.9999999999995</v>
      </c>
      <c r="V489" s="134">
        <f t="shared" si="59"/>
        <v>26783.999999999996</v>
      </c>
      <c r="W489" s="135" t="b">
        <f t="shared" si="60"/>
        <v>1</v>
      </c>
    </row>
    <row r="490" spans="1:23">
      <c r="A490" s="182">
        <v>489</v>
      </c>
      <c r="B490" s="50" t="str">
        <f t="shared" si="61"/>
        <v>51</v>
      </c>
      <c r="C490" s="130" t="s">
        <v>2200</v>
      </c>
      <c r="D490" s="130" t="s">
        <v>5015</v>
      </c>
      <c r="E490" s="130" t="s">
        <v>5015</v>
      </c>
      <c r="F490" s="130"/>
      <c r="G490" s="3">
        <v>510203</v>
      </c>
      <c r="H490" s="11" t="str">
        <f>VLOOKUP(G490,Clasificador!$B$5:$G$1314,6,0)</f>
        <v>Decimotercer Sueldo</v>
      </c>
      <c r="I490" s="146">
        <v>4003</v>
      </c>
      <c r="J490" s="145">
        <v>333.58333333333331</v>
      </c>
      <c r="K490" s="145">
        <v>333.58333333333331</v>
      </c>
      <c r="L490" s="145">
        <v>333.58333333333331</v>
      </c>
      <c r="M490" s="145">
        <v>333.58333333333331</v>
      </c>
      <c r="N490" s="145">
        <v>333.58333333333331</v>
      </c>
      <c r="O490" s="145">
        <v>333.58333333333331</v>
      </c>
      <c r="P490" s="145">
        <v>333.58333333333331</v>
      </c>
      <c r="Q490" s="145">
        <v>333.58333333333331</v>
      </c>
      <c r="R490" s="145">
        <v>333.58333333333331</v>
      </c>
      <c r="S490" s="145">
        <v>333.58333333333331</v>
      </c>
      <c r="T490" s="145">
        <v>333.58333333333331</v>
      </c>
      <c r="U490" s="145">
        <v>333.58333333333331</v>
      </c>
      <c r="V490" s="134">
        <f t="shared" si="59"/>
        <v>4003.0000000000005</v>
      </c>
      <c r="W490" s="135" t="b">
        <f t="shared" si="60"/>
        <v>1</v>
      </c>
    </row>
    <row r="491" spans="1:23">
      <c r="A491" s="182">
        <v>490</v>
      </c>
      <c r="B491" s="50" t="str">
        <f t="shared" si="61"/>
        <v>51</v>
      </c>
      <c r="C491" s="130" t="s">
        <v>2200</v>
      </c>
      <c r="D491" s="130" t="s">
        <v>5015</v>
      </c>
      <c r="E491" s="130" t="s">
        <v>5015</v>
      </c>
      <c r="F491" s="130"/>
      <c r="G491" s="3">
        <v>510204</v>
      </c>
      <c r="H491" s="11" t="str">
        <f>VLOOKUP(G491,Clasificador!$B$5:$G$1314,6,0)</f>
        <v>Decimocuarto Sueldo</v>
      </c>
      <c r="I491" s="146">
        <v>2702</v>
      </c>
      <c r="J491" s="145">
        <v>225.16666666666666</v>
      </c>
      <c r="K491" s="145">
        <v>225.16666666666666</v>
      </c>
      <c r="L491" s="145">
        <v>225.16666666666666</v>
      </c>
      <c r="M491" s="145">
        <v>225.16666666666666</v>
      </c>
      <c r="N491" s="145">
        <v>225.16666666666666</v>
      </c>
      <c r="O491" s="145">
        <v>225.16666666666666</v>
      </c>
      <c r="P491" s="145">
        <v>225.16666666666666</v>
      </c>
      <c r="Q491" s="145">
        <v>225.16666666666666</v>
      </c>
      <c r="R491" s="145">
        <v>225.16666666666666</v>
      </c>
      <c r="S491" s="145">
        <v>225.16666666666666</v>
      </c>
      <c r="T491" s="145">
        <v>225.16666666666666</v>
      </c>
      <c r="U491" s="145">
        <v>225.16666666666666</v>
      </c>
      <c r="V491" s="134">
        <f t="shared" si="59"/>
        <v>2702</v>
      </c>
      <c r="W491" s="135" t="b">
        <f t="shared" si="60"/>
        <v>1</v>
      </c>
    </row>
    <row r="492" spans="1:23">
      <c r="A492" s="182">
        <v>491</v>
      </c>
      <c r="B492" s="50" t="str">
        <f t="shared" si="61"/>
        <v>51</v>
      </c>
      <c r="C492" s="130" t="s">
        <v>2200</v>
      </c>
      <c r="D492" s="130" t="s">
        <v>5015</v>
      </c>
      <c r="E492" s="130" t="s">
        <v>5015</v>
      </c>
      <c r="F492" s="130"/>
      <c r="G492" s="3">
        <v>510306</v>
      </c>
      <c r="H492" s="11" t="str">
        <f>VLOOKUP(G492,Clasificador!$B$5:$G$1314,6,0)</f>
        <v>Alimentación</v>
      </c>
      <c r="I492" s="146">
        <v>5060.0066669999997</v>
      </c>
      <c r="J492" s="145">
        <v>421.66722224999995</v>
      </c>
      <c r="K492" s="145">
        <v>421.66722224999995</v>
      </c>
      <c r="L492" s="145">
        <v>421.66722224999995</v>
      </c>
      <c r="M492" s="145">
        <v>421.66722224999995</v>
      </c>
      <c r="N492" s="145">
        <v>421.66722224999995</v>
      </c>
      <c r="O492" s="145">
        <v>421.66722224999995</v>
      </c>
      <c r="P492" s="145">
        <v>421.66722224999995</v>
      </c>
      <c r="Q492" s="145">
        <v>421.66722224999995</v>
      </c>
      <c r="R492" s="145">
        <v>421.66722224999995</v>
      </c>
      <c r="S492" s="145">
        <v>421.66722224999995</v>
      </c>
      <c r="T492" s="145">
        <v>421.66722224999995</v>
      </c>
      <c r="U492" s="145">
        <v>421.66722224999995</v>
      </c>
      <c r="V492" s="134">
        <f t="shared" si="59"/>
        <v>5060.0066670000006</v>
      </c>
      <c r="W492" s="135" t="b">
        <f t="shared" si="60"/>
        <v>1</v>
      </c>
    </row>
    <row r="493" spans="1:23">
      <c r="A493" s="182">
        <v>492</v>
      </c>
      <c r="B493" s="50" t="str">
        <f t="shared" si="61"/>
        <v>51</v>
      </c>
      <c r="C493" s="130" t="s">
        <v>2200</v>
      </c>
      <c r="D493" s="130" t="s">
        <v>5015</v>
      </c>
      <c r="E493" s="130" t="s">
        <v>5015</v>
      </c>
      <c r="F493" s="130"/>
      <c r="G493" s="144">
        <v>510510</v>
      </c>
      <c r="H493" s="11" t="str">
        <f>VLOOKUP(G493,Clasificador!$B$5:$G$1314,6,0)</f>
        <v>Servicios Personales por Contrato</v>
      </c>
      <c r="I493" s="146">
        <v>20496</v>
      </c>
      <c r="J493" s="145">
        <v>1708</v>
      </c>
      <c r="K493" s="145">
        <v>1708</v>
      </c>
      <c r="L493" s="145">
        <v>1708</v>
      </c>
      <c r="M493" s="145">
        <v>1708</v>
      </c>
      <c r="N493" s="145">
        <v>1708</v>
      </c>
      <c r="O493" s="145">
        <v>1708</v>
      </c>
      <c r="P493" s="145">
        <v>1708</v>
      </c>
      <c r="Q493" s="145">
        <v>1708</v>
      </c>
      <c r="R493" s="145">
        <v>1708</v>
      </c>
      <c r="S493" s="145">
        <v>1708</v>
      </c>
      <c r="T493" s="145">
        <v>1708</v>
      </c>
      <c r="U493" s="145">
        <v>1708</v>
      </c>
      <c r="V493" s="134">
        <f t="shared" si="59"/>
        <v>20496</v>
      </c>
      <c r="W493" s="135" t="b">
        <f t="shared" si="60"/>
        <v>1</v>
      </c>
    </row>
    <row r="494" spans="1:23">
      <c r="A494" s="182">
        <v>493</v>
      </c>
      <c r="B494" s="50" t="str">
        <f t="shared" si="61"/>
        <v>51</v>
      </c>
      <c r="C494" s="130" t="s">
        <v>2200</v>
      </c>
      <c r="D494" s="130" t="s">
        <v>5015</v>
      </c>
      <c r="E494" s="130" t="s">
        <v>5015</v>
      </c>
      <c r="F494" s="130"/>
      <c r="G494" s="144">
        <v>510601</v>
      </c>
      <c r="H494" s="11" t="str">
        <f>VLOOKUP(G494,Clasificador!$B$5:$G$1314,6,0)</f>
        <v>Aporte Patronal</v>
      </c>
      <c r="I494" s="146">
        <v>5232.12</v>
      </c>
      <c r="J494" s="145">
        <v>436.01</v>
      </c>
      <c r="K494" s="145">
        <v>436.01</v>
      </c>
      <c r="L494" s="145">
        <v>436.01</v>
      </c>
      <c r="M494" s="145">
        <v>436.01</v>
      </c>
      <c r="N494" s="145">
        <v>436.01</v>
      </c>
      <c r="O494" s="145">
        <v>436.01</v>
      </c>
      <c r="P494" s="145">
        <v>436.01</v>
      </c>
      <c r="Q494" s="145">
        <v>436.01</v>
      </c>
      <c r="R494" s="145">
        <v>436.01</v>
      </c>
      <c r="S494" s="145">
        <v>436.01</v>
      </c>
      <c r="T494" s="145">
        <v>436.01</v>
      </c>
      <c r="U494" s="145">
        <v>436.01</v>
      </c>
      <c r="V494" s="134">
        <f t="shared" si="59"/>
        <v>5232.1200000000017</v>
      </c>
      <c r="W494" s="135" t="b">
        <f t="shared" si="60"/>
        <v>1</v>
      </c>
    </row>
    <row r="495" spans="1:23">
      <c r="A495" s="182">
        <v>494</v>
      </c>
      <c r="B495" s="50" t="str">
        <f t="shared" si="61"/>
        <v>51</v>
      </c>
      <c r="C495" s="130" t="s">
        <v>2200</v>
      </c>
      <c r="D495" s="130" t="s">
        <v>5015</v>
      </c>
      <c r="E495" s="130" t="s">
        <v>5015</v>
      </c>
      <c r="F495" s="130"/>
      <c r="G495" s="144">
        <v>510602</v>
      </c>
      <c r="H495" s="11" t="str">
        <f>VLOOKUP(G495,Clasificador!$B$5:$G$1314,6,0)</f>
        <v>Fondo de Reserva</v>
      </c>
      <c r="I495" s="146">
        <v>3487.5</v>
      </c>
      <c r="J495" s="145">
        <v>290.625</v>
      </c>
      <c r="K495" s="145">
        <v>290.625</v>
      </c>
      <c r="L495" s="145">
        <v>290.625</v>
      </c>
      <c r="M495" s="145">
        <v>290.625</v>
      </c>
      <c r="N495" s="145">
        <v>290.625</v>
      </c>
      <c r="O495" s="145">
        <v>290.625</v>
      </c>
      <c r="P495" s="145">
        <v>290.625</v>
      </c>
      <c r="Q495" s="145">
        <v>290.625</v>
      </c>
      <c r="R495" s="145">
        <v>290.625</v>
      </c>
      <c r="S495" s="145">
        <v>290.625</v>
      </c>
      <c r="T495" s="145">
        <v>290.625</v>
      </c>
      <c r="U495" s="145">
        <v>290.625</v>
      </c>
      <c r="V495" s="134">
        <f t="shared" si="59"/>
        <v>3487.5</v>
      </c>
      <c r="W495" s="135" t="b">
        <f t="shared" si="60"/>
        <v>1</v>
      </c>
    </row>
    <row r="496" spans="1:23">
      <c r="A496" s="182">
        <v>495</v>
      </c>
      <c r="B496" s="50" t="str">
        <f t="shared" si="61"/>
        <v>51</v>
      </c>
      <c r="C496" s="130" t="s">
        <v>2200</v>
      </c>
      <c r="D496" s="130" t="s">
        <v>4964</v>
      </c>
      <c r="E496" s="130" t="s">
        <v>5021</v>
      </c>
      <c r="F496" s="130"/>
      <c r="G496" s="3">
        <v>510106</v>
      </c>
      <c r="H496" s="11" t="str">
        <f>VLOOKUP(G496,Clasificador!$B$5:$G$1314,6,0)</f>
        <v>Salarios Unificados</v>
      </c>
      <c r="I496" s="146">
        <v>6360</v>
      </c>
      <c r="J496" s="145">
        <v>530</v>
      </c>
      <c r="K496" s="145">
        <v>530</v>
      </c>
      <c r="L496" s="145">
        <v>530</v>
      </c>
      <c r="M496" s="145">
        <v>530</v>
      </c>
      <c r="N496" s="145">
        <v>530</v>
      </c>
      <c r="O496" s="145">
        <v>530</v>
      </c>
      <c r="P496" s="145">
        <v>530</v>
      </c>
      <c r="Q496" s="145">
        <v>530</v>
      </c>
      <c r="R496" s="145">
        <v>530</v>
      </c>
      <c r="S496" s="145">
        <v>530</v>
      </c>
      <c r="T496" s="145">
        <v>530</v>
      </c>
      <c r="U496" s="145">
        <v>530</v>
      </c>
      <c r="V496" s="134">
        <f t="shared" si="59"/>
        <v>6360</v>
      </c>
      <c r="W496" s="135" t="b">
        <f t="shared" si="60"/>
        <v>1</v>
      </c>
    </row>
    <row r="497" spans="1:23">
      <c r="A497" s="182">
        <v>496</v>
      </c>
      <c r="B497" s="50" t="str">
        <f t="shared" si="61"/>
        <v>51</v>
      </c>
      <c r="C497" s="130" t="s">
        <v>2200</v>
      </c>
      <c r="D497" s="130" t="s">
        <v>4964</v>
      </c>
      <c r="E497" s="130" t="s">
        <v>5021</v>
      </c>
      <c r="F497" s="130"/>
      <c r="G497" s="3">
        <v>510203</v>
      </c>
      <c r="H497" s="11" t="str">
        <f>VLOOKUP(G497,Clasificador!$B$5:$G$1314,6,0)</f>
        <v>Decimotercer Sueldo</v>
      </c>
      <c r="I497" s="146">
        <v>6575</v>
      </c>
      <c r="J497" s="145">
        <v>547.91666666666663</v>
      </c>
      <c r="K497" s="145">
        <v>547.91666666666663</v>
      </c>
      <c r="L497" s="145">
        <v>547.91666666666663</v>
      </c>
      <c r="M497" s="145">
        <v>547.91666666666663</v>
      </c>
      <c r="N497" s="145">
        <v>547.91666666666663</v>
      </c>
      <c r="O497" s="145">
        <v>547.91666666666663</v>
      </c>
      <c r="P497" s="145">
        <v>547.91666666666663</v>
      </c>
      <c r="Q497" s="145">
        <v>547.91666666666663</v>
      </c>
      <c r="R497" s="145">
        <v>547.91666666666663</v>
      </c>
      <c r="S497" s="145">
        <v>547.91666666666663</v>
      </c>
      <c r="T497" s="145">
        <v>547.91666666666663</v>
      </c>
      <c r="U497" s="145">
        <v>547.91666666666663</v>
      </c>
      <c r="V497" s="134">
        <f t="shared" ref="V497:V560" si="62">SUM(J497:U497)</f>
        <v>6575.0000000000009</v>
      </c>
      <c r="W497" s="135" t="b">
        <f t="shared" ref="W497:W560" si="63">+V497=I497</f>
        <v>1</v>
      </c>
    </row>
    <row r="498" spans="1:23">
      <c r="A498" s="182">
        <v>497</v>
      </c>
      <c r="B498" s="50" t="str">
        <f t="shared" si="61"/>
        <v>51</v>
      </c>
      <c r="C498" s="130" t="s">
        <v>2200</v>
      </c>
      <c r="D498" s="130" t="s">
        <v>4964</v>
      </c>
      <c r="E498" s="130" t="s">
        <v>5021</v>
      </c>
      <c r="F498" s="130"/>
      <c r="G498" s="3">
        <v>510204</v>
      </c>
      <c r="H498" s="11" t="str">
        <f>VLOOKUP(G498,Clasificador!$B$5:$G$1314,6,0)</f>
        <v>Decimocuarto Sueldo</v>
      </c>
      <c r="I498" s="146">
        <v>2316</v>
      </c>
      <c r="J498" s="145">
        <v>193</v>
      </c>
      <c r="K498" s="145">
        <v>193</v>
      </c>
      <c r="L498" s="145">
        <v>193</v>
      </c>
      <c r="M498" s="145">
        <v>193</v>
      </c>
      <c r="N498" s="145">
        <v>193</v>
      </c>
      <c r="O498" s="145">
        <v>193</v>
      </c>
      <c r="P498" s="145">
        <v>193</v>
      </c>
      <c r="Q498" s="145">
        <v>193</v>
      </c>
      <c r="R498" s="145">
        <v>193</v>
      </c>
      <c r="S498" s="145">
        <v>193</v>
      </c>
      <c r="T498" s="145">
        <v>193</v>
      </c>
      <c r="U498" s="145">
        <v>193</v>
      </c>
      <c r="V498" s="134">
        <f t="shared" si="62"/>
        <v>2316</v>
      </c>
      <c r="W498" s="135" t="b">
        <f t="shared" si="63"/>
        <v>1</v>
      </c>
    </row>
    <row r="499" spans="1:23">
      <c r="A499" s="182">
        <v>498</v>
      </c>
      <c r="B499" s="50" t="str">
        <f t="shared" si="61"/>
        <v>51</v>
      </c>
      <c r="C499" s="130" t="s">
        <v>2200</v>
      </c>
      <c r="D499" s="130" t="s">
        <v>4964</v>
      </c>
      <c r="E499" s="130" t="s">
        <v>5021</v>
      </c>
      <c r="F499" s="130"/>
      <c r="G499" s="3">
        <v>510306</v>
      </c>
      <c r="H499" s="11" t="str">
        <f>VLOOKUP(G499,Clasificador!$B$5:$G$1314,6,0)</f>
        <v>Alimentación</v>
      </c>
      <c r="I499" s="146">
        <v>1011.996</v>
      </c>
      <c r="J499" s="145">
        <v>84.332999999999998</v>
      </c>
      <c r="K499" s="145">
        <v>84.332999999999998</v>
      </c>
      <c r="L499" s="145">
        <v>84.332999999999998</v>
      </c>
      <c r="M499" s="145">
        <v>84.332999999999998</v>
      </c>
      <c r="N499" s="145">
        <v>84.332999999999998</v>
      </c>
      <c r="O499" s="145">
        <v>84.332999999999998</v>
      </c>
      <c r="P499" s="145">
        <v>84.332999999999998</v>
      </c>
      <c r="Q499" s="145">
        <v>84.332999999999998</v>
      </c>
      <c r="R499" s="145">
        <v>84.332999999999998</v>
      </c>
      <c r="S499" s="145">
        <v>84.332999999999998</v>
      </c>
      <c r="T499" s="145">
        <v>84.332999999999998</v>
      </c>
      <c r="U499" s="145">
        <v>84.332999999999998</v>
      </c>
      <c r="V499" s="134">
        <f t="shared" si="62"/>
        <v>1011.9959999999998</v>
      </c>
      <c r="W499" s="135" t="b">
        <f t="shared" si="63"/>
        <v>1</v>
      </c>
    </row>
    <row r="500" spans="1:23">
      <c r="A500" s="182">
        <v>499</v>
      </c>
      <c r="B500" s="50" t="str">
        <f t="shared" si="61"/>
        <v>51</v>
      </c>
      <c r="C500" s="130" t="s">
        <v>2200</v>
      </c>
      <c r="D500" s="130" t="s">
        <v>4964</v>
      </c>
      <c r="E500" s="130" t="s">
        <v>5021</v>
      </c>
      <c r="F500" s="130"/>
      <c r="G500" s="144">
        <v>510510</v>
      </c>
      <c r="H500" s="11" t="str">
        <f>VLOOKUP(G500,Clasificador!$B$5:$G$1314,6,0)</f>
        <v>Servicios Personales por Contrato</v>
      </c>
      <c r="I500" s="146">
        <v>45540</v>
      </c>
      <c r="J500" s="145">
        <v>3795</v>
      </c>
      <c r="K500" s="145">
        <v>3795</v>
      </c>
      <c r="L500" s="145">
        <v>3795</v>
      </c>
      <c r="M500" s="145">
        <v>3795</v>
      </c>
      <c r="N500" s="145">
        <v>3795</v>
      </c>
      <c r="O500" s="145">
        <v>3795</v>
      </c>
      <c r="P500" s="145">
        <v>3795</v>
      </c>
      <c r="Q500" s="145">
        <v>3795</v>
      </c>
      <c r="R500" s="145">
        <v>3795</v>
      </c>
      <c r="S500" s="145">
        <v>3795</v>
      </c>
      <c r="T500" s="145">
        <v>3795</v>
      </c>
      <c r="U500" s="145">
        <v>3795</v>
      </c>
      <c r="V500" s="134">
        <f t="shared" si="62"/>
        <v>45540</v>
      </c>
      <c r="W500" s="135" t="b">
        <f t="shared" si="63"/>
        <v>1</v>
      </c>
    </row>
    <row r="501" spans="1:23">
      <c r="A501" s="182">
        <v>500</v>
      </c>
      <c r="B501" s="50" t="str">
        <f t="shared" si="61"/>
        <v>51</v>
      </c>
      <c r="C501" s="130" t="s">
        <v>2200</v>
      </c>
      <c r="D501" s="130" t="s">
        <v>4964</v>
      </c>
      <c r="E501" s="130" t="s">
        <v>5021</v>
      </c>
      <c r="F501" s="130"/>
      <c r="G501" s="144">
        <v>510601</v>
      </c>
      <c r="H501" s="11" t="str">
        <f>VLOOKUP(G501,Clasificador!$B$5:$G$1314,6,0)</f>
        <v>Aporte Patronal</v>
      </c>
      <c r="I501" s="146">
        <v>5167.3500000000004</v>
      </c>
      <c r="J501" s="145">
        <v>430.61250000000001</v>
      </c>
      <c r="K501" s="145">
        <v>430.61250000000001</v>
      </c>
      <c r="L501" s="145">
        <v>430.61250000000001</v>
      </c>
      <c r="M501" s="145">
        <v>430.61250000000001</v>
      </c>
      <c r="N501" s="145">
        <v>430.61250000000001</v>
      </c>
      <c r="O501" s="145">
        <v>430.61250000000001</v>
      </c>
      <c r="P501" s="145">
        <v>430.61250000000001</v>
      </c>
      <c r="Q501" s="145">
        <v>430.61250000000001</v>
      </c>
      <c r="R501" s="145">
        <v>430.61250000000001</v>
      </c>
      <c r="S501" s="145">
        <v>430.61250000000001</v>
      </c>
      <c r="T501" s="145">
        <v>430.61250000000001</v>
      </c>
      <c r="U501" s="145">
        <v>430.61250000000001</v>
      </c>
      <c r="V501" s="134">
        <f t="shared" si="62"/>
        <v>5167.3500000000013</v>
      </c>
      <c r="W501" s="135" t="b">
        <f t="shared" si="63"/>
        <v>1</v>
      </c>
    </row>
    <row r="502" spans="1:23">
      <c r="A502" s="182">
        <v>501</v>
      </c>
      <c r="B502" s="50" t="str">
        <f t="shared" si="61"/>
        <v>51</v>
      </c>
      <c r="C502" s="130" t="s">
        <v>2200</v>
      </c>
      <c r="D502" s="130" t="s">
        <v>4964</v>
      </c>
      <c r="E502" s="130" t="s">
        <v>5021</v>
      </c>
      <c r="F502" s="130"/>
      <c r="G502" s="144">
        <v>510602</v>
      </c>
      <c r="H502" s="11" t="str">
        <f>VLOOKUP(G502,Clasificador!$B$5:$G$1314,6,0)</f>
        <v>Fondo de Reserva</v>
      </c>
      <c r="I502" s="146">
        <v>4325</v>
      </c>
      <c r="J502" s="145">
        <v>360.41666666666669</v>
      </c>
      <c r="K502" s="145">
        <v>360.41666666666669</v>
      </c>
      <c r="L502" s="145">
        <v>360.41666666666669</v>
      </c>
      <c r="M502" s="145">
        <v>360.41666666666669</v>
      </c>
      <c r="N502" s="145">
        <v>360.41666666666669</v>
      </c>
      <c r="O502" s="145">
        <v>360.41666666666669</v>
      </c>
      <c r="P502" s="145">
        <v>360.41666666666669</v>
      </c>
      <c r="Q502" s="145">
        <v>360.41666666666669</v>
      </c>
      <c r="R502" s="145">
        <v>360.41666666666669</v>
      </c>
      <c r="S502" s="145">
        <v>360.41666666666669</v>
      </c>
      <c r="T502" s="145">
        <v>360.41666666666669</v>
      </c>
      <c r="U502" s="145">
        <v>360.41666666666669</v>
      </c>
      <c r="V502" s="134">
        <f t="shared" si="62"/>
        <v>4324.9999999999991</v>
      </c>
      <c r="W502" s="135" t="b">
        <f t="shared" si="63"/>
        <v>1</v>
      </c>
    </row>
    <row r="503" spans="1:23" ht="30">
      <c r="A503" s="182">
        <v>502</v>
      </c>
      <c r="B503" s="50" t="str">
        <f t="shared" si="61"/>
        <v>51</v>
      </c>
      <c r="C503" s="130" t="s">
        <v>2200</v>
      </c>
      <c r="D503" s="2" t="s">
        <v>1593</v>
      </c>
      <c r="E503" s="130" t="s">
        <v>1593</v>
      </c>
      <c r="F503" s="130"/>
      <c r="G503" s="3">
        <v>510106</v>
      </c>
      <c r="H503" s="11" t="str">
        <f>VLOOKUP(G503,Clasificador!$B$5:$G$1314,6,0)</f>
        <v>Salarios Unificados</v>
      </c>
      <c r="I503" s="146">
        <v>5356.7999999999993</v>
      </c>
      <c r="J503" s="145">
        <v>446.39999999999992</v>
      </c>
      <c r="K503" s="145">
        <v>446.39999999999992</v>
      </c>
      <c r="L503" s="145">
        <v>446.39999999999992</v>
      </c>
      <c r="M503" s="145">
        <v>446.39999999999992</v>
      </c>
      <c r="N503" s="145">
        <v>446.39999999999992</v>
      </c>
      <c r="O503" s="145">
        <v>446.39999999999992</v>
      </c>
      <c r="P503" s="145">
        <v>446.39999999999992</v>
      </c>
      <c r="Q503" s="145">
        <v>446.39999999999992</v>
      </c>
      <c r="R503" s="145">
        <v>446.39999999999992</v>
      </c>
      <c r="S503" s="145">
        <v>446.39999999999992</v>
      </c>
      <c r="T503" s="145">
        <v>446.39999999999992</v>
      </c>
      <c r="U503" s="145">
        <v>446.39999999999992</v>
      </c>
      <c r="V503" s="134">
        <f t="shared" si="62"/>
        <v>5356.7999999999993</v>
      </c>
      <c r="W503" s="135" t="b">
        <f t="shared" si="63"/>
        <v>1</v>
      </c>
    </row>
    <row r="504" spans="1:23" ht="30">
      <c r="A504" s="182">
        <v>503</v>
      </c>
      <c r="B504" s="50" t="str">
        <f t="shared" si="61"/>
        <v>51</v>
      </c>
      <c r="C504" s="130" t="s">
        <v>2200</v>
      </c>
      <c r="D504" s="2" t="s">
        <v>1593</v>
      </c>
      <c r="E504" s="130" t="s">
        <v>1593</v>
      </c>
      <c r="F504" s="130"/>
      <c r="G504" s="3">
        <v>510203</v>
      </c>
      <c r="H504" s="11" t="str">
        <f>VLOOKUP(G504,Clasificador!$B$5:$G$1314,6,0)</f>
        <v>Decimotercer Sueldo</v>
      </c>
      <c r="I504" s="146">
        <v>3975</v>
      </c>
      <c r="J504" s="145">
        <v>331.25</v>
      </c>
      <c r="K504" s="145">
        <v>331.25</v>
      </c>
      <c r="L504" s="145">
        <v>331.25</v>
      </c>
      <c r="M504" s="145">
        <v>331.25</v>
      </c>
      <c r="N504" s="145">
        <v>331.25</v>
      </c>
      <c r="O504" s="145">
        <v>331.25</v>
      </c>
      <c r="P504" s="145">
        <v>331.25</v>
      </c>
      <c r="Q504" s="145">
        <v>331.25</v>
      </c>
      <c r="R504" s="145">
        <v>331.25</v>
      </c>
      <c r="S504" s="145">
        <v>331.25</v>
      </c>
      <c r="T504" s="145">
        <v>331.25</v>
      </c>
      <c r="U504" s="145">
        <v>331.25</v>
      </c>
      <c r="V504" s="134">
        <f t="shared" si="62"/>
        <v>3975</v>
      </c>
      <c r="W504" s="135" t="b">
        <f t="shared" si="63"/>
        <v>1</v>
      </c>
    </row>
    <row r="505" spans="1:23" ht="30">
      <c r="A505" s="182">
        <v>504</v>
      </c>
      <c r="B505" s="50" t="str">
        <f t="shared" si="61"/>
        <v>51</v>
      </c>
      <c r="C505" s="130" t="s">
        <v>2200</v>
      </c>
      <c r="D505" s="2" t="s">
        <v>1593</v>
      </c>
      <c r="E505" s="130" t="s">
        <v>1593</v>
      </c>
      <c r="F505" s="130"/>
      <c r="G505" s="3">
        <v>510204</v>
      </c>
      <c r="H505" s="11" t="str">
        <f>VLOOKUP(G505,Clasificador!$B$5:$G$1314,6,0)</f>
        <v>Decimocuarto Sueldo</v>
      </c>
      <c r="I505" s="146">
        <v>1479.6666666666665</v>
      </c>
      <c r="J505" s="145">
        <v>123.30555555555554</v>
      </c>
      <c r="K505" s="145">
        <v>123.30555555555554</v>
      </c>
      <c r="L505" s="145">
        <v>123.30555555555554</v>
      </c>
      <c r="M505" s="145">
        <v>123.30555555555554</v>
      </c>
      <c r="N505" s="145">
        <v>123.30555555555554</v>
      </c>
      <c r="O505" s="145">
        <v>123.30555555555554</v>
      </c>
      <c r="P505" s="145">
        <v>123.30555555555554</v>
      </c>
      <c r="Q505" s="145">
        <v>123.30555555555554</v>
      </c>
      <c r="R505" s="145">
        <v>123.30555555555554</v>
      </c>
      <c r="S505" s="145">
        <v>123.30555555555554</v>
      </c>
      <c r="T505" s="145">
        <v>123.30555555555554</v>
      </c>
      <c r="U505" s="145">
        <v>123.30555555555554</v>
      </c>
      <c r="V505" s="134">
        <f t="shared" si="62"/>
        <v>1479.666666666667</v>
      </c>
      <c r="W505" s="135" t="b">
        <f t="shared" si="63"/>
        <v>1</v>
      </c>
    </row>
    <row r="506" spans="1:23" ht="30">
      <c r="A506" s="182">
        <v>505</v>
      </c>
      <c r="B506" s="50" t="str">
        <f t="shared" si="61"/>
        <v>51</v>
      </c>
      <c r="C506" s="130" t="s">
        <v>2200</v>
      </c>
      <c r="D506" s="2" t="s">
        <v>1593</v>
      </c>
      <c r="E506" s="130" t="s">
        <v>1593</v>
      </c>
      <c r="F506" s="130"/>
      <c r="G506" s="3">
        <v>510306</v>
      </c>
      <c r="H506" s="11" t="str">
        <f>VLOOKUP(G506,Clasificador!$B$5:$G$1314,6,0)</f>
        <v>Alimentación</v>
      </c>
      <c r="I506" s="146">
        <v>1012.0008</v>
      </c>
      <c r="J506" s="145">
        <v>84.333399999999997</v>
      </c>
      <c r="K506" s="145">
        <v>84.333399999999997</v>
      </c>
      <c r="L506" s="145">
        <v>84.333399999999997</v>
      </c>
      <c r="M506" s="145">
        <v>84.333399999999997</v>
      </c>
      <c r="N506" s="145">
        <v>84.333399999999997</v>
      </c>
      <c r="O506" s="145">
        <v>84.333399999999997</v>
      </c>
      <c r="P506" s="145">
        <v>84.333399999999997</v>
      </c>
      <c r="Q506" s="145">
        <v>84.333399999999997</v>
      </c>
      <c r="R506" s="145">
        <v>84.333399999999997</v>
      </c>
      <c r="S506" s="145">
        <v>84.333399999999997</v>
      </c>
      <c r="T506" s="145">
        <v>84.333399999999997</v>
      </c>
      <c r="U506" s="145">
        <v>84.333399999999997</v>
      </c>
      <c r="V506" s="134">
        <f t="shared" si="62"/>
        <v>1012.0007999999999</v>
      </c>
      <c r="W506" s="135" t="b">
        <f t="shared" si="63"/>
        <v>1</v>
      </c>
    </row>
    <row r="507" spans="1:23" ht="30">
      <c r="A507" s="182">
        <v>506</v>
      </c>
      <c r="B507" s="50" t="str">
        <f t="shared" si="61"/>
        <v>51</v>
      </c>
      <c r="C507" s="130" t="s">
        <v>2200</v>
      </c>
      <c r="D507" s="2" t="s">
        <v>1593</v>
      </c>
      <c r="E507" s="130" t="s">
        <v>1593</v>
      </c>
      <c r="F507" s="130"/>
      <c r="G507" s="144">
        <v>510510</v>
      </c>
      <c r="H507" s="11" t="str">
        <f>VLOOKUP(G507,Clasificador!$B$5:$G$1314,6,0)</f>
        <v>Servicios Personales por Contrato</v>
      </c>
      <c r="I507" s="146">
        <v>37896</v>
      </c>
      <c r="J507" s="145">
        <v>3158</v>
      </c>
      <c r="K507" s="145">
        <v>3158</v>
      </c>
      <c r="L507" s="145">
        <v>3158</v>
      </c>
      <c r="M507" s="145">
        <v>3158</v>
      </c>
      <c r="N507" s="145">
        <v>3158</v>
      </c>
      <c r="O507" s="145">
        <v>3158</v>
      </c>
      <c r="P507" s="145">
        <v>3158</v>
      </c>
      <c r="Q507" s="145">
        <v>3158</v>
      </c>
      <c r="R507" s="145">
        <v>3158</v>
      </c>
      <c r="S507" s="145">
        <v>3158</v>
      </c>
      <c r="T507" s="145">
        <v>3158</v>
      </c>
      <c r="U507" s="145">
        <v>3158</v>
      </c>
      <c r="V507" s="134">
        <f t="shared" si="62"/>
        <v>37896</v>
      </c>
      <c r="W507" s="135" t="b">
        <f t="shared" si="63"/>
        <v>1</v>
      </c>
    </row>
    <row r="508" spans="1:23" ht="30">
      <c r="A508" s="182">
        <v>507</v>
      </c>
      <c r="B508" s="50" t="str">
        <f t="shared" si="61"/>
        <v>51</v>
      </c>
      <c r="C508" s="130" t="s">
        <v>2200</v>
      </c>
      <c r="D508" s="2" t="s">
        <v>1593</v>
      </c>
      <c r="E508" s="130" t="s">
        <v>1593</v>
      </c>
      <c r="F508" s="130"/>
      <c r="G508" s="144">
        <v>510601</v>
      </c>
      <c r="H508" s="11" t="str">
        <f>VLOOKUP(G508,Clasificador!$B$5:$G$1314,6,0)</f>
        <v>Aporte Patronal</v>
      </c>
      <c r="I508" s="146">
        <v>4307.8152</v>
      </c>
      <c r="J508" s="145">
        <v>358.9846</v>
      </c>
      <c r="K508" s="145">
        <v>358.9846</v>
      </c>
      <c r="L508" s="145">
        <v>358.9846</v>
      </c>
      <c r="M508" s="145">
        <v>358.9846</v>
      </c>
      <c r="N508" s="145">
        <v>358.9846</v>
      </c>
      <c r="O508" s="145">
        <v>358.9846</v>
      </c>
      <c r="P508" s="145">
        <v>358.9846</v>
      </c>
      <c r="Q508" s="145">
        <v>358.9846</v>
      </c>
      <c r="R508" s="145">
        <v>358.9846</v>
      </c>
      <c r="S508" s="145">
        <v>358.9846</v>
      </c>
      <c r="T508" s="145">
        <v>358.9846</v>
      </c>
      <c r="U508" s="145">
        <v>358.9846</v>
      </c>
      <c r="V508" s="134">
        <f t="shared" si="62"/>
        <v>4307.8151999999991</v>
      </c>
      <c r="W508" s="135" t="b">
        <f t="shared" si="63"/>
        <v>1</v>
      </c>
    </row>
    <row r="509" spans="1:23" ht="30">
      <c r="A509" s="182">
        <v>508</v>
      </c>
      <c r="B509" s="50" t="str">
        <f t="shared" si="61"/>
        <v>51</v>
      </c>
      <c r="C509" s="130" t="s">
        <v>2200</v>
      </c>
      <c r="D509" s="2" t="s">
        <v>1593</v>
      </c>
      <c r="E509" s="130" t="s">
        <v>1593</v>
      </c>
      <c r="F509" s="130"/>
      <c r="G509" s="144">
        <v>510602</v>
      </c>
      <c r="H509" s="11" t="str">
        <f>VLOOKUP(G509,Clasificador!$B$5:$G$1314,6,0)</f>
        <v>Fondo de Reserva</v>
      </c>
      <c r="I509" s="146">
        <v>2789.9</v>
      </c>
      <c r="J509" s="145">
        <v>232.49166666666667</v>
      </c>
      <c r="K509" s="145">
        <v>232.49166666666667</v>
      </c>
      <c r="L509" s="145">
        <v>232.49166666666667</v>
      </c>
      <c r="M509" s="145">
        <v>232.49166666666667</v>
      </c>
      <c r="N509" s="145">
        <v>232.49166666666667</v>
      </c>
      <c r="O509" s="145">
        <v>232.49166666666667</v>
      </c>
      <c r="P509" s="145">
        <v>232.49166666666667</v>
      </c>
      <c r="Q509" s="145">
        <v>232.49166666666667</v>
      </c>
      <c r="R509" s="145">
        <v>232.49166666666667</v>
      </c>
      <c r="S509" s="145">
        <v>232.49166666666667</v>
      </c>
      <c r="T509" s="145">
        <v>232.49166666666667</v>
      </c>
      <c r="U509" s="145">
        <v>232.49166666666667</v>
      </c>
      <c r="V509" s="134">
        <f t="shared" si="62"/>
        <v>2789.900000000001</v>
      </c>
      <c r="W509" s="135" t="b">
        <f t="shared" si="63"/>
        <v>1</v>
      </c>
    </row>
    <row r="510" spans="1:23">
      <c r="A510" s="182">
        <v>509</v>
      </c>
      <c r="B510" s="50" t="str">
        <f t="shared" si="61"/>
        <v>51</v>
      </c>
      <c r="C510" s="130" t="s">
        <v>2200</v>
      </c>
      <c r="D510" s="130" t="s">
        <v>4990</v>
      </c>
      <c r="E510" s="302" t="s">
        <v>2980</v>
      </c>
      <c r="F510" s="302"/>
      <c r="G510" s="3">
        <v>510106</v>
      </c>
      <c r="H510" s="11" t="str">
        <f>VLOOKUP(G510,Clasificador!$B$5:$G$1314,6,0)</f>
        <v>Salarios Unificados</v>
      </c>
      <c r="I510" s="146">
        <v>5356.7999999999993</v>
      </c>
      <c r="J510" s="145">
        <v>446.39999999999992</v>
      </c>
      <c r="K510" s="145">
        <v>446.39999999999992</v>
      </c>
      <c r="L510" s="145">
        <v>446.39999999999992</v>
      </c>
      <c r="M510" s="145">
        <v>446.39999999999992</v>
      </c>
      <c r="N510" s="145">
        <v>446.39999999999992</v>
      </c>
      <c r="O510" s="145">
        <v>446.39999999999992</v>
      </c>
      <c r="P510" s="145">
        <v>446.39999999999992</v>
      </c>
      <c r="Q510" s="145">
        <v>446.39999999999992</v>
      </c>
      <c r="R510" s="145">
        <v>446.39999999999992</v>
      </c>
      <c r="S510" s="145">
        <v>446.39999999999992</v>
      </c>
      <c r="T510" s="145">
        <v>446.39999999999992</v>
      </c>
      <c r="U510" s="145">
        <v>446.39999999999992</v>
      </c>
      <c r="V510" s="134">
        <f t="shared" si="62"/>
        <v>5356.7999999999993</v>
      </c>
      <c r="W510" s="135" t="b">
        <f t="shared" si="63"/>
        <v>1</v>
      </c>
    </row>
    <row r="511" spans="1:23">
      <c r="A511" s="182">
        <v>510</v>
      </c>
      <c r="B511" s="50" t="str">
        <f t="shared" si="61"/>
        <v>51</v>
      </c>
      <c r="C511" s="130" t="s">
        <v>2200</v>
      </c>
      <c r="D511" s="130" t="s">
        <v>4990</v>
      </c>
      <c r="E511" s="302" t="s">
        <v>2980</v>
      </c>
      <c r="F511" s="302"/>
      <c r="G511" s="3">
        <v>510203</v>
      </c>
      <c r="H511" s="11" t="str">
        <f>VLOOKUP(G511,Clasificador!$B$5:$G$1314,6,0)</f>
        <v>Decimotercer Sueldo</v>
      </c>
      <c r="I511" s="146">
        <v>1432.4</v>
      </c>
      <c r="J511" s="145">
        <v>119.36666666666667</v>
      </c>
      <c r="K511" s="145">
        <v>119.36666666666667</v>
      </c>
      <c r="L511" s="145">
        <v>119.36666666666667</v>
      </c>
      <c r="M511" s="145">
        <v>119.36666666666667</v>
      </c>
      <c r="N511" s="145">
        <v>119.36666666666667</v>
      </c>
      <c r="O511" s="145">
        <v>119.36666666666667</v>
      </c>
      <c r="P511" s="145">
        <v>119.36666666666667</v>
      </c>
      <c r="Q511" s="145">
        <v>119.36666666666667</v>
      </c>
      <c r="R511" s="145">
        <v>119.36666666666667</v>
      </c>
      <c r="S511" s="145">
        <v>119.36666666666667</v>
      </c>
      <c r="T511" s="145">
        <v>119.36666666666667</v>
      </c>
      <c r="U511" s="145">
        <v>119.36666666666667</v>
      </c>
      <c r="V511" s="134">
        <f t="shared" si="62"/>
        <v>1432.4000000000005</v>
      </c>
      <c r="W511" s="135" t="b">
        <f t="shared" si="63"/>
        <v>1</v>
      </c>
    </row>
    <row r="512" spans="1:23">
      <c r="A512" s="182">
        <v>511</v>
      </c>
      <c r="B512" s="50" t="str">
        <f t="shared" si="61"/>
        <v>51</v>
      </c>
      <c r="C512" s="130" t="s">
        <v>2200</v>
      </c>
      <c r="D512" s="130" t="s">
        <v>4990</v>
      </c>
      <c r="E512" s="302" t="s">
        <v>2980</v>
      </c>
      <c r="F512" s="302"/>
      <c r="G512" s="3">
        <v>510204</v>
      </c>
      <c r="H512" s="11" t="str">
        <f>VLOOKUP(G512,Clasificador!$B$5:$G$1314,6,0)</f>
        <v>Decimocuarto Sueldo</v>
      </c>
      <c r="I512" s="146">
        <v>772</v>
      </c>
      <c r="J512" s="145">
        <v>64.333333333333329</v>
      </c>
      <c r="K512" s="145">
        <v>64.333333333333329</v>
      </c>
      <c r="L512" s="145">
        <v>64.333333333333329</v>
      </c>
      <c r="M512" s="145">
        <v>64.333333333333329</v>
      </c>
      <c r="N512" s="145">
        <v>64.333333333333329</v>
      </c>
      <c r="O512" s="145">
        <v>64.333333333333329</v>
      </c>
      <c r="P512" s="145">
        <v>64.333333333333329</v>
      </c>
      <c r="Q512" s="145">
        <v>64.333333333333329</v>
      </c>
      <c r="R512" s="145">
        <v>64.333333333333329</v>
      </c>
      <c r="S512" s="145">
        <v>64.333333333333329</v>
      </c>
      <c r="T512" s="145">
        <v>64.333333333333329</v>
      </c>
      <c r="U512" s="145">
        <v>64.333333333333329</v>
      </c>
      <c r="V512" s="134">
        <f t="shared" si="62"/>
        <v>772.00000000000011</v>
      </c>
      <c r="W512" s="135" t="b">
        <f t="shared" si="63"/>
        <v>1</v>
      </c>
    </row>
    <row r="513" spans="1:23">
      <c r="A513" s="182">
        <v>512</v>
      </c>
      <c r="B513" s="50" t="str">
        <f t="shared" si="61"/>
        <v>51</v>
      </c>
      <c r="C513" s="130" t="s">
        <v>2200</v>
      </c>
      <c r="D513" s="130" t="s">
        <v>4990</v>
      </c>
      <c r="E513" s="302" t="s">
        <v>2980</v>
      </c>
      <c r="F513" s="302"/>
      <c r="G513" s="3">
        <v>510306</v>
      </c>
      <c r="H513" s="11" t="str">
        <f>VLOOKUP(G513,Clasificador!$B$5:$G$1314,6,0)</f>
        <v>Alimentación</v>
      </c>
      <c r="I513" s="146">
        <v>1012.0008</v>
      </c>
      <c r="J513" s="145">
        <v>84.333399999999997</v>
      </c>
      <c r="K513" s="145">
        <v>84.333399999999997</v>
      </c>
      <c r="L513" s="145">
        <v>84.333399999999997</v>
      </c>
      <c r="M513" s="145">
        <v>84.333399999999997</v>
      </c>
      <c r="N513" s="145">
        <v>84.333399999999997</v>
      </c>
      <c r="O513" s="145">
        <v>84.333399999999997</v>
      </c>
      <c r="P513" s="145">
        <v>84.333399999999997</v>
      </c>
      <c r="Q513" s="145">
        <v>84.333399999999997</v>
      </c>
      <c r="R513" s="145">
        <v>84.333399999999997</v>
      </c>
      <c r="S513" s="145">
        <v>84.333399999999997</v>
      </c>
      <c r="T513" s="145">
        <v>84.333399999999997</v>
      </c>
      <c r="U513" s="145">
        <v>84.333399999999997</v>
      </c>
      <c r="V513" s="134">
        <f t="shared" si="62"/>
        <v>1012.0007999999999</v>
      </c>
      <c r="W513" s="135" t="b">
        <f t="shared" si="63"/>
        <v>1</v>
      </c>
    </row>
    <row r="514" spans="1:23">
      <c r="A514" s="182">
        <v>513</v>
      </c>
      <c r="B514" s="50" t="str">
        <f t="shared" si="61"/>
        <v>51</v>
      </c>
      <c r="C514" s="130" t="s">
        <v>2200</v>
      </c>
      <c r="D514" s="130" t="s">
        <v>4990</v>
      </c>
      <c r="E514" s="302" t="s">
        <v>2980</v>
      </c>
      <c r="F514" s="302"/>
      <c r="G514" s="144">
        <v>510510</v>
      </c>
      <c r="H514" s="11" t="str">
        <f>VLOOKUP(G514,Clasificador!$B$5:$G$1314,6,0)</f>
        <v>Servicios Personales por Contrato</v>
      </c>
      <c r="I514" s="146">
        <v>11832</v>
      </c>
      <c r="J514" s="145">
        <v>986</v>
      </c>
      <c r="K514" s="145">
        <v>986</v>
      </c>
      <c r="L514" s="145">
        <v>986</v>
      </c>
      <c r="M514" s="145">
        <v>986</v>
      </c>
      <c r="N514" s="145">
        <v>986</v>
      </c>
      <c r="O514" s="145">
        <v>986</v>
      </c>
      <c r="P514" s="145">
        <v>986</v>
      </c>
      <c r="Q514" s="145">
        <v>986</v>
      </c>
      <c r="R514" s="145">
        <v>986</v>
      </c>
      <c r="S514" s="145">
        <v>986</v>
      </c>
      <c r="T514" s="145">
        <v>986</v>
      </c>
      <c r="U514" s="145">
        <v>986</v>
      </c>
      <c r="V514" s="134">
        <f t="shared" si="62"/>
        <v>11832</v>
      </c>
      <c r="W514" s="135" t="b">
        <f t="shared" si="63"/>
        <v>1</v>
      </c>
    </row>
    <row r="515" spans="1:23">
      <c r="A515" s="182">
        <v>514</v>
      </c>
      <c r="B515" s="50" t="str">
        <f t="shared" ref="B515:B578" si="64">LEFT(G515,2)</f>
        <v>51</v>
      </c>
      <c r="C515" s="130" t="s">
        <v>2200</v>
      </c>
      <c r="D515" s="130" t="s">
        <v>4990</v>
      </c>
      <c r="E515" s="302" t="s">
        <v>2980</v>
      </c>
      <c r="F515" s="302"/>
      <c r="G515" s="144">
        <v>510601</v>
      </c>
      <c r="H515" s="11" t="str">
        <f>VLOOKUP(G515,Clasificador!$B$5:$G$1314,6,0)</f>
        <v>Aporte Patronal</v>
      </c>
      <c r="I515" s="146">
        <v>1792.6392000000001</v>
      </c>
      <c r="J515" s="145">
        <v>149.38660000000002</v>
      </c>
      <c r="K515" s="145">
        <v>149.38660000000002</v>
      </c>
      <c r="L515" s="145">
        <v>149.38660000000002</v>
      </c>
      <c r="M515" s="145">
        <v>149.38660000000002</v>
      </c>
      <c r="N515" s="145">
        <v>149.38660000000002</v>
      </c>
      <c r="O515" s="145">
        <v>149.38660000000002</v>
      </c>
      <c r="P515" s="145">
        <v>149.38660000000002</v>
      </c>
      <c r="Q515" s="145">
        <v>149.38660000000002</v>
      </c>
      <c r="R515" s="145">
        <v>149.38660000000002</v>
      </c>
      <c r="S515" s="145">
        <v>149.38660000000002</v>
      </c>
      <c r="T515" s="145">
        <v>149.38660000000002</v>
      </c>
      <c r="U515" s="145">
        <v>149.38660000000002</v>
      </c>
      <c r="V515" s="134">
        <f t="shared" si="62"/>
        <v>1792.6392000000003</v>
      </c>
      <c r="W515" s="135" t="b">
        <f t="shared" si="63"/>
        <v>1</v>
      </c>
    </row>
    <row r="516" spans="1:23">
      <c r="A516" s="182">
        <v>515</v>
      </c>
      <c r="B516" s="50" t="str">
        <f t="shared" si="64"/>
        <v>51</v>
      </c>
      <c r="C516" s="130" t="s">
        <v>2200</v>
      </c>
      <c r="D516" s="130" t="s">
        <v>4990</v>
      </c>
      <c r="E516" s="302" t="s">
        <v>2980</v>
      </c>
      <c r="F516" s="302"/>
      <c r="G516" s="144">
        <v>510602</v>
      </c>
      <c r="H516" s="11" t="str">
        <f>VLOOKUP(G516,Clasificador!$B$5:$G$1314,6,0)</f>
        <v>Fondo de Reserva</v>
      </c>
      <c r="I516" s="146">
        <v>1432.4</v>
      </c>
      <c r="J516" s="145">
        <v>119.36666666666667</v>
      </c>
      <c r="K516" s="145">
        <v>119.36666666666667</v>
      </c>
      <c r="L516" s="145">
        <v>119.36666666666667</v>
      </c>
      <c r="M516" s="145">
        <v>119.36666666666667</v>
      </c>
      <c r="N516" s="145">
        <v>119.36666666666667</v>
      </c>
      <c r="O516" s="145">
        <v>119.36666666666667</v>
      </c>
      <c r="P516" s="145">
        <v>119.36666666666667</v>
      </c>
      <c r="Q516" s="145">
        <v>119.36666666666667</v>
      </c>
      <c r="R516" s="145">
        <v>119.36666666666667</v>
      </c>
      <c r="S516" s="145">
        <v>119.36666666666667</v>
      </c>
      <c r="T516" s="145">
        <v>119.36666666666667</v>
      </c>
      <c r="U516" s="145">
        <v>119.36666666666667</v>
      </c>
      <c r="V516" s="134">
        <f t="shared" si="62"/>
        <v>1432.4000000000005</v>
      </c>
      <c r="W516" s="135" t="b">
        <f t="shared" si="63"/>
        <v>1</v>
      </c>
    </row>
    <row r="517" spans="1:23">
      <c r="A517" s="182">
        <v>516</v>
      </c>
      <c r="B517" s="50" t="str">
        <f t="shared" si="64"/>
        <v>51</v>
      </c>
      <c r="C517" s="130" t="s">
        <v>2200</v>
      </c>
      <c r="D517" s="51" t="s">
        <v>4968</v>
      </c>
      <c r="E517" s="130" t="s">
        <v>5021</v>
      </c>
      <c r="F517" s="130"/>
      <c r="G517" s="3">
        <v>510203</v>
      </c>
      <c r="H517" s="11" t="str">
        <f>VLOOKUP(G517,Clasificador!$B$5:$G$1314,6,0)</f>
        <v>Decimotercer Sueldo</v>
      </c>
      <c r="I517" s="146">
        <v>1086</v>
      </c>
      <c r="J517" s="145">
        <v>90.5</v>
      </c>
      <c r="K517" s="145">
        <v>90.5</v>
      </c>
      <c r="L517" s="145">
        <v>90.5</v>
      </c>
      <c r="M517" s="145">
        <v>90.5</v>
      </c>
      <c r="N517" s="145">
        <v>90.5</v>
      </c>
      <c r="O517" s="145">
        <v>90.5</v>
      </c>
      <c r="P517" s="145">
        <v>90.5</v>
      </c>
      <c r="Q517" s="145">
        <v>90.5</v>
      </c>
      <c r="R517" s="145">
        <v>90.5</v>
      </c>
      <c r="S517" s="145">
        <v>90.5</v>
      </c>
      <c r="T517" s="145">
        <v>90.5</v>
      </c>
      <c r="U517" s="145">
        <v>90.5</v>
      </c>
      <c r="V517" s="134">
        <f t="shared" si="62"/>
        <v>1086</v>
      </c>
      <c r="W517" s="135" t="b">
        <f t="shared" si="63"/>
        <v>1</v>
      </c>
    </row>
    <row r="518" spans="1:23">
      <c r="A518" s="182">
        <v>517</v>
      </c>
      <c r="B518" s="50" t="str">
        <f t="shared" si="64"/>
        <v>51</v>
      </c>
      <c r="C518" s="130" t="s">
        <v>2200</v>
      </c>
      <c r="D518" s="51" t="s">
        <v>4968</v>
      </c>
      <c r="E518" s="130" t="s">
        <v>5021</v>
      </c>
      <c r="F518" s="130"/>
      <c r="G518" s="3">
        <v>510204</v>
      </c>
      <c r="H518" s="11" t="str">
        <f>VLOOKUP(G518,Clasificador!$B$5:$G$1314,6,0)</f>
        <v>Decimocuarto Sueldo</v>
      </c>
      <c r="I518" s="146">
        <v>386</v>
      </c>
      <c r="J518" s="145">
        <v>32.166666666666664</v>
      </c>
      <c r="K518" s="145">
        <v>32.166666666666664</v>
      </c>
      <c r="L518" s="145">
        <v>32.166666666666664</v>
      </c>
      <c r="M518" s="145">
        <v>32.166666666666664</v>
      </c>
      <c r="N518" s="145">
        <v>32.166666666666664</v>
      </c>
      <c r="O518" s="145">
        <v>32.166666666666664</v>
      </c>
      <c r="P518" s="145">
        <v>32.166666666666664</v>
      </c>
      <c r="Q518" s="145">
        <v>32.166666666666664</v>
      </c>
      <c r="R518" s="145">
        <v>32.166666666666664</v>
      </c>
      <c r="S518" s="145">
        <v>32.166666666666664</v>
      </c>
      <c r="T518" s="145">
        <v>32.166666666666664</v>
      </c>
      <c r="U518" s="145">
        <v>32.166666666666664</v>
      </c>
      <c r="V518" s="134">
        <f t="shared" si="62"/>
        <v>386.00000000000006</v>
      </c>
      <c r="W518" s="135" t="b">
        <f t="shared" si="63"/>
        <v>1</v>
      </c>
    </row>
    <row r="519" spans="1:23">
      <c r="A519" s="182">
        <v>518</v>
      </c>
      <c r="B519" s="50" t="str">
        <f t="shared" si="64"/>
        <v>51</v>
      </c>
      <c r="C519" s="130" t="s">
        <v>2200</v>
      </c>
      <c r="D519" s="51" t="s">
        <v>4968</v>
      </c>
      <c r="E519" s="130" t="s">
        <v>5021</v>
      </c>
      <c r="F519" s="130"/>
      <c r="G519" s="144">
        <v>510510</v>
      </c>
      <c r="H519" s="11" t="str">
        <f>VLOOKUP(G519,Clasificador!$B$5:$G$1314,6,0)</f>
        <v>Servicios Personales por Contrato</v>
      </c>
      <c r="I519" s="146">
        <v>13032</v>
      </c>
      <c r="J519" s="145">
        <v>1086</v>
      </c>
      <c r="K519" s="145">
        <v>1086</v>
      </c>
      <c r="L519" s="145">
        <v>1086</v>
      </c>
      <c r="M519" s="145">
        <v>1086</v>
      </c>
      <c r="N519" s="145">
        <v>1086</v>
      </c>
      <c r="O519" s="145">
        <v>1086</v>
      </c>
      <c r="P519" s="145">
        <v>1086</v>
      </c>
      <c r="Q519" s="145">
        <v>1086</v>
      </c>
      <c r="R519" s="145">
        <v>1086</v>
      </c>
      <c r="S519" s="145">
        <v>1086</v>
      </c>
      <c r="T519" s="145">
        <v>1086</v>
      </c>
      <c r="U519" s="145">
        <v>1086</v>
      </c>
      <c r="V519" s="134">
        <f t="shared" si="62"/>
        <v>13032</v>
      </c>
      <c r="W519" s="135" t="b">
        <f t="shared" si="63"/>
        <v>1</v>
      </c>
    </row>
    <row r="520" spans="1:23">
      <c r="A520" s="182">
        <v>519</v>
      </c>
      <c r="B520" s="50" t="str">
        <f t="shared" si="64"/>
        <v>51</v>
      </c>
      <c r="C520" s="130" t="s">
        <v>2200</v>
      </c>
      <c r="D520" s="51" t="s">
        <v>4968</v>
      </c>
      <c r="E520" s="130" t="s">
        <v>5021</v>
      </c>
      <c r="F520" s="130"/>
      <c r="G520" s="144">
        <v>510601</v>
      </c>
      <c r="H520" s="11" t="str">
        <f>VLOOKUP(G520,Clasificador!$B$5:$G$1314,6,0)</f>
        <v>Aporte Patronal</v>
      </c>
      <c r="I520" s="146">
        <v>1257.5880000000002</v>
      </c>
      <c r="J520" s="145">
        <v>104.79900000000002</v>
      </c>
      <c r="K520" s="145">
        <v>104.79900000000002</v>
      </c>
      <c r="L520" s="145">
        <v>104.79900000000002</v>
      </c>
      <c r="M520" s="145">
        <v>104.79900000000002</v>
      </c>
      <c r="N520" s="145">
        <v>104.79900000000002</v>
      </c>
      <c r="O520" s="145">
        <v>104.79900000000002</v>
      </c>
      <c r="P520" s="145">
        <v>104.79900000000002</v>
      </c>
      <c r="Q520" s="145">
        <v>104.79900000000002</v>
      </c>
      <c r="R520" s="145">
        <v>104.79900000000002</v>
      </c>
      <c r="S520" s="145">
        <v>104.79900000000002</v>
      </c>
      <c r="T520" s="145">
        <v>104.79900000000002</v>
      </c>
      <c r="U520" s="145">
        <v>104.79900000000002</v>
      </c>
      <c r="V520" s="134">
        <f t="shared" si="62"/>
        <v>1257.588</v>
      </c>
      <c r="W520" s="135" t="b">
        <f t="shared" si="63"/>
        <v>1</v>
      </c>
    </row>
    <row r="521" spans="1:23">
      <c r="A521" s="182">
        <v>520</v>
      </c>
      <c r="B521" s="50" t="str">
        <f t="shared" si="64"/>
        <v>51</v>
      </c>
      <c r="C521" s="130" t="s">
        <v>2200</v>
      </c>
      <c r="D521" s="51" t="s">
        <v>4968</v>
      </c>
      <c r="E521" s="130" t="s">
        <v>5021</v>
      </c>
      <c r="F521" s="130"/>
      <c r="G521" s="144">
        <v>510602</v>
      </c>
      <c r="H521" s="11" t="str">
        <f>VLOOKUP(G521,Clasificador!$B$5:$G$1314,6,0)</f>
        <v>Fondo de Reserva</v>
      </c>
      <c r="I521" s="146">
        <v>1086</v>
      </c>
      <c r="J521" s="145">
        <v>90.5</v>
      </c>
      <c r="K521" s="145">
        <v>90.5</v>
      </c>
      <c r="L521" s="145">
        <v>90.5</v>
      </c>
      <c r="M521" s="145">
        <v>90.5</v>
      </c>
      <c r="N521" s="145">
        <v>90.5</v>
      </c>
      <c r="O521" s="145">
        <v>90.5</v>
      </c>
      <c r="P521" s="145">
        <v>90.5</v>
      </c>
      <c r="Q521" s="145">
        <v>90.5</v>
      </c>
      <c r="R521" s="145">
        <v>90.5</v>
      </c>
      <c r="S521" s="145">
        <v>90.5</v>
      </c>
      <c r="T521" s="145">
        <v>90.5</v>
      </c>
      <c r="U521" s="145">
        <v>90.5</v>
      </c>
      <c r="V521" s="134">
        <f t="shared" si="62"/>
        <v>1086</v>
      </c>
      <c r="W521" s="135" t="b">
        <f t="shared" si="63"/>
        <v>1</v>
      </c>
    </row>
    <row r="522" spans="1:23">
      <c r="A522" s="182">
        <v>521</v>
      </c>
      <c r="B522" s="50" t="str">
        <f t="shared" si="64"/>
        <v>51</v>
      </c>
      <c r="C522" s="130" t="s">
        <v>2200</v>
      </c>
      <c r="D522" s="51" t="s">
        <v>4961</v>
      </c>
      <c r="E522" s="130" t="s">
        <v>5021</v>
      </c>
      <c r="F522" s="130"/>
      <c r="G522" s="3">
        <v>510203</v>
      </c>
      <c r="H522" s="11" t="str">
        <f>VLOOKUP(G522,Clasificador!$B$5:$G$1314,6,0)</f>
        <v>Decimotercer Sueldo</v>
      </c>
      <c r="I522" s="146">
        <v>986</v>
      </c>
      <c r="J522" s="145">
        <v>82.166666666666671</v>
      </c>
      <c r="K522" s="145">
        <v>82.166666666666671</v>
      </c>
      <c r="L522" s="145">
        <v>82.166666666666671</v>
      </c>
      <c r="M522" s="145">
        <v>82.166666666666671</v>
      </c>
      <c r="N522" s="145">
        <v>82.166666666666671</v>
      </c>
      <c r="O522" s="145">
        <v>82.166666666666671</v>
      </c>
      <c r="P522" s="145">
        <v>82.166666666666671</v>
      </c>
      <c r="Q522" s="145">
        <v>82.166666666666671</v>
      </c>
      <c r="R522" s="145">
        <v>82.166666666666671</v>
      </c>
      <c r="S522" s="145">
        <v>82.166666666666671</v>
      </c>
      <c r="T522" s="145">
        <v>82.166666666666671</v>
      </c>
      <c r="U522" s="145">
        <v>82.166666666666671</v>
      </c>
      <c r="V522" s="134">
        <f t="shared" si="62"/>
        <v>985.99999999999989</v>
      </c>
      <c r="W522" s="135" t="b">
        <f t="shared" si="63"/>
        <v>1</v>
      </c>
    </row>
    <row r="523" spans="1:23">
      <c r="A523" s="182">
        <v>522</v>
      </c>
      <c r="B523" s="50" t="str">
        <f t="shared" si="64"/>
        <v>51</v>
      </c>
      <c r="C523" s="130" t="s">
        <v>2200</v>
      </c>
      <c r="D523" s="51" t="s">
        <v>4961</v>
      </c>
      <c r="E523" s="130" t="s">
        <v>5021</v>
      </c>
      <c r="F523" s="130"/>
      <c r="G523" s="3">
        <v>510204</v>
      </c>
      <c r="H523" s="11" t="str">
        <f>VLOOKUP(G523,Clasificador!$B$5:$G$1314,6,0)</f>
        <v>Decimocuarto Sueldo</v>
      </c>
      <c r="I523" s="146">
        <v>386</v>
      </c>
      <c r="J523" s="145">
        <v>32.166666666666664</v>
      </c>
      <c r="K523" s="145">
        <v>32.166666666666664</v>
      </c>
      <c r="L523" s="145">
        <v>32.166666666666664</v>
      </c>
      <c r="M523" s="145">
        <v>32.166666666666664</v>
      </c>
      <c r="N523" s="145">
        <v>32.166666666666664</v>
      </c>
      <c r="O523" s="145">
        <v>32.166666666666664</v>
      </c>
      <c r="P523" s="145">
        <v>32.166666666666664</v>
      </c>
      <c r="Q523" s="145">
        <v>32.166666666666664</v>
      </c>
      <c r="R523" s="145">
        <v>32.166666666666664</v>
      </c>
      <c r="S523" s="145">
        <v>32.166666666666664</v>
      </c>
      <c r="T523" s="145">
        <v>32.166666666666664</v>
      </c>
      <c r="U523" s="145">
        <v>32.166666666666664</v>
      </c>
      <c r="V523" s="134">
        <f t="shared" si="62"/>
        <v>386.00000000000006</v>
      </c>
      <c r="W523" s="135" t="b">
        <f t="shared" si="63"/>
        <v>1</v>
      </c>
    </row>
    <row r="524" spans="1:23">
      <c r="A524" s="182">
        <v>523</v>
      </c>
      <c r="B524" s="50" t="str">
        <f t="shared" si="64"/>
        <v>51</v>
      </c>
      <c r="C524" s="130" t="s">
        <v>2200</v>
      </c>
      <c r="D524" s="51" t="s">
        <v>4961</v>
      </c>
      <c r="E524" s="130" t="s">
        <v>5021</v>
      </c>
      <c r="F524" s="130"/>
      <c r="G524" s="144">
        <v>510510</v>
      </c>
      <c r="H524" s="11" t="str">
        <f>VLOOKUP(G524,Clasificador!$B$5:$G$1314,6,0)</f>
        <v>Servicios Personales por Contrato</v>
      </c>
      <c r="I524" s="146">
        <v>11832</v>
      </c>
      <c r="J524" s="145">
        <v>986</v>
      </c>
      <c r="K524" s="145">
        <v>986</v>
      </c>
      <c r="L524" s="145">
        <v>986</v>
      </c>
      <c r="M524" s="145">
        <v>986</v>
      </c>
      <c r="N524" s="145">
        <v>986</v>
      </c>
      <c r="O524" s="145">
        <v>986</v>
      </c>
      <c r="P524" s="145">
        <v>986</v>
      </c>
      <c r="Q524" s="145">
        <v>986</v>
      </c>
      <c r="R524" s="145">
        <v>986</v>
      </c>
      <c r="S524" s="145">
        <v>986</v>
      </c>
      <c r="T524" s="145">
        <v>986</v>
      </c>
      <c r="U524" s="145">
        <v>986</v>
      </c>
      <c r="V524" s="134">
        <f t="shared" si="62"/>
        <v>11832</v>
      </c>
      <c r="W524" s="135" t="b">
        <f t="shared" si="63"/>
        <v>1</v>
      </c>
    </row>
    <row r="525" spans="1:23">
      <c r="A525" s="182">
        <v>524</v>
      </c>
      <c r="B525" s="50" t="str">
        <f t="shared" si="64"/>
        <v>51</v>
      </c>
      <c r="C525" s="130" t="s">
        <v>2200</v>
      </c>
      <c r="D525" s="51" t="s">
        <v>4961</v>
      </c>
      <c r="E525" s="130" t="s">
        <v>5021</v>
      </c>
      <c r="F525" s="130"/>
      <c r="G525" s="144">
        <v>510601</v>
      </c>
      <c r="H525" s="11" t="str">
        <f>VLOOKUP(G525,Clasificador!$B$5:$G$1314,6,0)</f>
        <v>Aporte Patronal</v>
      </c>
      <c r="I525" s="146">
        <v>1141.788</v>
      </c>
      <c r="J525" s="145">
        <v>95.149000000000001</v>
      </c>
      <c r="K525" s="145">
        <v>95.149000000000001</v>
      </c>
      <c r="L525" s="145">
        <v>95.149000000000001</v>
      </c>
      <c r="M525" s="145">
        <v>95.149000000000001</v>
      </c>
      <c r="N525" s="145">
        <v>95.149000000000001</v>
      </c>
      <c r="O525" s="145">
        <v>95.149000000000001</v>
      </c>
      <c r="P525" s="145">
        <v>95.149000000000001</v>
      </c>
      <c r="Q525" s="145">
        <v>95.149000000000001</v>
      </c>
      <c r="R525" s="145">
        <v>95.149000000000001</v>
      </c>
      <c r="S525" s="145">
        <v>95.149000000000001</v>
      </c>
      <c r="T525" s="145">
        <v>95.149000000000001</v>
      </c>
      <c r="U525" s="145">
        <v>95.149000000000001</v>
      </c>
      <c r="V525" s="134">
        <f t="shared" si="62"/>
        <v>1141.788</v>
      </c>
      <c r="W525" s="135" t="b">
        <f t="shared" si="63"/>
        <v>1</v>
      </c>
    </row>
    <row r="526" spans="1:23">
      <c r="A526" s="182">
        <v>525</v>
      </c>
      <c r="B526" s="50" t="str">
        <f t="shared" si="64"/>
        <v>51</v>
      </c>
      <c r="C526" s="130" t="s">
        <v>2200</v>
      </c>
      <c r="D526" s="51" t="s">
        <v>4961</v>
      </c>
      <c r="E526" s="130" t="s">
        <v>5021</v>
      </c>
      <c r="F526" s="130"/>
      <c r="G526" s="144">
        <v>510602</v>
      </c>
      <c r="H526" s="11" t="str">
        <f>VLOOKUP(G526,Clasificador!$B$5:$G$1314,6,0)</f>
        <v>Fondo de Reserva</v>
      </c>
      <c r="I526" s="146">
        <v>986</v>
      </c>
      <c r="J526" s="145">
        <v>82.166666666666671</v>
      </c>
      <c r="K526" s="145">
        <v>82.166666666666671</v>
      </c>
      <c r="L526" s="145">
        <v>82.166666666666671</v>
      </c>
      <c r="M526" s="145">
        <v>82.166666666666671</v>
      </c>
      <c r="N526" s="145">
        <v>82.166666666666671</v>
      </c>
      <c r="O526" s="145">
        <v>82.166666666666671</v>
      </c>
      <c r="P526" s="145">
        <v>82.166666666666671</v>
      </c>
      <c r="Q526" s="145">
        <v>82.166666666666671</v>
      </c>
      <c r="R526" s="145">
        <v>82.166666666666671</v>
      </c>
      <c r="S526" s="145">
        <v>82.166666666666671</v>
      </c>
      <c r="T526" s="145">
        <v>82.166666666666671</v>
      </c>
      <c r="U526" s="145">
        <v>82.166666666666671</v>
      </c>
      <c r="V526" s="134">
        <f t="shared" si="62"/>
        <v>985.99999999999989</v>
      </c>
      <c r="W526" s="135" t="b">
        <f t="shared" si="63"/>
        <v>1</v>
      </c>
    </row>
    <row r="527" spans="1:23" hidden="1">
      <c r="A527" s="182">
        <v>526</v>
      </c>
      <c r="B527" s="50" t="str">
        <f t="shared" si="64"/>
        <v>51</v>
      </c>
      <c r="C527" s="130" t="s">
        <v>2032</v>
      </c>
      <c r="D527" s="114" t="s">
        <v>4963</v>
      </c>
      <c r="E527" s="130" t="s">
        <v>5023</v>
      </c>
      <c r="F527" s="130"/>
      <c r="G527" s="3">
        <v>510106</v>
      </c>
      <c r="H527" s="11" t="str">
        <f>VLOOKUP(G527,Clasificador!$B$5:$G$1314,6,0)</f>
        <v>Salarios Unificados</v>
      </c>
      <c r="I527" s="127">
        <v>112044</v>
      </c>
      <c r="J527" s="133">
        <v>9337</v>
      </c>
      <c r="K527" s="133">
        <v>9337</v>
      </c>
      <c r="L527" s="133">
        <v>9337</v>
      </c>
      <c r="M527" s="133">
        <v>9337</v>
      </c>
      <c r="N527" s="133">
        <v>9337</v>
      </c>
      <c r="O527" s="133">
        <v>9337</v>
      </c>
      <c r="P527" s="133">
        <v>9337</v>
      </c>
      <c r="Q527" s="133">
        <v>9337</v>
      </c>
      <c r="R527" s="133">
        <v>9337</v>
      </c>
      <c r="S527" s="133">
        <v>9337</v>
      </c>
      <c r="T527" s="133">
        <v>9337</v>
      </c>
      <c r="U527" s="133">
        <v>9337</v>
      </c>
      <c r="V527" s="134">
        <f t="shared" si="62"/>
        <v>112044</v>
      </c>
      <c r="W527" s="135" t="b">
        <f t="shared" si="63"/>
        <v>1</v>
      </c>
    </row>
    <row r="528" spans="1:23" hidden="1">
      <c r="A528" s="182">
        <v>527</v>
      </c>
      <c r="B528" s="50" t="str">
        <f t="shared" si="64"/>
        <v>51</v>
      </c>
      <c r="C528" s="130" t="s">
        <v>2032</v>
      </c>
      <c r="D528" s="114" t="s">
        <v>4963</v>
      </c>
      <c r="E528" s="130" t="s">
        <v>5023</v>
      </c>
      <c r="F528" s="130"/>
      <c r="G528" s="144">
        <v>510510</v>
      </c>
      <c r="H528" s="11" t="str">
        <f>VLOOKUP(G528,Clasificador!$B$5:$G$1314,6,0)</f>
        <v>Servicios Personales por Contrato</v>
      </c>
      <c r="I528" s="127">
        <v>7020</v>
      </c>
      <c r="J528" s="133">
        <v>585</v>
      </c>
      <c r="K528" s="133">
        <v>585</v>
      </c>
      <c r="L528" s="133">
        <v>585</v>
      </c>
      <c r="M528" s="133">
        <v>585</v>
      </c>
      <c r="N528" s="133">
        <v>585</v>
      </c>
      <c r="O528" s="133">
        <v>585</v>
      </c>
      <c r="P528" s="133">
        <v>585</v>
      </c>
      <c r="Q528" s="133">
        <v>585</v>
      </c>
      <c r="R528" s="133">
        <v>585</v>
      </c>
      <c r="S528" s="133">
        <v>585</v>
      </c>
      <c r="T528" s="133">
        <v>585</v>
      </c>
      <c r="U528" s="133">
        <v>585</v>
      </c>
      <c r="V528" s="134">
        <f t="shared" si="62"/>
        <v>7020</v>
      </c>
      <c r="W528" s="135" t="b">
        <f t="shared" si="63"/>
        <v>1</v>
      </c>
    </row>
    <row r="529" spans="1:23" hidden="1">
      <c r="A529" s="182">
        <v>528</v>
      </c>
      <c r="B529" s="50" t="str">
        <f t="shared" si="64"/>
        <v>51</v>
      </c>
      <c r="C529" s="130" t="s">
        <v>2032</v>
      </c>
      <c r="D529" s="114" t="s">
        <v>4963</v>
      </c>
      <c r="E529" s="130" t="s">
        <v>5023</v>
      </c>
      <c r="F529" s="130"/>
      <c r="G529" s="3">
        <v>510203</v>
      </c>
      <c r="H529" s="11" t="str">
        <f>VLOOKUP(G529,Clasificador!$B$5:$G$1314,6,0)</f>
        <v>Decimotercer Sueldo</v>
      </c>
      <c r="I529" s="127">
        <v>15921.96</v>
      </c>
      <c r="J529" s="133">
        <v>1326.83</v>
      </c>
      <c r="K529" s="133">
        <v>1326.83</v>
      </c>
      <c r="L529" s="133">
        <v>1326.83</v>
      </c>
      <c r="M529" s="133">
        <v>1326.83</v>
      </c>
      <c r="N529" s="133">
        <v>1326.83</v>
      </c>
      <c r="O529" s="133">
        <v>1326.83</v>
      </c>
      <c r="P529" s="133">
        <v>1326.83</v>
      </c>
      <c r="Q529" s="133">
        <v>1326.83</v>
      </c>
      <c r="R529" s="133">
        <v>1326.83</v>
      </c>
      <c r="S529" s="133">
        <v>1326.83</v>
      </c>
      <c r="T529" s="133">
        <v>1326.83</v>
      </c>
      <c r="U529" s="133">
        <v>1326.83</v>
      </c>
      <c r="V529" s="134">
        <f t="shared" si="62"/>
        <v>15921.96</v>
      </c>
      <c r="W529" s="135" t="b">
        <f t="shared" si="63"/>
        <v>1</v>
      </c>
    </row>
    <row r="530" spans="1:23" hidden="1">
      <c r="A530" s="182">
        <v>529</v>
      </c>
      <c r="B530" s="50" t="str">
        <f t="shared" si="64"/>
        <v>51</v>
      </c>
      <c r="C530" s="130" t="s">
        <v>2032</v>
      </c>
      <c r="D530" s="114" t="s">
        <v>4963</v>
      </c>
      <c r="E530" s="130" t="s">
        <v>5023</v>
      </c>
      <c r="F530" s="130"/>
      <c r="G530" s="3">
        <v>510204</v>
      </c>
      <c r="H530" s="11" t="str">
        <f>VLOOKUP(G530,Clasificador!$B$5:$G$1314,6,0)</f>
        <v>Decimocuarto Sueldo</v>
      </c>
      <c r="I530" s="127">
        <v>7334.04</v>
      </c>
      <c r="J530" s="133">
        <v>611.16999999999996</v>
      </c>
      <c r="K530" s="133">
        <v>611.16999999999996</v>
      </c>
      <c r="L530" s="133">
        <v>611.16999999999996</v>
      </c>
      <c r="M530" s="133">
        <v>611.16999999999996</v>
      </c>
      <c r="N530" s="133">
        <v>611.16999999999996</v>
      </c>
      <c r="O530" s="133">
        <v>611.16999999999996</v>
      </c>
      <c r="P530" s="133">
        <v>611.16999999999996</v>
      </c>
      <c r="Q530" s="133">
        <v>611.16999999999996</v>
      </c>
      <c r="R530" s="133">
        <v>611.16999999999996</v>
      </c>
      <c r="S530" s="133">
        <v>611.16999999999996</v>
      </c>
      <c r="T530" s="133">
        <v>611.16999999999996</v>
      </c>
      <c r="U530" s="133">
        <v>611.16999999999996</v>
      </c>
      <c r="V530" s="134">
        <f t="shared" si="62"/>
        <v>7334.04</v>
      </c>
      <c r="W530" s="135" t="b">
        <f t="shared" si="63"/>
        <v>1</v>
      </c>
    </row>
    <row r="531" spans="1:23" hidden="1">
      <c r="A531" s="182">
        <v>530</v>
      </c>
      <c r="B531" s="50" t="str">
        <f t="shared" si="64"/>
        <v>51</v>
      </c>
      <c r="C531" s="130" t="s">
        <v>2032</v>
      </c>
      <c r="D531" s="114" t="s">
        <v>4963</v>
      </c>
      <c r="E531" s="130" t="s">
        <v>5023</v>
      </c>
      <c r="F531" s="130"/>
      <c r="G531" s="144">
        <v>510601</v>
      </c>
      <c r="H531" s="11" t="str">
        <f>VLOOKUP(G531,Clasificador!$B$5:$G$1314,6,0)</f>
        <v>Aporte Patronal</v>
      </c>
      <c r="I531" s="127">
        <v>15432.839999999998</v>
      </c>
      <c r="J531" s="133">
        <v>1286.0700000000002</v>
      </c>
      <c r="K531" s="133">
        <v>1286.07</v>
      </c>
      <c r="L531" s="133">
        <v>1286.07</v>
      </c>
      <c r="M531" s="133">
        <v>1286.07</v>
      </c>
      <c r="N531" s="133">
        <v>1286.07</v>
      </c>
      <c r="O531" s="133">
        <v>1286.07</v>
      </c>
      <c r="P531" s="133">
        <v>1286.07</v>
      </c>
      <c r="Q531" s="133">
        <v>1286.07</v>
      </c>
      <c r="R531" s="133">
        <v>1286.07</v>
      </c>
      <c r="S531" s="133">
        <v>1286.07</v>
      </c>
      <c r="T531" s="133">
        <v>1286.07</v>
      </c>
      <c r="U531" s="133">
        <v>1286.07</v>
      </c>
      <c r="V531" s="134">
        <f t="shared" si="62"/>
        <v>15432.839999999998</v>
      </c>
      <c r="W531" s="135" t="b">
        <f t="shared" si="63"/>
        <v>1</v>
      </c>
    </row>
    <row r="532" spans="1:23" hidden="1">
      <c r="A532" s="182">
        <v>531</v>
      </c>
      <c r="B532" s="50" t="str">
        <f t="shared" si="64"/>
        <v>51</v>
      </c>
      <c r="C532" s="130" t="s">
        <v>2032</v>
      </c>
      <c r="D532" s="114" t="s">
        <v>4963</v>
      </c>
      <c r="E532" s="130" t="s">
        <v>5023</v>
      </c>
      <c r="F532" s="130"/>
      <c r="G532" s="144">
        <v>510602</v>
      </c>
      <c r="H532" s="11" t="str">
        <f>VLOOKUP(G532,Clasificador!$B$5:$G$1314,6,0)</f>
        <v>Fondo de Reserva</v>
      </c>
      <c r="I532" s="127">
        <v>10421.759999999997</v>
      </c>
      <c r="J532" s="133">
        <v>868.48</v>
      </c>
      <c r="K532" s="133">
        <v>868.48</v>
      </c>
      <c r="L532" s="133">
        <v>868.48</v>
      </c>
      <c r="M532" s="133">
        <v>868.48</v>
      </c>
      <c r="N532" s="133">
        <v>868.48</v>
      </c>
      <c r="O532" s="133">
        <v>868.48</v>
      </c>
      <c r="P532" s="133">
        <v>868.48</v>
      </c>
      <c r="Q532" s="133">
        <v>868.48</v>
      </c>
      <c r="R532" s="133">
        <v>868.48</v>
      </c>
      <c r="S532" s="133">
        <v>868.48</v>
      </c>
      <c r="T532" s="133">
        <v>868.48</v>
      </c>
      <c r="U532" s="133">
        <v>868.48</v>
      </c>
      <c r="V532" s="134">
        <f t="shared" si="62"/>
        <v>10421.759999999997</v>
      </c>
      <c r="W532" s="135" t="b">
        <f t="shared" si="63"/>
        <v>1</v>
      </c>
    </row>
    <row r="533" spans="1:23" hidden="1">
      <c r="A533" s="182">
        <v>532</v>
      </c>
      <c r="B533" s="50" t="str">
        <f t="shared" si="64"/>
        <v>51</v>
      </c>
      <c r="C533" s="130" t="s">
        <v>2032</v>
      </c>
      <c r="D533" s="114" t="s">
        <v>4963</v>
      </c>
      <c r="E533" s="130" t="s">
        <v>5023</v>
      </c>
      <c r="F533" s="130"/>
      <c r="G533" s="3">
        <v>510509</v>
      </c>
      <c r="H533" s="11" t="str">
        <f>VLOOKUP(G533,Clasificador!$B$5:$G$1314,6,0)</f>
        <v>Horas Extraordinarias y Suplementarias</v>
      </c>
      <c r="I533" s="127">
        <v>6000</v>
      </c>
      <c r="J533" s="133">
        <v>500</v>
      </c>
      <c r="K533" s="133">
        <v>500</v>
      </c>
      <c r="L533" s="133">
        <v>500</v>
      </c>
      <c r="M533" s="133">
        <v>500</v>
      </c>
      <c r="N533" s="133">
        <v>500</v>
      </c>
      <c r="O533" s="133">
        <v>500</v>
      </c>
      <c r="P533" s="133">
        <v>500</v>
      </c>
      <c r="Q533" s="133">
        <v>500</v>
      </c>
      <c r="R533" s="133">
        <v>500</v>
      </c>
      <c r="S533" s="133">
        <v>500</v>
      </c>
      <c r="T533" s="133">
        <v>500</v>
      </c>
      <c r="U533" s="133">
        <v>500</v>
      </c>
      <c r="V533" s="134">
        <f t="shared" si="62"/>
        <v>6000</v>
      </c>
      <c r="W533" s="135" t="b">
        <f t="shared" si="63"/>
        <v>1</v>
      </c>
    </row>
    <row r="534" spans="1:23" hidden="1">
      <c r="A534" s="182">
        <v>533</v>
      </c>
      <c r="B534" s="50" t="str">
        <f t="shared" si="64"/>
        <v>51</v>
      </c>
      <c r="C534" s="130" t="s">
        <v>2032</v>
      </c>
      <c r="D534" s="114" t="s">
        <v>4963</v>
      </c>
      <c r="E534" s="130" t="s">
        <v>5023</v>
      </c>
      <c r="F534" s="130"/>
      <c r="G534" s="3">
        <v>510306</v>
      </c>
      <c r="H534" s="11" t="str">
        <f>VLOOKUP(G534,Clasificador!$B$5:$G$1314,6,0)</f>
        <v>Alimentación</v>
      </c>
      <c r="I534" s="127">
        <v>18144</v>
      </c>
      <c r="J534" s="133">
        <v>1512</v>
      </c>
      <c r="K534" s="133">
        <v>1512</v>
      </c>
      <c r="L534" s="133">
        <v>1512</v>
      </c>
      <c r="M534" s="133">
        <v>1512</v>
      </c>
      <c r="N534" s="133">
        <v>1512</v>
      </c>
      <c r="O534" s="133">
        <v>1512</v>
      </c>
      <c r="P534" s="133">
        <v>1512</v>
      </c>
      <c r="Q534" s="133">
        <v>1512</v>
      </c>
      <c r="R534" s="133">
        <v>1512</v>
      </c>
      <c r="S534" s="133">
        <v>1512</v>
      </c>
      <c r="T534" s="133">
        <v>1512</v>
      </c>
      <c r="U534" s="133">
        <v>1512</v>
      </c>
      <c r="V534" s="134">
        <f t="shared" si="62"/>
        <v>18144</v>
      </c>
      <c r="W534" s="135" t="b">
        <f t="shared" si="63"/>
        <v>1</v>
      </c>
    </row>
    <row r="535" spans="1:23" hidden="1">
      <c r="A535" s="182">
        <v>534</v>
      </c>
      <c r="B535" s="50" t="str">
        <f t="shared" si="64"/>
        <v>51</v>
      </c>
      <c r="C535" s="130" t="s">
        <v>2032</v>
      </c>
      <c r="D535" s="114" t="s">
        <v>4966</v>
      </c>
      <c r="E535" s="130" t="s">
        <v>5021</v>
      </c>
      <c r="F535" s="130"/>
      <c r="G535" s="3">
        <v>510105</v>
      </c>
      <c r="H535" s="11" t="str">
        <f>VLOOKUP(G535,Clasificador!$B$5:$G$1314,6,0)</f>
        <v>Remuneraciones Unificadas</v>
      </c>
      <c r="I535" s="127">
        <v>96588</v>
      </c>
      <c r="J535" s="133">
        <v>8049</v>
      </c>
      <c r="K535" s="133">
        <v>8049</v>
      </c>
      <c r="L535" s="133">
        <v>8049</v>
      </c>
      <c r="M535" s="133">
        <v>8049</v>
      </c>
      <c r="N535" s="133">
        <v>8049</v>
      </c>
      <c r="O535" s="133">
        <v>8049</v>
      </c>
      <c r="P535" s="133">
        <v>8049</v>
      </c>
      <c r="Q535" s="133">
        <v>8049</v>
      </c>
      <c r="R535" s="133">
        <v>8049</v>
      </c>
      <c r="S535" s="133">
        <v>8049</v>
      </c>
      <c r="T535" s="133">
        <v>8049</v>
      </c>
      <c r="U535" s="133">
        <v>8049</v>
      </c>
      <c r="V535" s="134">
        <f t="shared" si="62"/>
        <v>96588</v>
      </c>
      <c r="W535" s="135" t="b">
        <f t="shared" si="63"/>
        <v>1</v>
      </c>
    </row>
    <row r="536" spans="1:23" hidden="1">
      <c r="A536" s="182">
        <v>535</v>
      </c>
      <c r="B536" s="50" t="str">
        <f t="shared" si="64"/>
        <v>51</v>
      </c>
      <c r="C536" s="130" t="s">
        <v>2032</v>
      </c>
      <c r="D536" s="114" t="s">
        <v>4966</v>
      </c>
      <c r="E536" s="130" t="s">
        <v>5021</v>
      </c>
      <c r="F536" s="130"/>
      <c r="G536" s="144">
        <v>510510</v>
      </c>
      <c r="H536" s="11" t="str">
        <f>VLOOKUP(G536,Clasificador!$B$5:$G$1314,6,0)</f>
        <v>Servicios Personales por Contrato</v>
      </c>
      <c r="I536" s="127">
        <v>8796</v>
      </c>
      <c r="J536" s="133">
        <v>733</v>
      </c>
      <c r="K536" s="133">
        <v>733</v>
      </c>
      <c r="L536" s="133">
        <v>733</v>
      </c>
      <c r="M536" s="133">
        <v>733</v>
      </c>
      <c r="N536" s="133">
        <v>733</v>
      </c>
      <c r="O536" s="133">
        <v>733</v>
      </c>
      <c r="P536" s="133">
        <v>733</v>
      </c>
      <c r="Q536" s="133">
        <v>733</v>
      </c>
      <c r="R536" s="133">
        <v>733</v>
      </c>
      <c r="S536" s="133">
        <v>733</v>
      </c>
      <c r="T536" s="133">
        <v>733</v>
      </c>
      <c r="U536" s="133">
        <v>733</v>
      </c>
      <c r="V536" s="134">
        <f t="shared" si="62"/>
        <v>8796</v>
      </c>
      <c r="W536" s="135" t="b">
        <f t="shared" si="63"/>
        <v>1</v>
      </c>
    </row>
    <row r="537" spans="1:23" hidden="1">
      <c r="A537" s="182">
        <v>536</v>
      </c>
      <c r="B537" s="50" t="str">
        <f t="shared" si="64"/>
        <v>51</v>
      </c>
      <c r="C537" s="130" t="s">
        <v>2032</v>
      </c>
      <c r="D537" s="114" t="s">
        <v>4966</v>
      </c>
      <c r="E537" s="130" t="s">
        <v>5021</v>
      </c>
      <c r="F537" s="130"/>
      <c r="G537" s="3">
        <v>510203</v>
      </c>
      <c r="H537" s="11" t="str">
        <f>VLOOKUP(G537,Clasificador!$B$5:$G$1314,6,0)</f>
        <v>Decimotercer Sueldo</v>
      </c>
      <c r="I537" s="127">
        <v>8781.9600000000009</v>
      </c>
      <c r="J537" s="133">
        <v>731.83</v>
      </c>
      <c r="K537" s="133">
        <v>731.83</v>
      </c>
      <c r="L537" s="133">
        <v>731.83</v>
      </c>
      <c r="M537" s="133">
        <v>731.83</v>
      </c>
      <c r="N537" s="133">
        <v>731.83</v>
      </c>
      <c r="O537" s="133">
        <v>731.83</v>
      </c>
      <c r="P537" s="133">
        <v>731.83</v>
      </c>
      <c r="Q537" s="133">
        <v>731.83</v>
      </c>
      <c r="R537" s="133">
        <v>731.83</v>
      </c>
      <c r="S537" s="133">
        <v>731.83</v>
      </c>
      <c r="T537" s="133">
        <v>731.83</v>
      </c>
      <c r="U537" s="133">
        <v>731.83</v>
      </c>
      <c r="V537" s="134">
        <f t="shared" si="62"/>
        <v>8781.9600000000009</v>
      </c>
      <c r="W537" s="135" t="b">
        <f t="shared" si="63"/>
        <v>1</v>
      </c>
    </row>
    <row r="538" spans="1:23" hidden="1">
      <c r="A538" s="182">
        <v>537</v>
      </c>
      <c r="B538" s="50" t="str">
        <f t="shared" si="64"/>
        <v>51</v>
      </c>
      <c r="C538" s="130" t="s">
        <v>2032</v>
      </c>
      <c r="D538" s="114" t="s">
        <v>4966</v>
      </c>
      <c r="E538" s="130" t="s">
        <v>5021</v>
      </c>
      <c r="F538" s="130"/>
      <c r="G538" s="3">
        <v>510204</v>
      </c>
      <c r="H538" s="11" t="str">
        <f>VLOOKUP(G538,Clasificador!$B$5:$G$1314,6,0)</f>
        <v>Decimocuarto Sueldo</v>
      </c>
      <c r="I538" s="127">
        <v>3699.1200000000008</v>
      </c>
      <c r="J538" s="133">
        <v>308.26</v>
      </c>
      <c r="K538" s="133">
        <v>308.26</v>
      </c>
      <c r="L538" s="133">
        <v>308.26</v>
      </c>
      <c r="M538" s="133">
        <v>308.26</v>
      </c>
      <c r="N538" s="133">
        <v>308.26</v>
      </c>
      <c r="O538" s="133">
        <v>308.26</v>
      </c>
      <c r="P538" s="133">
        <v>308.26</v>
      </c>
      <c r="Q538" s="133">
        <v>308.26</v>
      </c>
      <c r="R538" s="133">
        <v>308.26</v>
      </c>
      <c r="S538" s="133">
        <v>308.26</v>
      </c>
      <c r="T538" s="133">
        <v>308.26</v>
      </c>
      <c r="U538" s="133">
        <v>308.26</v>
      </c>
      <c r="V538" s="134">
        <f t="shared" si="62"/>
        <v>3699.1200000000008</v>
      </c>
      <c r="W538" s="135" t="b">
        <f t="shared" si="63"/>
        <v>1</v>
      </c>
    </row>
    <row r="539" spans="1:23" hidden="1">
      <c r="A539" s="182">
        <v>538</v>
      </c>
      <c r="B539" s="50" t="str">
        <f t="shared" si="64"/>
        <v>51</v>
      </c>
      <c r="C539" s="130" t="s">
        <v>2032</v>
      </c>
      <c r="D539" s="114" t="s">
        <v>4966</v>
      </c>
      <c r="E539" s="130" t="s">
        <v>5021</v>
      </c>
      <c r="F539" s="130"/>
      <c r="G539" s="144">
        <v>510601</v>
      </c>
      <c r="H539" s="11" t="str">
        <f>VLOOKUP(G539,Clasificador!$B$5:$G$1314,6,0)</f>
        <v>Aporte Patronal</v>
      </c>
      <c r="I539" s="127">
        <v>10169.52</v>
      </c>
      <c r="J539" s="133">
        <v>847.46</v>
      </c>
      <c r="K539" s="133">
        <v>847.46</v>
      </c>
      <c r="L539" s="133">
        <v>847.46</v>
      </c>
      <c r="M539" s="133">
        <v>847.46</v>
      </c>
      <c r="N539" s="133">
        <v>847.46</v>
      </c>
      <c r="O539" s="133">
        <v>847.46</v>
      </c>
      <c r="P539" s="133">
        <v>847.46</v>
      </c>
      <c r="Q539" s="133">
        <v>847.46</v>
      </c>
      <c r="R539" s="133">
        <v>847.46</v>
      </c>
      <c r="S539" s="133">
        <v>847.46</v>
      </c>
      <c r="T539" s="133">
        <v>847.46</v>
      </c>
      <c r="U539" s="133">
        <v>847.46</v>
      </c>
      <c r="V539" s="134">
        <f t="shared" si="62"/>
        <v>10169.52</v>
      </c>
      <c r="W539" s="135" t="b">
        <f t="shared" si="63"/>
        <v>1</v>
      </c>
    </row>
    <row r="540" spans="1:23" hidden="1">
      <c r="A540" s="182">
        <v>539</v>
      </c>
      <c r="B540" s="50" t="str">
        <f t="shared" si="64"/>
        <v>51</v>
      </c>
      <c r="C540" s="130" t="s">
        <v>2032</v>
      </c>
      <c r="D540" s="114" t="s">
        <v>4966</v>
      </c>
      <c r="E540" s="130" t="s">
        <v>5021</v>
      </c>
      <c r="F540" s="130"/>
      <c r="G540" s="144">
        <v>510602</v>
      </c>
      <c r="H540" s="11" t="str">
        <f>VLOOKUP(G540,Clasificador!$B$5:$G$1314,6,0)</f>
        <v>Fondo de Reserva</v>
      </c>
      <c r="I540" s="127">
        <v>8781.9600000000009</v>
      </c>
      <c r="J540" s="133">
        <v>731.83</v>
      </c>
      <c r="K540" s="133">
        <v>731.83</v>
      </c>
      <c r="L540" s="133">
        <v>731.83</v>
      </c>
      <c r="M540" s="133">
        <v>731.83</v>
      </c>
      <c r="N540" s="133">
        <v>731.83</v>
      </c>
      <c r="O540" s="133">
        <v>731.83</v>
      </c>
      <c r="P540" s="133">
        <v>731.83</v>
      </c>
      <c r="Q540" s="133">
        <v>731.83</v>
      </c>
      <c r="R540" s="133">
        <v>731.83</v>
      </c>
      <c r="S540" s="133">
        <v>731.83</v>
      </c>
      <c r="T540" s="133">
        <v>731.83</v>
      </c>
      <c r="U540" s="133">
        <v>731.83</v>
      </c>
      <c r="V540" s="134">
        <f t="shared" si="62"/>
        <v>8781.9600000000009</v>
      </c>
      <c r="W540" s="135" t="b">
        <f t="shared" si="63"/>
        <v>1</v>
      </c>
    </row>
    <row r="541" spans="1:23" hidden="1">
      <c r="A541" s="182">
        <v>540</v>
      </c>
      <c r="B541" s="50" t="str">
        <f t="shared" si="64"/>
        <v>51</v>
      </c>
      <c r="C541" s="130" t="s">
        <v>2032</v>
      </c>
      <c r="D541" s="51" t="s">
        <v>4961</v>
      </c>
      <c r="E541" s="130" t="s">
        <v>5021</v>
      </c>
      <c r="F541" s="130"/>
      <c r="G541" s="3">
        <v>510105</v>
      </c>
      <c r="H541" s="11" t="str">
        <f>VLOOKUP(G541,Clasificador!$B$5:$G$1314,6,0)</f>
        <v>Remuneraciones Unificadas</v>
      </c>
      <c r="I541" s="127">
        <v>14544</v>
      </c>
      <c r="J541" s="133">
        <v>1212</v>
      </c>
      <c r="K541" s="133">
        <v>1212</v>
      </c>
      <c r="L541" s="133">
        <v>1212</v>
      </c>
      <c r="M541" s="133">
        <v>1212</v>
      </c>
      <c r="N541" s="133">
        <v>1212</v>
      </c>
      <c r="O541" s="133">
        <v>1212</v>
      </c>
      <c r="P541" s="133">
        <v>1212</v>
      </c>
      <c r="Q541" s="133">
        <v>1212</v>
      </c>
      <c r="R541" s="133">
        <v>1212</v>
      </c>
      <c r="S541" s="133">
        <v>1212</v>
      </c>
      <c r="T541" s="133">
        <v>1212</v>
      </c>
      <c r="U541" s="133">
        <v>1212</v>
      </c>
      <c r="V541" s="134">
        <f t="shared" si="62"/>
        <v>14544</v>
      </c>
      <c r="W541" s="135" t="b">
        <f t="shared" si="63"/>
        <v>1</v>
      </c>
    </row>
    <row r="542" spans="1:23" hidden="1">
      <c r="A542" s="182">
        <v>541</v>
      </c>
      <c r="B542" s="50" t="str">
        <f t="shared" si="64"/>
        <v>51</v>
      </c>
      <c r="C542" s="130" t="s">
        <v>2032</v>
      </c>
      <c r="D542" s="51" t="s">
        <v>4961</v>
      </c>
      <c r="E542" s="130" t="s">
        <v>5021</v>
      </c>
      <c r="F542" s="130"/>
      <c r="G542" s="3">
        <v>510106</v>
      </c>
      <c r="H542" s="11" t="str">
        <f>VLOOKUP(G542,Clasificador!$B$5:$G$1314,6,0)</f>
        <v>Salarios Unificados</v>
      </c>
      <c r="I542" s="127">
        <v>5356.7999999999993</v>
      </c>
      <c r="J542" s="133">
        <v>446.4</v>
      </c>
      <c r="K542" s="133">
        <v>446.4</v>
      </c>
      <c r="L542" s="133">
        <v>446.4</v>
      </c>
      <c r="M542" s="133">
        <v>446.4</v>
      </c>
      <c r="N542" s="133">
        <v>446.4</v>
      </c>
      <c r="O542" s="133">
        <v>446.4</v>
      </c>
      <c r="P542" s="133">
        <v>446.4</v>
      </c>
      <c r="Q542" s="133">
        <v>446.4</v>
      </c>
      <c r="R542" s="133">
        <v>446.4</v>
      </c>
      <c r="S542" s="133">
        <v>446.4</v>
      </c>
      <c r="T542" s="133">
        <v>446.4</v>
      </c>
      <c r="U542" s="133">
        <v>446.4</v>
      </c>
      <c r="V542" s="134">
        <f t="shared" si="62"/>
        <v>5356.7999999999993</v>
      </c>
      <c r="W542" s="135" t="b">
        <f t="shared" si="63"/>
        <v>1</v>
      </c>
    </row>
    <row r="543" spans="1:23" hidden="1">
      <c r="A543" s="182">
        <v>542</v>
      </c>
      <c r="B543" s="50" t="str">
        <f t="shared" si="64"/>
        <v>51</v>
      </c>
      <c r="C543" s="130" t="s">
        <v>2032</v>
      </c>
      <c r="D543" s="51" t="s">
        <v>4961</v>
      </c>
      <c r="E543" s="130" t="s">
        <v>5021</v>
      </c>
      <c r="F543" s="130"/>
      <c r="G543" s="144">
        <v>510510</v>
      </c>
      <c r="H543" s="11" t="str">
        <f>VLOOKUP(G543,Clasificador!$B$5:$G$1314,6,0)</f>
        <v>Servicios Personales por Contrato</v>
      </c>
      <c r="I543" s="127">
        <v>8796</v>
      </c>
      <c r="J543" s="133">
        <v>733</v>
      </c>
      <c r="K543" s="133">
        <v>733</v>
      </c>
      <c r="L543" s="133">
        <v>733</v>
      </c>
      <c r="M543" s="133">
        <v>733</v>
      </c>
      <c r="N543" s="133">
        <v>733</v>
      </c>
      <c r="O543" s="133">
        <v>733</v>
      </c>
      <c r="P543" s="133">
        <v>733</v>
      </c>
      <c r="Q543" s="133">
        <v>733</v>
      </c>
      <c r="R543" s="133">
        <v>733</v>
      </c>
      <c r="S543" s="133">
        <v>733</v>
      </c>
      <c r="T543" s="133">
        <v>733</v>
      </c>
      <c r="U543" s="133">
        <v>733</v>
      </c>
      <c r="V543" s="134">
        <f t="shared" si="62"/>
        <v>8796</v>
      </c>
      <c r="W543" s="135" t="b">
        <f t="shared" si="63"/>
        <v>1</v>
      </c>
    </row>
    <row r="544" spans="1:23" hidden="1">
      <c r="A544" s="182">
        <v>543</v>
      </c>
      <c r="B544" s="50" t="str">
        <f t="shared" si="64"/>
        <v>51</v>
      </c>
      <c r="C544" s="130" t="s">
        <v>2032</v>
      </c>
      <c r="D544" s="51" t="s">
        <v>4961</v>
      </c>
      <c r="E544" s="130" t="s">
        <v>5021</v>
      </c>
      <c r="F544" s="130"/>
      <c r="G544" s="3">
        <v>510203</v>
      </c>
      <c r="H544" s="11" t="str">
        <f>VLOOKUP(G544,Clasificador!$B$5:$G$1314,6,0)</f>
        <v>Decimotercer Sueldo</v>
      </c>
      <c r="I544" s="127">
        <v>2391.36</v>
      </c>
      <c r="J544" s="133">
        <v>199.28</v>
      </c>
      <c r="K544" s="133">
        <v>199.28</v>
      </c>
      <c r="L544" s="133">
        <v>199.28</v>
      </c>
      <c r="M544" s="133">
        <v>199.28</v>
      </c>
      <c r="N544" s="133">
        <v>199.28</v>
      </c>
      <c r="O544" s="133">
        <v>199.28</v>
      </c>
      <c r="P544" s="133">
        <v>199.28</v>
      </c>
      <c r="Q544" s="133">
        <v>199.28</v>
      </c>
      <c r="R544" s="133">
        <v>199.28</v>
      </c>
      <c r="S544" s="133">
        <v>199.28</v>
      </c>
      <c r="T544" s="133">
        <v>199.28</v>
      </c>
      <c r="U544" s="133">
        <v>199.28</v>
      </c>
      <c r="V544" s="134">
        <f t="shared" si="62"/>
        <v>2391.36</v>
      </c>
      <c r="W544" s="135" t="b">
        <f t="shared" si="63"/>
        <v>1</v>
      </c>
    </row>
    <row r="545" spans="1:23" hidden="1">
      <c r="A545" s="182">
        <v>544</v>
      </c>
      <c r="B545" s="50" t="str">
        <f t="shared" si="64"/>
        <v>51</v>
      </c>
      <c r="C545" s="130" t="s">
        <v>2032</v>
      </c>
      <c r="D545" s="51" t="s">
        <v>4961</v>
      </c>
      <c r="E545" s="130" t="s">
        <v>5021</v>
      </c>
      <c r="F545" s="130"/>
      <c r="G545" s="3">
        <v>510204</v>
      </c>
      <c r="H545" s="11" t="str">
        <f>VLOOKUP(G545,Clasificador!$B$5:$G$1314,6,0)</f>
        <v>Decimocuarto Sueldo</v>
      </c>
      <c r="I545" s="127">
        <v>1158</v>
      </c>
      <c r="J545" s="133">
        <v>96.5</v>
      </c>
      <c r="K545" s="133">
        <v>96.5</v>
      </c>
      <c r="L545" s="133">
        <v>96.5</v>
      </c>
      <c r="M545" s="133">
        <v>96.5</v>
      </c>
      <c r="N545" s="133">
        <v>96.5</v>
      </c>
      <c r="O545" s="133">
        <v>96.5</v>
      </c>
      <c r="P545" s="133">
        <v>96.5</v>
      </c>
      <c r="Q545" s="133">
        <v>96.5</v>
      </c>
      <c r="R545" s="133">
        <v>96.5</v>
      </c>
      <c r="S545" s="133">
        <v>96.5</v>
      </c>
      <c r="T545" s="133">
        <v>96.5</v>
      </c>
      <c r="U545" s="133">
        <v>96.5</v>
      </c>
      <c r="V545" s="134">
        <f t="shared" si="62"/>
        <v>1158</v>
      </c>
      <c r="W545" s="135" t="b">
        <f t="shared" si="63"/>
        <v>1</v>
      </c>
    </row>
    <row r="546" spans="1:23" hidden="1">
      <c r="A546" s="182">
        <v>545</v>
      </c>
      <c r="B546" s="50" t="str">
        <f t="shared" si="64"/>
        <v>51</v>
      </c>
      <c r="C546" s="130" t="s">
        <v>2032</v>
      </c>
      <c r="D546" s="51" t="s">
        <v>4961</v>
      </c>
      <c r="E546" s="130" t="s">
        <v>5021</v>
      </c>
      <c r="F546" s="130"/>
      <c r="G546" s="144">
        <v>510601</v>
      </c>
      <c r="H546" s="11" t="str">
        <f>VLOOKUP(G546,Clasificador!$B$5:$G$1314,6,0)</f>
        <v>Aporte Patronal</v>
      </c>
      <c r="I546" s="127">
        <v>2903.16</v>
      </c>
      <c r="J546" s="133">
        <v>241.93</v>
      </c>
      <c r="K546" s="133">
        <v>241.93</v>
      </c>
      <c r="L546" s="133">
        <v>241.93</v>
      </c>
      <c r="M546" s="133">
        <v>241.93</v>
      </c>
      <c r="N546" s="133">
        <v>241.93</v>
      </c>
      <c r="O546" s="133">
        <v>241.93</v>
      </c>
      <c r="P546" s="133">
        <v>241.93</v>
      </c>
      <c r="Q546" s="133">
        <v>241.93</v>
      </c>
      <c r="R546" s="133">
        <v>241.93</v>
      </c>
      <c r="S546" s="133">
        <v>241.93</v>
      </c>
      <c r="T546" s="133">
        <v>241.93</v>
      </c>
      <c r="U546" s="133">
        <v>241.93</v>
      </c>
      <c r="V546" s="134">
        <f t="shared" si="62"/>
        <v>2903.16</v>
      </c>
      <c r="W546" s="135" t="b">
        <f t="shared" si="63"/>
        <v>1</v>
      </c>
    </row>
    <row r="547" spans="1:23" hidden="1">
      <c r="A547" s="182">
        <v>546</v>
      </c>
      <c r="B547" s="50" t="str">
        <f t="shared" si="64"/>
        <v>51</v>
      </c>
      <c r="C547" s="130" t="s">
        <v>2032</v>
      </c>
      <c r="D547" s="51" t="s">
        <v>4961</v>
      </c>
      <c r="E547" s="130" t="s">
        <v>5021</v>
      </c>
      <c r="F547" s="130"/>
      <c r="G547" s="144">
        <v>510602</v>
      </c>
      <c r="H547" s="11" t="str">
        <f>VLOOKUP(G547,Clasificador!$B$5:$G$1314,6,0)</f>
        <v>Fondo de Reserva</v>
      </c>
      <c r="I547" s="127">
        <v>2391.36</v>
      </c>
      <c r="J547" s="133">
        <v>199.28</v>
      </c>
      <c r="K547" s="133">
        <v>199.28</v>
      </c>
      <c r="L547" s="133">
        <v>199.28</v>
      </c>
      <c r="M547" s="133">
        <v>199.28</v>
      </c>
      <c r="N547" s="133">
        <v>199.28</v>
      </c>
      <c r="O547" s="133">
        <v>199.28</v>
      </c>
      <c r="P547" s="133">
        <v>199.28</v>
      </c>
      <c r="Q547" s="133">
        <v>199.28</v>
      </c>
      <c r="R547" s="133">
        <v>199.28</v>
      </c>
      <c r="S547" s="133">
        <v>199.28</v>
      </c>
      <c r="T547" s="133">
        <v>199.28</v>
      </c>
      <c r="U547" s="133">
        <v>199.28</v>
      </c>
      <c r="V547" s="134">
        <f t="shared" si="62"/>
        <v>2391.36</v>
      </c>
      <c r="W547" s="135" t="b">
        <f t="shared" si="63"/>
        <v>1</v>
      </c>
    </row>
    <row r="548" spans="1:23" hidden="1">
      <c r="A548" s="182">
        <v>547</v>
      </c>
      <c r="B548" s="50" t="str">
        <f t="shared" si="64"/>
        <v>51</v>
      </c>
      <c r="C548" s="130" t="s">
        <v>2032</v>
      </c>
      <c r="D548" s="51" t="s">
        <v>4961</v>
      </c>
      <c r="E548" s="130" t="s">
        <v>5021</v>
      </c>
      <c r="F548" s="130"/>
      <c r="G548" s="3">
        <v>510306</v>
      </c>
      <c r="H548" s="11" t="str">
        <f>VLOOKUP(G548,Clasificador!$B$5:$G$1314,6,0)</f>
        <v>Alimentación</v>
      </c>
      <c r="I548" s="127">
        <v>1008</v>
      </c>
      <c r="J548" s="133">
        <v>84</v>
      </c>
      <c r="K548" s="133">
        <v>84</v>
      </c>
      <c r="L548" s="133">
        <v>84</v>
      </c>
      <c r="M548" s="133">
        <v>84</v>
      </c>
      <c r="N548" s="133">
        <v>84</v>
      </c>
      <c r="O548" s="133">
        <v>84</v>
      </c>
      <c r="P548" s="133">
        <v>84</v>
      </c>
      <c r="Q548" s="133">
        <v>84</v>
      </c>
      <c r="R548" s="133">
        <v>84</v>
      </c>
      <c r="S548" s="133">
        <v>84</v>
      </c>
      <c r="T548" s="133">
        <v>84</v>
      </c>
      <c r="U548" s="133">
        <v>84</v>
      </c>
      <c r="V548" s="134">
        <f t="shared" si="62"/>
        <v>1008</v>
      </c>
      <c r="W548" s="135" t="b">
        <f t="shared" si="63"/>
        <v>1</v>
      </c>
    </row>
    <row r="549" spans="1:23" hidden="1">
      <c r="A549" s="182">
        <v>548</v>
      </c>
      <c r="B549" s="50" t="str">
        <f t="shared" si="64"/>
        <v>51</v>
      </c>
      <c r="C549" s="130" t="s">
        <v>2032</v>
      </c>
      <c r="D549" s="51" t="s">
        <v>4968</v>
      </c>
      <c r="E549" s="130" t="s">
        <v>5021</v>
      </c>
      <c r="F549" s="130"/>
      <c r="G549" s="3">
        <v>510105</v>
      </c>
      <c r="H549" s="11" t="str">
        <f>VLOOKUP(G549,Clasificador!$B$5:$G$1314,6,0)</f>
        <v>Remuneraciones Unificadas</v>
      </c>
      <c r="I549" s="127">
        <v>34656</v>
      </c>
      <c r="J549" s="133">
        <v>2888</v>
      </c>
      <c r="K549" s="133">
        <v>2888</v>
      </c>
      <c r="L549" s="133">
        <v>2888</v>
      </c>
      <c r="M549" s="133">
        <v>2888</v>
      </c>
      <c r="N549" s="133">
        <v>2888</v>
      </c>
      <c r="O549" s="133">
        <v>2888</v>
      </c>
      <c r="P549" s="133">
        <v>2888</v>
      </c>
      <c r="Q549" s="133">
        <v>2888</v>
      </c>
      <c r="R549" s="133">
        <v>2888</v>
      </c>
      <c r="S549" s="133">
        <v>2888</v>
      </c>
      <c r="T549" s="133">
        <v>2888</v>
      </c>
      <c r="U549" s="133">
        <v>2888</v>
      </c>
      <c r="V549" s="134">
        <f t="shared" si="62"/>
        <v>34656</v>
      </c>
      <c r="W549" s="135" t="b">
        <f t="shared" si="63"/>
        <v>1</v>
      </c>
    </row>
    <row r="550" spans="1:23" hidden="1">
      <c r="A550" s="182">
        <v>549</v>
      </c>
      <c r="B550" s="50" t="str">
        <f t="shared" si="64"/>
        <v>51</v>
      </c>
      <c r="C550" s="130" t="s">
        <v>2032</v>
      </c>
      <c r="D550" s="51" t="s">
        <v>4968</v>
      </c>
      <c r="E550" s="130" t="s">
        <v>5021</v>
      </c>
      <c r="F550" s="130"/>
      <c r="G550" s="144">
        <v>510510</v>
      </c>
      <c r="H550" s="11" t="str">
        <f>VLOOKUP(G550,Clasificador!$B$5:$G$1314,6,0)</f>
        <v>Servicios Personales por Contrato</v>
      </c>
      <c r="I550" s="127">
        <v>8796</v>
      </c>
      <c r="J550" s="133">
        <v>733</v>
      </c>
      <c r="K550" s="133">
        <v>733</v>
      </c>
      <c r="L550" s="133">
        <v>733</v>
      </c>
      <c r="M550" s="133">
        <v>733</v>
      </c>
      <c r="N550" s="133">
        <v>733</v>
      </c>
      <c r="O550" s="133">
        <v>733</v>
      </c>
      <c r="P550" s="133">
        <v>733</v>
      </c>
      <c r="Q550" s="133">
        <v>733</v>
      </c>
      <c r="R550" s="133">
        <v>733</v>
      </c>
      <c r="S550" s="133">
        <v>733</v>
      </c>
      <c r="T550" s="133">
        <v>733</v>
      </c>
      <c r="U550" s="133">
        <v>733</v>
      </c>
      <c r="V550" s="134">
        <f t="shared" si="62"/>
        <v>8796</v>
      </c>
      <c r="W550" s="135" t="b">
        <f t="shared" si="63"/>
        <v>1</v>
      </c>
    </row>
    <row r="551" spans="1:23" hidden="1">
      <c r="A551" s="182">
        <v>550</v>
      </c>
      <c r="B551" s="50" t="str">
        <f t="shared" si="64"/>
        <v>51</v>
      </c>
      <c r="C551" s="130" t="s">
        <v>2032</v>
      </c>
      <c r="D551" s="51" t="s">
        <v>4968</v>
      </c>
      <c r="E551" s="130" t="s">
        <v>5021</v>
      </c>
      <c r="F551" s="130"/>
      <c r="G551" s="3">
        <v>510203</v>
      </c>
      <c r="H551" s="11" t="str">
        <f>VLOOKUP(G551,Clasificador!$B$5:$G$1314,6,0)</f>
        <v>Decimotercer Sueldo</v>
      </c>
      <c r="I551" s="127">
        <v>3621</v>
      </c>
      <c r="J551" s="133">
        <v>301.75</v>
      </c>
      <c r="K551" s="133">
        <v>301.75</v>
      </c>
      <c r="L551" s="133">
        <v>301.75</v>
      </c>
      <c r="M551" s="133">
        <v>301.75</v>
      </c>
      <c r="N551" s="133">
        <v>301.75</v>
      </c>
      <c r="O551" s="133">
        <v>301.75</v>
      </c>
      <c r="P551" s="133">
        <v>301.75</v>
      </c>
      <c r="Q551" s="133">
        <v>301.75</v>
      </c>
      <c r="R551" s="133">
        <v>301.75</v>
      </c>
      <c r="S551" s="133">
        <v>301.75</v>
      </c>
      <c r="T551" s="133">
        <v>301.75</v>
      </c>
      <c r="U551" s="133">
        <v>301.75</v>
      </c>
      <c r="V551" s="134">
        <f t="shared" si="62"/>
        <v>3621</v>
      </c>
      <c r="W551" s="135" t="b">
        <f t="shared" si="63"/>
        <v>1</v>
      </c>
    </row>
    <row r="552" spans="1:23" hidden="1">
      <c r="A552" s="182">
        <v>551</v>
      </c>
      <c r="B552" s="50" t="str">
        <f t="shared" si="64"/>
        <v>51</v>
      </c>
      <c r="C552" s="130" t="s">
        <v>2032</v>
      </c>
      <c r="D552" s="51" t="s">
        <v>4968</v>
      </c>
      <c r="E552" s="130" t="s">
        <v>5021</v>
      </c>
      <c r="F552" s="130"/>
      <c r="G552" s="3">
        <v>510204</v>
      </c>
      <c r="H552" s="11" t="str">
        <f>VLOOKUP(G552,Clasificador!$B$5:$G$1314,6,0)</f>
        <v>Decimocuarto Sueldo</v>
      </c>
      <c r="I552" s="127">
        <v>1158</v>
      </c>
      <c r="J552" s="133">
        <v>96.5</v>
      </c>
      <c r="K552" s="133">
        <v>96.5</v>
      </c>
      <c r="L552" s="133">
        <v>96.5</v>
      </c>
      <c r="M552" s="133">
        <v>96.5</v>
      </c>
      <c r="N552" s="133">
        <v>96.5</v>
      </c>
      <c r="O552" s="133">
        <v>96.5</v>
      </c>
      <c r="P552" s="133">
        <v>96.5</v>
      </c>
      <c r="Q552" s="133">
        <v>96.5</v>
      </c>
      <c r="R552" s="133">
        <v>96.5</v>
      </c>
      <c r="S552" s="133">
        <v>96.5</v>
      </c>
      <c r="T552" s="133">
        <v>96.5</v>
      </c>
      <c r="U552" s="133">
        <v>96.5</v>
      </c>
      <c r="V552" s="134">
        <f t="shared" si="62"/>
        <v>1158</v>
      </c>
      <c r="W552" s="135" t="b">
        <f t="shared" si="63"/>
        <v>1</v>
      </c>
    </row>
    <row r="553" spans="1:23" hidden="1">
      <c r="A553" s="182">
        <v>552</v>
      </c>
      <c r="B553" s="50" t="str">
        <f t="shared" si="64"/>
        <v>51</v>
      </c>
      <c r="C553" s="130" t="s">
        <v>2032</v>
      </c>
      <c r="D553" s="51" t="s">
        <v>4968</v>
      </c>
      <c r="E553" s="130" t="s">
        <v>5021</v>
      </c>
      <c r="F553" s="130"/>
      <c r="G553" s="144">
        <v>510601</v>
      </c>
      <c r="H553" s="11" t="str">
        <f>VLOOKUP(G553,Clasificador!$B$5:$G$1314,6,0)</f>
        <v>Aporte Patronal</v>
      </c>
      <c r="I553" s="127">
        <v>4193.1599999999989</v>
      </c>
      <c r="J553" s="133">
        <v>349.43</v>
      </c>
      <c r="K553" s="133">
        <v>349.43</v>
      </c>
      <c r="L553" s="133">
        <v>349.43</v>
      </c>
      <c r="M553" s="133">
        <v>349.43</v>
      </c>
      <c r="N553" s="133">
        <v>349.43</v>
      </c>
      <c r="O553" s="133">
        <v>349.43</v>
      </c>
      <c r="P553" s="133">
        <v>349.43</v>
      </c>
      <c r="Q553" s="133">
        <v>349.43</v>
      </c>
      <c r="R553" s="133">
        <v>349.43</v>
      </c>
      <c r="S553" s="133">
        <v>349.43</v>
      </c>
      <c r="T553" s="133">
        <v>349.43</v>
      </c>
      <c r="U553" s="133">
        <v>349.43</v>
      </c>
      <c r="V553" s="134">
        <f t="shared" si="62"/>
        <v>4193.1599999999989</v>
      </c>
      <c r="W553" s="135" t="b">
        <f t="shared" si="63"/>
        <v>1</v>
      </c>
    </row>
    <row r="554" spans="1:23" hidden="1">
      <c r="A554" s="182">
        <v>553</v>
      </c>
      <c r="B554" s="50" t="str">
        <f t="shared" si="64"/>
        <v>51</v>
      </c>
      <c r="C554" s="130" t="s">
        <v>2032</v>
      </c>
      <c r="D554" s="51" t="s">
        <v>4968</v>
      </c>
      <c r="E554" s="130" t="s">
        <v>5021</v>
      </c>
      <c r="F554" s="130"/>
      <c r="G554" s="144">
        <v>510602</v>
      </c>
      <c r="H554" s="11" t="str">
        <f>VLOOKUP(G554,Clasificador!$B$5:$G$1314,6,0)</f>
        <v>Fondo de Reserva</v>
      </c>
      <c r="I554" s="127">
        <v>3621</v>
      </c>
      <c r="J554" s="133">
        <v>301.75</v>
      </c>
      <c r="K554" s="133">
        <v>301.75</v>
      </c>
      <c r="L554" s="133">
        <v>301.75</v>
      </c>
      <c r="M554" s="133">
        <v>301.75</v>
      </c>
      <c r="N554" s="133">
        <v>301.75</v>
      </c>
      <c r="O554" s="133">
        <v>301.75</v>
      </c>
      <c r="P554" s="133">
        <v>301.75</v>
      </c>
      <c r="Q554" s="133">
        <v>301.75</v>
      </c>
      <c r="R554" s="133">
        <v>301.75</v>
      </c>
      <c r="S554" s="133">
        <v>301.75</v>
      </c>
      <c r="T554" s="133">
        <v>301.75</v>
      </c>
      <c r="U554" s="133">
        <v>301.75</v>
      </c>
      <c r="V554" s="134">
        <f t="shared" si="62"/>
        <v>3621</v>
      </c>
      <c r="W554" s="135" t="b">
        <f t="shared" si="63"/>
        <v>1</v>
      </c>
    </row>
    <row r="555" spans="1:23" hidden="1">
      <c r="A555" s="182">
        <v>554</v>
      </c>
      <c r="B555" s="50" t="str">
        <f t="shared" si="64"/>
        <v>51</v>
      </c>
      <c r="C555" s="130" t="s">
        <v>2032</v>
      </c>
      <c r="D555" s="51" t="s">
        <v>4965</v>
      </c>
      <c r="E555" s="130" t="s">
        <v>5021</v>
      </c>
      <c r="F555" s="130"/>
      <c r="G555" s="3">
        <v>510105</v>
      </c>
      <c r="H555" s="11" t="str">
        <f>VLOOKUP(G555,Clasificador!$B$5:$G$1314,6,0)</f>
        <v>Remuneraciones Unificadas</v>
      </c>
      <c r="I555" s="127">
        <v>8100</v>
      </c>
      <c r="J555" s="133">
        <v>675</v>
      </c>
      <c r="K555" s="133">
        <v>675</v>
      </c>
      <c r="L555" s="133">
        <v>675</v>
      </c>
      <c r="M555" s="133">
        <v>675</v>
      </c>
      <c r="N555" s="133">
        <v>675</v>
      </c>
      <c r="O555" s="133">
        <v>675</v>
      </c>
      <c r="P555" s="133">
        <v>675</v>
      </c>
      <c r="Q555" s="133">
        <v>675</v>
      </c>
      <c r="R555" s="133">
        <v>675</v>
      </c>
      <c r="S555" s="133">
        <v>675</v>
      </c>
      <c r="T555" s="133">
        <v>675</v>
      </c>
      <c r="U555" s="133">
        <v>675</v>
      </c>
      <c r="V555" s="134">
        <f t="shared" si="62"/>
        <v>8100</v>
      </c>
      <c r="W555" s="135" t="b">
        <f t="shared" si="63"/>
        <v>1</v>
      </c>
    </row>
    <row r="556" spans="1:23" hidden="1">
      <c r="A556" s="182">
        <v>555</v>
      </c>
      <c r="B556" s="50" t="str">
        <f t="shared" si="64"/>
        <v>51</v>
      </c>
      <c r="C556" s="130" t="s">
        <v>2032</v>
      </c>
      <c r="D556" s="51" t="s">
        <v>4965</v>
      </c>
      <c r="E556" s="130" t="s">
        <v>5021</v>
      </c>
      <c r="F556" s="130"/>
      <c r="G556" s="144">
        <v>510510</v>
      </c>
      <c r="H556" s="11" t="str">
        <f>VLOOKUP(G556,Clasificador!$B$5:$G$1314,6,0)</f>
        <v>Servicios Personales por Contrato</v>
      </c>
      <c r="I556" s="127">
        <v>8796</v>
      </c>
      <c r="J556" s="133">
        <v>733</v>
      </c>
      <c r="K556" s="133">
        <v>733</v>
      </c>
      <c r="L556" s="133">
        <v>733</v>
      </c>
      <c r="M556" s="133">
        <v>733</v>
      </c>
      <c r="N556" s="133">
        <v>733</v>
      </c>
      <c r="O556" s="133">
        <v>733</v>
      </c>
      <c r="P556" s="133">
        <v>733</v>
      </c>
      <c r="Q556" s="133">
        <v>733</v>
      </c>
      <c r="R556" s="133">
        <v>733</v>
      </c>
      <c r="S556" s="133">
        <v>733</v>
      </c>
      <c r="T556" s="133">
        <v>733</v>
      </c>
      <c r="U556" s="133">
        <v>733</v>
      </c>
      <c r="V556" s="134">
        <f t="shared" si="62"/>
        <v>8796</v>
      </c>
      <c r="W556" s="135" t="b">
        <f t="shared" si="63"/>
        <v>1</v>
      </c>
    </row>
    <row r="557" spans="1:23" hidden="1">
      <c r="A557" s="182">
        <v>556</v>
      </c>
      <c r="B557" s="50" t="str">
        <f t="shared" si="64"/>
        <v>51</v>
      </c>
      <c r="C557" s="130" t="s">
        <v>2032</v>
      </c>
      <c r="D557" s="51" t="s">
        <v>4965</v>
      </c>
      <c r="E557" s="130" t="s">
        <v>5021</v>
      </c>
      <c r="F557" s="130"/>
      <c r="G557" s="3">
        <v>510203</v>
      </c>
      <c r="H557" s="11" t="str">
        <f>VLOOKUP(G557,Clasificador!$B$5:$G$1314,6,0)</f>
        <v>Decimotercer Sueldo</v>
      </c>
      <c r="I557" s="127">
        <v>1407.7199999999996</v>
      </c>
      <c r="J557" s="133">
        <v>117.31</v>
      </c>
      <c r="K557" s="133">
        <v>117.31</v>
      </c>
      <c r="L557" s="133">
        <v>117.31</v>
      </c>
      <c r="M557" s="133">
        <v>117.31</v>
      </c>
      <c r="N557" s="133">
        <v>117.31</v>
      </c>
      <c r="O557" s="133">
        <v>117.31</v>
      </c>
      <c r="P557" s="133">
        <v>117.31</v>
      </c>
      <c r="Q557" s="133">
        <v>117.31</v>
      </c>
      <c r="R557" s="133">
        <v>117.31</v>
      </c>
      <c r="S557" s="133">
        <v>117.31</v>
      </c>
      <c r="T557" s="133">
        <v>117.31</v>
      </c>
      <c r="U557" s="133">
        <v>117.31</v>
      </c>
      <c r="V557" s="134">
        <f t="shared" si="62"/>
        <v>1407.7199999999996</v>
      </c>
      <c r="W557" s="135" t="b">
        <f t="shared" si="63"/>
        <v>1</v>
      </c>
    </row>
    <row r="558" spans="1:23" hidden="1">
      <c r="A558" s="182">
        <v>557</v>
      </c>
      <c r="B558" s="50" t="str">
        <f t="shared" si="64"/>
        <v>51</v>
      </c>
      <c r="C558" s="130" t="s">
        <v>2032</v>
      </c>
      <c r="D558" s="51" t="s">
        <v>4965</v>
      </c>
      <c r="E558" s="130" t="s">
        <v>5021</v>
      </c>
      <c r="F558" s="130"/>
      <c r="G558" s="3">
        <v>510204</v>
      </c>
      <c r="H558" s="11" t="str">
        <f>VLOOKUP(G558,Clasificador!$B$5:$G$1314,6,0)</f>
        <v>Decimocuarto Sueldo</v>
      </c>
      <c r="I558" s="127">
        <v>771.96000000000015</v>
      </c>
      <c r="J558" s="133">
        <v>64.33</v>
      </c>
      <c r="K558" s="133">
        <v>64.33</v>
      </c>
      <c r="L558" s="133">
        <v>64.33</v>
      </c>
      <c r="M558" s="133">
        <v>64.33</v>
      </c>
      <c r="N558" s="133">
        <v>64.33</v>
      </c>
      <c r="O558" s="133">
        <v>64.33</v>
      </c>
      <c r="P558" s="133">
        <v>64.33</v>
      </c>
      <c r="Q558" s="133">
        <v>64.33</v>
      </c>
      <c r="R558" s="133">
        <v>64.33</v>
      </c>
      <c r="S558" s="133">
        <v>64.33</v>
      </c>
      <c r="T558" s="133">
        <v>64.33</v>
      </c>
      <c r="U558" s="133">
        <v>64.33</v>
      </c>
      <c r="V558" s="134">
        <f t="shared" si="62"/>
        <v>771.96000000000015</v>
      </c>
      <c r="W558" s="135" t="b">
        <f t="shared" si="63"/>
        <v>1</v>
      </c>
    </row>
    <row r="559" spans="1:23" hidden="1">
      <c r="A559" s="182">
        <v>558</v>
      </c>
      <c r="B559" s="50" t="str">
        <f t="shared" si="64"/>
        <v>51</v>
      </c>
      <c r="C559" s="130" t="s">
        <v>2032</v>
      </c>
      <c r="D559" s="51" t="s">
        <v>4965</v>
      </c>
      <c r="E559" s="130" t="s">
        <v>5021</v>
      </c>
      <c r="F559" s="130"/>
      <c r="G559" s="144">
        <v>510601</v>
      </c>
      <c r="H559" s="11" t="str">
        <f>VLOOKUP(G559,Clasificador!$B$5:$G$1314,6,0)</f>
        <v>Aporte Patronal</v>
      </c>
      <c r="I559" s="127">
        <v>1630.4399999999996</v>
      </c>
      <c r="J559" s="133">
        <v>135.87</v>
      </c>
      <c r="K559" s="133">
        <v>135.87</v>
      </c>
      <c r="L559" s="133">
        <v>135.87</v>
      </c>
      <c r="M559" s="133">
        <v>135.87</v>
      </c>
      <c r="N559" s="133">
        <v>135.87</v>
      </c>
      <c r="O559" s="133">
        <v>135.87</v>
      </c>
      <c r="P559" s="133">
        <v>135.87</v>
      </c>
      <c r="Q559" s="133">
        <v>135.87</v>
      </c>
      <c r="R559" s="133">
        <v>135.87</v>
      </c>
      <c r="S559" s="133">
        <v>135.87</v>
      </c>
      <c r="T559" s="133">
        <v>135.87</v>
      </c>
      <c r="U559" s="133">
        <v>135.87</v>
      </c>
      <c r="V559" s="134">
        <f t="shared" si="62"/>
        <v>1630.4399999999996</v>
      </c>
      <c r="W559" s="135" t="b">
        <f t="shared" si="63"/>
        <v>1</v>
      </c>
    </row>
    <row r="560" spans="1:23" hidden="1">
      <c r="A560" s="182">
        <v>559</v>
      </c>
      <c r="B560" s="50" t="str">
        <f t="shared" si="64"/>
        <v>51</v>
      </c>
      <c r="C560" s="130" t="s">
        <v>2032</v>
      </c>
      <c r="D560" s="51" t="s">
        <v>4965</v>
      </c>
      <c r="E560" s="130" t="s">
        <v>5021</v>
      </c>
      <c r="F560" s="130"/>
      <c r="G560" s="144">
        <v>510602</v>
      </c>
      <c r="H560" s="11" t="str">
        <f>VLOOKUP(G560,Clasificador!$B$5:$G$1314,6,0)</f>
        <v>Fondo de Reserva</v>
      </c>
      <c r="I560" s="127">
        <v>1407.9599999999998</v>
      </c>
      <c r="J560" s="133">
        <v>117.33</v>
      </c>
      <c r="K560" s="133">
        <v>117.33</v>
      </c>
      <c r="L560" s="133">
        <v>117.33</v>
      </c>
      <c r="M560" s="133">
        <v>117.33</v>
      </c>
      <c r="N560" s="133">
        <v>117.33</v>
      </c>
      <c r="O560" s="133">
        <v>117.33</v>
      </c>
      <c r="P560" s="133">
        <v>117.33</v>
      </c>
      <c r="Q560" s="133">
        <v>117.33</v>
      </c>
      <c r="R560" s="133">
        <v>117.33</v>
      </c>
      <c r="S560" s="133">
        <v>117.33</v>
      </c>
      <c r="T560" s="133">
        <v>117.33</v>
      </c>
      <c r="U560" s="133">
        <v>117.33</v>
      </c>
      <c r="V560" s="134">
        <f t="shared" si="62"/>
        <v>1407.9599999999998</v>
      </c>
      <c r="W560" s="135" t="b">
        <f t="shared" si="63"/>
        <v>1</v>
      </c>
    </row>
    <row r="561" spans="1:23" hidden="1">
      <c r="A561" s="182">
        <v>560</v>
      </c>
      <c r="B561" s="50" t="str">
        <f t="shared" si="64"/>
        <v>53</v>
      </c>
      <c r="C561" s="130" t="s">
        <v>2032</v>
      </c>
      <c r="D561" s="2" t="s">
        <v>844</v>
      </c>
      <c r="E561" s="130" t="s">
        <v>5021</v>
      </c>
      <c r="F561" s="130"/>
      <c r="G561" s="131">
        <v>530101</v>
      </c>
      <c r="H561" s="11" t="str">
        <f>VLOOKUP(G561,Clasificador!$B$5:$G$1314,6,0)</f>
        <v>Agua Potable</v>
      </c>
      <c r="I561" s="125">
        <v>849</v>
      </c>
      <c r="J561" s="133">
        <v>70</v>
      </c>
      <c r="K561" s="133">
        <v>70</v>
      </c>
      <c r="L561" s="133">
        <v>70</v>
      </c>
      <c r="M561" s="133">
        <v>70</v>
      </c>
      <c r="N561" s="133">
        <v>70</v>
      </c>
      <c r="O561" s="133">
        <v>70</v>
      </c>
      <c r="P561" s="133">
        <v>70</v>
      </c>
      <c r="Q561" s="133">
        <v>70</v>
      </c>
      <c r="R561" s="133">
        <v>70</v>
      </c>
      <c r="S561" s="133">
        <v>70</v>
      </c>
      <c r="T561" s="133">
        <v>70</v>
      </c>
      <c r="U561" s="133">
        <v>79</v>
      </c>
      <c r="V561" s="134">
        <f t="shared" ref="V561:V624" si="65">SUM(J561:U561)</f>
        <v>849</v>
      </c>
      <c r="W561" s="135" t="b">
        <f t="shared" ref="W561:W624" si="66">+V561=I561</f>
        <v>1</v>
      </c>
    </row>
    <row r="562" spans="1:23" hidden="1">
      <c r="A562" s="182">
        <v>561</v>
      </c>
      <c r="B562" s="50" t="str">
        <f t="shared" si="64"/>
        <v>53</v>
      </c>
      <c r="C562" s="130" t="s">
        <v>2032</v>
      </c>
      <c r="D562" s="2" t="s">
        <v>844</v>
      </c>
      <c r="E562" s="130" t="s">
        <v>5021</v>
      </c>
      <c r="F562" s="130"/>
      <c r="G562" s="131">
        <v>530104</v>
      </c>
      <c r="H562" s="11" t="str">
        <f>VLOOKUP(G562,Clasificador!$B$5:$G$1314,6,0)</f>
        <v>Energía Eléctrica</v>
      </c>
      <c r="I562" s="125">
        <v>62044</v>
      </c>
      <c r="J562" s="133">
        <v>5200</v>
      </c>
      <c r="K562" s="133">
        <v>5200</v>
      </c>
      <c r="L562" s="133">
        <v>5200</v>
      </c>
      <c r="M562" s="133">
        <v>5200</v>
      </c>
      <c r="N562" s="133">
        <v>5200</v>
      </c>
      <c r="O562" s="133">
        <v>5200</v>
      </c>
      <c r="P562" s="133">
        <v>5200</v>
      </c>
      <c r="Q562" s="133">
        <v>5200</v>
      </c>
      <c r="R562" s="133">
        <v>5200</v>
      </c>
      <c r="S562" s="133">
        <v>5200</v>
      </c>
      <c r="T562" s="133">
        <v>5044</v>
      </c>
      <c r="U562" s="133">
        <v>5000</v>
      </c>
      <c r="V562" s="134">
        <f t="shared" si="65"/>
        <v>62044</v>
      </c>
      <c r="W562" s="135" t="b">
        <f t="shared" si="66"/>
        <v>1</v>
      </c>
    </row>
    <row r="563" spans="1:23" hidden="1">
      <c r="A563" s="182">
        <v>562</v>
      </c>
      <c r="B563" s="50" t="str">
        <f t="shared" si="64"/>
        <v>53</v>
      </c>
      <c r="C563" s="130" t="s">
        <v>2032</v>
      </c>
      <c r="D563" s="2" t="s">
        <v>844</v>
      </c>
      <c r="E563" s="130" t="s">
        <v>5021</v>
      </c>
      <c r="F563" s="130"/>
      <c r="G563" s="131">
        <v>530105</v>
      </c>
      <c r="H563" s="11" t="str">
        <f>VLOOKUP(G563,Clasificador!$B$5:$G$1314,6,0)</f>
        <v>Telecomunicaciones</v>
      </c>
      <c r="I563" s="125">
        <v>1137</v>
      </c>
      <c r="J563" s="133">
        <v>95</v>
      </c>
      <c r="K563" s="133">
        <v>95</v>
      </c>
      <c r="L563" s="133">
        <v>95</v>
      </c>
      <c r="M563" s="133">
        <v>95</v>
      </c>
      <c r="N563" s="133">
        <v>95</v>
      </c>
      <c r="O563" s="133">
        <v>95</v>
      </c>
      <c r="P563" s="133">
        <v>95</v>
      </c>
      <c r="Q563" s="133">
        <v>95</v>
      </c>
      <c r="R563" s="133">
        <v>95</v>
      </c>
      <c r="S563" s="133">
        <v>95</v>
      </c>
      <c r="T563" s="133">
        <v>95</v>
      </c>
      <c r="U563" s="133">
        <v>92</v>
      </c>
      <c r="V563" s="134">
        <f t="shared" si="65"/>
        <v>1137</v>
      </c>
      <c r="W563" s="135" t="b">
        <f t="shared" si="66"/>
        <v>1</v>
      </c>
    </row>
    <row r="564" spans="1:23" hidden="1">
      <c r="A564" s="182">
        <v>563</v>
      </c>
      <c r="B564" s="50" t="str">
        <f t="shared" si="64"/>
        <v>53</v>
      </c>
      <c r="C564" s="130" t="s">
        <v>2032</v>
      </c>
      <c r="D564" s="2" t="s">
        <v>844</v>
      </c>
      <c r="E564" s="130" t="s">
        <v>5021</v>
      </c>
      <c r="F564" s="130"/>
      <c r="G564" s="131">
        <v>530106</v>
      </c>
      <c r="H564" s="11" t="str">
        <f>VLOOKUP(G564,Clasificador!$B$5:$G$1314,6,0)</f>
        <v>Servicio de Correo</v>
      </c>
      <c r="I564" s="125">
        <v>793.5</v>
      </c>
      <c r="J564" s="133">
        <v>70</v>
      </c>
      <c r="K564" s="133">
        <v>70</v>
      </c>
      <c r="L564" s="133">
        <v>65</v>
      </c>
      <c r="M564" s="133">
        <v>65</v>
      </c>
      <c r="N564" s="133">
        <v>65</v>
      </c>
      <c r="O564" s="133">
        <v>65</v>
      </c>
      <c r="P564" s="133">
        <v>65</v>
      </c>
      <c r="Q564" s="133">
        <v>65</v>
      </c>
      <c r="R564" s="133">
        <v>65</v>
      </c>
      <c r="S564" s="133">
        <v>65</v>
      </c>
      <c r="T564" s="133">
        <v>65</v>
      </c>
      <c r="U564" s="133">
        <v>68.5</v>
      </c>
      <c r="V564" s="134">
        <f t="shared" si="65"/>
        <v>793.5</v>
      </c>
      <c r="W564" s="135" t="b">
        <f t="shared" si="66"/>
        <v>1</v>
      </c>
    </row>
    <row r="565" spans="1:23" hidden="1">
      <c r="A565" s="182">
        <v>564</v>
      </c>
      <c r="B565" s="50" t="str">
        <f t="shared" si="64"/>
        <v>53</v>
      </c>
      <c r="C565" s="130" t="s">
        <v>2032</v>
      </c>
      <c r="D565" s="2" t="s">
        <v>844</v>
      </c>
      <c r="E565" s="130" t="s">
        <v>5021</v>
      </c>
      <c r="F565" s="302" t="s">
        <v>5026</v>
      </c>
      <c r="G565" s="131">
        <v>530301</v>
      </c>
      <c r="H565" s="11" t="str">
        <f>VLOOKUP(G565,Clasificador!$B$5:$G$1314,6,0)</f>
        <v>Pasajes al Interior</v>
      </c>
      <c r="I565" s="125">
        <v>9350</v>
      </c>
      <c r="J565" s="133">
        <v>780</v>
      </c>
      <c r="K565" s="133">
        <v>780</v>
      </c>
      <c r="L565" s="133">
        <v>780</v>
      </c>
      <c r="M565" s="133">
        <v>780</v>
      </c>
      <c r="N565" s="133">
        <v>780</v>
      </c>
      <c r="O565" s="133">
        <v>780</v>
      </c>
      <c r="P565" s="133">
        <v>780</v>
      </c>
      <c r="Q565" s="133">
        <v>780</v>
      </c>
      <c r="R565" s="133">
        <v>780</v>
      </c>
      <c r="S565" s="133">
        <v>780</v>
      </c>
      <c r="T565" s="133">
        <v>780</v>
      </c>
      <c r="U565" s="133">
        <v>770</v>
      </c>
      <c r="V565" s="134">
        <f t="shared" si="65"/>
        <v>9350</v>
      </c>
      <c r="W565" s="135" t="b">
        <f t="shared" si="66"/>
        <v>1</v>
      </c>
    </row>
    <row r="566" spans="1:23" hidden="1">
      <c r="A566" s="182">
        <v>565</v>
      </c>
      <c r="B566" s="50" t="str">
        <f t="shared" si="64"/>
        <v>53</v>
      </c>
      <c r="C566" s="130" t="s">
        <v>2032</v>
      </c>
      <c r="D566" s="2" t="s">
        <v>844</v>
      </c>
      <c r="E566" s="130" t="s">
        <v>5021</v>
      </c>
      <c r="F566" s="302" t="s">
        <v>5026</v>
      </c>
      <c r="G566" s="131">
        <v>530303</v>
      </c>
      <c r="H566" s="11" t="str">
        <f>VLOOKUP(G566,Clasificador!$B$5:$G$1314,6,0)</f>
        <v>Viáticos y Subsistencias en el Interior</v>
      </c>
      <c r="I566" s="125">
        <v>4173</v>
      </c>
      <c r="J566" s="133">
        <v>350</v>
      </c>
      <c r="K566" s="133">
        <v>350</v>
      </c>
      <c r="L566" s="133">
        <v>350</v>
      </c>
      <c r="M566" s="133">
        <v>350</v>
      </c>
      <c r="N566" s="133">
        <v>350</v>
      </c>
      <c r="O566" s="133">
        <v>350</v>
      </c>
      <c r="P566" s="133">
        <v>350</v>
      </c>
      <c r="Q566" s="133">
        <v>350</v>
      </c>
      <c r="R566" s="133">
        <v>350</v>
      </c>
      <c r="S566" s="133">
        <v>350</v>
      </c>
      <c r="T566" s="133">
        <v>350</v>
      </c>
      <c r="U566" s="133">
        <v>323</v>
      </c>
      <c r="V566" s="134">
        <f t="shared" si="65"/>
        <v>4173</v>
      </c>
      <c r="W566" s="135" t="b">
        <f t="shared" si="66"/>
        <v>1</v>
      </c>
    </row>
    <row r="567" spans="1:23" ht="47.25" hidden="1">
      <c r="A567" s="182">
        <v>566</v>
      </c>
      <c r="B567" s="50" t="str">
        <f t="shared" si="64"/>
        <v>53</v>
      </c>
      <c r="C567" s="130" t="s">
        <v>2032</v>
      </c>
      <c r="D567" s="2" t="s">
        <v>844</v>
      </c>
      <c r="E567" s="130" t="s">
        <v>5021</v>
      </c>
      <c r="F567" s="302" t="s">
        <v>5026</v>
      </c>
      <c r="G567" s="131">
        <v>530420</v>
      </c>
      <c r="H567" s="11" t="str">
        <f>VLOOKUP(G567,Clasificador!$B$5:$G$1314,6,0)</f>
        <v>Instalación, Mantenimiento y Reparación de Edificios, Locales y Residencias de propiedad
de las Entidades Públicas</v>
      </c>
      <c r="I567" s="125">
        <v>100000</v>
      </c>
      <c r="J567" s="133"/>
      <c r="K567" s="133"/>
      <c r="L567" s="133"/>
      <c r="M567" s="133"/>
      <c r="N567" s="133"/>
      <c r="O567" s="133">
        <v>50000</v>
      </c>
      <c r="P567" s="133"/>
      <c r="Q567" s="133"/>
      <c r="R567" s="133"/>
      <c r="S567" s="133">
        <v>50000</v>
      </c>
      <c r="T567" s="133"/>
      <c r="U567" s="133"/>
      <c r="V567" s="134">
        <f t="shared" si="65"/>
        <v>100000</v>
      </c>
      <c r="W567" s="135" t="b">
        <f t="shared" si="66"/>
        <v>1</v>
      </c>
    </row>
    <row r="568" spans="1:23" hidden="1">
      <c r="A568" s="182">
        <v>567</v>
      </c>
      <c r="B568" s="50" t="str">
        <f t="shared" si="64"/>
        <v>53</v>
      </c>
      <c r="C568" s="130" t="s">
        <v>2032</v>
      </c>
      <c r="D568" s="2" t="s">
        <v>844</v>
      </c>
      <c r="E568" s="130" t="s">
        <v>5021</v>
      </c>
      <c r="F568" s="302" t="s">
        <v>5026</v>
      </c>
      <c r="G568" s="131">
        <v>530422</v>
      </c>
      <c r="H568" s="11" t="str">
        <f>VLOOKUP(G568,Clasificador!$B$5:$G$1314,6,0)</f>
        <v>Vehículos Terrestres (Mantenimiento y Reparaciones)</v>
      </c>
      <c r="I568" s="125">
        <v>24844</v>
      </c>
      <c r="J568" s="133"/>
      <c r="K568" s="133"/>
      <c r="L568" s="133">
        <v>8300</v>
      </c>
      <c r="M568" s="133"/>
      <c r="N568" s="133"/>
      <c r="O568" s="133">
        <v>8300</v>
      </c>
      <c r="P568" s="133"/>
      <c r="Q568" s="133"/>
      <c r="R568" s="133">
        <v>8244</v>
      </c>
      <c r="S568" s="133"/>
      <c r="T568" s="133"/>
      <c r="U568" s="133"/>
      <c r="V568" s="134">
        <f t="shared" si="65"/>
        <v>24844</v>
      </c>
      <c r="W568" s="135" t="b">
        <f t="shared" si="66"/>
        <v>1</v>
      </c>
    </row>
    <row r="569" spans="1:23" ht="47.25" hidden="1">
      <c r="A569" s="182">
        <v>568</v>
      </c>
      <c r="B569" s="50" t="str">
        <f t="shared" si="64"/>
        <v>53</v>
      </c>
      <c r="C569" s="130" t="s">
        <v>2032</v>
      </c>
      <c r="D569" s="2" t="s">
        <v>844</v>
      </c>
      <c r="E569" s="130" t="s">
        <v>5021</v>
      </c>
      <c r="F569" s="302"/>
      <c r="G569" s="131">
        <v>530502</v>
      </c>
      <c r="H569" s="11" t="str">
        <f>VLOOKUP(G569,Clasificador!$B$5:$G$1314,6,0)</f>
        <v>Edificios,   Locales   y   Residencias,   Parqueaderos,   Casilleros   Judiciales   y   Bancarios
(Arrendamiento)</v>
      </c>
      <c r="I569" s="125">
        <v>100</v>
      </c>
      <c r="J569" s="133"/>
      <c r="K569" s="133"/>
      <c r="L569" s="133">
        <v>100</v>
      </c>
      <c r="M569" s="133"/>
      <c r="N569" s="133"/>
      <c r="O569" s="133"/>
      <c r="P569" s="133"/>
      <c r="Q569" s="133"/>
      <c r="R569" s="133"/>
      <c r="S569" s="133"/>
      <c r="T569" s="133"/>
      <c r="U569" s="133"/>
      <c r="V569" s="134">
        <f t="shared" si="65"/>
        <v>100</v>
      </c>
      <c r="W569" s="135" t="b">
        <f t="shared" si="66"/>
        <v>1</v>
      </c>
    </row>
    <row r="570" spans="1:23" ht="31.5" hidden="1">
      <c r="A570" s="182">
        <v>569</v>
      </c>
      <c r="B570" s="50" t="str">
        <f t="shared" si="64"/>
        <v>53</v>
      </c>
      <c r="C570" s="130" t="s">
        <v>2032</v>
      </c>
      <c r="D570" s="2" t="s">
        <v>844</v>
      </c>
      <c r="E570" s="130" t="s">
        <v>5021</v>
      </c>
      <c r="F570" s="302" t="s">
        <v>5026</v>
      </c>
      <c r="G570" s="306">
        <v>530701</v>
      </c>
      <c r="H570" s="11" t="str">
        <f>VLOOKUP(G570,Clasificador!$B$5:$G$1314,6,0)</f>
        <v>Desarrollo, Actualización, Asistencia Técnica y Soporte de Sistemas Informáticos</v>
      </c>
      <c r="I570" s="125">
        <v>3389</v>
      </c>
      <c r="J570" s="133">
        <v>134.4</v>
      </c>
      <c r="K570" s="133">
        <v>560</v>
      </c>
      <c r="L570" s="133">
        <v>299.39999999999998</v>
      </c>
      <c r="M570" s="133">
        <v>299.39999999999998</v>
      </c>
      <c r="N570" s="133">
        <v>299.39999999999998</v>
      </c>
      <c r="O570" s="133">
        <v>299.39999999999998</v>
      </c>
      <c r="P570" s="133">
        <v>299.39999999999998</v>
      </c>
      <c r="Q570" s="133">
        <v>299.39999999999998</v>
      </c>
      <c r="R570" s="133">
        <v>299.39999999999998</v>
      </c>
      <c r="S570" s="133">
        <v>299.39999999999998</v>
      </c>
      <c r="T570" s="133">
        <v>299.39999999999998</v>
      </c>
      <c r="U570" s="133"/>
      <c r="V570" s="134">
        <f t="shared" si="65"/>
        <v>3389.0000000000005</v>
      </c>
      <c r="W570" s="135" t="b">
        <f t="shared" si="66"/>
        <v>1</v>
      </c>
    </row>
    <row r="571" spans="1:23" ht="47.25" hidden="1">
      <c r="A571" s="182">
        <v>570</v>
      </c>
      <c r="B571" s="50" t="str">
        <f t="shared" si="64"/>
        <v>53</v>
      </c>
      <c r="C571" s="130" t="s">
        <v>2032</v>
      </c>
      <c r="D571" s="2" t="s">
        <v>844</v>
      </c>
      <c r="E571" s="130" t="s">
        <v>5021</v>
      </c>
      <c r="F571" s="302" t="s">
        <v>5026</v>
      </c>
      <c r="G571" s="131">
        <v>530802</v>
      </c>
      <c r="H571" s="11" t="str">
        <f>VLOOKUP(G571,Clasificador!$B$5:$G$1314,6,0)</f>
        <v>Vestuario,  Lencería,  Prendas  de  Protección;  y,  Accesorios  para  Uniformes  Militares  y
Policiales; y, Carpas</v>
      </c>
      <c r="I571" s="125">
        <v>1454</v>
      </c>
      <c r="J571" s="133"/>
      <c r="K571" s="133"/>
      <c r="L571" s="133"/>
      <c r="M571" s="133">
        <v>1454</v>
      </c>
      <c r="N571" s="133"/>
      <c r="O571" s="133"/>
      <c r="P571" s="133"/>
      <c r="Q571" s="133"/>
      <c r="R571" s="133"/>
      <c r="S571" s="133"/>
      <c r="T571" s="133"/>
      <c r="U571" s="133"/>
      <c r="V571" s="134">
        <f t="shared" si="65"/>
        <v>1454</v>
      </c>
      <c r="W571" s="135" t="b">
        <f t="shared" si="66"/>
        <v>1</v>
      </c>
    </row>
    <row r="572" spans="1:23" hidden="1">
      <c r="A572" s="182">
        <v>571</v>
      </c>
      <c r="B572" s="50" t="str">
        <f t="shared" si="64"/>
        <v>53</v>
      </c>
      <c r="C572" s="130" t="s">
        <v>2032</v>
      </c>
      <c r="D572" s="2" t="s">
        <v>844</v>
      </c>
      <c r="E572" s="130" t="s">
        <v>5021</v>
      </c>
      <c r="F572" s="302" t="s">
        <v>5026</v>
      </c>
      <c r="G572" s="131">
        <v>530804</v>
      </c>
      <c r="H572" s="11" t="str">
        <f>VLOOKUP(G572,Clasificador!$B$5:$G$1314,6,0)</f>
        <v>Materiales de Oficina</v>
      </c>
      <c r="I572" s="125">
        <v>5922.7999999999993</v>
      </c>
      <c r="J572" s="133"/>
      <c r="K572" s="133"/>
      <c r="L572" s="133">
        <v>2961.3999999999996</v>
      </c>
      <c r="M572" s="133"/>
      <c r="N572" s="133"/>
      <c r="O572" s="133"/>
      <c r="P572" s="133">
        <v>2961.4</v>
      </c>
      <c r="Q572" s="133"/>
      <c r="R572" s="133"/>
      <c r="S572" s="133"/>
      <c r="T572" s="133"/>
      <c r="U572" s="133"/>
      <c r="V572" s="134">
        <f t="shared" si="65"/>
        <v>5922.7999999999993</v>
      </c>
      <c r="W572" s="135" t="b">
        <f t="shared" si="66"/>
        <v>1</v>
      </c>
    </row>
    <row r="573" spans="1:23" hidden="1">
      <c r="A573" s="182">
        <v>572</v>
      </c>
      <c r="B573" s="50" t="str">
        <f t="shared" si="64"/>
        <v>53</v>
      </c>
      <c r="C573" s="130" t="s">
        <v>2032</v>
      </c>
      <c r="D573" s="2" t="s">
        <v>844</v>
      </c>
      <c r="E573" s="130" t="s">
        <v>5021</v>
      </c>
      <c r="F573" s="302" t="s">
        <v>5026</v>
      </c>
      <c r="G573" s="131">
        <v>530805</v>
      </c>
      <c r="H573" s="11" t="str">
        <f>VLOOKUP(G573,Clasificador!$B$5:$G$1314,6,0)</f>
        <v>Materiales de Aseo</v>
      </c>
      <c r="I573" s="125">
        <v>2587</v>
      </c>
      <c r="J573" s="133"/>
      <c r="K573" s="133"/>
      <c r="L573" s="133">
        <v>1293.5</v>
      </c>
      <c r="M573" s="133"/>
      <c r="N573" s="133"/>
      <c r="O573" s="133"/>
      <c r="P573" s="133">
        <v>1293.5</v>
      </c>
      <c r="Q573" s="133"/>
      <c r="R573" s="133"/>
      <c r="S573" s="133"/>
      <c r="T573" s="133"/>
      <c r="U573" s="133"/>
      <c r="V573" s="134">
        <f t="shared" si="65"/>
        <v>2587</v>
      </c>
      <c r="W573" s="135" t="b">
        <f t="shared" si="66"/>
        <v>1</v>
      </c>
    </row>
    <row r="574" spans="1:23" hidden="1">
      <c r="A574" s="182">
        <v>573</v>
      </c>
      <c r="B574" s="50" t="str">
        <f t="shared" si="64"/>
        <v>53</v>
      </c>
      <c r="C574" s="130" t="s">
        <v>2032</v>
      </c>
      <c r="D574" s="2" t="s">
        <v>844</v>
      </c>
      <c r="E574" s="130" t="s">
        <v>5021</v>
      </c>
      <c r="F574" s="302" t="s">
        <v>5026</v>
      </c>
      <c r="G574" s="131">
        <v>530806</v>
      </c>
      <c r="H574" s="11" t="str">
        <f>VLOOKUP(G574,Clasificador!$B$5:$G$1314,6,0)</f>
        <v>Herramientas y Equipos Menores</v>
      </c>
      <c r="I574" s="125">
        <v>750</v>
      </c>
      <c r="J574" s="133"/>
      <c r="K574" s="133"/>
      <c r="L574" s="133">
        <v>750</v>
      </c>
      <c r="M574" s="133"/>
      <c r="N574" s="133"/>
      <c r="O574" s="133"/>
      <c r="P574" s="133"/>
      <c r="Q574" s="133"/>
      <c r="R574" s="133"/>
      <c r="S574" s="133"/>
      <c r="T574" s="133"/>
      <c r="U574" s="133"/>
      <c r="V574" s="134">
        <f t="shared" si="65"/>
        <v>750</v>
      </c>
      <c r="W574" s="135" t="b">
        <f t="shared" si="66"/>
        <v>1</v>
      </c>
    </row>
    <row r="575" spans="1:23" ht="47.25" hidden="1">
      <c r="A575" s="182">
        <v>574</v>
      </c>
      <c r="B575" s="50" t="str">
        <f t="shared" si="64"/>
        <v>53</v>
      </c>
      <c r="C575" s="130" t="s">
        <v>2032</v>
      </c>
      <c r="D575" s="2" t="s">
        <v>844</v>
      </c>
      <c r="E575" s="130" t="s">
        <v>5021</v>
      </c>
      <c r="F575" s="302" t="s">
        <v>5026</v>
      </c>
      <c r="G575" s="131">
        <v>530811</v>
      </c>
      <c r="H575" s="11" t="str">
        <f>VLOOKUP(G575,Clasificador!$B$5:$G$1314,6,0)</f>
        <v>Insumos,    Materiales    y   Suministros    para    la    Construcción,    Electricidad,    Plomería,
Carpintería, Señalización Vial, Navegación y Contra Incendios</v>
      </c>
      <c r="I575" s="125">
        <v>8794</v>
      </c>
      <c r="J575" s="133"/>
      <c r="K575" s="133"/>
      <c r="L575" s="133">
        <v>2900</v>
      </c>
      <c r="M575" s="133"/>
      <c r="N575" s="133"/>
      <c r="O575" s="133">
        <v>2900</v>
      </c>
      <c r="P575" s="133"/>
      <c r="Q575" s="133"/>
      <c r="R575" s="133">
        <v>2994</v>
      </c>
      <c r="S575" s="133"/>
      <c r="T575" s="133"/>
      <c r="U575" s="133"/>
      <c r="V575" s="134">
        <f t="shared" si="65"/>
        <v>8794</v>
      </c>
      <c r="W575" s="135" t="b">
        <f t="shared" si="66"/>
        <v>1</v>
      </c>
    </row>
    <row r="576" spans="1:23" ht="31.5" hidden="1">
      <c r="A576" s="182">
        <v>575</v>
      </c>
      <c r="B576" s="50" t="str">
        <f t="shared" si="64"/>
        <v>53</v>
      </c>
      <c r="C576" s="130" t="s">
        <v>2032</v>
      </c>
      <c r="D576" s="2" t="s">
        <v>844</v>
      </c>
      <c r="E576" s="130" t="s">
        <v>5021</v>
      </c>
      <c r="F576" s="302" t="s">
        <v>5026</v>
      </c>
      <c r="G576" s="131">
        <v>530837</v>
      </c>
      <c r="H576" s="11" t="str">
        <f>VLOOKUP(G576,Clasificador!$B$5:$G$1314,6,0)</f>
        <v>Combustibles, Lubricantes y Aditivos en General para Vehículos Terrestres</v>
      </c>
      <c r="I576" s="125">
        <v>17609</v>
      </c>
      <c r="J576" s="133"/>
      <c r="K576" s="133">
        <v>1600</v>
      </c>
      <c r="L576" s="133">
        <v>1600</v>
      </c>
      <c r="M576" s="133">
        <v>1600</v>
      </c>
      <c r="N576" s="133">
        <v>1600</v>
      </c>
      <c r="O576" s="133">
        <v>1600</v>
      </c>
      <c r="P576" s="133">
        <v>1600</v>
      </c>
      <c r="Q576" s="133">
        <v>1600</v>
      </c>
      <c r="R576" s="133">
        <v>1600</v>
      </c>
      <c r="S576" s="133">
        <v>1600</v>
      </c>
      <c r="T576" s="133">
        <v>1600</v>
      </c>
      <c r="U576" s="133">
        <v>1609</v>
      </c>
      <c r="V576" s="134">
        <f t="shared" si="65"/>
        <v>17609</v>
      </c>
      <c r="W576" s="135" t="b">
        <f t="shared" si="66"/>
        <v>1</v>
      </c>
    </row>
    <row r="577" spans="1:23" hidden="1">
      <c r="A577" s="182">
        <v>576</v>
      </c>
      <c r="B577" s="50" t="str">
        <f t="shared" si="64"/>
        <v>53</v>
      </c>
      <c r="C577" s="130" t="s">
        <v>2032</v>
      </c>
      <c r="D577" s="2" t="s">
        <v>844</v>
      </c>
      <c r="E577" s="130" t="s">
        <v>5021</v>
      </c>
      <c r="F577" s="302" t="s">
        <v>5026</v>
      </c>
      <c r="G577" s="131">
        <v>530841</v>
      </c>
      <c r="H577" s="11" t="str">
        <f>VLOOKUP(G577,Clasificador!$B$5:$G$1314,6,0)</f>
        <v>Repuestos y Accesorios para Vehículos Terrestres</v>
      </c>
      <c r="I577" s="125">
        <v>13355</v>
      </c>
      <c r="J577" s="133"/>
      <c r="K577" s="133"/>
      <c r="L577" s="133"/>
      <c r="M577" s="133">
        <v>6970</v>
      </c>
      <c r="N577" s="133"/>
      <c r="O577" s="133"/>
      <c r="P577" s="133"/>
      <c r="Q577" s="133"/>
      <c r="R577" s="133">
        <v>6385</v>
      </c>
      <c r="S577" s="133"/>
      <c r="T577" s="133"/>
      <c r="U577" s="133"/>
      <c r="V577" s="134">
        <f t="shared" si="65"/>
        <v>13355</v>
      </c>
      <c r="W577" s="135" t="b">
        <f t="shared" si="66"/>
        <v>1</v>
      </c>
    </row>
    <row r="578" spans="1:23" ht="31.5" hidden="1">
      <c r="A578" s="182">
        <v>577</v>
      </c>
      <c r="B578" s="50" t="str">
        <f t="shared" si="64"/>
        <v>57</v>
      </c>
      <c r="C578" s="130" t="s">
        <v>2032</v>
      </c>
      <c r="D578" s="2" t="s">
        <v>844</v>
      </c>
      <c r="E578" s="130" t="s">
        <v>5021</v>
      </c>
      <c r="F578" s="130"/>
      <c r="G578" s="131">
        <v>570102</v>
      </c>
      <c r="H578" s="11" t="str">
        <f>VLOOKUP(G578,Clasificador!$B$5:$G$1314,6,0)</f>
        <v>Tasas Generales, Impuestos, Contribuciones, Permisos, Licencias y Patentes.</v>
      </c>
      <c r="I578" s="125">
        <v>13168</v>
      </c>
      <c r="J578" s="133"/>
      <c r="K578" s="133">
        <v>13168</v>
      </c>
      <c r="L578" s="133"/>
      <c r="M578" s="133"/>
      <c r="N578" s="133"/>
      <c r="O578" s="133"/>
      <c r="P578" s="133"/>
      <c r="Q578" s="133"/>
      <c r="R578" s="133"/>
      <c r="S578" s="133"/>
      <c r="T578" s="133"/>
      <c r="U578" s="133"/>
      <c r="V578" s="134">
        <f t="shared" si="65"/>
        <v>13168</v>
      </c>
      <c r="W578" s="135" t="b">
        <f t="shared" si="66"/>
        <v>1</v>
      </c>
    </row>
    <row r="579" spans="1:23" hidden="1">
      <c r="A579" s="182">
        <v>578</v>
      </c>
      <c r="B579" s="50" t="str">
        <f t="shared" ref="B579:B642" si="67">LEFT(G579,2)</f>
        <v>57</v>
      </c>
      <c r="C579" s="130" t="s">
        <v>2032</v>
      </c>
      <c r="D579" s="2" t="s">
        <v>844</v>
      </c>
      <c r="E579" s="130" t="s">
        <v>5021</v>
      </c>
      <c r="F579" s="302"/>
      <c r="G579" s="131">
        <v>570203</v>
      </c>
      <c r="H579" s="11" t="str">
        <f>VLOOKUP(G579,Clasificador!$B$5:$G$1314,6,0)</f>
        <v>Comisiones Bancarias</v>
      </c>
      <c r="I579" s="125">
        <v>251</v>
      </c>
      <c r="J579" s="133">
        <v>20.916666666666668</v>
      </c>
      <c r="K579" s="133">
        <v>20.916666666666668</v>
      </c>
      <c r="L579" s="133">
        <v>20.916666666666668</v>
      </c>
      <c r="M579" s="133">
        <v>20.916666666666668</v>
      </c>
      <c r="N579" s="133">
        <v>20.916666666666668</v>
      </c>
      <c r="O579" s="133">
        <v>20.916666666666668</v>
      </c>
      <c r="P579" s="133">
        <v>20.916666666666668</v>
      </c>
      <c r="Q579" s="133">
        <v>20.916666666666668</v>
      </c>
      <c r="R579" s="133">
        <v>20.916666666666668</v>
      </c>
      <c r="S579" s="133">
        <v>20.916666666666668</v>
      </c>
      <c r="T579" s="133">
        <v>20.916666666666668</v>
      </c>
      <c r="U579" s="133">
        <v>20.916666666666668</v>
      </c>
      <c r="V579" s="134">
        <f t="shared" si="65"/>
        <v>250.99999999999997</v>
      </c>
      <c r="W579" s="135" t="b">
        <f t="shared" si="66"/>
        <v>1</v>
      </c>
    </row>
    <row r="580" spans="1:23" hidden="1">
      <c r="A580" s="182">
        <v>579</v>
      </c>
      <c r="B580" s="50" t="str">
        <f t="shared" si="67"/>
        <v>58</v>
      </c>
      <c r="C580" s="130" t="s">
        <v>2032</v>
      </c>
      <c r="D580" s="2" t="s">
        <v>844</v>
      </c>
      <c r="E580" s="130" t="s">
        <v>5021</v>
      </c>
      <c r="F580" s="302"/>
      <c r="G580" s="131">
        <v>580209</v>
      </c>
      <c r="H580" s="11" t="str">
        <f>VLOOKUP(G580,Clasificador!$B$5:$G$1314,6,0)</f>
        <v>A Jubilados Patronales</v>
      </c>
      <c r="I580" s="125">
        <v>5510</v>
      </c>
      <c r="J580" s="133">
        <v>459.16666666666669</v>
      </c>
      <c r="K580" s="133">
        <v>459.16666666666669</v>
      </c>
      <c r="L580" s="133">
        <v>459.16666666666669</v>
      </c>
      <c r="M580" s="133">
        <v>459.16666666666669</v>
      </c>
      <c r="N580" s="133">
        <v>459.16666666666669</v>
      </c>
      <c r="O580" s="133">
        <v>459.16666666666669</v>
      </c>
      <c r="P580" s="133">
        <v>459.16666666666669</v>
      </c>
      <c r="Q580" s="133">
        <v>459.16666666666669</v>
      </c>
      <c r="R580" s="133">
        <v>459.16666666666669</v>
      </c>
      <c r="S580" s="133">
        <v>459.16666666666669</v>
      </c>
      <c r="T580" s="133">
        <v>459.16666666666669</v>
      </c>
      <c r="U580" s="133">
        <v>459.16666666666669</v>
      </c>
      <c r="V580" s="134">
        <f t="shared" si="65"/>
        <v>5510.0000000000009</v>
      </c>
      <c r="W580" s="135" t="b">
        <f t="shared" si="66"/>
        <v>1</v>
      </c>
    </row>
    <row r="581" spans="1:23" hidden="1">
      <c r="A581" s="182">
        <v>580</v>
      </c>
      <c r="B581" s="50" t="str">
        <f t="shared" si="67"/>
        <v>51</v>
      </c>
      <c r="C581" s="130" t="s">
        <v>2032</v>
      </c>
      <c r="D581" s="56" t="s">
        <v>5000</v>
      </c>
      <c r="E581" s="302" t="s">
        <v>2988</v>
      </c>
      <c r="F581" s="302"/>
      <c r="G581" s="3">
        <v>510106</v>
      </c>
      <c r="H581" s="11" t="str">
        <f>VLOOKUP(G581,Clasificador!$B$5:$G$1314,6,0)</f>
        <v>Salarios Unificados</v>
      </c>
      <c r="I581" s="125">
        <v>5356.7999999999993</v>
      </c>
      <c r="J581" s="133">
        <v>446.4</v>
      </c>
      <c r="K581" s="133">
        <v>446.4</v>
      </c>
      <c r="L581" s="133">
        <v>446.4</v>
      </c>
      <c r="M581" s="133">
        <v>446.4</v>
      </c>
      <c r="N581" s="133">
        <v>446.4</v>
      </c>
      <c r="O581" s="133">
        <v>446.4</v>
      </c>
      <c r="P581" s="133">
        <v>446.4</v>
      </c>
      <c r="Q581" s="133">
        <v>446.4</v>
      </c>
      <c r="R581" s="133">
        <v>446.4</v>
      </c>
      <c r="S581" s="133">
        <v>446.4</v>
      </c>
      <c r="T581" s="133">
        <v>446.4</v>
      </c>
      <c r="U581" s="133">
        <v>446.4</v>
      </c>
      <c r="V581" s="134">
        <f t="shared" si="65"/>
        <v>5356.7999999999993</v>
      </c>
      <c r="W581" s="135" t="b">
        <f t="shared" si="66"/>
        <v>1</v>
      </c>
    </row>
    <row r="582" spans="1:23" hidden="1">
      <c r="A582" s="182">
        <v>581</v>
      </c>
      <c r="B582" s="50" t="str">
        <f t="shared" si="67"/>
        <v>51</v>
      </c>
      <c r="C582" s="130" t="s">
        <v>2032</v>
      </c>
      <c r="D582" s="56" t="s">
        <v>5000</v>
      </c>
      <c r="E582" s="302" t="s">
        <v>2988</v>
      </c>
      <c r="F582" s="302"/>
      <c r="G582" s="144">
        <v>510510</v>
      </c>
      <c r="H582" s="11" t="str">
        <f>VLOOKUP(G582,Clasificador!$B$5:$G$1314,6,0)</f>
        <v>Servicios Personales por Contrato</v>
      </c>
      <c r="I582" s="125">
        <v>8100</v>
      </c>
      <c r="J582" s="133">
        <v>675</v>
      </c>
      <c r="K582" s="133">
        <v>675</v>
      </c>
      <c r="L582" s="133">
        <v>675</v>
      </c>
      <c r="M582" s="133">
        <v>675</v>
      </c>
      <c r="N582" s="133">
        <v>675</v>
      </c>
      <c r="O582" s="133">
        <v>675</v>
      </c>
      <c r="P582" s="133">
        <v>675</v>
      </c>
      <c r="Q582" s="133">
        <v>675</v>
      </c>
      <c r="R582" s="133">
        <v>675</v>
      </c>
      <c r="S582" s="133">
        <v>675</v>
      </c>
      <c r="T582" s="133">
        <v>675</v>
      </c>
      <c r="U582" s="133">
        <v>675</v>
      </c>
      <c r="V582" s="134">
        <f t="shared" si="65"/>
        <v>8100</v>
      </c>
      <c r="W582" s="135" t="b">
        <f t="shared" si="66"/>
        <v>1</v>
      </c>
    </row>
    <row r="583" spans="1:23" hidden="1">
      <c r="A583" s="182">
        <v>582</v>
      </c>
      <c r="B583" s="50" t="str">
        <f t="shared" si="67"/>
        <v>51</v>
      </c>
      <c r="C583" s="130" t="s">
        <v>2032</v>
      </c>
      <c r="D583" s="56" t="s">
        <v>5000</v>
      </c>
      <c r="E583" s="302" t="s">
        <v>2988</v>
      </c>
      <c r="F583" s="302"/>
      <c r="G583" s="3">
        <v>510203</v>
      </c>
      <c r="H583" s="11" t="str">
        <f>VLOOKUP(G583,Clasificador!$B$5:$G$1314,6,0)</f>
        <v>Decimotercer Sueldo</v>
      </c>
      <c r="I583" s="125">
        <v>1121.4000000000003</v>
      </c>
      <c r="J583" s="133">
        <v>93.45</v>
      </c>
      <c r="K583" s="133">
        <v>93.45</v>
      </c>
      <c r="L583" s="133">
        <v>93.45</v>
      </c>
      <c r="M583" s="133">
        <v>93.45</v>
      </c>
      <c r="N583" s="133">
        <v>93.45</v>
      </c>
      <c r="O583" s="133">
        <v>93.45</v>
      </c>
      <c r="P583" s="133">
        <v>93.45</v>
      </c>
      <c r="Q583" s="133">
        <v>93.45</v>
      </c>
      <c r="R583" s="133">
        <v>93.45</v>
      </c>
      <c r="S583" s="133">
        <v>93.45</v>
      </c>
      <c r="T583" s="133">
        <v>93.45</v>
      </c>
      <c r="U583" s="133">
        <v>93.45</v>
      </c>
      <c r="V583" s="134">
        <f t="shared" si="65"/>
        <v>1121.4000000000003</v>
      </c>
      <c r="W583" s="135" t="b">
        <f t="shared" si="66"/>
        <v>1</v>
      </c>
    </row>
    <row r="584" spans="1:23" hidden="1">
      <c r="A584" s="182">
        <v>583</v>
      </c>
      <c r="B584" s="50" t="str">
        <f t="shared" si="67"/>
        <v>51</v>
      </c>
      <c r="C584" s="130" t="s">
        <v>2032</v>
      </c>
      <c r="D584" s="56" t="s">
        <v>5000</v>
      </c>
      <c r="E584" s="302" t="s">
        <v>2988</v>
      </c>
      <c r="F584" s="302"/>
      <c r="G584" s="3">
        <v>510204</v>
      </c>
      <c r="H584" s="11" t="str">
        <f>VLOOKUP(G584,Clasificador!$B$5:$G$1314,6,0)</f>
        <v>Decimocuarto Sueldo</v>
      </c>
      <c r="I584" s="125">
        <v>771.96000000000015</v>
      </c>
      <c r="J584" s="133">
        <v>64.33</v>
      </c>
      <c r="K584" s="133">
        <v>64.33</v>
      </c>
      <c r="L584" s="133">
        <v>64.33</v>
      </c>
      <c r="M584" s="133">
        <v>64.33</v>
      </c>
      <c r="N584" s="133">
        <v>64.33</v>
      </c>
      <c r="O584" s="133">
        <v>64.33</v>
      </c>
      <c r="P584" s="133">
        <v>64.33</v>
      </c>
      <c r="Q584" s="133">
        <v>64.33</v>
      </c>
      <c r="R584" s="133">
        <v>64.33</v>
      </c>
      <c r="S584" s="133">
        <v>64.33</v>
      </c>
      <c r="T584" s="133">
        <v>64.33</v>
      </c>
      <c r="U584" s="133">
        <v>64.33</v>
      </c>
      <c r="V584" s="134">
        <f t="shared" si="65"/>
        <v>771.96000000000015</v>
      </c>
      <c r="W584" s="135" t="b">
        <f t="shared" si="66"/>
        <v>1</v>
      </c>
    </row>
    <row r="585" spans="1:23" hidden="1">
      <c r="A585" s="182">
        <v>584</v>
      </c>
      <c r="B585" s="50" t="str">
        <f t="shared" si="67"/>
        <v>51</v>
      </c>
      <c r="C585" s="130" t="s">
        <v>2032</v>
      </c>
      <c r="D585" s="56" t="s">
        <v>5000</v>
      </c>
      <c r="E585" s="302" t="s">
        <v>2988</v>
      </c>
      <c r="F585" s="302"/>
      <c r="G585" s="144">
        <v>510601</v>
      </c>
      <c r="H585" s="11" t="str">
        <f>VLOOKUP(G585,Clasificador!$B$5:$G$1314,6,0)</f>
        <v>Aporte Patronal</v>
      </c>
      <c r="I585" s="125">
        <v>1432.5600000000004</v>
      </c>
      <c r="J585" s="133">
        <v>119.38</v>
      </c>
      <c r="K585" s="133">
        <v>119.38</v>
      </c>
      <c r="L585" s="133">
        <v>119.38</v>
      </c>
      <c r="M585" s="133">
        <v>119.38</v>
      </c>
      <c r="N585" s="133">
        <v>119.38</v>
      </c>
      <c r="O585" s="133">
        <v>119.38</v>
      </c>
      <c r="P585" s="133">
        <v>119.38</v>
      </c>
      <c r="Q585" s="133">
        <v>119.38</v>
      </c>
      <c r="R585" s="133">
        <v>119.38</v>
      </c>
      <c r="S585" s="133">
        <v>119.38</v>
      </c>
      <c r="T585" s="133">
        <v>119.38</v>
      </c>
      <c r="U585" s="133">
        <v>119.38</v>
      </c>
      <c r="V585" s="134">
        <f t="shared" si="65"/>
        <v>1432.5600000000004</v>
      </c>
      <c r="W585" s="135" t="b">
        <f t="shared" si="66"/>
        <v>1</v>
      </c>
    </row>
    <row r="586" spans="1:23" hidden="1">
      <c r="A586" s="182">
        <v>585</v>
      </c>
      <c r="B586" s="50" t="str">
        <f t="shared" si="67"/>
        <v>51</v>
      </c>
      <c r="C586" s="130" t="s">
        <v>2032</v>
      </c>
      <c r="D586" s="56" t="s">
        <v>5000</v>
      </c>
      <c r="E586" s="302" t="s">
        <v>2988</v>
      </c>
      <c r="F586" s="302"/>
      <c r="G586" s="144">
        <v>510602</v>
      </c>
      <c r="H586" s="11" t="str">
        <f>VLOOKUP(G586,Clasificador!$B$5:$G$1314,6,0)</f>
        <v>Fondo de Reserva</v>
      </c>
      <c r="I586" s="125">
        <v>896.4000000000002</v>
      </c>
      <c r="J586" s="133">
        <v>74.7</v>
      </c>
      <c r="K586" s="133">
        <v>74.7</v>
      </c>
      <c r="L586" s="133">
        <v>74.7</v>
      </c>
      <c r="M586" s="133">
        <v>74.7</v>
      </c>
      <c r="N586" s="133">
        <v>74.7</v>
      </c>
      <c r="O586" s="133">
        <v>74.7</v>
      </c>
      <c r="P586" s="133">
        <v>74.7</v>
      </c>
      <c r="Q586" s="133">
        <v>74.7</v>
      </c>
      <c r="R586" s="133">
        <v>74.7</v>
      </c>
      <c r="S586" s="133">
        <v>74.7</v>
      </c>
      <c r="T586" s="133">
        <v>74.7</v>
      </c>
      <c r="U586" s="133">
        <v>74.7</v>
      </c>
      <c r="V586" s="134">
        <f t="shared" si="65"/>
        <v>896.4000000000002</v>
      </c>
      <c r="W586" s="135" t="b">
        <f t="shared" si="66"/>
        <v>1</v>
      </c>
    </row>
    <row r="587" spans="1:23" hidden="1">
      <c r="A587" s="182">
        <v>586</v>
      </c>
      <c r="B587" s="50" t="str">
        <f t="shared" si="67"/>
        <v>51</v>
      </c>
      <c r="C587" s="130" t="s">
        <v>2032</v>
      </c>
      <c r="D587" s="56" t="s">
        <v>5000</v>
      </c>
      <c r="E587" s="302" t="s">
        <v>2988</v>
      </c>
      <c r="F587" s="302"/>
      <c r="G587" s="3">
        <v>510306</v>
      </c>
      <c r="H587" s="11" t="str">
        <f>VLOOKUP(G587,Clasificador!$B$5:$G$1314,6,0)</f>
        <v>Alimentación</v>
      </c>
      <c r="I587" s="125">
        <v>1056</v>
      </c>
      <c r="J587" s="133">
        <v>88</v>
      </c>
      <c r="K587" s="133">
        <v>88</v>
      </c>
      <c r="L587" s="133">
        <v>88</v>
      </c>
      <c r="M587" s="133">
        <v>88</v>
      </c>
      <c r="N587" s="133">
        <v>88</v>
      </c>
      <c r="O587" s="133">
        <v>88</v>
      </c>
      <c r="P587" s="133">
        <v>88</v>
      </c>
      <c r="Q587" s="133">
        <v>88</v>
      </c>
      <c r="R587" s="133">
        <v>88</v>
      </c>
      <c r="S587" s="133">
        <v>88</v>
      </c>
      <c r="T587" s="133">
        <v>88</v>
      </c>
      <c r="U587" s="133">
        <v>88</v>
      </c>
      <c r="V587" s="134">
        <f t="shared" si="65"/>
        <v>1056</v>
      </c>
      <c r="W587" s="135" t="b">
        <f t="shared" si="66"/>
        <v>1</v>
      </c>
    </row>
    <row r="588" spans="1:23" hidden="1">
      <c r="A588" s="182">
        <v>587</v>
      </c>
      <c r="B588" s="50" t="str">
        <f t="shared" si="67"/>
        <v>53</v>
      </c>
      <c r="C588" s="130" t="s">
        <v>2032</v>
      </c>
      <c r="D588" s="56" t="s">
        <v>5000</v>
      </c>
      <c r="E588" s="302" t="s">
        <v>2988</v>
      </c>
      <c r="F588" s="302" t="s">
        <v>5026</v>
      </c>
      <c r="G588" s="131">
        <v>530303</v>
      </c>
      <c r="H588" s="11" t="str">
        <f>VLOOKUP(G588,Clasificador!$B$5:$G$1314,6,0)</f>
        <v>Viáticos y Subsistencias en el Interior</v>
      </c>
      <c r="I588" s="125">
        <v>480</v>
      </c>
      <c r="J588" s="133"/>
      <c r="K588" s="133">
        <v>80</v>
      </c>
      <c r="L588" s="133"/>
      <c r="M588" s="133">
        <v>80</v>
      </c>
      <c r="N588" s="133"/>
      <c r="O588" s="133">
        <v>80</v>
      </c>
      <c r="P588" s="133"/>
      <c r="Q588" s="133">
        <v>80</v>
      </c>
      <c r="R588" s="133"/>
      <c r="S588" s="133">
        <v>80</v>
      </c>
      <c r="T588" s="133"/>
      <c r="U588" s="133">
        <v>80</v>
      </c>
      <c r="V588" s="134">
        <f t="shared" si="65"/>
        <v>480</v>
      </c>
      <c r="W588" s="135" t="b">
        <f t="shared" si="66"/>
        <v>1</v>
      </c>
    </row>
    <row r="589" spans="1:23" hidden="1">
      <c r="A589" s="182">
        <v>588</v>
      </c>
      <c r="B589" s="50" t="str">
        <f t="shared" si="67"/>
        <v>53</v>
      </c>
      <c r="C589" s="130" t="s">
        <v>2032</v>
      </c>
      <c r="D589" s="56" t="s">
        <v>5000</v>
      </c>
      <c r="E589" s="302" t="s">
        <v>2988</v>
      </c>
      <c r="F589" s="302" t="s">
        <v>5026</v>
      </c>
      <c r="G589" s="131">
        <v>530404</v>
      </c>
      <c r="H589" s="11" t="str">
        <f>VLOOKUP(G589,Clasificador!$B$5:$G$1314,6,0)</f>
        <v>Maquinarias y Equipos (Instalación, Mantenimiento y Reparación)</v>
      </c>
      <c r="I589" s="125">
        <v>3000</v>
      </c>
      <c r="J589" s="133"/>
      <c r="K589" s="133"/>
      <c r="L589" s="133"/>
      <c r="M589" s="133">
        <v>3000</v>
      </c>
      <c r="N589" s="133"/>
      <c r="O589" s="133"/>
      <c r="P589" s="133"/>
      <c r="Q589" s="133"/>
      <c r="R589" s="133"/>
      <c r="S589" s="133"/>
      <c r="T589" s="133"/>
      <c r="U589" s="133"/>
      <c r="V589" s="134">
        <f t="shared" si="65"/>
        <v>3000</v>
      </c>
      <c r="W589" s="135" t="b">
        <f t="shared" si="66"/>
        <v>1</v>
      </c>
    </row>
    <row r="590" spans="1:23" hidden="1">
      <c r="A590" s="182">
        <v>589</v>
      </c>
      <c r="B590" s="50" t="str">
        <f t="shared" si="67"/>
        <v>53</v>
      </c>
      <c r="C590" s="130" t="s">
        <v>2032</v>
      </c>
      <c r="D590" s="56" t="s">
        <v>5000</v>
      </c>
      <c r="E590" s="302" t="s">
        <v>2988</v>
      </c>
      <c r="F590" s="302" t="s">
        <v>5026</v>
      </c>
      <c r="G590" s="131">
        <v>530814</v>
      </c>
      <c r="H590" s="11" t="str">
        <f>VLOOKUP(G590,Clasificador!$B$5:$G$1314,6,0)</f>
        <v>Suministros para Actividades Agropecuarias, Pesca y Caza</v>
      </c>
      <c r="I590" s="125">
        <v>1500</v>
      </c>
      <c r="J590" s="133"/>
      <c r="K590" s="133"/>
      <c r="L590" s="133"/>
      <c r="M590" s="133">
        <v>1000</v>
      </c>
      <c r="N590" s="133"/>
      <c r="O590" s="133"/>
      <c r="P590" s="133"/>
      <c r="Q590" s="133">
        <v>500</v>
      </c>
      <c r="R590" s="133"/>
      <c r="S590" s="133"/>
      <c r="T590" s="133"/>
      <c r="U590" s="133"/>
      <c r="V590" s="134">
        <f t="shared" si="65"/>
        <v>1500</v>
      </c>
      <c r="W590" s="135" t="b">
        <f t="shared" si="66"/>
        <v>1</v>
      </c>
    </row>
    <row r="591" spans="1:23" ht="31.5" hidden="1">
      <c r="A591" s="182">
        <v>590</v>
      </c>
      <c r="B591" s="50" t="str">
        <f t="shared" si="67"/>
        <v>57</v>
      </c>
      <c r="C591" s="130" t="s">
        <v>2032</v>
      </c>
      <c r="D591" s="56" t="s">
        <v>5000</v>
      </c>
      <c r="E591" s="302" t="s">
        <v>2988</v>
      </c>
      <c r="F591" s="302"/>
      <c r="G591" s="131">
        <v>570102</v>
      </c>
      <c r="H591" s="11" t="str">
        <f>VLOOKUP(G591,Clasificador!$B$5:$G$1314,6,0)</f>
        <v>Tasas Generales, Impuestos, Contribuciones, Permisos, Licencias y Patentes.</v>
      </c>
      <c r="I591" s="125">
        <v>900</v>
      </c>
      <c r="J591" s="133"/>
      <c r="K591" s="133">
        <v>85</v>
      </c>
      <c r="L591" s="133">
        <v>85</v>
      </c>
      <c r="M591" s="133">
        <v>85</v>
      </c>
      <c r="N591" s="133">
        <v>85</v>
      </c>
      <c r="O591" s="133">
        <v>80</v>
      </c>
      <c r="P591" s="133">
        <v>80</v>
      </c>
      <c r="Q591" s="133">
        <v>80</v>
      </c>
      <c r="R591" s="133">
        <v>80</v>
      </c>
      <c r="S591" s="133">
        <v>80</v>
      </c>
      <c r="T591" s="133">
        <v>80</v>
      </c>
      <c r="U591" s="133">
        <v>80</v>
      </c>
      <c r="V591" s="134">
        <f t="shared" si="65"/>
        <v>900</v>
      </c>
      <c r="W591" s="135" t="b">
        <f t="shared" si="66"/>
        <v>1</v>
      </c>
    </row>
    <row r="592" spans="1:23" hidden="1">
      <c r="A592" s="182">
        <v>591</v>
      </c>
      <c r="B592" s="50" t="str">
        <f t="shared" si="67"/>
        <v>51</v>
      </c>
      <c r="C592" s="130" t="s">
        <v>2032</v>
      </c>
      <c r="D592" s="56" t="s">
        <v>4976</v>
      </c>
      <c r="E592" s="302" t="s">
        <v>2992</v>
      </c>
      <c r="F592" s="302"/>
      <c r="G592" s="3">
        <v>510105</v>
      </c>
      <c r="H592" s="11" t="str">
        <f>VLOOKUP(G592,Clasificador!$B$5:$G$1314,6,0)</f>
        <v>Remuneraciones Unificadas</v>
      </c>
      <c r="I592" s="125">
        <v>24408</v>
      </c>
      <c r="J592" s="133">
        <v>2034</v>
      </c>
      <c r="K592" s="133">
        <v>2034</v>
      </c>
      <c r="L592" s="133">
        <v>2034</v>
      </c>
      <c r="M592" s="133">
        <v>2034</v>
      </c>
      <c r="N592" s="133">
        <v>2034</v>
      </c>
      <c r="O592" s="133">
        <v>2034</v>
      </c>
      <c r="P592" s="133">
        <v>2034</v>
      </c>
      <c r="Q592" s="133">
        <v>2034</v>
      </c>
      <c r="R592" s="133">
        <v>2034</v>
      </c>
      <c r="S592" s="133">
        <v>2034</v>
      </c>
      <c r="T592" s="133">
        <v>2034</v>
      </c>
      <c r="U592" s="133">
        <v>2034</v>
      </c>
      <c r="V592" s="134">
        <f t="shared" si="65"/>
        <v>24408</v>
      </c>
      <c r="W592" s="135" t="b">
        <f t="shared" si="66"/>
        <v>1</v>
      </c>
    </row>
    <row r="593" spans="1:23" hidden="1">
      <c r="A593" s="182">
        <v>592</v>
      </c>
      <c r="B593" s="50" t="str">
        <f t="shared" si="67"/>
        <v>51</v>
      </c>
      <c r="C593" s="130" t="s">
        <v>2032</v>
      </c>
      <c r="D593" s="56" t="s">
        <v>4976</v>
      </c>
      <c r="E593" s="302" t="s">
        <v>2992</v>
      </c>
      <c r="F593" s="302"/>
      <c r="G593" s="3">
        <v>510106</v>
      </c>
      <c r="H593" s="11" t="str">
        <f>VLOOKUP(G593,Clasificador!$B$5:$G$1314,6,0)</f>
        <v>Salarios Unificados</v>
      </c>
      <c r="I593" s="125">
        <v>5356.7999999999993</v>
      </c>
      <c r="J593" s="133">
        <v>446.4</v>
      </c>
      <c r="K593" s="133">
        <v>446.4</v>
      </c>
      <c r="L593" s="133">
        <v>446.4</v>
      </c>
      <c r="M593" s="133">
        <v>446.4</v>
      </c>
      <c r="N593" s="133">
        <v>446.4</v>
      </c>
      <c r="O593" s="133">
        <v>446.4</v>
      </c>
      <c r="P593" s="133">
        <v>446.4</v>
      </c>
      <c r="Q593" s="133">
        <v>446.4</v>
      </c>
      <c r="R593" s="133">
        <v>446.4</v>
      </c>
      <c r="S593" s="133">
        <v>446.4</v>
      </c>
      <c r="T593" s="133">
        <v>446.4</v>
      </c>
      <c r="U593" s="133">
        <v>446.4</v>
      </c>
      <c r="V593" s="134">
        <f t="shared" si="65"/>
        <v>5356.7999999999993</v>
      </c>
      <c r="W593" s="135" t="b">
        <f t="shared" si="66"/>
        <v>1</v>
      </c>
    </row>
    <row r="594" spans="1:23" hidden="1">
      <c r="A594" s="182">
        <v>593</v>
      </c>
      <c r="B594" s="50" t="str">
        <f t="shared" si="67"/>
        <v>51</v>
      </c>
      <c r="C594" s="130" t="s">
        <v>2032</v>
      </c>
      <c r="D594" s="56" t="s">
        <v>4976</v>
      </c>
      <c r="E594" s="302" t="s">
        <v>2992</v>
      </c>
      <c r="F594" s="302"/>
      <c r="G594" s="144">
        <v>510510</v>
      </c>
      <c r="H594" s="11" t="str">
        <f>VLOOKUP(G594,Clasificador!$B$5:$G$1314,6,0)</f>
        <v>Servicios Personales por Contrato</v>
      </c>
      <c r="I594" s="125">
        <v>10812</v>
      </c>
      <c r="J594" s="133">
        <v>901</v>
      </c>
      <c r="K594" s="133">
        <v>901</v>
      </c>
      <c r="L594" s="133">
        <v>901</v>
      </c>
      <c r="M594" s="133">
        <v>901</v>
      </c>
      <c r="N594" s="133">
        <v>901</v>
      </c>
      <c r="O594" s="133">
        <v>901</v>
      </c>
      <c r="P594" s="133">
        <v>901</v>
      </c>
      <c r="Q594" s="133">
        <v>901</v>
      </c>
      <c r="R594" s="133">
        <v>901</v>
      </c>
      <c r="S594" s="133">
        <v>901</v>
      </c>
      <c r="T594" s="133">
        <v>901</v>
      </c>
      <c r="U594" s="133">
        <v>901</v>
      </c>
      <c r="V594" s="134">
        <f t="shared" si="65"/>
        <v>10812</v>
      </c>
      <c r="W594" s="135" t="b">
        <f t="shared" si="66"/>
        <v>1</v>
      </c>
    </row>
    <row r="595" spans="1:23" hidden="1">
      <c r="A595" s="182">
        <v>594</v>
      </c>
      <c r="B595" s="50" t="str">
        <f t="shared" si="67"/>
        <v>51</v>
      </c>
      <c r="C595" s="130" t="s">
        <v>2032</v>
      </c>
      <c r="D595" s="56" t="s">
        <v>4976</v>
      </c>
      <c r="E595" s="302" t="s">
        <v>2992</v>
      </c>
      <c r="F595" s="302"/>
      <c r="G595" s="3">
        <v>510203</v>
      </c>
      <c r="H595" s="11" t="str">
        <f>VLOOKUP(G595,Clasificador!$B$5:$G$1314,6,0)</f>
        <v>Decimotercer Sueldo</v>
      </c>
      <c r="I595" s="125">
        <v>3381.3599999999988</v>
      </c>
      <c r="J595" s="133">
        <v>281.77999999999997</v>
      </c>
      <c r="K595" s="133">
        <v>281.77999999999997</v>
      </c>
      <c r="L595" s="133">
        <v>281.77999999999997</v>
      </c>
      <c r="M595" s="133">
        <v>281.77999999999997</v>
      </c>
      <c r="N595" s="133">
        <v>281.77999999999997</v>
      </c>
      <c r="O595" s="133">
        <v>281.77999999999997</v>
      </c>
      <c r="P595" s="133">
        <v>281.77999999999997</v>
      </c>
      <c r="Q595" s="133">
        <v>281.77999999999997</v>
      </c>
      <c r="R595" s="133">
        <v>281.77999999999997</v>
      </c>
      <c r="S595" s="133">
        <v>281.77999999999997</v>
      </c>
      <c r="T595" s="133">
        <v>281.77999999999997</v>
      </c>
      <c r="U595" s="133">
        <v>281.77999999999997</v>
      </c>
      <c r="V595" s="134">
        <f t="shared" si="65"/>
        <v>3381.3599999999988</v>
      </c>
      <c r="W595" s="135" t="b">
        <f t="shared" si="66"/>
        <v>1</v>
      </c>
    </row>
    <row r="596" spans="1:23" hidden="1">
      <c r="A596" s="182">
        <v>595</v>
      </c>
      <c r="B596" s="50" t="str">
        <f t="shared" si="67"/>
        <v>51</v>
      </c>
      <c r="C596" s="130" t="s">
        <v>2032</v>
      </c>
      <c r="D596" s="56" t="s">
        <v>4976</v>
      </c>
      <c r="E596" s="302" t="s">
        <v>2992</v>
      </c>
      <c r="F596" s="302"/>
      <c r="G596" s="3">
        <v>510204</v>
      </c>
      <c r="H596" s="11" t="str">
        <f>VLOOKUP(G596,Clasificador!$B$5:$G$1314,6,0)</f>
        <v>Decimocuarto Sueldo</v>
      </c>
      <c r="I596" s="125">
        <v>1158</v>
      </c>
      <c r="J596" s="133">
        <v>96.5</v>
      </c>
      <c r="K596" s="133">
        <v>96.5</v>
      </c>
      <c r="L596" s="133">
        <v>96.5</v>
      </c>
      <c r="M596" s="133">
        <v>96.5</v>
      </c>
      <c r="N596" s="133">
        <v>96.5</v>
      </c>
      <c r="O596" s="133">
        <v>96.5</v>
      </c>
      <c r="P596" s="133">
        <v>96.5</v>
      </c>
      <c r="Q596" s="133">
        <v>96.5</v>
      </c>
      <c r="R596" s="133">
        <v>96.5</v>
      </c>
      <c r="S596" s="133">
        <v>96.5</v>
      </c>
      <c r="T596" s="133">
        <v>96.5</v>
      </c>
      <c r="U596" s="133">
        <v>96.5</v>
      </c>
      <c r="V596" s="134">
        <f t="shared" si="65"/>
        <v>1158</v>
      </c>
      <c r="W596" s="135" t="b">
        <f t="shared" si="66"/>
        <v>1</v>
      </c>
    </row>
    <row r="597" spans="1:23" hidden="1">
      <c r="A597" s="182">
        <v>596</v>
      </c>
      <c r="B597" s="50" t="str">
        <f t="shared" si="67"/>
        <v>51</v>
      </c>
      <c r="C597" s="130" t="s">
        <v>2032</v>
      </c>
      <c r="D597" s="56" t="s">
        <v>4976</v>
      </c>
      <c r="E597" s="302" t="s">
        <v>2992</v>
      </c>
      <c r="F597" s="302"/>
      <c r="G597" s="144">
        <v>510601</v>
      </c>
      <c r="H597" s="11" t="str">
        <f>VLOOKUP(G597,Clasificador!$B$5:$G$1314,6,0)</f>
        <v>Aporte Patronal</v>
      </c>
      <c r="I597" s="125">
        <v>4049.6400000000012</v>
      </c>
      <c r="J597" s="133">
        <v>337.47</v>
      </c>
      <c r="K597" s="133">
        <v>337.47</v>
      </c>
      <c r="L597" s="133">
        <v>337.47</v>
      </c>
      <c r="M597" s="133">
        <v>337.47</v>
      </c>
      <c r="N597" s="133">
        <v>337.47</v>
      </c>
      <c r="O597" s="133">
        <v>337.47</v>
      </c>
      <c r="P597" s="133">
        <v>337.47</v>
      </c>
      <c r="Q597" s="133">
        <v>337.47</v>
      </c>
      <c r="R597" s="133">
        <v>337.47</v>
      </c>
      <c r="S597" s="133">
        <v>337.47</v>
      </c>
      <c r="T597" s="133">
        <v>337.47</v>
      </c>
      <c r="U597" s="133">
        <v>337.47</v>
      </c>
      <c r="V597" s="134">
        <f t="shared" si="65"/>
        <v>4049.6400000000012</v>
      </c>
      <c r="W597" s="135" t="b">
        <f t="shared" si="66"/>
        <v>1</v>
      </c>
    </row>
    <row r="598" spans="1:23" hidden="1">
      <c r="A598" s="182">
        <v>597</v>
      </c>
      <c r="B598" s="50" t="str">
        <f t="shared" si="67"/>
        <v>51</v>
      </c>
      <c r="C598" s="130" t="s">
        <v>2032</v>
      </c>
      <c r="D598" s="56" t="s">
        <v>4976</v>
      </c>
      <c r="E598" s="302" t="s">
        <v>2992</v>
      </c>
      <c r="F598" s="302"/>
      <c r="G598" s="144">
        <v>510602</v>
      </c>
      <c r="H598" s="11" t="str">
        <f>VLOOKUP(G598,Clasificador!$B$5:$G$1314,6,0)</f>
        <v>Fondo de Reserva</v>
      </c>
      <c r="I598" s="125">
        <v>3381.3599999999988</v>
      </c>
      <c r="J598" s="133">
        <v>281.77999999999997</v>
      </c>
      <c r="K598" s="133">
        <v>281.77999999999997</v>
      </c>
      <c r="L598" s="133">
        <v>281.77999999999997</v>
      </c>
      <c r="M598" s="133">
        <v>281.77999999999997</v>
      </c>
      <c r="N598" s="133">
        <v>281.77999999999997</v>
      </c>
      <c r="O598" s="133">
        <v>281.77999999999997</v>
      </c>
      <c r="P598" s="133">
        <v>281.77999999999997</v>
      </c>
      <c r="Q598" s="133">
        <v>281.77999999999997</v>
      </c>
      <c r="R598" s="133">
        <v>281.77999999999997</v>
      </c>
      <c r="S598" s="133">
        <v>281.77999999999997</v>
      </c>
      <c r="T598" s="133">
        <v>281.77999999999997</v>
      </c>
      <c r="U598" s="133">
        <v>281.77999999999997</v>
      </c>
      <c r="V598" s="134">
        <f t="shared" si="65"/>
        <v>3381.3599999999988</v>
      </c>
      <c r="W598" s="135" t="b">
        <f t="shared" si="66"/>
        <v>1</v>
      </c>
    </row>
    <row r="599" spans="1:23" hidden="1">
      <c r="A599" s="182">
        <v>598</v>
      </c>
      <c r="B599" s="50" t="str">
        <f t="shared" si="67"/>
        <v>51</v>
      </c>
      <c r="C599" s="130" t="s">
        <v>2032</v>
      </c>
      <c r="D599" s="56" t="s">
        <v>4976</v>
      </c>
      <c r="E599" s="302" t="s">
        <v>2992</v>
      </c>
      <c r="F599" s="302"/>
      <c r="G599" s="3">
        <v>510306</v>
      </c>
      <c r="H599" s="11" t="str">
        <f>VLOOKUP(G599,Clasificador!$B$5:$G$1314,6,0)</f>
        <v>Alimentación</v>
      </c>
      <c r="I599" s="125">
        <v>1008</v>
      </c>
      <c r="J599" s="133">
        <v>84</v>
      </c>
      <c r="K599" s="133">
        <v>84</v>
      </c>
      <c r="L599" s="133">
        <v>84</v>
      </c>
      <c r="M599" s="133">
        <v>84</v>
      </c>
      <c r="N599" s="133">
        <v>84</v>
      </c>
      <c r="O599" s="133">
        <v>84</v>
      </c>
      <c r="P599" s="133">
        <v>84</v>
      </c>
      <c r="Q599" s="133">
        <v>84</v>
      </c>
      <c r="R599" s="133">
        <v>84</v>
      </c>
      <c r="S599" s="133">
        <v>84</v>
      </c>
      <c r="T599" s="133">
        <v>84</v>
      </c>
      <c r="U599" s="133">
        <v>84</v>
      </c>
      <c r="V599" s="134">
        <f t="shared" si="65"/>
        <v>1008</v>
      </c>
      <c r="W599" s="135" t="b">
        <f t="shared" si="66"/>
        <v>1</v>
      </c>
    </row>
    <row r="600" spans="1:23" hidden="1">
      <c r="A600" s="182">
        <v>599</v>
      </c>
      <c r="B600" s="50" t="str">
        <f t="shared" si="67"/>
        <v>53</v>
      </c>
      <c r="C600" s="130" t="s">
        <v>2032</v>
      </c>
      <c r="D600" s="56" t="s">
        <v>4976</v>
      </c>
      <c r="E600" s="302" t="s">
        <v>2992</v>
      </c>
      <c r="F600" s="302" t="s">
        <v>5026</v>
      </c>
      <c r="G600" s="131">
        <v>530303</v>
      </c>
      <c r="H600" s="11" t="str">
        <f>VLOOKUP(G600,Clasificador!$B$5:$G$1314,6,0)</f>
        <v>Viáticos y Subsistencias en el Interior</v>
      </c>
      <c r="I600" s="125">
        <v>705</v>
      </c>
      <c r="J600" s="133"/>
      <c r="K600" s="133"/>
      <c r="L600" s="133">
        <v>80</v>
      </c>
      <c r="M600" s="133">
        <v>80</v>
      </c>
      <c r="N600" s="133">
        <v>80</v>
      </c>
      <c r="O600" s="133">
        <v>80</v>
      </c>
      <c r="P600" s="133">
        <v>80</v>
      </c>
      <c r="Q600" s="133">
        <v>80</v>
      </c>
      <c r="R600" s="133">
        <v>80</v>
      </c>
      <c r="S600" s="133">
        <v>80</v>
      </c>
      <c r="T600" s="133">
        <v>65</v>
      </c>
      <c r="U600" s="133"/>
      <c r="V600" s="134">
        <f t="shared" si="65"/>
        <v>705</v>
      </c>
      <c r="W600" s="135" t="b">
        <f t="shared" si="66"/>
        <v>1</v>
      </c>
    </row>
    <row r="601" spans="1:23" hidden="1">
      <c r="A601" s="182">
        <v>600</v>
      </c>
      <c r="B601" s="50" t="str">
        <f t="shared" si="67"/>
        <v>53</v>
      </c>
      <c r="C601" s="130" t="s">
        <v>2032</v>
      </c>
      <c r="D601" s="56" t="s">
        <v>4976</v>
      </c>
      <c r="E601" s="302" t="s">
        <v>2992</v>
      </c>
      <c r="F601" s="302" t="s">
        <v>5026</v>
      </c>
      <c r="G601" s="131">
        <v>530404</v>
      </c>
      <c r="H601" s="11" t="str">
        <f>VLOOKUP(G601,Clasificador!$B$5:$G$1314,6,0)</f>
        <v>Maquinarias y Equipos (Instalación, Mantenimiento y Reparación)</v>
      </c>
      <c r="I601" s="125">
        <v>700</v>
      </c>
      <c r="J601" s="133"/>
      <c r="K601" s="133"/>
      <c r="L601" s="133"/>
      <c r="M601" s="133">
        <v>700</v>
      </c>
      <c r="N601" s="133"/>
      <c r="O601" s="133"/>
      <c r="P601" s="133"/>
      <c r="Q601" s="133"/>
      <c r="R601" s="133"/>
      <c r="S601" s="133"/>
      <c r="T601" s="133"/>
      <c r="U601" s="133"/>
      <c r="V601" s="134">
        <f t="shared" si="65"/>
        <v>700</v>
      </c>
      <c r="W601" s="135" t="b">
        <f t="shared" si="66"/>
        <v>1</v>
      </c>
    </row>
    <row r="602" spans="1:23" hidden="1">
      <c r="A602" s="182">
        <v>601</v>
      </c>
      <c r="B602" s="50" t="str">
        <f t="shared" si="67"/>
        <v>53</v>
      </c>
      <c r="C602" s="130" t="s">
        <v>2032</v>
      </c>
      <c r="D602" s="56" t="s">
        <v>4976</v>
      </c>
      <c r="E602" s="307" t="s">
        <v>2992</v>
      </c>
      <c r="F602" s="302" t="s">
        <v>5026</v>
      </c>
      <c r="G602" s="306">
        <v>530422</v>
      </c>
      <c r="H602" s="11" t="str">
        <f>VLOOKUP(G602,Clasificador!$B$5:$G$1314,6,0)</f>
        <v>Vehículos Terrestres (Mantenimiento y Reparaciones)</v>
      </c>
      <c r="I602" s="125">
        <v>550</v>
      </c>
      <c r="J602" s="133"/>
      <c r="K602" s="133"/>
      <c r="L602" s="133">
        <v>190</v>
      </c>
      <c r="M602" s="133"/>
      <c r="N602" s="133"/>
      <c r="O602" s="133"/>
      <c r="P602" s="133">
        <v>180</v>
      </c>
      <c r="Q602" s="133"/>
      <c r="R602" s="133"/>
      <c r="S602" s="133">
        <v>180</v>
      </c>
      <c r="T602" s="133"/>
      <c r="U602" s="133"/>
      <c r="V602" s="134">
        <f t="shared" si="65"/>
        <v>550</v>
      </c>
      <c r="W602" s="135" t="b">
        <f t="shared" si="66"/>
        <v>1</v>
      </c>
    </row>
    <row r="603" spans="1:23" hidden="1">
      <c r="A603" s="182">
        <v>602</v>
      </c>
      <c r="B603" s="50" t="str">
        <f t="shared" si="67"/>
        <v>53</v>
      </c>
      <c r="C603" s="130" t="s">
        <v>2032</v>
      </c>
      <c r="D603" s="56" t="s">
        <v>4976</v>
      </c>
      <c r="E603" s="302" t="s">
        <v>2992</v>
      </c>
      <c r="F603" s="302" t="s">
        <v>5026</v>
      </c>
      <c r="G603" s="131">
        <v>530804</v>
      </c>
      <c r="H603" s="11" t="str">
        <f>VLOOKUP(G603,Clasificador!$B$5:$G$1314,6,0)</f>
        <v>Materiales de Oficina</v>
      </c>
      <c r="I603" s="125">
        <v>434</v>
      </c>
      <c r="J603" s="133"/>
      <c r="K603" s="133"/>
      <c r="L603" s="133">
        <v>434</v>
      </c>
      <c r="M603" s="133"/>
      <c r="N603" s="133"/>
      <c r="O603" s="133"/>
      <c r="P603" s="133"/>
      <c r="Q603" s="133"/>
      <c r="R603" s="133"/>
      <c r="S603" s="133"/>
      <c r="T603" s="133"/>
      <c r="U603" s="133"/>
      <c r="V603" s="134">
        <f t="shared" si="65"/>
        <v>434</v>
      </c>
      <c r="W603" s="135" t="b">
        <f t="shared" si="66"/>
        <v>1</v>
      </c>
    </row>
    <row r="604" spans="1:23" hidden="1">
      <c r="A604" s="182">
        <v>603</v>
      </c>
      <c r="B604" s="50" t="str">
        <f t="shared" si="67"/>
        <v>53</v>
      </c>
      <c r="C604" s="130" t="s">
        <v>2032</v>
      </c>
      <c r="D604" s="56" t="s">
        <v>4976</v>
      </c>
      <c r="E604" s="302" t="s">
        <v>2992</v>
      </c>
      <c r="F604" s="302" t="s">
        <v>5026</v>
      </c>
      <c r="G604" s="131">
        <v>530805</v>
      </c>
      <c r="H604" s="11" t="str">
        <f>VLOOKUP(G604,Clasificador!$B$5:$G$1314,6,0)</f>
        <v>Materiales de Aseo</v>
      </c>
      <c r="I604" s="125">
        <v>120</v>
      </c>
      <c r="J604" s="133"/>
      <c r="K604" s="133"/>
      <c r="L604" s="133">
        <v>120</v>
      </c>
      <c r="M604" s="133"/>
      <c r="N604" s="133"/>
      <c r="O604" s="133"/>
      <c r="P604" s="133"/>
      <c r="Q604" s="133"/>
      <c r="R604" s="133"/>
      <c r="S604" s="133"/>
      <c r="T604" s="133"/>
      <c r="U604" s="133"/>
      <c r="V604" s="134">
        <f t="shared" si="65"/>
        <v>120</v>
      </c>
      <c r="W604" s="135" t="b">
        <f t="shared" si="66"/>
        <v>1</v>
      </c>
    </row>
    <row r="605" spans="1:23" ht="31.5" hidden="1">
      <c r="A605" s="182">
        <v>604</v>
      </c>
      <c r="B605" s="50" t="str">
        <f t="shared" si="67"/>
        <v>53</v>
      </c>
      <c r="C605" s="130" t="s">
        <v>2032</v>
      </c>
      <c r="D605" s="56" t="s">
        <v>4976</v>
      </c>
      <c r="E605" s="302" t="s">
        <v>2992</v>
      </c>
      <c r="F605" s="302" t="s">
        <v>5026</v>
      </c>
      <c r="G605" s="131">
        <v>530837</v>
      </c>
      <c r="H605" s="11" t="str">
        <f>VLOOKUP(G605,Clasificador!$B$5:$G$1314,6,0)</f>
        <v>Combustibles, Lubricantes y Aditivos en General para Vehículos Terrestres</v>
      </c>
      <c r="I605" s="125">
        <v>3156</v>
      </c>
      <c r="J605" s="133"/>
      <c r="K605" s="133">
        <v>290</v>
      </c>
      <c r="L605" s="133">
        <v>290</v>
      </c>
      <c r="M605" s="133">
        <v>290</v>
      </c>
      <c r="N605" s="133">
        <v>290</v>
      </c>
      <c r="O605" s="133">
        <v>290</v>
      </c>
      <c r="P605" s="133">
        <v>290</v>
      </c>
      <c r="Q605" s="133">
        <v>290</v>
      </c>
      <c r="R605" s="133">
        <v>280</v>
      </c>
      <c r="S605" s="133">
        <v>280</v>
      </c>
      <c r="T605" s="133">
        <v>280</v>
      </c>
      <c r="U605" s="133">
        <v>286</v>
      </c>
      <c r="V605" s="134">
        <f t="shared" si="65"/>
        <v>3156</v>
      </c>
      <c r="W605" s="135" t="b">
        <f t="shared" si="66"/>
        <v>1</v>
      </c>
    </row>
    <row r="606" spans="1:23" ht="47.25" hidden="1">
      <c r="A606" s="182">
        <v>605</v>
      </c>
      <c r="B606" s="50" t="str">
        <f t="shared" si="67"/>
        <v>53</v>
      </c>
      <c r="C606" s="130" t="s">
        <v>2032</v>
      </c>
      <c r="D606" s="56" t="s">
        <v>4976</v>
      </c>
      <c r="E606" s="302" t="s">
        <v>2992</v>
      </c>
      <c r="F606" s="302" t="s">
        <v>5026</v>
      </c>
      <c r="G606" s="131">
        <v>530840</v>
      </c>
      <c r="H606" s="11" t="str">
        <f>VLOOKUP(G606,Clasificador!$B$5:$G$1314,6,0)</f>
        <v>Combustibles,  Lubricantes  y  Aditivos  en  General  para  Maquinarias,  Plantas  Eléctricas,
Equipos y otros; incluye consumo de gas</v>
      </c>
      <c r="I606" s="125">
        <v>80</v>
      </c>
      <c r="J606" s="133"/>
      <c r="K606" s="133"/>
      <c r="L606" s="133">
        <v>25</v>
      </c>
      <c r="M606" s="133"/>
      <c r="N606" s="133"/>
      <c r="O606" s="133">
        <v>25</v>
      </c>
      <c r="P606" s="133"/>
      <c r="Q606" s="133"/>
      <c r="R606" s="133">
        <v>30</v>
      </c>
      <c r="S606" s="133"/>
      <c r="T606" s="133"/>
      <c r="U606" s="133"/>
      <c r="V606" s="134">
        <f t="shared" si="65"/>
        <v>80</v>
      </c>
      <c r="W606" s="135" t="b">
        <f t="shared" si="66"/>
        <v>1</v>
      </c>
    </row>
    <row r="607" spans="1:23" hidden="1">
      <c r="A607" s="182">
        <v>606</v>
      </c>
      <c r="B607" s="50" t="str">
        <f t="shared" si="67"/>
        <v>53</v>
      </c>
      <c r="C607" s="130" t="s">
        <v>2032</v>
      </c>
      <c r="D607" s="56" t="s">
        <v>4976</v>
      </c>
      <c r="E607" s="302" t="s">
        <v>2992</v>
      </c>
      <c r="F607" s="302" t="s">
        <v>5026</v>
      </c>
      <c r="G607" s="131">
        <v>530841</v>
      </c>
      <c r="H607" s="11" t="str">
        <f>VLOOKUP(G607,Clasificador!$B$5:$G$1314,6,0)</f>
        <v>Repuestos y Accesorios para Vehículos Terrestres</v>
      </c>
      <c r="I607" s="125">
        <v>850</v>
      </c>
      <c r="J607" s="133"/>
      <c r="K607" s="133"/>
      <c r="L607" s="133">
        <v>290</v>
      </c>
      <c r="M607" s="133"/>
      <c r="N607" s="133"/>
      <c r="O607" s="133"/>
      <c r="P607" s="133">
        <v>280</v>
      </c>
      <c r="Q607" s="133"/>
      <c r="R607" s="133"/>
      <c r="S607" s="133">
        <v>280</v>
      </c>
      <c r="T607" s="133"/>
      <c r="U607" s="133"/>
      <c r="V607" s="134">
        <f t="shared" si="65"/>
        <v>850</v>
      </c>
      <c r="W607" s="135" t="b">
        <f t="shared" si="66"/>
        <v>1</v>
      </c>
    </row>
    <row r="608" spans="1:23" ht="31.5" hidden="1">
      <c r="A608" s="182">
        <v>607</v>
      </c>
      <c r="B608" s="50" t="str">
        <f t="shared" si="67"/>
        <v>53</v>
      </c>
      <c r="C608" s="130" t="s">
        <v>2032</v>
      </c>
      <c r="D608" s="56" t="s">
        <v>4976</v>
      </c>
      <c r="E608" s="302" t="s">
        <v>2992</v>
      </c>
      <c r="F608" s="302" t="s">
        <v>5026</v>
      </c>
      <c r="G608" s="131">
        <v>530844</v>
      </c>
      <c r="H608" s="11" t="str">
        <f>VLOOKUP(G608,Clasificador!$B$5:$G$1314,6,0)</f>
        <v>Repuestos y Accesorios para Maquinarias, Plantas Eléctricas, Equipos y Otros</v>
      </c>
      <c r="I608" s="125">
        <v>100</v>
      </c>
      <c r="J608" s="133"/>
      <c r="K608" s="133"/>
      <c r="L608" s="133"/>
      <c r="M608" s="133">
        <v>100</v>
      </c>
      <c r="N608" s="133"/>
      <c r="O608" s="133"/>
      <c r="P608" s="133"/>
      <c r="Q608" s="133"/>
      <c r="R608" s="133"/>
      <c r="S608" s="133"/>
      <c r="T608" s="133"/>
      <c r="U608" s="133"/>
      <c r="V608" s="134">
        <f t="shared" si="65"/>
        <v>100</v>
      </c>
      <c r="W608" s="135" t="b">
        <f t="shared" si="66"/>
        <v>1</v>
      </c>
    </row>
    <row r="609" spans="1:23" ht="31.5" hidden="1">
      <c r="A609" s="182">
        <v>608</v>
      </c>
      <c r="B609" s="50" t="str">
        <f t="shared" si="67"/>
        <v>57</v>
      </c>
      <c r="C609" s="130" t="s">
        <v>2032</v>
      </c>
      <c r="D609" s="56" t="s">
        <v>4976</v>
      </c>
      <c r="E609" s="302" t="s">
        <v>2992</v>
      </c>
      <c r="F609" s="302"/>
      <c r="G609" s="131">
        <v>570102</v>
      </c>
      <c r="H609" s="11" t="str">
        <f>VLOOKUP(G609,Clasificador!$B$5:$G$1314,6,0)</f>
        <v>Tasas Generales, Impuestos, Contribuciones, Permisos, Licencias y Patentes.</v>
      </c>
      <c r="I609" s="125">
        <v>954</v>
      </c>
      <c r="J609" s="133"/>
      <c r="K609" s="133">
        <v>90</v>
      </c>
      <c r="L609" s="133">
        <v>90</v>
      </c>
      <c r="M609" s="133">
        <v>90</v>
      </c>
      <c r="N609" s="133">
        <v>90</v>
      </c>
      <c r="O609" s="133">
        <v>90</v>
      </c>
      <c r="P609" s="133">
        <v>90</v>
      </c>
      <c r="Q609" s="133">
        <v>90</v>
      </c>
      <c r="R609" s="133">
        <v>90</v>
      </c>
      <c r="S609" s="133">
        <v>80</v>
      </c>
      <c r="T609" s="133">
        <v>80</v>
      </c>
      <c r="U609" s="133">
        <v>74</v>
      </c>
      <c r="V609" s="134">
        <f t="shared" si="65"/>
        <v>954</v>
      </c>
      <c r="W609" s="135" t="b">
        <f t="shared" si="66"/>
        <v>1</v>
      </c>
    </row>
    <row r="610" spans="1:23" hidden="1">
      <c r="A610" s="182">
        <v>609</v>
      </c>
      <c r="B610" s="50" t="str">
        <f t="shared" si="67"/>
        <v>53</v>
      </c>
      <c r="C610" s="130" t="s">
        <v>2032</v>
      </c>
      <c r="D610" s="126" t="s">
        <v>4977</v>
      </c>
      <c r="E610" s="302" t="s">
        <v>2990</v>
      </c>
      <c r="F610" s="302" t="s">
        <v>5026</v>
      </c>
      <c r="G610" s="131">
        <v>530301</v>
      </c>
      <c r="H610" s="11" t="str">
        <f>VLOOKUP(G610,Clasificador!$B$5:$G$1314,6,0)</f>
        <v>Pasajes al Interior</v>
      </c>
      <c r="I610" s="124">
        <v>300</v>
      </c>
      <c r="J610" s="133"/>
      <c r="K610" s="133"/>
      <c r="L610" s="133"/>
      <c r="M610" s="133">
        <v>100</v>
      </c>
      <c r="N610" s="133"/>
      <c r="O610" s="133"/>
      <c r="P610" s="133"/>
      <c r="Q610" s="133">
        <v>100</v>
      </c>
      <c r="R610" s="133"/>
      <c r="S610" s="133"/>
      <c r="T610" s="133"/>
      <c r="U610" s="133">
        <v>100</v>
      </c>
      <c r="V610" s="134">
        <f t="shared" si="65"/>
        <v>300</v>
      </c>
      <c r="W610" s="135" t="b">
        <f t="shared" si="66"/>
        <v>1</v>
      </c>
    </row>
    <row r="611" spans="1:23" hidden="1">
      <c r="A611" s="182">
        <v>610</v>
      </c>
      <c r="B611" s="50" t="str">
        <f t="shared" si="67"/>
        <v>53</v>
      </c>
      <c r="C611" s="130" t="s">
        <v>2032</v>
      </c>
      <c r="D611" s="126" t="s">
        <v>4977</v>
      </c>
      <c r="E611" s="302" t="s">
        <v>2990</v>
      </c>
      <c r="F611" s="302" t="s">
        <v>5026</v>
      </c>
      <c r="G611" s="131">
        <v>530804</v>
      </c>
      <c r="H611" s="11" t="str">
        <f>VLOOKUP(G611,Clasificador!$B$5:$G$1314,6,0)</f>
        <v>Materiales de Oficina</v>
      </c>
      <c r="I611" s="124">
        <v>50</v>
      </c>
      <c r="J611" s="133"/>
      <c r="K611" s="133"/>
      <c r="L611" s="133">
        <v>50</v>
      </c>
      <c r="M611" s="133"/>
      <c r="N611" s="133"/>
      <c r="O611" s="133"/>
      <c r="P611" s="133"/>
      <c r="Q611" s="133"/>
      <c r="R611" s="133"/>
      <c r="S611" s="133"/>
      <c r="T611" s="133"/>
      <c r="U611" s="133"/>
      <c r="V611" s="134">
        <f t="shared" si="65"/>
        <v>50</v>
      </c>
      <c r="W611" s="135" t="b">
        <f t="shared" si="66"/>
        <v>1</v>
      </c>
    </row>
    <row r="612" spans="1:23" hidden="1">
      <c r="A612" s="182">
        <v>611</v>
      </c>
      <c r="B612" s="50" t="str">
        <f t="shared" si="67"/>
        <v>53</v>
      </c>
      <c r="C612" s="130" t="s">
        <v>2032</v>
      </c>
      <c r="D612" s="126" t="s">
        <v>4977</v>
      </c>
      <c r="E612" s="307" t="s">
        <v>2990</v>
      </c>
      <c r="F612" s="302" t="s">
        <v>5026</v>
      </c>
      <c r="G612" s="306">
        <v>530805</v>
      </c>
      <c r="H612" s="11" t="str">
        <f>VLOOKUP(G612,Clasificador!$B$5:$G$1314,6,0)</f>
        <v>Materiales de Aseo</v>
      </c>
      <c r="I612" s="124">
        <v>200</v>
      </c>
      <c r="J612" s="133"/>
      <c r="K612" s="133"/>
      <c r="L612" s="133">
        <v>200</v>
      </c>
      <c r="M612" s="133"/>
      <c r="N612" s="133"/>
      <c r="O612" s="133"/>
      <c r="P612" s="133"/>
      <c r="Q612" s="133"/>
      <c r="R612" s="133"/>
      <c r="S612" s="133"/>
      <c r="T612" s="133"/>
      <c r="U612" s="133"/>
      <c r="V612" s="134">
        <f t="shared" si="65"/>
        <v>200</v>
      </c>
      <c r="W612" s="135" t="b">
        <f t="shared" si="66"/>
        <v>1</v>
      </c>
    </row>
    <row r="613" spans="1:23" ht="31.5" hidden="1">
      <c r="A613" s="182">
        <v>612</v>
      </c>
      <c r="B613" s="50" t="str">
        <f t="shared" si="67"/>
        <v>53</v>
      </c>
      <c r="C613" s="130" t="s">
        <v>2032</v>
      </c>
      <c r="D613" s="126" t="s">
        <v>4977</v>
      </c>
      <c r="E613" s="302" t="s">
        <v>2990</v>
      </c>
      <c r="F613" s="302" t="s">
        <v>5026</v>
      </c>
      <c r="G613" s="131">
        <v>530837</v>
      </c>
      <c r="H613" s="11" t="str">
        <f>VLOOKUP(G613,Clasificador!$B$5:$G$1314,6,0)</f>
        <v>Combustibles, Lubricantes y Aditivos en General para Vehículos Terrestres</v>
      </c>
      <c r="I613" s="124">
        <v>500</v>
      </c>
      <c r="J613" s="133"/>
      <c r="K613" s="133"/>
      <c r="L613" s="133"/>
      <c r="M613" s="133"/>
      <c r="N613" s="133"/>
      <c r="O613" s="133">
        <v>500</v>
      </c>
      <c r="P613" s="133"/>
      <c r="Q613" s="133"/>
      <c r="R613" s="133"/>
      <c r="S613" s="133"/>
      <c r="T613" s="133"/>
      <c r="U613" s="133"/>
      <c r="V613" s="134">
        <f t="shared" si="65"/>
        <v>500</v>
      </c>
      <c r="W613" s="135" t="b">
        <f t="shared" si="66"/>
        <v>1</v>
      </c>
    </row>
    <row r="614" spans="1:23" ht="31.5" hidden="1">
      <c r="A614" s="182">
        <v>613</v>
      </c>
      <c r="B614" s="50" t="str">
        <f t="shared" si="67"/>
        <v>57</v>
      </c>
      <c r="C614" s="130" t="s">
        <v>2032</v>
      </c>
      <c r="D614" s="126" t="s">
        <v>4977</v>
      </c>
      <c r="E614" s="302" t="s">
        <v>2990</v>
      </c>
      <c r="F614" s="302"/>
      <c r="G614" s="131">
        <v>570102</v>
      </c>
      <c r="H614" s="11" t="str">
        <f>VLOOKUP(G614,Clasificador!$B$5:$G$1314,6,0)</f>
        <v>Tasas Generales, Impuestos, Contribuciones, Permisos, Licencias y Patentes.</v>
      </c>
      <c r="I614" s="124">
        <v>100</v>
      </c>
      <c r="J614" s="133"/>
      <c r="K614" s="133"/>
      <c r="L614" s="133"/>
      <c r="M614" s="133"/>
      <c r="N614" s="133"/>
      <c r="O614" s="133">
        <v>100</v>
      </c>
      <c r="P614" s="133"/>
      <c r="Q614" s="133"/>
      <c r="R614" s="133"/>
      <c r="S614" s="133"/>
      <c r="T614" s="133"/>
      <c r="U614" s="133"/>
      <c r="V614" s="134">
        <f t="shared" si="65"/>
        <v>100</v>
      </c>
      <c r="W614" s="135" t="b">
        <f t="shared" si="66"/>
        <v>1</v>
      </c>
    </row>
    <row r="615" spans="1:23" hidden="1">
      <c r="A615" s="182">
        <v>614</v>
      </c>
      <c r="B615" s="50" t="str">
        <f t="shared" si="67"/>
        <v>51</v>
      </c>
      <c r="C615" s="130" t="s">
        <v>2032</v>
      </c>
      <c r="D615" s="126" t="s">
        <v>4979</v>
      </c>
      <c r="E615" s="302" t="s">
        <v>2985</v>
      </c>
      <c r="F615" s="302"/>
      <c r="G615" s="3">
        <v>510105</v>
      </c>
      <c r="H615" s="11" t="str">
        <f>VLOOKUP(G615,Clasificador!$B$5:$G$1314,6,0)</f>
        <v>Remuneraciones Unificadas</v>
      </c>
      <c r="I615" s="124">
        <v>66336</v>
      </c>
      <c r="J615" s="133">
        <v>5528</v>
      </c>
      <c r="K615" s="133">
        <v>5528</v>
      </c>
      <c r="L615" s="133">
        <v>5528</v>
      </c>
      <c r="M615" s="133">
        <v>5528</v>
      </c>
      <c r="N615" s="133">
        <v>5528</v>
      </c>
      <c r="O615" s="133">
        <v>5528</v>
      </c>
      <c r="P615" s="133">
        <v>5528</v>
      </c>
      <c r="Q615" s="133">
        <v>5528</v>
      </c>
      <c r="R615" s="133">
        <v>5528</v>
      </c>
      <c r="S615" s="133">
        <v>5528</v>
      </c>
      <c r="T615" s="133">
        <v>5528</v>
      </c>
      <c r="U615" s="133">
        <v>5528</v>
      </c>
      <c r="V615" s="134">
        <f t="shared" si="65"/>
        <v>66336</v>
      </c>
      <c r="W615" s="135" t="b">
        <f t="shared" si="66"/>
        <v>1</v>
      </c>
    </row>
    <row r="616" spans="1:23" hidden="1">
      <c r="A616" s="182">
        <v>615</v>
      </c>
      <c r="B616" s="50" t="str">
        <f t="shared" si="67"/>
        <v>51</v>
      </c>
      <c r="C616" s="130" t="s">
        <v>2032</v>
      </c>
      <c r="D616" s="126" t="s">
        <v>4979</v>
      </c>
      <c r="E616" s="302" t="s">
        <v>2985</v>
      </c>
      <c r="F616" s="302"/>
      <c r="G616" s="3">
        <v>510106</v>
      </c>
      <c r="H616" s="11" t="str">
        <f>VLOOKUP(G616,Clasificador!$B$5:$G$1314,6,0)</f>
        <v>Salarios Unificados</v>
      </c>
      <c r="I616" s="124">
        <v>21427.199999999997</v>
      </c>
      <c r="J616" s="133">
        <v>1785.6</v>
      </c>
      <c r="K616" s="133">
        <v>1785.6</v>
      </c>
      <c r="L616" s="133">
        <v>1785.6</v>
      </c>
      <c r="M616" s="133">
        <v>1785.6</v>
      </c>
      <c r="N616" s="133">
        <v>1785.6</v>
      </c>
      <c r="O616" s="133">
        <v>1785.6</v>
      </c>
      <c r="P616" s="133">
        <v>1785.6</v>
      </c>
      <c r="Q616" s="133">
        <v>1785.6</v>
      </c>
      <c r="R616" s="133">
        <v>1785.6</v>
      </c>
      <c r="S616" s="133">
        <v>1785.6</v>
      </c>
      <c r="T616" s="133">
        <v>1785.6</v>
      </c>
      <c r="U616" s="133">
        <v>1785.6</v>
      </c>
      <c r="V616" s="134">
        <f t="shared" si="65"/>
        <v>21427.199999999997</v>
      </c>
      <c r="W616" s="135" t="b">
        <f t="shared" si="66"/>
        <v>1</v>
      </c>
    </row>
    <row r="617" spans="1:23" hidden="1">
      <c r="A617" s="182">
        <v>616</v>
      </c>
      <c r="B617" s="50" t="str">
        <f t="shared" si="67"/>
        <v>51</v>
      </c>
      <c r="C617" s="130" t="s">
        <v>2032</v>
      </c>
      <c r="D617" s="126" t="s">
        <v>4979</v>
      </c>
      <c r="E617" s="302" t="s">
        <v>2985</v>
      </c>
      <c r="F617" s="302"/>
      <c r="G617" s="131">
        <v>510510</v>
      </c>
      <c r="H617" s="11" t="str">
        <f>VLOOKUP(G617,Clasificador!$B$5:$G$1314,6,0)</f>
        <v>Servicios Personales por Contrato</v>
      </c>
      <c r="I617" s="124">
        <v>11832</v>
      </c>
      <c r="J617" s="133">
        <v>986</v>
      </c>
      <c r="K617" s="133">
        <v>986</v>
      </c>
      <c r="L617" s="133">
        <v>986</v>
      </c>
      <c r="M617" s="133">
        <v>986</v>
      </c>
      <c r="N617" s="133">
        <v>986</v>
      </c>
      <c r="O617" s="133">
        <v>986</v>
      </c>
      <c r="P617" s="133">
        <v>986</v>
      </c>
      <c r="Q617" s="133">
        <v>986</v>
      </c>
      <c r="R617" s="133">
        <v>986</v>
      </c>
      <c r="S617" s="133">
        <v>986</v>
      </c>
      <c r="T617" s="133">
        <v>986</v>
      </c>
      <c r="U617" s="133">
        <v>986</v>
      </c>
      <c r="V617" s="134">
        <f t="shared" si="65"/>
        <v>11832</v>
      </c>
      <c r="W617" s="135" t="b">
        <f t="shared" si="66"/>
        <v>1</v>
      </c>
    </row>
    <row r="618" spans="1:23" hidden="1">
      <c r="A618" s="182">
        <v>617</v>
      </c>
      <c r="B618" s="50" t="str">
        <f t="shared" si="67"/>
        <v>51</v>
      </c>
      <c r="C618" s="130" t="s">
        <v>2032</v>
      </c>
      <c r="D618" s="126" t="s">
        <v>4979</v>
      </c>
      <c r="E618" s="302" t="s">
        <v>2985</v>
      </c>
      <c r="F618" s="302"/>
      <c r="G618" s="3">
        <v>510203</v>
      </c>
      <c r="H618" s="11" t="str">
        <f>VLOOKUP(G618,Clasificador!$B$5:$G$1314,6,0)</f>
        <v>Decimotercer Sueldo</v>
      </c>
      <c r="I618" s="124">
        <v>8299.56</v>
      </c>
      <c r="J618" s="133">
        <v>691.63</v>
      </c>
      <c r="K618" s="133">
        <v>691.63</v>
      </c>
      <c r="L618" s="133">
        <v>691.63</v>
      </c>
      <c r="M618" s="133">
        <v>691.63</v>
      </c>
      <c r="N618" s="133">
        <v>691.63</v>
      </c>
      <c r="O618" s="133">
        <v>691.63</v>
      </c>
      <c r="P618" s="133">
        <v>691.63</v>
      </c>
      <c r="Q618" s="133">
        <v>691.63</v>
      </c>
      <c r="R618" s="133">
        <v>691.63</v>
      </c>
      <c r="S618" s="133">
        <v>691.63</v>
      </c>
      <c r="T618" s="133">
        <v>691.63</v>
      </c>
      <c r="U618" s="133">
        <v>691.63</v>
      </c>
      <c r="V618" s="134">
        <f t="shared" si="65"/>
        <v>8299.56</v>
      </c>
      <c r="W618" s="135" t="b">
        <f t="shared" si="66"/>
        <v>1</v>
      </c>
    </row>
    <row r="619" spans="1:23" hidden="1">
      <c r="A619" s="182">
        <v>618</v>
      </c>
      <c r="B619" s="50" t="str">
        <f t="shared" si="67"/>
        <v>51</v>
      </c>
      <c r="C619" s="130" t="s">
        <v>2032</v>
      </c>
      <c r="D619" s="126" t="s">
        <v>4979</v>
      </c>
      <c r="E619" s="302" t="s">
        <v>2985</v>
      </c>
      <c r="F619" s="302"/>
      <c r="G619" s="3">
        <v>510204</v>
      </c>
      <c r="H619" s="11" t="str">
        <f>VLOOKUP(G619,Clasificador!$B$5:$G$1314,6,0)</f>
        <v>Decimocuarto Sueldo</v>
      </c>
      <c r="I619" s="124">
        <v>3666.9599999999996</v>
      </c>
      <c r="J619" s="133">
        <v>305.58</v>
      </c>
      <c r="K619" s="133">
        <v>305.58</v>
      </c>
      <c r="L619" s="133">
        <v>305.58</v>
      </c>
      <c r="M619" s="133">
        <v>305.58</v>
      </c>
      <c r="N619" s="133">
        <v>305.58</v>
      </c>
      <c r="O619" s="133">
        <v>305.58</v>
      </c>
      <c r="P619" s="133">
        <v>305.58</v>
      </c>
      <c r="Q619" s="133">
        <v>305.58</v>
      </c>
      <c r="R619" s="133">
        <v>305.58</v>
      </c>
      <c r="S619" s="133">
        <v>305.58</v>
      </c>
      <c r="T619" s="133">
        <v>305.58</v>
      </c>
      <c r="U619" s="133">
        <v>305.58</v>
      </c>
      <c r="V619" s="134">
        <f t="shared" si="65"/>
        <v>3666.9599999999996</v>
      </c>
      <c r="W619" s="135" t="b">
        <f t="shared" si="66"/>
        <v>1</v>
      </c>
    </row>
    <row r="620" spans="1:23" hidden="1">
      <c r="A620" s="182">
        <v>619</v>
      </c>
      <c r="B620" s="50" t="str">
        <f t="shared" si="67"/>
        <v>51</v>
      </c>
      <c r="C620" s="130" t="s">
        <v>2032</v>
      </c>
      <c r="D620" s="126" t="s">
        <v>4979</v>
      </c>
      <c r="E620" s="302" t="s">
        <v>2985</v>
      </c>
      <c r="F620" s="302"/>
      <c r="G620" s="131">
        <v>510601</v>
      </c>
      <c r="H620" s="11" t="str">
        <f>VLOOKUP(G620,Clasificador!$B$5:$G$1314,6,0)</f>
        <v>Aporte Patronal</v>
      </c>
      <c r="I620" s="124">
        <v>10146.599999999999</v>
      </c>
      <c r="J620" s="133">
        <v>845.55</v>
      </c>
      <c r="K620" s="133">
        <v>845.55</v>
      </c>
      <c r="L620" s="133">
        <v>845.55</v>
      </c>
      <c r="M620" s="133">
        <v>845.55</v>
      </c>
      <c r="N620" s="133">
        <v>845.55</v>
      </c>
      <c r="O620" s="133">
        <v>845.55</v>
      </c>
      <c r="P620" s="133">
        <v>845.55</v>
      </c>
      <c r="Q620" s="133">
        <v>845.55</v>
      </c>
      <c r="R620" s="133">
        <v>845.55</v>
      </c>
      <c r="S620" s="133">
        <v>845.55</v>
      </c>
      <c r="T620" s="133">
        <v>845.55</v>
      </c>
      <c r="U620" s="133">
        <v>845.55</v>
      </c>
      <c r="V620" s="134">
        <f t="shared" si="65"/>
        <v>10146.599999999999</v>
      </c>
      <c r="W620" s="135" t="b">
        <f t="shared" si="66"/>
        <v>1</v>
      </c>
    </row>
    <row r="621" spans="1:23" hidden="1">
      <c r="A621" s="182">
        <v>620</v>
      </c>
      <c r="B621" s="50" t="str">
        <f t="shared" si="67"/>
        <v>51</v>
      </c>
      <c r="C621" s="130" t="s">
        <v>2032</v>
      </c>
      <c r="D621" s="126" t="s">
        <v>4979</v>
      </c>
      <c r="E621" s="302" t="s">
        <v>2985</v>
      </c>
      <c r="F621" s="302"/>
      <c r="G621" s="131">
        <v>510602</v>
      </c>
      <c r="H621" s="11" t="str">
        <f>VLOOKUP(G621,Clasificador!$B$5:$G$1314,6,0)</f>
        <v>Fondo de Reserva</v>
      </c>
      <c r="I621" s="124">
        <v>8299.56</v>
      </c>
      <c r="J621" s="133">
        <v>691.63</v>
      </c>
      <c r="K621" s="133">
        <v>691.63</v>
      </c>
      <c r="L621" s="133">
        <v>691.63</v>
      </c>
      <c r="M621" s="133">
        <v>691.63</v>
      </c>
      <c r="N621" s="133">
        <v>691.63</v>
      </c>
      <c r="O621" s="133">
        <v>691.63</v>
      </c>
      <c r="P621" s="133">
        <v>691.63</v>
      </c>
      <c r="Q621" s="133">
        <v>691.63</v>
      </c>
      <c r="R621" s="133">
        <v>691.63</v>
      </c>
      <c r="S621" s="133">
        <v>691.63</v>
      </c>
      <c r="T621" s="133">
        <v>691.63</v>
      </c>
      <c r="U621" s="133">
        <v>691.63</v>
      </c>
      <c r="V621" s="134">
        <f t="shared" si="65"/>
        <v>8299.56</v>
      </c>
      <c r="W621" s="135" t="b">
        <f t="shared" si="66"/>
        <v>1</v>
      </c>
    </row>
    <row r="622" spans="1:23" hidden="1">
      <c r="A622" s="182">
        <v>621</v>
      </c>
      <c r="B622" s="50" t="str">
        <f t="shared" si="67"/>
        <v>51</v>
      </c>
      <c r="C622" s="130" t="s">
        <v>2032</v>
      </c>
      <c r="D622" s="126" t="s">
        <v>4979</v>
      </c>
      <c r="E622" s="302" t="s">
        <v>2985</v>
      </c>
      <c r="F622" s="302"/>
      <c r="G622" s="3">
        <v>510306</v>
      </c>
      <c r="H622" s="11" t="str">
        <f>VLOOKUP(G622,Clasificador!$B$5:$G$1314,6,0)</f>
        <v>Alimentación</v>
      </c>
      <c r="I622" s="124">
        <v>4032</v>
      </c>
      <c r="J622" s="133">
        <v>336</v>
      </c>
      <c r="K622" s="133">
        <v>336</v>
      </c>
      <c r="L622" s="133">
        <v>336</v>
      </c>
      <c r="M622" s="133">
        <v>336</v>
      </c>
      <c r="N622" s="133">
        <v>336</v>
      </c>
      <c r="O622" s="133">
        <v>336</v>
      </c>
      <c r="P622" s="133">
        <v>336</v>
      </c>
      <c r="Q622" s="133">
        <v>336</v>
      </c>
      <c r="R622" s="133">
        <v>336</v>
      </c>
      <c r="S622" s="133">
        <v>336</v>
      </c>
      <c r="T622" s="133">
        <v>336</v>
      </c>
      <c r="U622" s="133">
        <v>336</v>
      </c>
      <c r="V622" s="134">
        <f t="shared" si="65"/>
        <v>4032</v>
      </c>
      <c r="W622" s="135" t="b">
        <f t="shared" si="66"/>
        <v>1</v>
      </c>
    </row>
    <row r="623" spans="1:23" ht="31.5" hidden="1">
      <c r="A623" s="182">
        <v>622</v>
      </c>
      <c r="B623" s="50" t="str">
        <f t="shared" si="67"/>
        <v>53</v>
      </c>
      <c r="C623" s="130" t="s">
        <v>2032</v>
      </c>
      <c r="D623" s="126" t="s">
        <v>4979</v>
      </c>
      <c r="E623" s="302" t="s">
        <v>2985</v>
      </c>
      <c r="F623" s="302" t="s">
        <v>5026</v>
      </c>
      <c r="G623" s="131">
        <v>530837</v>
      </c>
      <c r="H623" s="11" t="str">
        <f>VLOOKUP(G623,Clasificador!$B$5:$G$1314,6,0)</f>
        <v>Combustibles, Lubricantes y Aditivos en General para Vehículos Terrestres</v>
      </c>
      <c r="I623" s="123">
        <v>4000</v>
      </c>
      <c r="J623" s="133">
        <v>350</v>
      </c>
      <c r="K623" s="133">
        <v>350</v>
      </c>
      <c r="L623" s="133">
        <v>350</v>
      </c>
      <c r="M623" s="133">
        <v>350</v>
      </c>
      <c r="N623" s="133">
        <v>350</v>
      </c>
      <c r="O623" s="133">
        <v>250</v>
      </c>
      <c r="P623" s="133">
        <v>350</v>
      </c>
      <c r="Q623" s="133">
        <v>350</v>
      </c>
      <c r="R623" s="133">
        <v>350</v>
      </c>
      <c r="S623" s="133">
        <v>350</v>
      </c>
      <c r="T623" s="133">
        <v>350</v>
      </c>
      <c r="U623" s="133">
        <v>250</v>
      </c>
      <c r="V623" s="134">
        <f t="shared" si="65"/>
        <v>4000</v>
      </c>
      <c r="W623" s="135" t="b">
        <f t="shared" si="66"/>
        <v>1</v>
      </c>
    </row>
    <row r="624" spans="1:23" ht="47.25" hidden="1">
      <c r="A624" s="182">
        <v>623</v>
      </c>
      <c r="B624" s="50" t="str">
        <f t="shared" si="67"/>
        <v>53</v>
      </c>
      <c r="C624" s="130" t="s">
        <v>2032</v>
      </c>
      <c r="D624" s="126" t="s">
        <v>4979</v>
      </c>
      <c r="E624" s="302" t="s">
        <v>2985</v>
      </c>
      <c r="F624" s="302" t="s">
        <v>5026</v>
      </c>
      <c r="G624" s="131">
        <v>530840</v>
      </c>
      <c r="H624" s="11" t="str">
        <f>VLOOKUP(G624,Clasificador!$B$5:$G$1314,6,0)</f>
        <v>Combustibles,  Lubricantes  y  Aditivos  en  General  para  Maquinarias,  Plantas  Eléctricas,
Equipos y otros; incluye consumo de gas</v>
      </c>
      <c r="I624" s="123">
        <v>1000</v>
      </c>
      <c r="J624" s="133"/>
      <c r="K624" s="133"/>
      <c r="L624" s="133">
        <v>500</v>
      </c>
      <c r="M624" s="133"/>
      <c r="N624" s="133"/>
      <c r="O624" s="133"/>
      <c r="P624" s="133">
        <v>500</v>
      </c>
      <c r="Q624" s="133"/>
      <c r="R624" s="133"/>
      <c r="S624" s="133"/>
      <c r="T624" s="133"/>
      <c r="U624" s="133"/>
      <c r="V624" s="134">
        <f t="shared" si="65"/>
        <v>1000</v>
      </c>
      <c r="W624" s="135" t="b">
        <f t="shared" si="66"/>
        <v>1</v>
      </c>
    </row>
    <row r="625" spans="1:23" hidden="1">
      <c r="A625" s="182">
        <v>624</v>
      </c>
      <c r="B625" s="50" t="str">
        <f t="shared" si="67"/>
        <v>53</v>
      </c>
      <c r="C625" s="130" t="s">
        <v>2032</v>
      </c>
      <c r="D625" s="126" t="s">
        <v>4979</v>
      </c>
      <c r="E625" s="302" t="s">
        <v>2985</v>
      </c>
      <c r="F625" s="302" t="s">
        <v>5026</v>
      </c>
      <c r="G625" s="131">
        <v>530404</v>
      </c>
      <c r="H625" s="11" t="str">
        <f>VLOOKUP(G625,Clasificador!$B$5:$G$1314,6,0)</f>
        <v>Maquinarias y Equipos (Instalación, Mantenimiento y Reparación)</v>
      </c>
      <c r="I625" s="123">
        <v>2350</v>
      </c>
      <c r="J625" s="133"/>
      <c r="K625" s="133"/>
      <c r="L625" s="133"/>
      <c r="M625" s="133">
        <v>1000</v>
      </c>
      <c r="N625" s="133"/>
      <c r="O625" s="133"/>
      <c r="P625" s="133">
        <v>1000</v>
      </c>
      <c r="Q625" s="133"/>
      <c r="R625" s="133">
        <v>350</v>
      </c>
      <c r="S625" s="133"/>
      <c r="T625" s="133"/>
      <c r="U625" s="133"/>
      <c r="V625" s="134">
        <f t="shared" ref="V625:V688" si="68">SUM(J625:U625)</f>
        <v>2350</v>
      </c>
      <c r="W625" s="135" t="b">
        <f t="shared" ref="W625:W688" si="69">+V625=I625</f>
        <v>1</v>
      </c>
    </row>
    <row r="626" spans="1:23" hidden="1">
      <c r="A626" s="182">
        <v>625</v>
      </c>
      <c r="B626" s="50" t="str">
        <f t="shared" si="67"/>
        <v>53</v>
      </c>
      <c r="C626" s="130" t="s">
        <v>2032</v>
      </c>
      <c r="D626" s="126" t="s">
        <v>4979</v>
      </c>
      <c r="E626" s="302" t="s">
        <v>2985</v>
      </c>
      <c r="F626" s="302" t="s">
        <v>5026</v>
      </c>
      <c r="G626" s="131">
        <v>530805</v>
      </c>
      <c r="H626" s="11" t="str">
        <f>VLOOKUP(G626,Clasificador!$B$5:$G$1314,6,0)</f>
        <v>Materiales de Aseo</v>
      </c>
      <c r="I626" s="123">
        <v>550</v>
      </c>
      <c r="J626" s="133"/>
      <c r="K626" s="133"/>
      <c r="L626" s="133">
        <v>550</v>
      </c>
      <c r="M626" s="133"/>
      <c r="N626" s="133"/>
      <c r="O626" s="133"/>
      <c r="P626" s="133"/>
      <c r="Q626" s="133"/>
      <c r="R626" s="133"/>
      <c r="S626" s="133"/>
      <c r="T626" s="133"/>
      <c r="U626" s="133"/>
      <c r="V626" s="134">
        <f t="shared" si="68"/>
        <v>550</v>
      </c>
      <c r="W626" s="135" t="b">
        <f t="shared" si="69"/>
        <v>1</v>
      </c>
    </row>
    <row r="627" spans="1:23" hidden="1">
      <c r="A627" s="182">
        <v>626</v>
      </c>
      <c r="B627" s="50" t="str">
        <f t="shared" si="67"/>
        <v>53</v>
      </c>
      <c r="C627" s="130" t="s">
        <v>2032</v>
      </c>
      <c r="D627" s="126" t="s">
        <v>4979</v>
      </c>
      <c r="E627" s="302" t="s">
        <v>2985</v>
      </c>
      <c r="F627" s="302" t="s">
        <v>5026</v>
      </c>
      <c r="G627" s="131">
        <v>530804</v>
      </c>
      <c r="H627" s="11" t="str">
        <f>VLOOKUP(G627,Clasificador!$B$5:$G$1314,6,0)</f>
        <v>Materiales de Oficina</v>
      </c>
      <c r="I627" s="123">
        <v>1225</v>
      </c>
      <c r="J627" s="133"/>
      <c r="K627" s="133"/>
      <c r="L627" s="133">
        <v>900</v>
      </c>
      <c r="M627" s="133"/>
      <c r="N627" s="133"/>
      <c r="O627" s="133"/>
      <c r="P627" s="133">
        <v>325</v>
      </c>
      <c r="Q627" s="133"/>
      <c r="R627" s="133"/>
      <c r="S627" s="133"/>
      <c r="T627" s="133"/>
      <c r="U627" s="133"/>
      <c r="V627" s="134">
        <f t="shared" si="68"/>
        <v>1225</v>
      </c>
      <c r="W627" s="135" t="b">
        <f t="shared" si="69"/>
        <v>1</v>
      </c>
    </row>
    <row r="628" spans="1:23" hidden="1">
      <c r="A628" s="182">
        <v>627</v>
      </c>
      <c r="B628" s="50" t="str">
        <f t="shared" si="67"/>
        <v>53</v>
      </c>
      <c r="C628" s="130" t="s">
        <v>2032</v>
      </c>
      <c r="D628" s="126" t="s">
        <v>4979</v>
      </c>
      <c r="E628" s="302" t="s">
        <v>2985</v>
      </c>
      <c r="F628" s="302" t="s">
        <v>5026</v>
      </c>
      <c r="G628" s="131">
        <v>530301</v>
      </c>
      <c r="H628" s="11" t="str">
        <f>VLOOKUP(G628,Clasificador!$B$5:$G$1314,6,0)</f>
        <v>Pasajes al Interior</v>
      </c>
      <c r="I628" s="123">
        <v>750</v>
      </c>
      <c r="J628" s="133"/>
      <c r="K628" s="133"/>
      <c r="L628" s="133">
        <v>250</v>
      </c>
      <c r="M628" s="133"/>
      <c r="N628" s="133"/>
      <c r="O628" s="133">
        <v>250</v>
      </c>
      <c r="P628" s="133"/>
      <c r="Q628" s="133"/>
      <c r="R628" s="133"/>
      <c r="S628" s="133">
        <v>250</v>
      </c>
      <c r="T628" s="133"/>
      <c r="U628" s="133"/>
      <c r="V628" s="134">
        <f t="shared" si="68"/>
        <v>750</v>
      </c>
      <c r="W628" s="135" t="b">
        <f t="shared" si="69"/>
        <v>1</v>
      </c>
    </row>
    <row r="629" spans="1:23" ht="31.5" hidden="1">
      <c r="A629" s="182">
        <v>628</v>
      </c>
      <c r="B629" s="50" t="str">
        <f t="shared" si="67"/>
        <v>53</v>
      </c>
      <c r="C629" s="130" t="s">
        <v>2032</v>
      </c>
      <c r="D629" s="126" t="s">
        <v>4979</v>
      </c>
      <c r="E629" s="302" t="s">
        <v>2985</v>
      </c>
      <c r="F629" s="302" t="s">
        <v>5026</v>
      </c>
      <c r="G629" s="131">
        <v>530844</v>
      </c>
      <c r="H629" s="11" t="str">
        <f>VLOOKUP(G629,Clasificador!$B$5:$G$1314,6,0)</f>
        <v>Repuestos y Accesorios para Maquinarias, Plantas Eléctricas, Equipos y Otros</v>
      </c>
      <c r="I629" s="123">
        <v>800</v>
      </c>
      <c r="J629" s="133"/>
      <c r="K629" s="133"/>
      <c r="L629" s="133"/>
      <c r="M629" s="133">
        <v>400</v>
      </c>
      <c r="N629" s="133"/>
      <c r="O629" s="133"/>
      <c r="P629" s="133"/>
      <c r="Q629" s="133">
        <v>400</v>
      </c>
      <c r="R629" s="133"/>
      <c r="S629" s="133"/>
      <c r="T629" s="133"/>
      <c r="U629" s="133"/>
      <c r="V629" s="134">
        <f t="shared" si="68"/>
        <v>800</v>
      </c>
      <c r="W629" s="135" t="b">
        <f t="shared" si="69"/>
        <v>1</v>
      </c>
    </row>
    <row r="630" spans="1:23" hidden="1">
      <c r="A630" s="182">
        <v>629</v>
      </c>
      <c r="B630" s="50" t="str">
        <f t="shared" si="67"/>
        <v>53</v>
      </c>
      <c r="C630" s="130" t="s">
        <v>2032</v>
      </c>
      <c r="D630" s="126" t="s">
        <v>4979</v>
      </c>
      <c r="E630" s="302" t="s">
        <v>2985</v>
      </c>
      <c r="F630" s="302" t="s">
        <v>5026</v>
      </c>
      <c r="G630" s="131">
        <v>530841</v>
      </c>
      <c r="H630" s="11" t="str">
        <f>VLOOKUP(G630,Clasificador!$B$5:$G$1314,6,0)</f>
        <v>Repuestos y Accesorios para Vehículos Terrestres</v>
      </c>
      <c r="I630" s="123">
        <v>1000</v>
      </c>
      <c r="J630" s="133"/>
      <c r="K630" s="133"/>
      <c r="L630" s="133"/>
      <c r="M630" s="133">
        <v>500</v>
      </c>
      <c r="N630" s="133"/>
      <c r="O630" s="133"/>
      <c r="P630" s="133"/>
      <c r="Q630" s="133">
        <v>500</v>
      </c>
      <c r="R630" s="133"/>
      <c r="S630" s="133"/>
      <c r="T630" s="133"/>
      <c r="U630" s="133"/>
      <c r="V630" s="134">
        <f t="shared" si="68"/>
        <v>1000</v>
      </c>
      <c r="W630" s="135" t="b">
        <f t="shared" si="69"/>
        <v>1</v>
      </c>
    </row>
    <row r="631" spans="1:23" hidden="1">
      <c r="A631" s="182">
        <v>630</v>
      </c>
      <c r="B631" s="50" t="str">
        <f t="shared" si="67"/>
        <v>53</v>
      </c>
      <c r="C631" s="130" t="s">
        <v>2032</v>
      </c>
      <c r="D631" s="126" t="s">
        <v>4979</v>
      </c>
      <c r="E631" s="302" t="s">
        <v>2985</v>
      </c>
      <c r="F631" s="302" t="s">
        <v>5026</v>
      </c>
      <c r="G631" s="131">
        <v>530220</v>
      </c>
      <c r="H631" s="11" t="str">
        <f>VLOOKUP(G631,Clasificador!$B$5:$G$1314,6,0)</f>
        <v>Servicios para Actividades Agropecuarias, Pesca y Caza</v>
      </c>
      <c r="I631" s="123">
        <v>2850</v>
      </c>
      <c r="J631" s="133"/>
      <c r="K631" s="133"/>
      <c r="L631" s="133"/>
      <c r="M631" s="133">
        <v>1000</v>
      </c>
      <c r="N631" s="133"/>
      <c r="O631" s="133"/>
      <c r="P631" s="133">
        <v>1000</v>
      </c>
      <c r="Q631" s="133"/>
      <c r="R631" s="133"/>
      <c r="S631" s="133">
        <v>850</v>
      </c>
      <c r="T631" s="133"/>
      <c r="U631" s="133"/>
      <c r="V631" s="134">
        <f t="shared" si="68"/>
        <v>2850</v>
      </c>
      <c r="W631" s="135" t="b">
        <f t="shared" si="69"/>
        <v>1</v>
      </c>
    </row>
    <row r="632" spans="1:23" ht="31.5" hidden="1">
      <c r="A632" s="182">
        <v>631</v>
      </c>
      <c r="B632" s="50" t="str">
        <f t="shared" si="67"/>
        <v>57</v>
      </c>
      <c r="C632" s="130" t="s">
        <v>2032</v>
      </c>
      <c r="D632" s="126" t="s">
        <v>4979</v>
      </c>
      <c r="E632" s="302" t="s">
        <v>2985</v>
      </c>
      <c r="F632" s="302"/>
      <c r="G632" s="131">
        <v>570102</v>
      </c>
      <c r="H632" s="11" t="str">
        <f>VLOOKUP(G632,Clasificador!$B$5:$G$1314,6,0)</f>
        <v>Tasas Generales, Impuestos, Contribuciones, Permisos, Licencias y Patentes.</v>
      </c>
      <c r="I632" s="123">
        <v>1500</v>
      </c>
      <c r="J632" s="133">
        <v>125</v>
      </c>
      <c r="K632" s="133">
        <v>125</v>
      </c>
      <c r="L632" s="133">
        <v>125</v>
      </c>
      <c r="M632" s="133">
        <v>125</v>
      </c>
      <c r="N632" s="133">
        <v>125</v>
      </c>
      <c r="O632" s="133">
        <v>125</v>
      </c>
      <c r="P632" s="133">
        <v>125</v>
      </c>
      <c r="Q632" s="133">
        <v>125</v>
      </c>
      <c r="R632" s="133">
        <v>125</v>
      </c>
      <c r="S632" s="133">
        <v>125</v>
      </c>
      <c r="T632" s="133">
        <v>125</v>
      </c>
      <c r="U632" s="133">
        <v>125</v>
      </c>
      <c r="V632" s="134">
        <f t="shared" si="68"/>
        <v>1500</v>
      </c>
      <c r="W632" s="135" t="b">
        <f t="shared" si="69"/>
        <v>1</v>
      </c>
    </row>
    <row r="633" spans="1:23" hidden="1">
      <c r="A633" s="182">
        <v>632</v>
      </c>
      <c r="B633" s="50" t="str">
        <f t="shared" si="67"/>
        <v>53</v>
      </c>
      <c r="C633" s="130" t="s">
        <v>2032</v>
      </c>
      <c r="D633" s="126" t="s">
        <v>4979</v>
      </c>
      <c r="E633" s="307" t="s">
        <v>2985</v>
      </c>
      <c r="F633" s="302" t="s">
        <v>5026</v>
      </c>
      <c r="G633" s="306">
        <v>530422</v>
      </c>
      <c r="H633" s="11" t="str">
        <f>VLOOKUP(G633,Clasificador!$B$5:$G$1314,6,0)</f>
        <v>Vehículos Terrestres (Mantenimiento y Reparaciones)</v>
      </c>
      <c r="I633" s="123">
        <v>5860</v>
      </c>
      <c r="J633" s="133"/>
      <c r="K633" s="133"/>
      <c r="L633" s="133">
        <v>1465</v>
      </c>
      <c r="M633" s="133"/>
      <c r="N633" s="133"/>
      <c r="O633" s="133">
        <v>1465</v>
      </c>
      <c r="P633" s="133"/>
      <c r="Q633" s="133"/>
      <c r="R633" s="133">
        <v>1465</v>
      </c>
      <c r="S633" s="133"/>
      <c r="T633" s="133">
        <v>1465</v>
      </c>
      <c r="U633" s="133"/>
      <c r="V633" s="134">
        <f t="shared" si="68"/>
        <v>5860</v>
      </c>
      <c r="W633" s="135" t="b">
        <f t="shared" si="69"/>
        <v>1</v>
      </c>
    </row>
    <row r="634" spans="1:23" hidden="1">
      <c r="A634" s="182">
        <v>633</v>
      </c>
      <c r="B634" s="50" t="str">
        <f t="shared" si="67"/>
        <v>53</v>
      </c>
      <c r="C634" s="130" t="s">
        <v>2032</v>
      </c>
      <c r="D634" s="126" t="s">
        <v>4979</v>
      </c>
      <c r="E634" s="302" t="s">
        <v>2985</v>
      </c>
      <c r="F634" s="302" t="s">
        <v>5026</v>
      </c>
      <c r="G634" s="131">
        <v>530303</v>
      </c>
      <c r="H634" s="11" t="str">
        <f>VLOOKUP(G634,Clasificador!$B$5:$G$1314,6,0)</f>
        <v>Viáticos y Subsistencias en el Interior</v>
      </c>
      <c r="I634" s="127">
        <v>1200</v>
      </c>
      <c r="J634" s="133"/>
      <c r="K634" s="133"/>
      <c r="L634" s="133"/>
      <c r="M634" s="133"/>
      <c r="N634" s="133"/>
      <c r="O634" s="133">
        <v>600</v>
      </c>
      <c r="P634" s="133"/>
      <c r="Q634" s="133"/>
      <c r="R634" s="133">
        <v>300</v>
      </c>
      <c r="S634" s="133">
        <v>300</v>
      </c>
      <c r="T634" s="133"/>
      <c r="U634" s="133"/>
      <c r="V634" s="134">
        <f t="shared" si="68"/>
        <v>1200</v>
      </c>
      <c r="W634" s="135" t="b">
        <f t="shared" si="69"/>
        <v>1</v>
      </c>
    </row>
    <row r="635" spans="1:23" hidden="1">
      <c r="A635" s="182">
        <v>634</v>
      </c>
      <c r="B635" s="50" t="str">
        <f t="shared" si="67"/>
        <v>51</v>
      </c>
      <c r="C635" s="130" t="s">
        <v>2032</v>
      </c>
      <c r="D635" s="126" t="s">
        <v>4989</v>
      </c>
      <c r="E635" s="302" t="s">
        <v>2982</v>
      </c>
      <c r="F635" s="302"/>
      <c r="G635" s="3">
        <v>510105</v>
      </c>
      <c r="H635" s="11" t="str">
        <f>VLOOKUP(G635,Clasificador!$B$5:$G$1314,6,0)</f>
        <v>Remuneraciones Unificadas</v>
      </c>
      <c r="I635" s="127">
        <v>44460</v>
      </c>
      <c r="J635" s="133">
        <v>3705</v>
      </c>
      <c r="K635" s="133">
        <v>3705</v>
      </c>
      <c r="L635" s="133">
        <v>3705</v>
      </c>
      <c r="M635" s="133">
        <v>3705</v>
      </c>
      <c r="N635" s="133">
        <v>3705</v>
      </c>
      <c r="O635" s="133">
        <v>3705</v>
      </c>
      <c r="P635" s="133">
        <v>3705</v>
      </c>
      <c r="Q635" s="133">
        <v>3705</v>
      </c>
      <c r="R635" s="133">
        <v>3705</v>
      </c>
      <c r="S635" s="133">
        <v>3705</v>
      </c>
      <c r="T635" s="133">
        <v>3705</v>
      </c>
      <c r="U635" s="133">
        <v>3705</v>
      </c>
      <c r="V635" s="134">
        <f t="shared" si="68"/>
        <v>44460</v>
      </c>
      <c r="W635" s="135" t="b">
        <f t="shared" si="69"/>
        <v>1</v>
      </c>
    </row>
    <row r="636" spans="1:23" hidden="1">
      <c r="A636" s="182">
        <v>635</v>
      </c>
      <c r="B636" s="50" t="str">
        <f t="shared" si="67"/>
        <v>51</v>
      </c>
      <c r="C636" s="130" t="s">
        <v>2032</v>
      </c>
      <c r="D636" s="126" t="s">
        <v>4989</v>
      </c>
      <c r="E636" s="302" t="s">
        <v>2982</v>
      </c>
      <c r="F636" s="302"/>
      <c r="G636" s="3">
        <v>510106</v>
      </c>
      <c r="H636" s="11" t="str">
        <f>VLOOKUP(G636,Clasificador!$B$5:$G$1314,6,0)</f>
        <v>Salarios Unificados</v>
      </c>
      <c r="I636" s="127">
        <v>16070.400000000003</v>
      </c>
      <c r="J636" s="133">
        <v>1339.2</v>
      </c>
      <c r="K636" s="133">
        <v>1339.2</v>
      </c>
      <c r="L636" s="133">
        <v>1339.2</v>
      </c>
      <c r="M636" s="133">
        <v>1339.2</v>
      </c>
      <c r="N636" s="133">
        <v>1339.2</v>
      </c>
      <c r="O636" s="133">
        <v>1339.2</v>
      </c>
      <c r="P636" s="133">
        <v>1339.2</v>
      </c>
      <c r="Q636" s="133">
        <v>1339.2</v>
      </c>
      <c r="R636" s="133">
        <v>1339.2</v>
      </c>
      <c r="S636" s="133">
        <v>1339.2</v>
      </c>
      <c r="T636" s="133">
        <v>1339.2</v>
      </c>
      <c r="U636" s="133">
        <v>1339.2</v>
      </c>
      <c r="V636" s="134">
        <f t="shared" si="68"/>
        <v>16070.400000000003</v>
      </c>
      <c r="W636" s="135" t="b">
        <f t="shared" si="69"/>
        <v>1</v>
      </c>
    </row>
    <row r="637" spans="1:23" hidden="1">
      <c r="A637" s="182">
        <v>636</v>
      </c>
      <c r="B637" s="50" t="str">
        <f t="shared" si="67"/>
        <v>51</v>
      </c>
      <c r="C637" s="130" t="s">
        <v>2032</v>
      </c>
      <c r="D637" s="126" t="s">
        <v>4989</v>
      </c>
      <c r="E637" s="302" t="s">
        <v>2982</v>
      </c>
      <c r="F637" s="302"/>
      <c r="G637" s="144">
        <v>510510</v>
      </c>
      <c r="H637" s="11" t="str">
        <f>VLOOKUP(G637,Clasificador!$B$5:$G$1314,6,0)</f>
        <v>Servicios Personales por Contrato</v>
      </c>
      <c r="I637" s="127">
        <v>20616</v>
      </c>
      <c r="J637" s="133">
        <v>1718</v>
      </c>
      <c r="K637" s="133">
        <v>1718</v>
      </c>
      <c r="L637" s="133">
        <v>1718</v>
      </c>
      <c r="M637" s="133">
        <v>1718</v>
      </c>
      <c r="N637" s="133">
        <v>1718</v>
      </c>
      <c r="O637" s="133">
        <v>1718</v>
      </c>
      <c r="P637" s="133">
        <v>1718</v>
      </c>
      <c r="Q637" s="133">
        <v>1718</v>
      </c>
      <c r="R637" s="133">
        <v>1718</v>
      </c>
      <c r="S637" s="133">
        <v>1718</v>
      </c>
      <c r="T637" s="133">
        <v>1718</v>
      </c>
      <c r="U637" s="133">
        <v>1718</v>
      </c>
      <c r="V637" s="134">
        <f t="shared" si="68"/>
        <v>20616</v>
      </c>
      <c r="W637" s="135" t="b">
        <f t="shared" si="69"/>
        <v>1</v>
      </c>
    </row>
    <row r="638" spans="1:23" hidden="1">
      <c r="A638" s="182">
        <v>637</v>
      </c>
      <c r="B638" s="50" t="str">
        <f t="shared" si="67"/>
        <v>51</v>
      </c>
      <c r="C638" s="130" t="s">
        <v>2032</v>
      </c>
      <c r="D638" s="126" t="s">
        <v>4989</v>
      </c>
      <c r="E638" s="302" t="s">
        <v>2982</v>
      </c>
      <c r="F638" s="302"/>
      <c r="G638" s="3">
        <v>510203</v>
      </c>
      <c r="H638" s="11" t="str">
        <f>VLOOKUP(G638,Clasificador!$B$5:$G$1314,6,0)</f>
        <v>Decimotercer Sueldo</v>
      </c>
      <c r="I638" s="127">
        <v>7918.2000000000016</v>
      </c>
      <c r="J638" s="133">
        <v>659.85</v>
      </c>
      <c r="K638" s="133">
        <v>659.85</v>
      </c>
      <c r="L638" s="133">
        <v>659.85</v>
      </c>
      <c r="M638" s="133">
        <v>659.85</v>
      </c>
      <c r="N638" s="133">
        <v>659.85</v>
      </c>
      <c r="O638" s="133">
        <v>659.85</v>
      </c>
      <c r="P638" s="133">
        <v>659.85</v>
      </c>
      <c r="Q638" s="133">
        <v>659.85</v>
      </c>
      <c r="R638" s="133">
        <v>659.85</v>
      </c>
      <c r="S638" s="133">
        <v>659.85</v>
      </c>
      <c r="T638" s="133">
        <v>659.85</v>
      </c>
      <c r="U638" s="133">
        <v>659.85</v>
      </c>
      <c r="V638" s="134">
        <f t="shared" si="68"/>
        <v>7918.2000000000016</v>
      </c>
      <c r="W638" s="135" t="b">
        <f t="shared" si="69"/>
        <v>1</v>
      </c>
    </row>
    <row r="639" spans="1:23" hidden="1">
      <c r="A639" s="182">
        <v>638</v>
      </c>
      <c r="B639" s="50" t="str">
        <f t="shared" si="67"/>
        <v>51</v>
      </c>
      <c r="C639" s="130" t="s">
        <v>2032</v>
      </c>
      <c r="D639" s="126" t="s">
        <v>4989</v>
      </c>
      <c r="E639" s="302" t="s">
        <v>2982</v>
      </c>
      <c r="F639" s="302"/>
      <c r="G639" s="3">
        <v>510204</v>
      </c>
      <c r="H639" s="11" t="str">
        <f>VLOOKUP(G639,Clasificador!$B$5:$G$1314,6,0)</f>
        <v>Decimocuarto Sueldo</v>
      </c>
      <c r="I639" s="127">
        <v>3087.9599999999996</v>
      </c>
      <c r="J639" s="133">
        <v>257.33</v>
      </c>
      <c r="K639" s="133">
        <v>257.33</v>
      </c>
      <c r="L639" s="133">
        <v>257.33</v>
      </c>
      <c r="M639" s="133">
        <v>257.33</v>
      </c>
      <c r="N639" s="133">
        <v>257.33</v>
      </c>
      <c r="O639" s="133">
        <v>257.33</v>
      </c>
      <c r="P639" s="133">
        <v>257.33</v>
      </c>
      <c r="Q639" s="133">
        <v>257.33</v>
      </c>
      <c r="R639" s="133">
        <v>257.33</v>
      </c>
      <c r="S639" s="133">
        <v>257.33</v>
      </c>
      <c r="T639" s="133">
        <v>257.33</v>
      </c>
      <c r="U639" s="133">
        <v>257.33</v>
      </c>
      <c r="V639" s="134">
        <f t="shared" si="68"/>
        <v>3087.9599999999996</v>
      </c>
      <c r="W639" s="135" t="b">
        <f t="shared" si="69"/>
        <v>1</v>
      </c>
    </row>
    <row r="640" spans="1:23" hidden="1">
      <c r="A640" s="182">
        <v>639</v>
      </c>
      <c r="B640" s="50" t="str">
        <f t="shared" si="67"/>
        <v>51</v>
      </c>
      <c r="C640" s="130" t="s">
        <v>2032</v>
      </c>
      <c r="D640" s="126" t="s">
        <v>4989</v>
      </c>
      <c r="E640" s="302" t="s">
        <v>2982</v>
      </c>
      <c r="F640" s="302"/>
      <c r="G640" s="144">
        <v>510601</v>
      </c>
      <c r="H640" s="11" t="str">
        <f>VLOOKUP(G640,Clasificador!$B$5:$G$1314,6,0)</f>
        <v>Aporte Patronal</v>
      </c>
      <c r="I640" s="127">
        <v>9570.9599999999991</v>
      </c>
      <c r="J640" s="133">
        <v>797.57999999999993</v>
      </c>
      <c r="K640" s="133">
        <v>797.57999999999993</v>
      </c>
      <c r="L640" s="133">
        <v>797.57999999999993</v>
      </c>
      <c r="M640" s="133">
        <v>797.57999999999993</v>
      </c>
      <c r="N640" s="133">
        <v>797.57999999999993</v>
      </c>
      <c r="O640" s="133">
        <v>797.57999999999993</v>
      </c>
      <c r="P640" s="133">
        <v>797.57999999999993</v>
      </c>
      <c r="Q640" s="133">
        <v>797.57999999999993</v>
      </c>
      <c r="R640" s="133">
        <v>797.57999999999993</v>
      </c>
      <c r="S640" s="133">
        <v>797.57999999999993</v>
      </c>
      <c r="T640" s="133">
        <v>797.57999999999993</v>
      </c>
      <c r="U640" s="133">
        <v>797.57999999999993</v>
      </c>
      <c r="V640" s="134">
        <f t="shared" si="68"/>
        <v>9570.9599999999991</v>
      </c>
      <c r="W640" s="135" t="b">
        <f t="shared" si="69"/>
        <v>1</v>
      </c>
    </row>
    <row r="641" spans="1:23" hidden="1">
      <c r="A641" s="182">
        <v>640</v>
      </c>
      <c r="B641" s="50" t="str">
        <f t="shared" si="67"/>
        <v>51</v>
      </c>
      <c r="C641" s="130" t="s">
        <v>2032</v>
      </c>
      <c r="D641" s="126" t="s">
        <v>4989</v>
      </c>
      <c r="E641" s="302" t="s">
        <v>2982</v>
      </c>
      <c r="F641" s="302"/>
      <c r="G641" s="144">
        <v>510602</v>
      </c>
      <c r="H641" s="11" t="str">
        <f>VLOOKUP(G641,Clasificador!$B$5:$G$1314,6,0)</f>
        <v>Fondo de Reserva</v>
      </c>
      <c r="I641" s="127">
        <v>7917.7199999999975</v>
      </c>
      <c r="J641" s="133">
        <v>659.81</v>
      </c>
      <c r="K641" s="133">
        <v>659.81</v>
      </c>
      <c r="L641" s="133">
        <v>659.81</v>
      </c>
      <c r="M641" s="133">
        <v>659.81</v>
      </c>
      <c r="N641" s="133">
        <v>659.81</v>
      </c>
      <c r="O641" s="133">
        <v>659.81</v>
      </c>
      <c r="P641" s="133">
        <v>659.81</v>
      </c>
      <c r="Q641" s="133">
        <v>659.81</v>
      </c>
      <c r="R641" s="133">
        <v>659.81</v>
      </c>
      <c r="S641" s="133">
        <v>659.81</v>
      </c>
      <c r="T641" s="133">
        <v>659.81</v>
      </c>
      <c r="U641" s="133">
        <v>659.81</v>
      </c>
      <c r="V641" s="134">
        <f t="shared" si="68"/>
        <v>7917.7199999999975</v>
      </c>
      <c r="W641" s="135" t="b">
        <f t="shared" si="69"/>
        <v>1</v>
      </c>
    </row>
    <row r="642" spans="1:23" hidden="1">
      <c r="A642" s="182">
        <v>641</v>
      </c>
      <c r="B642" s="50" t="str">
        <f t="shared" si="67"/>
        <v>51</v>
      </c>
      <c r="C642" s="130" t="s">
        <v>2032</v>
      </c>
      <c r="D642" s="126" t="s">
        <v>4989</v>
      </c>
      <c r="E642" s="302" t="s">
        <v>2982</v>
      </c>
      <c r="F642" s="302"/>
      <c r="G642" s="144">
        <v>510513</v>
      </c>
      <c r="H642" s="11" t="str">
        <f>VLOOKUP(G642,Clasificador!$B$5:$G$1314,6,0)</f>
        <v>Encargos</v>
      </c>
      <c r="I642" s="127">
        <v>13872</v>
      </c>
      <c r="J642" s="133">
        <v>1156</v>
      </c>
      <c r="K642" s="133">
        <v>1156</v>
      </c>
      <c r="L642" s="133">
        <v>1156</v>
      </c>
      <c r="M642" s="133">
        <v>1156</v>
      </c>
      <c r="N642" s="133">
        <v>1156</v>
      </c>
      <c r="O642" s="133">
        <v>1156</v>
      </c>
      <c r="P642" s="133">
        <v>1156</v>
      </c>
      <c r="Q642" s="133">
        <v>1156</v>
      </c>
      <c r="R642" s="133">
        <v>1156</v>
      </c>
      <c r="S642" s="133">
        <v>1156</v>
      </c>
      <c r="T642" s="133">
        <v>1156</v>
      </c>
      <c r="U642" s="133">
        <v>1156</v>
      </c>
      <c r="V642" s="134">
        <f t="shared" si="68"/>
        <v>13872</v>
      </c>
      <c r="W642" s="135" t="b">
        <f t="shared" si="69"/>
        <v>1</v>
      </c>
    </row>
    <row r="643" spans="1:23" hidden="1">
      <c r="A643" s="182">
        <v>642</v>
      </c>
      <c r="B643" s="50" t="str">
        <f t="shared" ref="B643:B706" si="70">LEFT(G643,2)</f>
        <v>51</v>
      </c>
      <c r="C643" s="130" t="s">
        <v>2032</v>
      </c>
      <c r="D643" s="126" t="s">
        <v>4989</v>
      </c>
      <c r="E643" s="302" t="s">
        <v>2982</v>
      </c>
      <c r="F643" s="302"/>
      <c r="G643" s="3">
        <v>510306</v>
      </c>
      <c r="H643" s="11" t="str">
        <f>VLOOKUP(G643,Clasificador!$B$5:$G$1314,6,0)</f>
        <v>Alimentación</v>
      </c>
      <c r="I643" s="127">
        <v>3024</v>
      </c>
      <c r="J643" s="133">
        <v>252</v>
      </c>
      <c r="K643" s="133">
        <v>252</v>
      </c>
      <c r="L643" s="133">
        <v>252</v>
      </c>
      <c r="M643" s="133">
        <v>252</v>
      </c>
      <c r="N643" s="133">
        <v>252</v>
      </c>
      <c r="O643" s="133">
        <v>252</v>
      </c>
      <c r="P643" s="133">
        <v>252</v>
      </c>
      <c r="Q643" s="133">
        <v>252</v>
      </c>
      <c r="R643" s="133">
        <v>252</v>
      </c>
      <c r="S643" s="133">
        <v>252</v>
      </c>
      <c r="T643" s="133">
        <v>252</v>
      </c>
      <c r="U643" s="133">
        <v>252</v>
      </c>
      <c r="V643" s="134">
        <f t="shared" si="68"/>
        <v>3024</v>
      </c>
      <c r="W643" s="135" t="b">
        <f t="shared" si="69"/>
        <v>1</v>
      </c>
    </row>
    <row r="644" spans="1:23" hidden="1">
      <c r="A644" s="182">
        <v>643</v>
      </c>
      <c r="B644" s="50" t="str">
        <f t="shared" si="70"/>
        <v>53</v>
      </c>
      <c r="C644" s="130" t="s">
        <v>2032</v>
      </c>
      <c r="D644" s="126" t="s">
        <v>4989</v>
      </c>
      <c r="E644" s="302" t="s">
        <v>2982</v>
      </c>
      <c r="F644" s="302" t="s">
        <v>5026</v>
      </c>
      <c r="G644" s="131">
        <v>530303</v>
      </c>
      <c r="H644" s="11" t="str">
        <f>VLOOKUP(G644,Clasificador!$B$5:$G$1314,6,0)</f>
        <v>Viáticos y Subsistencias en el Interior</v>
      </c>
      <c r="I644" s="127">
        <v>2200</v>
      </c>
      <c r="J644" s="133"/>
      <c r="K644" s="133">
        <v>200</v>
      </c>
      <c r="L644" s="133">
        <v>200</v>
      </c>
      <c r="M644" s="133">
        <v>200</v>
      </c>
      <c r="N644" s="133">
        <v>200</v>
      </c>
      <c r="O644" s="133">
        <v>200</v>
      </c>
      <c r="P644" s="133">
        <v>200</v>
      </c>
      <c r="Q644" s="133">
        <v>200</v>
      </c>
      <c r="R644" s="133">
        <v>200</v>
      </c>
      <c r="S644" s="133">
        <v>200</v>
      </c>
      <c r="T644" s="133">
        <v>200</v>
      </c>
      <c r="U644" s="133">
        <v>200</v>
      </c>
      <c r="V644" s="134">
        <f t="shared" si="68"/>
        <v>2200</v>
      </c>
      <c r="W644" s="135" t="b">
        <f t="shared" si="69"/>
        <v>1</v>
      </c>
    </row>
    <row r="645" spans="1:23" hidden="1">
      <c r="A645" s="182">
        <v>644</v>
      </c>
      <c r="B645" s="50" t="str">
        <f t="shared" si="70"/>
        <v>53</v>
      </c>
      <c r="C645" s="130" t="s">
        <v>2032</v>
      </c>
      <c r="D645" s="126" t="s">
        <v>4989</v>
      </c>
      <c r="E645" s="302" t="s">
        <v>2982</v>
      </c>
      <c r="F645" s="302" t="s">
        <v>5026</v>
      </c>
      <c r="G645" s="131">
        <v>530404</v>
      </c>
      <c r="H645" s="11" t="str">
        <f>VLOOKUP(G645,Clasificador!$B$5:$G$1314,6,0)</f>
        <v>Maquinarias y Equipos (Instalación, Mantenimiento y Reparación)</v>
      </c>
      <c r="I645" s="127">
        <v>1500</v>
      </c>
      <c r="J645" s="133"/>
      <c r="K645" s="133"/>
      <c r="L645" s="133"/>
      <c r="M645" s="133">
        <v>500</v>
      </c>
      <c r="N645" s="133"/>
      <c r="O645" s="133"/>
      <c r="P645" s="133">
        <v>500</v>
      </c>
      <c r="Q645" s="133"/>
      <c r="R645" s="133"/>
      <c r="S645" s="133"/>
      <c r="T645" s="133">
        <v>500</v>
      </c>
      <c r="U645" s="133"/>
      <c r="V645" s="134">
        <f t="shared" si="68"/>
        <v>1500</v>
      </c>
      <c r="W645" s="135" t="b">
        <f t="shared" si="69"/>
        <v>1</v>
      </c>
    </row>
    <row r="646" spans="1:23" hidden="1">
      <c r="A646" s="182">
        <v>645</v>
      </c>
      <c r="B646" s="50" t="str">
        <f t="shared" si="70"/>
        <v>53</v>
      </c>
      <c r="C646" s="130" t="s">
        <v>2032</v>
      </c>
      <c r="D646" s="126" t="s">
        <v>4989</v>
      </c>
      <c r="E646" s="302" t="s">
        <v>2982</v>
      </c>
      <c r="F646" s="302" t="s">
        <v>5026</v>
      </c>
      <c r="G646" s="131">
        <v>530804</v>
      </c>
      <c r="H646" s="11" t="str">
        <f>VLOOKUP(G646,Clasificador!$B$5:$G$1314,6,0)</f>
        <v>Materiales de Oficina</v>
      </c>
      <c r="I646" s="127">
        <v>400</v>
      </c>
      <c r="J646" s="133"/>
      <c r="K646" s="133"/>
      <c r="L646" s="133">
        <v>400</v>
      </c>
      <c r="M646" s="133"/>
      <c r="N646" s="133"/>
      <c r="O646" s="133"/>
      <c r="P646" s="133"/>
      <c r="Q646" s="133"/>
      <c r="R646" s="133"/>
      <c r="S646" s="133"/>
      <c r="T646" s="133"/>
      <c r="U646" s="133"/>
      <c r="V646" s="134">
        <f t="shared" si="68"/>
        <v>400</v>
      </c>
      <c r="W646" s="135" t="b">
        <f t="shared" si="69"/>
        <v>1</v>
      </c>
    </row>
    <row r="647" spans="1:23" hidden="1">
      <c r="A647" s="182">
        <v>646</v>
      </c>
      <c r="B647" s="50" t="str">
        <f t="shared" si="70"/>
        <v>53</v>
      </c>
      <c r="C647" s="130" t="s">
        <v>2032</v>
      </c>
      <c r="D647" s="126" t="s">
        <v>4989</v>
      </c>
      <c r="E647" s="302" t="s">
        <v>2982</v>
      </c>
      <c r="F647" s="302" t="s">
        <v>5026</v>
      </c>
      <c r="G647" s="131">
        <v>530805</v>
      </c>
      <c r="H647" s="11" t="str">
        <f>VLOOKUP(G647,Clasificador!$B$5:$G$1314,6,0)</f>
        <v>Materiales de Aseo</v>
      </c>
      <c r="I647" s="127">
        <v>200</v>
      </c>
      <c r="J647" s="133"/>
      <c r="K647" s="133"/>
      <c r="L647" s="133">
        <v>200</v>
      </c>
      <c r="M647" s="133"/>
      <c r="N647" s="133"/>
      <c r="O647" s="133"/>
      <c r="P647" s="133"/>
      <c r="Q647" s="133"/>
      <c r="R647" s="133"/>
      <c r="S647" s="133"/>
      <c r="T647" s="133"/>
      <c r="U647" s="133"/>
      <c r="V647" s="134">
        <f t="shared" si="68"/>
        <v>200</v>
      </c>
      <c r="W647" s="135" t="b">
        <f t="shared" si="69"/>
        <v>1</v>
      </c>
    </row>
    <row r="648" spans="1:23" hidden="1">
      <c r="A648" s="182">
        <v>647</v>
      </c>
      <c r="B648" s="50" t="str">
        <f t="shared" si="70"/>
        <v>53</v>
      </c>
      <c r="C648" s="130" t="s">
        <v>2032</v>
      </c>
      <c r="D648" s="126" t="s">
        <v>4989</v>
      </c>
      <c r="E648" s="302" t="s">
        <v>2982</v>
      </c>
      <c r="F648" s="302" t="s">
        <v>5026</v>
      </c>
      <c r="G648" s="131">
        <v>530806</v>
      </c>
      <c r="H648" s="11" t="str">
        <f>VLOOKUP(G648,Clasificador!$B$5:$G$1314,6,0)</f>
        <v>Herramientas y Equipos Menores</v>
      </c>
      <c r="I648" s="127">
        <v>200</v>
      </c>
      <c r="J648" s="133"/>
      <c r="K648" s="133"/>
      <c r="L648" s="133"/>
      <c r="M648" s="133">
        <v>200</v>
      </c>
      <c r="N648" s="133"/>
      <c r="O648" s="133"/>
      <c r="P648" s="133"/>
      <c r="Q648" s="133"/>
      <c r="R648" s="133"/>
      <c r="S648" s="133"/>
      <c r="T648" s="133"/>
      <c r="U648" s="133"/>
      <c r="V648" s="134">
        <f t="shared" si="68"/>
        <v>200</v>
      </c>
      <c r="W648" s="135" t="b">
        <f t="shared" si="69"/>
        <v>1</v>
      </c>
    </row>
    <row r="649" spans="1:23" ht="31.5" hidden="1">
      <c r="A649" s="182">
        <v>648</v>
      </c>
      <c r="B649" s="50" t="str">
        <f t="shared" si="70"/>
        <v>53</v>
      </c>
      <c r="C649" s="130" t="s">
        <v>2032</v>
      </c>
      <c r="D649" s="126" t="s">
        <v>4989</v>
      </c>
      <c r="E649" s="302" t="s">
        <v>2982</v>
      </c>
      <c r="F649" s="302" t="s">
        <v>5026</v>
      </c>
      <c r="G649" s="131">
        <v>530837</v>
      </c>
      <c r="H649" s="11" t="str">
        <f>VLOOKUP(G649,Clasificador!$B$5:$G$1314,6,0)</f>
        <v>Combustibles, Lubricantes y Aditivos en General para Vehículos Terrestres</v>
      </c>
      <c r="I649" s="127">
        <v>1300</v>
      </c>
      <c r="J649" s="133"/>
      <c r="K649" s="133">
        <v>80</v>
      </c>
      <c r="L649" s="133">
        <v>110</v>
      </c>
      <c r="M649" s="133">
        <v>110</v>
      </c>
      <c r="N649" s="133">
        <v>130</v>
      </c>
      <c r="O649" s="133">
        <v>130</v>
      </c>
      <c r="P649" s="133">
        <v>130</v>
      </c>
      <c r="Q649" s="133">
        <v>130</v>
      </c>
      <c r="R649" s="133">
        <v>120</v>
      </c>
      <c r="S649" s="133">
        <v>120</v>
      </c>
      <c r="T649" s="133">
        <v>120</v>
      </c>
      <c r="U649" s="133">
        <v>120</v>
      </c>
      <c r="V649" s="134">
        <f t="shared" si="68"/>
        <v>1300</v>
      </c>
      <c r="W649" s="135" t="b">
        <f t="shared" si="69"/>
        <v>1</v>
      </c>
    </row>
    <row r="650" spans="1:23" ht="31.5" hidden="1">
      <c r="A650" s="182">
        <v>649</v>
      </c>
      <c r="B650" s="50" t="str">
        <f t="shared" si="70"/>
        <v>53</v>
      </c>
      <c r="C650" s="130" t="s">
        <v>2032</v>
      </c>
      <c r="D650" s="126" t="s">
        <v>4989</v>
      </c>
      <c r="E650" s="302" t="s">
        <v>2982</v>
      </c>
      <c r="F650" s="302" t="s">
        <v>5026</v>
      </c>
      <c r="G650" s="131">
        <v>530844</v>
      </c>
      <c r="H650" s="11" t="str">
        <f>VLOOKUP(G650,Clasificador!$B$5:$G$1314,6,0)</f>
        <v>Repuestos y Accesorios para Maquinarias, Plantas Eléctricas, Equipos y Otros</v>
      </c>
      <c r="I650" s="127">
        <v>600</v>
      </c>
      <c r="J650" s="133"/>
      <c r="K650" s="133"/>
      <c r="L650" s="133"/>
      <c r="M650" s="133">
        <v>600</v>
      </c>
      <c r="N650" s="133"/>
      <c r="O650" s="133"/>
      <c r="P650" s="133"/>
      <c r="Q650" s="133"/>
      <c r="R650" s="133"/>
      <c r="S650" s="133"/>
      <c r="T650" s="133"/>
      <c r="U650" s="133"/>
      <c r="V650" s="134">
        <f t="shared" si="68"/>
        <v>600</v>
      </c>
      <c r="W650" s="135" t="b">
        <f t="shared" si="69"/>
        <v>1</v>
      </c>
    </row>
    <row r="651" spans="1:23" ht="31.5" hidden="1">
      <c r="A651" s="182">
        <v>650</v>
      </c>
      <c r="B651" s="50" t="str">
        <f t="shared" si="70"/>
        <v>57</v>
      </c>
      <c r="C651" s="130" t="s">
        <v>2032</v>
      </c>
      <c r="D651" s="126" t="s">
        <v>4989</v>
      </c>
      <c r="E651" s="302" t="s">
        <v>2982</v>
      </c>
      <c r="F651" s="302"/>
      <c r="G651" s="131">
        <v>570102</v>
      </c>
      <c r="H651" s="11" t="str">
        <f>VLOOKUP(G651,Clasificador!$B$5:$G$1314,6,0)</f>
        <v>Tasas Generales, Impuestos, Contribuciones, Permisos, Licencias y Patentes.</v>
      </c>
      <c r="I651" s="127">
        <v>400</v>
      </c>
      <c r="J651" s="133"/>
      <c r="K651" s="133">
        <v>30</v>
      </c>
      <c r="L651" s="133">
        <v>30</v>
      </c>
      <c r="M651" s="133">
        <v>30</v>
      </c>
      <c r="N651" s="133">
        <v>40</v>
      </c>
      <c r="O651" s="133">
        <v>40</v>
      </c>
      <c r="P651" s="133">
        <v>40</v>
      </c>
      <c r="Q651" s="133">
        <v>40</v>
      </c>
      <c r="R651" s="133">
        <v>40</v>
      </c>
      <c r="S651" s="133">
        <v>40</v>
      </c>
      <c r="T651" s="133">
        <v>40</v>
      </c>
      <c r="U651" s="133">
        <v>30</v>
      </c>
      <c r="V651" s="134">
        <f t="shared" si="68"/>
        <v>400</v>
      </c>
      <c r="W651" s="135" t="b">
        <f t="shared" si="69"/>
        <v>1</v>
      </c>
    </row>
    <row r="652" spans="1:23" ht="30" hidden="1">
      <c r="A652" s="182">
        <v>651</v>
      </c>
      <c r="B652" s="50" t="str">
        <f t="shared" si="70"/>
        <v>51</v>
      </c>
      <c r="C652" s="130" t="s">
        <v>2032</v>
      </c>
      <c r="D652" s="2" t="s">
        <v>1593</v>
      </c>
      <c r="E652" s="130" t="s">
        <v>1593</v>
      </c>
      <c r="F652" s="130"/>
      <c r="G652" s="3">
        <v>510105</v>
      </c>
      <c r="H652" s="11" t="str">
        <f>VLOOKUP(G652,Clasificador!$B$5:$G$1314,6,0)</f>
        <v>Remuneraciones Unificadas</v>
      </c>
      <c r="I652" s="127">
        <v>37884</v>
      </c>
      <c r="J652" s="133">
        <v>3157</v>
      </c>
      <c r="K652" s="133">
        <v>3157</v>
      </c>
      <c r="L652" s="133">
        <v>3157</v>
      </c>
      <c r="M652" s="133">
        <v>3157</v>
      </c>
      <c r="N652" s="133">
        <v>3157</v>
      </c>
      <c r="O652" s="133">
        <v>3157</v>
      </c>
      <c r="P652" s="133">
        <v>3157</v>
      </c>
      <c r="Q652" s="133">
        <v>3157</v>
      </c>
      <c r="R652" s="133">
        <v>3157</v>
      </c>
      <c r="S652" s="133">
        <v>3157</v>
      </c>
      <c r="T652" s="133">
        <v>3157</v>
      </c>
      <c r="U652" s="133">
        <v>3157</v>
      </c>
      <c r="V652" s="134">
        <f t="shared" si="68"/>
        <v>37884</v>
      </c>
      <c r="W652" s="135" t="b">
        <f t="shared" si="69"/>
        <v>1</v>
      </c>
    </row>
    <row r="653" spans="1:23" ht="30" hidden="1">
      <c r="A653" s="182">
        <v>652</v>
      </c>
      <c r="B653" s="50" t="str">
        <f t="shared" si="70"/>
        <v>51</v>
      </c>
      <c r="C653" s="130" t="s">
        <v>2032</v>
      </c>
      <c r="D653" s="2" t="s">
        <v>1593</v>
      </c>
      <c r="E653" s="130" t="s">
        <v>1593</v>
      </c>
      <c r="F653" s="130"/>
      <c r="G653" s="144">
        <v>510510</v>
      </c>
      <c r="H653" s="11" t="str">
        <f>VLOOKUP(G653,Clasificador!$B$5:$G$1314,6,0)</f>
        <v>Servicios Personales por Contrato</v>
      </c>
      <c r="I653" s="127">
        <v>37896</v>
      </c>
      <c r="J653" s="133">
        <v>3158</v>
      </c>
      <c r="K653" s="133">
        <v>3158</v>
      </c>
      <c r="L653" s="133">
        <v>3158</v>
      </c>
      <c r="M653" s="133">
        <v>3158</v>
      </c>
      <c r="N653" s="133">
        <v>3158</v>
      </c>
      <c r="O653" s="133">
        <v>3158</v>
      </c>
      <c r="P653" s="133">
        <v>3158</v>
      </c>
      <c r="Q653" s="133">
        <v>3158</v>
      </c>
      <c r="R653" s="133">
        <v>3158</v>
      </c>
      <c r="S653" s="133">
        <v>3158</v>
      </c>
      <c r="T653" s="133">
        <v>3158</v>
      </c>
      <c r="U653" s="133">
        <v>3158</v>
      </c>
      <c r="V653" s="134">
        <f t="shared" si="68"/>
        <v>37896</v>
      </c>
      <c r="W653" s="135" t="b">
        <f t="shared" si="69"/>
        <v>1</v>
      </c>
    </row>
    <row r="654" spans="1:23" ht="30" hidden="1">
      <c r="A654" s="182">
        <v>653</v>
      </c>
      <c r="B654" s="50" t="str">
        <f t="shared" si="70"/>
        <v>51</v>
      </c>
      <c r="C654" s="130" t="s">
        <v>2032</v>
      </c>
      <c r="D654" s="2" t="s">
        <v>1593</v>
      </c>
      <c r="E654" s="130" t="s">
        <v>1593</v>
      </c>
      <c r="F654" s="130"/>
      <c r="G654" s="3">
        <v>510203</v>
      </c>
      <c r="H654" s="11" t="str">
        <f>VLOOKUP(G654,Clasificador!$B$5:$G$1314,6,0)</f>
        <v>Decimotercer Sueldo</v>
      </c>
      <c r="I654" s="127">
        <v>6315</v>
      </c>
      <c r="J654" s="133">
        <v>526.25</v>
      </c>
      <c r="K654" s="133">
        <v>526.25</v>
      </c>
      <c r="L654" s="133">
        <v>526.25</v>
      </c>
      <c r="M654" s="133">
        <v>526.25</v>
      </c>
      <c r="N654" s="133">
        <v>526.25</v>
      </c>
      <c r="O654" s="133">
        <v>526.25</v>
      </c>
      <c r="P654" s="133">
        <v>526.25</v>
      </c>
      <c r="Q654" s="133">
        <v>526.25</v>
      </c>
      <c r="R654" s="133">
        <v>526.25</v>
      </c>
      <c r="S654" s="133">
        <v>526.25</v>
      </c>
      <c r="T654" s="133">
        <v>526.25</v>
      </c>
      <c r="U654" s="133">
        <v>526.25</v>
      </c>
      <c r="V654" s="134">
        <f t="shared" si="68"/>
        <v>6315</v>
      </c>
      <c r="W654" s="135" t="b">
        <f t="shared" si="69"/>
        <v>1</v>
      </c>
    </row>
    <row r="655" spans="1:23" ht="30" hidden="1">
      <c r="A655" s="182">
        <v>654</v>
      </c>
      <c r="B655" s="50" t="str">
        <f t="shared" si="70"/>
        <v>51</v>
      </c>
      <c r="C655" s="130" t="s">
        <v>2032</v>
      </c>
      <c r="D655" s="2" t="s">
        <v>1593</v>
      </c>
      <c r="E655" s="130" t="s">
        <v>1593</v>
      </c>
      <c r="F655" s="130"/>
      <c r="G655" s="3">
        <v>510204</v>
      </c>
      <c r="H655" s="11" t="str">
        <f>VLOOKUP(G655,Clasificador!$B$5:$G$1314,6,0)</f>
        <v>Decimocuarto Sueldo</v>
      </c>
      <c r="I655" s="127">
        <v>2316</v>
      </c>
      <c r="J655" s="133">
        <v>193</v>
      </c>
      <c r="K655" s="133">
        <v>193</v>
      </c>
      <c r="L655" s="133">
        <v>193</v>
      </c>
      <c r="M655" s="133">
        <v>193</v>
      </c>
      <c r="N655" s="133">
        <v>193</v>
      </c>
      <c r="O655" s="133">
        <v>193</v>
      </c>
      <c r="P655" s="133">
        <v>193</v>
      </c>
      <c r="Q655" s="133">
        <v>193</v>
      </c>
      <c r="R655" s="133">
        <v>193</v>
      </c>
      <c r="S655" s="133">
        <v>193</v>
      </c>
      <c r="T655" s="133">
        <v>193</v>
      </c>
      <c r="U655" s="133">
        <v>193</v>
      </c>
      <c r="V655" s="134">
        <f t="shared" si="68"/>
        <v>2316</v>
      </c>
      <c r="W655" s="135" t="b">
        <f t="shared" si="69"/>
        <v>1</v>
      </c>
    </row>
    <row r="656" spans="1:23" ht="30" hidden="1">
      <c r="A656" s="182">
        <v>655</v>
      </c>
      <c r="B656" s="50" t="str">
        <f t="shared" si="70"/>
        <v>51</v>
      </c>
      <c r="C656" s="130" t="s">
        <v>2032</v>
      </c>
      <c r="D656" s="2" t="s">
        <v>1593</v>
      </c>
      <c r="E656" s="130" t="s">
        <v>1593</v>
      </c>
      <c r="F656" s="130"/>
      <c r="G656" s="144">
        <v>510601</v>
      </c>
      <c r="H656" s="11" t="str">
        <f>VLOOKUP(G656,Clasificador!$B$5:$G$1314,6,0)</f>
        <v>Aporte Patronal</v>
      </c>
      <c r="I656" s="127">
        <v>7312.7999999999984</v>
      </c>
      <c r="J656" s="133">
        <v>609.4</v>
      </c>
      <c r="K656" s="133">
        <v>609.4</v>
      </c>
      <c r="L656" s="133">
        <v>609.4</v>
      </c>
      <c r="M656" s="133">
        <v>609.4</v>
      </c>
      <c r="N656" s="133">
        <v>609.4</v>
      </c>
      <c r="O656" s="133">
        <v>609.4</v>
      </c>
      <c r="P656" s="133">
        <v>609.4</v>
      </c>
      <c r="Q656" s="133">
        <v>609.4</v>
      </c>
      <c r="R656" s="133">
        <v>609.4</v>
      </c>
      <c r="S656" s="133">
        <v>609.4</v>
      </c>
      <c r="T656" s="133">
        <v>609.4</v>
      </c>
      <c r="U656" s="133">
        <v>609.4</v>
      </c>
      <c r="V656" s="134">
        <f t="shared" si="68"/>
        <v>7312.7999999999984</v>
      </c>
      <c r="W656" s="135" t="b">
        <f t="shared" si="69"/>
        <v>1</v>
      </c>
    </row>
    <row r="657" spans="1:23" ht="30" hidden="1">
      <c r="A657" s="182">
        <v>656</v>
      </c>
      <c r="B657" s="50" t="str">
        <f t="shared" si="70"/>
        <v>51</v>
      </c>
      <c r="C657" s="130" t="s">
        <v>2032</v>
      </c>
      <c r="D657" s="2" t="s">
        <v>1593</v>
      </c>
      <c r="E657" s="130" t="s">
        <v>1593</v>
      </c>
      <c r="F657" s="130"/>
      <c r="G657" s="144">
        <v>510602</v>
      </c>
      <c r="H657" s="11" t="str">
        <f>VLOOKUP(G657,Clasificador!$B$5:$G$1314,6,0)</f>
        <v>Fondo de Reserva</v>
      </c>
      <c r="I657" s="127">
        <v>6315</v>
      </c>
      <c r="J657" s="133">
        <v>526.25</v>
      </c>
      <c r="K657" s="133">
        <v>526.25</v>
      </c>
      <c r="L657" s="133">
        <v>526.25</v>
      </c>
      <c r="M657" s="133">
        <v>526.25</v>
      </c>
      <c r="N657" s="133">
        <v>526.25</v>
      </c>
      <c r="O657" s="133">
        <v>526.25</v>
      </c>
      <c r="P657" s="133">
        <v>526.25</v>
      </c>
      <c r="Q657" s="133">
        <v>526.25</v>
      </c>
      <c r="R657" s="133">
        <v>526.25</v>
      </c>
      <c r="S657" s="133">
        <v>526.25</v>
      </c>
      <c r="T657" s="133">
        <v>526.25</v>
      </c>
      <c r="U657" s="133">
        <v>526.25</v>
      </c>
      <c r="V657" s="134">
        <f t="shared" si="68"/>
        <v>6315</v>
      </c>
      <c r="W657" s="135" t="b">
        <f t="shared" si="69"/>
        <v>1</v>
      </c>
    </row>
    <row r="658" spans="1:23" ht="31.5" hidden="1">
      <c r="A658" s="182">
        <v>657</v>
      </c>
      <c r="B658" s="50" t="str">
        <f t="shared" si="70"/>
        <v>53</v>
      </c>
      <c r="C658" s="130" t="s">
        <v>2032</v>
      </c>
      <c r="D658" s="2" t="s">
        <v>1593</v>
      </c>
      <c r="E658" s="130" t="s">
        <v>1593</v>
      </c>
      <c r="F658" s="302" t="s">
        <v>5026</v>
      </c>
      <c r="G658" s="131">
        <v>530837</v>
      </c>
      <c r="H658" s="11" t="str">
        <f>VLOOKUP(G658,Clasificador!$B$5:$G$1314,6,0)</f>
        <v>Combustibles, Lubricantes y Aditivos en General para Vehículos Terrestres</v>
      </c>
      <c r="I658" s="122">
        <v>2500</v>
      </c>
      <c r="J658" s="133"/>
      <c r="K658" s="133">
        <v>200</v>
      </c>
      <c r="L658" s="133">
        <v>200</v>
      </c>
      <c r="M658" s="133">
        <v>200</v>
      </c>
      <c r="N658" s="133">
        <v>200</v>
      </c>
      <c r="O658" s="133">
        <v>300</v>
      </c>
      <c r="P658" s="133">
        <v>300</v>
      </c>
      <c r="Q658" s="133">
        <v>200</v>
      </c>
      <c r="R658" s="133">
        <v>200</v>
      </c>
      <c r="S658" s="133">
        <v>300</v>
      </c>
      <c r="T658" s="133">
        <v>300</v>
      </c>
      <c r="U658" s="133">
        <v>100</v>
      </c>
      <c r="V658" s="134">
        <f t="shared" si="68"/>
        <v>2500</v>
      </c>
      <c r="W658" s="135" t="b">
        <f t="shared" si="69"/>
        <v>1</v>
      </c>
    </row>
    <row r="659" spans="1:23" ht="63" hidden="1">
      <c r="A659" s="182">
        <v>658</v>
      </c>
      <c r="B659" s="50" t="str">
        <f t="shared" si="70"/>
        <v>53</v>
      </c>
      <c r="C659" s="130" t="s">
        <v>2032</v>
      </c>
      <c r="D659" s="2" t="s">
        <v>1593</v>
      </c>
      <c r="E659" s="130" t="s">
        <v>1593</v>
      </c>
      <c r="F659" s="302" t="s">
        <v>5026</v>
      </c>
      <c r="G659" s="131">
        <v>530204</v>
      </c>
      <c r="H659" s="11" t="str">
        <f>VLOOKUP(G659,Clasificador!$B$5:$G$1314,6,0)</f>
        <v>Edición,     Impresión,     Reproducción,     Publicaciones,     Suscripciones,     Fotocopiado,
Traducción,  Empastado,  Enmarcación,  Serigrafía,  Fotografía,  Carnetización,  Filmación  e Imágenes Satelitales.</v>
      </c>
      <c r="I659" s="122">
        <v>1989</v>
      </c>
      <c r="J659" s="133"/>
      <c r="K659" s="133"/>
      <c r="L659" s="133">
        <v>1989</v>
      </c>
      <c r="M659" s="133"/>
      <c r="N659" s="133"/>
      <c r="O659" s="133"/>
      <c r="P659" s="133"/>
      <c r="Q659" s="133"/>
      <c r="R659" s="133"/>
      <c r="S659" s="133"/>
      <c r="T659" s="133"/>
      <c r="U659" s="133"/>
      <c r="V659" s="134">
        <f t="shared" si="68"/>
        <v>1989</v>
      </c>
      <c r="W659" s="135" t="b">
        <f t="shared" si="69"/>
        <v>1</v>
      </c>
    </row>
    <row r="660" spans="1:23" ht="30" hidden="1">
      <c r="A660" s="182">
        <v>659</v>
      </c>
      <c r="B660" s="50" t="str">
        <f t="shared" si="70"/>
        <v>53</v>
      </c>
      <c r="C660" s="130" t="s">
        <v>2032</v>
      </c>
      <c r="D660" s="2" t="s">
        <v>1593</v>
      </c>
      <c r="E660" s="306" t="s">
        <v>1593</v>
      </c>
      <c r="F660" s="302" t="s">
        <v>5026</v>
      </c>
      <c r="G660" s="306">
        <v>530805</v>
      </c>
      <c r="H660" s="11" t="str">
        <f>VLOOKUP(G660,Clasificador!$B$5:$G$1314,6,0)</f>
        <v>Materiales de Aseo</v>
      </c>
      <c r="I660" s="122">
        <v>200</v>
      </c>
      <c r="J660" s="136"/>
      <c r="K660" s="136"/>
      <c r="L660" s="136">
        <v>200</v>
      </c>
      <c r="M660" s="136"/>
      <c r="N660" s="136"/>
      <c r="O660" s="136"/>
      <c r="P660" s="136"/>
      <c r="Q660" s="136"/>
      <c r="R660" s="136"/>
      <c r="S660" s="136"/>
      <c r="T660" s="136"/>
      <c r="U660" s="136"/>
      <c r="V660" s="134">
        <f t="shared" si="68"/>
        <v>200</v>
      </c>
      <c r="W660" s="135" t="b">
        <f t="shared" si="69"/>
        <v>1</v>
      </c>
    </row>
    <row r="661" spans="1:23" ht="30" hidden="1">
      <c r="A661" s="182">
        <v>660</v>
      </c>
      <c r="B661" s="50" t="str">
        <f t="shared" si="70"/>
        <v>53</v>
      </c>
      <c r="C661" s="130" t="s">
        <v>2032</v>
      </c>
      <c r="D661" s="2" t="s">
        <v>1593</v>
      </c>
      <c r="E661" s="130" t="s">
        <v>1593</v>
      </c>
      <c r="F661" s="302" t="s">
        <v>5026</v>
      </c>
      <c r="G661" s="131">
        <v>530804</v>
      </c>
      <c r="H661" s="11" t="str">
        <f>VLOOKUP(G661,Clasificador!$B$5:$G$1314,6,0)</f>
        <v>Materiales de Oficina</v>
      </c>
      <c r="I661" s="122">
        <v>1200</v>
      </c>
      <c r="J661" s="136"/>
      <c r="K661" s="136"/>
      <c r="L661" s="136">
        <v>600</v>
      </c>
      <c r="M661" s="136"/>
      <c r="N661" s="136"/>
      <c r="O661" s="129"/>
      <c r="P661" s="136">
        <v>600</v>
      </c>
      <c r="Q661" s="136"/>
      <c r="R661" s="136"/>
      <c r="S661" s="136"/>
      <c r="T661" s="136"/>
      <c r="U661" s="136"/>
      <c r="V661" s="134">
        <f t="shared" si="68"/>
        <v>1200</v>
      </c>
      <c r="W661" s="135" t="b">
        <f t="shared" si="69"/>
        <v>1</v>
      </c>
    </row>
    <row r="662" spans="1:23" ht="30" hidden="1">
      <c r="A662" s="182">
        <v>661</v>
      </c>
      <c r="B662" s="50" t="str">
        <f t="shared" si="70"/>
        <v>53</v>
      </c>
      <c r="C662" s="130" t="s">
        <v>2032</v>
      </c>
      <c r="D662" s="2" t="s">
        <v>1593</v>
      </c>
      <c r="E662" s="130" t="s">
        <v>1593</v>
      </c>
      <c r="F662" s="302" t="s">
        <v>5026</v>
      </c>
      <c r="G662" s="131">
        <v>530301</v>
      </c>
      <c r="H662" s="11" t="str">
        <f>VLOOKUP(G662,Clasificador!$B$5:$G$1314,6,0)</f>
        <v>Pasajes al Interior</v>
      </c>
      <c r="I662" s="122">
        <v>300</v>
      </c>
      <c r="J662" s="136"/>
      <c r="K662" s="136"/>
      <c r="L662" s="136"/>
      <c r="M662" s="136"/>
      <c r="N662" s="136">
        <v>100</v>
      </c>
      <c r="O662" s="136"/>
      <c r="P662" s="136"/>
      <c r="Q662" s="136"/>
      <c r="R662" s="136">
        <v>100</v>
      </c>
      <c r="S662" s="136">
        <v>100</v>
      </c>
      <c r="T662" s="136"/>
      <c r="U662" s="136"/>
      <c r="V662" s="134">
        <f t="shared" si="68"/>
        <v>300</v>
      </c>
      <c r="W662" s="135" t="b">
        <f t="shared" si="69"/>
        <v>1</v>
      </c>
    </row>
    <row r="663" spans="1:23" ht="30" hidden="1">
      <c r="A663" s="182">
        <v>662</v>
      </c>
      <c r="B663" s="50" t="str">
        <f t="shared" si="70"/>
        <v>53</v>
      </c>
      <c r="C663" s="130" t="s">
        <v>2032</v>
      </c>
      <c r="D663" s="2" t="s">
        <v>1593</v>
      </c>
      <c r="E663" s="130" t="s">
        <v>1593</v>
      </c>
      <c r="F663" s="302" t="s">
        <v>5026</v>
      </c>
      <c r="G663" s="131">
        <v>530841</v>
      </c>
      <c r="H663" s="11" t="str">
        <f>VLOOKUP(G663,Clasificador!$B$5:$G$1314,6,0)</f>
        <v>Repuestos y Accesorios para Vehículos Terrestres</v>
      </c>
      <c r="I663" s="122">
        <v>6300</v>
      </c>
      <c r="J663" s="136"/>
      <c r="K663" s="136"/>
      <c r="L663" s="136"/>
      <c r="M663" s="136">
        <v>3000</v>
      </c>
      <c r="N663" s="136"/>
      <c r="O663" s="136"/>
      <c r="P663" s="136">
        <v>3300</v>
      </c>
      <c r="Q663" s="136"/>
      <c r="R663" s="136"/>
      <c r="S663" s="136"/>
      <c r="T663" s="136"/>
      <c r="U663" s="136"/>
      <c r="V663" s="134">
        <f t="shared" si="68"/>
        <v>6300</v>
      </c>
      <c r="W663" s="135" t="b">
        <f t="shared" si="69"/>
        <v>1</v>
      </c>
    </row>
    <row r="664" spans="1:23" ht="31.5" hidden="1">
      <c r="A664" s="182">
        <v>663</v>
      </c>
      <c r="B664" s="50" t="str">
        <f t="shared" si="70"/>
        <v>57</v>
      </c>
      <c r="C664" s="130" t="s">
        <v>2032</v>
      </c>
      <c r="D664" s="2" t="s">
        <v>1593</v>
      </c>
      <c r="E664" s="130" t="s">
        <v>1593</v>
      </c>
      <c r="F664" s="130"/>
      <c r="G664" s="131">
        <v>570102</v>
      </c>
      <c r="H664" s="11" t="str">
        <f>VLOOKUP(G664,Clasificador!$B$5:$G$1314,6,0)</f>
        <v>Tasas Generales, Impuestos, Contribuciones, Permisos, Licencias y Patentes.</v>
      </c>
      <c r="I664" s="122">
        <v>1000</v>
      </c>
      <c r="J664" s="136"/>
      <c r="K664" s="136">
        <v>90</v>
      </c>
      <c r="L664" s="136">
        <v>90</v>
      </c>
      <c r="M664" s="136">
        <v>90</v>
      </c>
      <c r="N664" s="136">
        <v>90</v>
      </c>
      <c r="O664" s="136">
        <v>90</v>
      </c>
      <c r="P664" s="136">
        <v>90</v>
      </c>
      <c r="Q664" s="136">
        <v>100</v>
      </c>
      <c r="R664" s="136">
        <v>90</v>
      </c>
      <c r="S664" s="136">
        <v>90</v>
      </c>
      <c r="T664" s="136">
        <v>90</v>
      </c>
      <c r="U664" s="136">
        <v>90</v>
      </c>
      <c r="V664" s="134">
        <f t="shared" si="68"/>
        <v>1000</v>
      </c>
      <c r="W664" s="135" t="b">
        <f t="shared" si="69"/>
        <v>1</v>
      </c>
    </row>
    <row r="665" spans="1:23" ht="30" hidden="1">
      <c r="A665" s="182">
        <v>664</v>
      </c>
      <c r="B665" s="50" t="str">
        <f t="shared" si="70"/>
        <v>53</v>
      </c>
      <c r="C665" s="130" t="s">
        <v>2032</v>
      </c>
      <c r="D665" s="2" t="s">
        <v>1593</v>
      </c>
      <c r="E665" s="306" t="s">
        <v>1593</v>
      </c>
      <c r="F665" s="302" t="s">
        <v>5026</v>
      </c>
      <c r="G665" s="306">
        <v>530422</v>
      </c>
      <c r="H665" s="11" t="str">
        <f>VLOOKUP(G665,Clasificador!$B$5:$G$1314,6,0)</f>
        <v>Vehículos Terrestres (Mantenimiento y Reparaciones)</v>
      </c>
      <c r="I665" s="122">
        <v>3000</v>
      </c>
      <c r="J665" s="133"/>
      <c r="K665" s="133"/>
      <c r="L665" s="133"/>
      <c r="M665" s="133">
        <v>1500</v>
      </c>
      <c r="N665" s="133"/>
      <c r="O665" s="133"/>
      <c r="P665" s="133"/>
      <c r="Q665" s="133"/>
      <c r="R665" s="133">
        <v>1500</v>
      </c>
      <c r="S665" s="133"/>
      <c r="T665" s="133"/>
      <c r="U665" s="133"/>
      <c r="V665" s="134">
        <f t="shared" si="68"/>
        <v>3000</v>
      </c>
      <c r="W665" s="135" t="b">
        <f t="shared" si="69"/>
        <v>1</v>
      </c>
    </row>
    <row r="666" spans="1:23" ht="30" hidden="1">
      <c r="A666" s="182">
        <v>665</v>
      </c>
      <c r="B666" s="50" t="str">
        <f t="shared" si="70"/>
        <v>53</v>
      </c>
      <c r="C666" s="130" t="s">
        <v>2032</v>
      </c>
      <c r="D666" s="2" t="s">
        <v>1593</v>
      </c>
      <c r="E666" s="130" t="s">
        <v>1593</v>
      </c>
      <c r="F666" s="302" t="s">
        <v>5026</v>
      </c>
      <c r="G666" s="131">
        <v>530303</v>
      </c>
      <c r="H666" s="11" t="str">
        <f>VLOOKUP(G666,Clasificador!$B$5:$G$1314,6,0)</f>
        <v>Viáticos y Subsistencias en el Interior</v>
      </c>
      <c r="I666" s="122">
        <v>400</v>
      </c>
      <c r="J666" s="133"/>
      <c r="K666" s="133">
        <v>80</v>
      </c>
      <c r="L666" s="133">
        <v>80</v>
      </c>
      <c r="M666" s="133">
        <v>80</v>
      </c>
      <c r="N666" s="133">
        <v>80</v>
      </c>
      <c r="O666" s="133">
        <v>80</v>
      </c>
      <c r="P666" s="133"/>
      <c r="Q666" s="133"/>
      <c r="R666" s="133"/>
      <c r="S666" s="133"/>
      <c r="T666" s="133"/>
      <c r="U666" s="133"/>
      <c r="V666" s="134">
        <f t="shared" si="68"/>
        <v>400</v>
      </c>
      <c r="W666" s="135" t="b">
        <f t="shared" si="69"/>
        <v>1</v>
      </c>
    </row>
    <row r="667" spans="1:23" hidden="1">
      <c r="A667" s="182">
        <v>666</v>
      </c>
      <c r="B667" s="50" t="str">
        <f t="shared" si="70"/>
        <v>51</v>
      </c>
      <c r="C667" s="130" t="s">
        <v>2032</v>
      </c>
      <c r="D667" s="126" t="s">
        <v>5011</v>
      </c>
      <c r="E667" s="302" t="s">
        <v>2992</v>
      </c>
      <c r="F667" s="302"/>
      <c r="G667" s="3">
        <v>510105</v>
      </c>
      <c r="H667" s="11" t="str">
        <f>VLOOKUP(G667,Clasificador!$B$5:$G$1314,6,0)</f>
        <v>Remuneraciones Unificadas</v>
      </c>
      <c r="I667" s="122">
        <v>36936</v>
      </c>
      <c r="J667" s="133">
        <v>3078</v>
      </c>
      <c r="K667" s="133">
        <v>3078</v>
      </c>
      <c r="L667" s="133">
        <v>3078</v>
      </c>
      <c r="M667" s="133">
        <v>3078</v>
      </c>
      <c r="N667" s="133">
        <v>3078</v>
      </c>
      <c r="O667" s="133">
        <v>3078</v>
      </c>
      <c r="P667" s="133">
        <v>3078</v>
      </c>
      <c r="Q667" s="133">
        <v>3078</v>
      </c>
      <c r="R667" s="133">
        <v>3078</v>
      </c>
      <c r="S667" s="133">
        <v>3078</v>
      </c>
      <c r="T667" s="133">
        <v>3078</v>
      </c>
      <c r="U667" s="133">
        <v>3078</v>
      </c>
      <c r="V667" s="134">
        <f t="shared" si="68"/>
        <v>36936</v>
      </c>
      <c r="W667" s="135" t="b">
        <f t="shared" si="69"/>
        <v>1</v>
      </c>
    </row>
    <row r="668" spans="1:23" hidden="1">
      <c r="A668" s="182">
        <v>667</v>
      </c>
      <c r="B668" s="50" t="str">
        <f t="shared" si="70"/>
        <v>51</v>
      </c>
      <c r="C668" s="130" t="s">
        <v>2032</v>
      </c>
      <c r="D668" s="126" t="s">
        <v>5011</v>
      </c>
      <c r="E668" s="302" t="s">
        <v>2992</v>
      </c>
      <c r="F668" s="302"/>
      <c r="G668" s="3">
        <v>510106</v>
      </c>
      <c r="H668" s="11" t="str">
        <f>VLOOKUP(G668,Clasificador!$B$5:$G$1314,6,0)</f>
        <v>Salarios Unificados</v>
      </c>
      <c r="I668" s="122">
        <v>10713.599999999999</v>
      </c>
      <c r="J668" s="133">
        <v>892.8</v>
      </c>
      <c r="K668" s="133">
        <v>892.8</v>
      </c>
      <c r="L668" s="133">
        <v>892.8</v>
      </c>
      <c r="M668" s="133">
        <v>892.8</v>
      </c>
      <c r="N668" s="133">
        <v>892.8</v>
      </c>
      <c r="O668" s="133">
        <v>892.8</v>
      </c>
      <c r="P668" s="133">
        <v>892.8</v>
      </c>
      <c r="Q668" s="133">
        <v>892.8</v>
      </c>
      <c r="R668" s="133">
        <v>892.8</v>
      </c>
      <c r="S668" s="133">
        <v>892.8</v>
      </c>
      <c r="T668" s="133">
        <v>892.8</v>
      </c>
      <c r="U668" s="133">
        <v>892.8</v>
      </c>
      <c r="V668" s="134">
        <f t="shared" si="68"/>
        <v>10713.599999999999</v>
      </c>
      <c r="W668" s="135" t="b">
        <f t="shared" si="69"/>
        <v>1</v>
      </c>
    </row>
    <row r="669" spans="1:23" hidden="1">
      <c r="A669" s="182">
        <v>668</v>
      </c>
      <c r="B669" s="50" t="str">
        <f t="shared" si="70"/>
        <v>51</v>
      </c>
      <c r="C669" s="130" t="s">
        <v>2032</v>
      </c>
      <c r="D669" s="126" t="s">
        <v>5011</v>
      </c>
      <c r="E669" s="302" t="s">
        <v>2992</v>
      </c>
      <c r="F669" s="302"/>
      <c r="G669" s="144">
        <v>510510</v>
      </c>
      <c r="H669" s="11" t="str">
        <f>VLOOKUP(G669,Clasificador!$B$5:$G$1314,6,0)</f>
        <v>Servicios Personales por Contrato</v>
      </c>
      <c r="I669" s="122">
        <v>10812</v>
      </c>
      <c r="J669" s="133">
        <v>901</v>
      </c>
      <c r="K669" s="133">
        <v>901</v>
      </c>
      <c r="L669" s="133">
        <v>901</v>
      </c>
      <c r="M669" s="133">
        <v>901</v>
      </c>
      <c r="N669" s="133">
        <v>901</v>
      </c>
      <c r="O669" s="133">
        <v>901</v>
      </c>
      <c r="P669" s="133">
        <v>901</v>
      </c>
      <c r="Q669" s="133">
        <v>901</v>
      </c>
      <c r="R669" s="133">
        <v>901</v>
      </c>
      <c r="S669" s="133">
        <v>901</v>
      </c>
      <c r="T669" s="133">
        <v>901</v>
      </c>
      <c r="U669" s="133">
        <v>901</v>
      </c>
      <c r="V669" s="134">
        <f t="shared" si="68"/>
        <v>10812</v>
      </c>
      <c r="W669" s="135" t="b">
        <f t="shared" si="69"/>
        <v>1</v>
      </c>
    </row>
    <row r="670" spans="1:23" hidden="1">
      <c r="A670" s="182">
        <v>669</v>
      </c>
      <c r="B670" s="50" t="str">
        <f t="shared" si="70"/>
        <v>51</v>
      </c>
      <c r="C670" s="130" t="s">
        <v>2032</v>
      </c>
      <c r="D670" s="126" t="s">
        <v>5011</v>
      </c>
      <c r="E670" s="302" t="s">
        <v>2992</v>
      </c>
      <c r="F670" s="302"/>
      <c r="G670" s="3">
        <v>510203</v>
      </c>
      <c r="H670" s="11" t="str">
        <f>VLOOKUP(G670,Clasificador!$B$5:$G$1314,6,0)</f>
        <v>Decimotercer Sueldo</v>
      </c>
      <c r="I670" s="122">
        <v>4871.76</v>
      </c>
      <c r="J670" s="133">
        <v>405.98</v>
      </c>
      <c r="K670" s="133">
        <v>405.98</v>
      </c>
      <c r="L670" s="133">
        <v>405.98</v>
      </c>
      <c r="M670" s="133">
        <v>405.98</v>
      </c>
      <c r="N670" s="133">
        <v>405.98</v>
      </c>
      <c r="O670" s="133">
        <v>405.98</v>
      </c>
      <c r="P670" s="133">
        <v>405.98</v>
      </c>
      <c r="Q670" s="133">
        <v>405.98</v>
      </c>
      <c r="R670" s="133">
        <v>405.98</v>
      </c>
      <c r="S670" s="133">
        <v>405.98</v>
      </c>
      <c r="T670" s="133">
        <v>405.98</v>
      </c>
      <c r="U670" s="133">
        <v>405.98</v>
      </c>
      <c r="V670" s="134">
        <f t="shared" si="68"/>
        <v>4871.76</v>
      </c>
      <c r="W670" s="135" t="b">
        <f t="shared" si="69"/>
        <v>1</v>
      </c>
    </row>
    <row r="671" spans="1:23" hidden="1">
      <c r="A671" s="182">
        <v>670</v>
      </c>
      <c r="B671" s="50" t="str">
        <f t="shared" si="70"/>
        <v>51</v>
      </c>
      <c r="C671" s="130" t="s">
        <v>2032</v>
      </c>
      <c r="D671" s="126" t="s">
        <v>5011</v>
      </c>
      <c r="E671" s="302" t="s">
        <v>2992</v>
      </c>
      <c r="F671" s="302"/>
      <c r="G671" s="3">
        <v>510204</v>
      </c>
      <c r="H671" s="11" t="str">
        <f>VLOOKUP(G671,Clasificador!$B$5:$G$1314,6,0)</f>
        <v>Decimocuarto Sueldo</v>
      </c>
      <c r="I671" s="122">
        <v>2316</v>
      </c>
      <c r="J671" s="133">
        <v>193</v>
      </c>
      <c r="K671" s="133">
        <v>193</v>
      </c>
      <c r="L671" s="133">
        <v>193</v>
      </c>
      <c r="M671" s="133">
        <v>193</v>
      </c>
      <c r="N671" s="133">
        <v>193</v>
      </c>
      <c r="O671" s="133">
        <v>193</v>
      </c>
      <c r="P671" s="133">
        <v>193</v>
      </c>
      <c r="Q671" s="133">
        <v>193</v>
      </c>
      <c r="R671" s="133">
        <v>193</v>
      </c>
      <c r="S671" s="133">
        <v>193</v>
      </c>
      <c r="T671" s="133">
        <v>193</v>
      </c>
      <c r="U671" s="133">
        <v>193</v>
      </c>
      <c r="V671" s="134">
        <f t="shared" si="68"/>
        <v>2316</v>
      </c>
      <c r="W671" s="135" t="b">
        <f t="shared" si="69"/>
        <v>1</v>
      </c>
    </row>
    <row r="672" spans="1:23" hidden="1">
      <c r="A672" s="182">
        <v>671</v>
      </c>
      <c r="B672" s="50" t="str">
        <f t="shared" si="70"/>
        <v>51</v>
      </c>
      <c r="C672" s="130" t="s">
        <v>2032</v>
      </c>
      <c r="D672" s="126" t="s">
        <v>5011</v>
      </c>
      <c r="E672" s="302" t="s">
        <v>2992</v>
      </c>
      <c r="F672" s="302"/>
      <c r="G672" s="144">
        <v>510601</v>
      </c>
      <c r="H672" s="11" t="str">
        <f>VLOOKUP(G672,Clasificador!$B$5:$G$1314,6,0)</f>
        <v>Aporte Patronal</v>
      </c>
      <c r="I672" s="122">
        <v>5909.3999999999987</v>
      </c>
      <c r="J672" s="133">
        <v>492.45</v>
      </c>
      <c r="K672" s="133">
        <v>492.45</v>
      </c>
      <c r="L672" s="133">
        <v>492.45</v>
      </c>
      <c r="M672" s="133">
        <v>492.45</v>
      </c>
      <c r="N672" s="133">
        <v>492.45</v>
      </c>
      <c r="O672" s="133">
        <v>492.45</v>
      </c>
      <c r="P672" s="133">
        <v>492.45</v>
      </c>
      <c r="Q672" s="133">
        <v>492.45</v>
      </c>
      <c r="R672" s="133">
        <v>492.45</v>
      </c>
      <c r="S672" s="133">
        <v>492.45</v>
      </c>
      <c r="T672" s="133">
        <v>492.45</v>
      </c>
      <c r="U672" s="133">
        <v>492.45</v>
      </c>
      <c r="V672" s="134">
        <f t="shared" si="68"/>
        <v>5909.3999999999987</v>
      </c>
      <c r="W672" s="135" t="b">
        <f t="shared" si="69"/>
        <v>1</v>
      </c>
    </row>
    <row r="673" spans="1:23" hidden="1">
      <c r="A673" s="182">
        <v>672</v>
      </c>
      <c r="B673" s="50" t="str">
        <f t="shared" si="70"/>
        <v>51</v>
      </c>
      <c r="C673" s="130" t="s">
        <v>2032</v>
      </c>
      <c r="D673" s="126" t="s">
        <v>5011</v>
      </c>
      <c r="E673" s="302" t="s">
        <v>2992</v>
      </c>
      <c r="F673" s="302"/>
      <c r="G673" s="144">
        <v>510602</v>
      </c>
      <c r="H673" s="11" t="str">
        <f>VLOOKUP(G673,Clasificador!$B$5:$G$1314,6,0)</f>
        <v>Fondo de Reserva</v>
      </c>
      <c r="I673" s="122">
        <v>4871.76</v>
      </c>
      <c r="J673" s="133">
        <v>405.98</v>
      </c>
      <c r="K673" s="133">
        <v>405.98</v>
      </c>
      <c r="L673" s="133">
        <v>405.98</v>
      </c>
      <c r="M673" s="133">
        <v>405.98</v>
      </c>
      <c r="N673" s="133">
        <v>405.98</v>
      </c>
      <c r="O673" s="133">
        <v>405.98</v>
      </c>
      <c r="P673" s="133">
        <v>405.98</v>
      </c>
      <c r="Q673" s="133">
        <v>405.98</v>
      </c>
      <c r="R673" s="133">
        <v>405.98</v>
      </c>
      <c r="S673" s="133">
        <v>405.98</v>
      </c>
      <c r="T673" s="133">
        <v>405.98</v>
      </c>
      <c r="U673" s="133">
        <v>405.98</v>
      </c>
      <c r="V673" s="134">
        <f t="shared" si="68"/>
        <v>4871.76</v>
      </c>
      <c r="W673" s="135" t="b">
        <f t="shared" si="69"/>
        <v>1</v>
      </c>
    </row>
    <row r="674" spans="1:23" hidden="1">
      <c r="A674" s="182">
        <v>673</v>
      </c>
      <c r="B674" s="50" t="str">
        <f t="shared" si="70"/>
        <v>51</v>
      </c>
      <c r="C674" s="130" t="s">
        <v>2032</v>
      </c>
      <c r="D674" s="126" t="s">
        <v>5011</v>
      </c>
      <c r="E674" s="302" t="s">
        <v>2992</v>
      </c>
      <c r="F674" s="302"/>
      <c r="G674" s="3">
        <v>510306</v>
      </c>
      <c r="H674" s="11" t="str">
        <f>VLOOKUP(G674,Clasificador!$B$5:$G$1314,6,0)</f>
        <v>Alimentación</v>
      </c>
      <c r="I674" s="122">
        <v>2016</v>
      </c>
      <c r="J674" s="133">
        <v>168</v>
      </c>
      <c r="K674" s="133">
        <v>168</v>
      </c>
      <c r="L674" s="133">
        <v>168</v>
      </c>
      <c r="M674" s="133">
        <v>168</v>
      </c>
      <c r="N674" s="133">
        <v>168</v>
      </c>
      <c r="O674" s="133">
        <v>168</v>
      </c>
      <c r="P674" s="133">
        <v>168</v>
      </c>
      <c r="Q674" s="133">
        <v>168</v>
      </c>
      <c r="R674" s="133">
        <v>168</v>
      </c>
      <c r="S674" s="133">
        <v>168</v>
      </c>
      <c r="T674" s="133">
        <v>168</v>
      </c>
      <c r="U674" s="133">
        <v>168</v>
      </c>
      <c r="V674" s="134">
        <f t="shared" si="68"/>
        <v>2016</v>
      </c>
      <c r="W674" s="135" t="b">
        <f t="shared" si="69"/>
        <v>1</v>
      </c>
    </row>
    <row r="675" spans="1:23" hidden="1">
      <c r="A675" s="182">
        <v>674</v>
      </c>
      <c r="B675" s="50" t="str">
        <f t="shared" si="70"/>
        <v>53</v>
      </c>
      <c r="C675" s="130" t="s">
        <v>2032</v>
      </c>
      <c r="D675" s="126" t="s">
        <v>5011</v>
      </c>
      <c r="E675" s="302" t="s">
        <v>2992</v>
      </c>
      <c r="F675" s="302" t="s">
        <v>5026</v>
      </c>
      <c r="G675" s="131">
        <v>530404</v>
      </c>
      <c r="H675" s="11" t="str">
        <f>VLOOKUP(G675,Clasificador!$B$5:$G$1314,6,0)</f>
        <v>Maquinarias y Equipos (Instalación, Mantenimiento y Reparación)</v>
      </c>
      <c r="I675" s="127">
        <v>800</v>
      </c>
      <c r="J675" s="133"/>
      <c r="K675" s="133"/>
      <c r="L675" s="133"/>
      <c r="M675" s="133"/>
      <c r="N675" s="133"/>
      <c r="O675" s="133">
        <v>800</v>
      </c>
      <c r="P675" s="133"/>
      <c r="Q675" s="133"/>
      <c r="R675" s="133"/>
      <c r="S675" s="133"/>
      <c r="T675" s="133"/>
      <c r="U675" s="133"/>
      <c r="V675" s="134">
        <f t="shared" si="68"/>
        <v>800</v>
      </c>
      <c r="W675" s="135" t="b">
        <f t="shared" si="69"/>
        <v>1</v>
      </c>
    </row>
    <row r="676" spans="1:23" hidden="1">
      <c r="A676" s="182">
        <v>675</v>
      </c>
      <c r="B676" s="50" t="str">
        <f t="shared" si="70"/>
        <v>53</v>
      </c>
      <c r="C676" s="130" t="s">
        <v>2032</v>
      </c>
      <c r="D676" s="126" t="s">
        <v>5011</v>
      </c>
      <c r="E676" s="307" t="s">
        <v>2992</v>
      </c>
      <c r="F676" s="302" t="s">
        <v>5026</v>
      </c>
      <c r="G676" s="306">
        <v>530422</v>
      </c>
      <c r="H676" s="11" t="str">
        <f>VLOOKUP(G676,Clasificador!$B$5:$G$1314,6,0)</f>
        <v>Vehículos Terrestres (Mantenimiento y Reparaciones)</v>
      </c>
      <c r="I676" s="127">
        <v>680</v>
      </c>
      <c r="J676" s="133"/>
      <c r="K676" s="133"/>
      <c r="L676" s="133"/>
      <c r="M676" s="133">
        <v>340</v>
      </c>
      <c r="N676" s="133"/>
      <c r="O676" s="133"/>
      <c r="P676" s="133">
        <v>340</v>
      </c>
      <c r="Q676" s="133"/>
      <c r="R676" s="133"/>
      <c r="S676" s="133"/>
      <c r="T676" s="133"/>
      <c r="U676" s="133"/>
      <c r="V676" s="134">
        <f t="shared" si="68"/>
        <v>680</v>
      </c>
      <c r="W676" s="135" t="b">
        <f t="shared" si="69"/>
        <v>1</v>
      </c>
    </row>
    <row r="677" spans="1:23" hidden="1">
      <c r="A677" s="182">
        <v>676</v>
      </c>
      <c r="B677" s="50" t="str">
        <f t="shared" si="70"/>
        <v>53</v>
      </c>
      <c r="C677" s="130" t="s">
        <v>2032</v>
      </c>
      <c r="D677" s="126" t="s">
        <v>5011</v>
      </c>
      <c r="E677" s="302" t="s">
        <v>2992</v>
      </c>
      <c r="F677" s="302" t="s">
        <v>5026</v>
      </c>
      <c r="G677" s="131">
        <v>530804</v>
      </c>
      <c r="H677" s="11" t="str">
        <f>VLOOKUP(G677,Clasificador!$B$5:$G$1314,6,0)</f>
        <v>Materiales de Oficina</v>
      </c>
      <c r="I677" s="127">
        <v>100</v>
      </c>
      <c r="J677" s="133"/>
      <c r="K677" s="133"/>
      <c r="L677" s="133">
        <v>100</v>
      </c>
      <c r="M677" s="133"/>
      <c r="N677" s="133"/>
      <c r="O677" s="133"/>
      <c r="P677" s="133"/>
      <c r="Q677" s="133"/>
      <c r="R677" s="133"/>
      <c r="S677" s="133"/>
      <c r="T677" s="133"/>
      <c r="U677" s="133"/>
      <c r="V677" s="134">
        <f t="shared" si="68"/>
        <v>100</v>
      </c>
      <c r="W677" s="135" t="b">
        <f t="shared" si="69"/>
        <v>1</v>
      </c>
    </row>
    <row r="678" spans="1:23" hidden="1">
      <c r="A678" s="182">
        <v>677</v>
      </c>
      <c r="B678" s="50" t="str">
        <f t="shared" si="70"/>
        <v>53</v>
      </c>
      <c r="C678" s="130" t="s">
        <v>2032</v>
      </c>
      <c r="D678" s="126" t="s">
        <v>5011</v>
      </c>
      <c r="E678" s="302" t="s">
        <v>2992</v>
      </c>
      <c r="F678" s="302" t="s">
        <v>5026</v>
      </c>
      <c r="G678" s="131">
        <v>530805</v>
      </c>
      <c r="H678" s="11" t="str">
        <f>VLOOKUP(G678,Clasificador!$B$5:$G$1314,6,0)</f>
        <v>Materiales de Aseo</v>
      </c>
      <c r="I678" s="127">
        <v>80</v>
      </c>
      <c r="J678" s="133"/>
      <c r="K678" s="133"/>
      <c r="L678" s="133">
        <v>80</v>
      </c>
      <c r="M678" s="133"/>
      <c r="N678" s="133"/>
      <c r="O678" s="133"/>
      <c r="P678" s="133"/>
      <c r="Q678" s="133"/>
      <c r="R678" s="133"/>
      <c r="S678" s="133"/>
      <c r="T678" s="133"/>
      <c r="U678" s="133"/>
      <c r="V678" s="134">
        <f t="shared" si="68"/>
        <v>80</v>
      </c>
      <c r="W678" s="135" t="b">
        <f t="shared" si="69"/>
        <v>1</v>
      </c>
    </row>
    <row r="679" spans="1:23" hidden="1">
      <c r="A679" s="182">
        <v>678</v>
      </c>
      <c r="B679" s="50" t="str">
        <f t="shared" si="70"/>
        <v>53</v>
      </c>
      <c r="C679" s="130" t="s">
        <v>2032</v>
      </c>
      <c r="D679" s="126" t="s">
        <v>5011</v>
      </c>
      <c r="E679" s="302" t="s">
        <v>2992</v>
      </c>
      <c r="F679" s="302" t="s">
        <v>5026</v>
      </c>
      <c r="G679" s="131">
        <v>530806</v>
      </c>
      <c r="H679" s="11" t="str">
        <f>VLOOKUP(G679,Clasificador!$B$5:$G$1314,6,0)</f>
        <v>Herramientas y Equipos Menores</v>
      </c>
      <c r="I679" s="127">
        <v>50</v>
      </c>
      <c r="J679" s="133"/>
      <c r="K679" s="133"/>
      <c r="L679" s="133">
        <v>50</v>
      </c>
      <c r="M679" s="133"/>
      <c r="N679" s="133"/>
      <c r="O679" s="133"/>
      <c r="P679" s="133"/>
      <c r="Q679" s="133"/>
      <c r="R679" s="133"/>
      <c r="S679" s="133"/>
      <c r="T679" s="133"/>
      <c r="U679" s="133"/>
      <c r="V679" s="134">
        <f t="shared" si="68"/>
        <v>50</v>
      </c>
      <c r="W679" s="135" t="b">
        <f t="shared" si="69"/>
        <v>1</v>
      </c>
    </row>
    <row r="680" spans="1:23" ht="31.5" hidden="1">
      <c r="A680" s="182">
        <v>679</v>
      </c>
      <c r="B680" s="50" t="str">
        <f t="shared" si="70"/>
        <v>53</v>
      </c>
      <c r="C680" s="130" t="s">
        <v>2032</v>
      </c>
      <c r="D680" s="126" t="s">
        <v>5011</v>
      </c>
      <c r="E680" s="302" t="s">
        <v>2992</v>
      </c>
      <c r="F680" s="302" t="s">
        <v>5026</v>
      </c>
      <c r="G680" s="131">
        <v>530837</v>
      </c>
      <c r="H680" s="11" t="str">
        <f>VLOOKUP(G680,Clasificador!$B$5:$G$1314,6,0)</f>
        <v>Combustibles, Lubricantes y Aditivos en General para Vehículos Terrestres</v>
      </c>
      <c r="I680" s="127">
        <v>520</v>
      </c>
      <c r="J680" s="133"/>
      <c r="K680" s="133">
        <v>40</v>
      </c>
      <c r="L680" s="133">
        <v>40</v>
      </c>
      <c r="M680" s="133">
        <v>50</v>
      </c>
      <c r="N680" s="133">
        <v>50</v>
      </c>
      <c r="O680" s="133">
        <v>50</v>
      </c>
      <c r="P680" s="133">
        <v>50</v>
      </c>
      <c r="Q680" s="133">
        <v>50</v>
      </c>
      <c r="R680" s="133">
        <v>50</v>
      </c>
      <c r="S680" s="133">
        <v>50</v>
      </c>
      <c r="T680" s="133">
        <v>50</v>
      </c>
      <c r="U680" s="133">
        <v>40</v>
      </c>
      <c r="V680" s="134">
        <f t="shared" si="68"/>
        <v>520</v>
      </c>
      <c r="W680" s="135" t="b">
        <f t="shared" si="69"/>
        <v>1</v>
      </c>
    </row>
    <row r="681" spans="1:23" hidden="1">
      <c r="A681" s="182">
        <v>680</v>
      </c>
      <c r="B681" s="50" t="str">
        <f t="shared" si="70"/>
        <v>51</v>
      </c>
      <c r="C681" s="130" t="s">
        <v>2032</v>
      </c>
      <c r="D681" s="126" t="s">
        <v>4984</v>
      </c>
      <c r="E681" s="302" t="s">
        <v>2992</v>
      </c>
      <c r="F681" s="302"/>
      <c r="G681" s="3">
        <v>510106</v>
      </c>
      <c r="H681" s="11" t="str">
        <f>VLOOKUP(G681,Clasificador!$B$5:$G$1314,6,0)</f>
        <v>Salarios Unificados</v>
      </c>
      <c r="I681" s="127">
        <v>5356.7999999999993</v>
      </c>
      <c r="J681" s="133">
        <v>446.4</v>
      </c>
      <c r="K681" s="133">
        <v>446.4</v>
      </c>
      <c r="L681" s="133">
        <v>446.4</v>
      </c>
      <c r="M681" s="133">
        <v>446.4</v>
      </c>
      <c r="N681" s="133">
        <v>446.4</v>
      </c>
      <c r="O681" s="133">
        <v>446.4</v>
      </c>
      <c r="P681" s="133">
        <v>446.4</v>
      </c>
      <c r="Q681" s="133">
        <v>446.4</v>
      </c>
      <c r="R681" s="133">
        <v>446.4</v>
      </c>
      <c r="S681" s="133">
        <v>446.4</v>
      </c>
      <c r="T681" s="133">
        <v>446.4</v>
      </c>
      <c r="U681" s="133">
        <v>446.4</v>
      </c>
      <c r="V681" s="134">
        <f t="shared" si="68"/>
        <v>5356.7999999999993</v>
      </c>
      <c r="W681" s="135" t="b">
        <f t="shared" si="69"/>
        <v>1</v>
      </c>
    </row>
    <row r="682" spans="1:23" hidden="1">
      <c r="A682" s="182">
        <v>681</v>
      </c>
      <c r="B682" s="50" t="str">
        <f t="shared" si="70"/>
        <v>51</v>
      </c>
      <c r="C682" s="130" t="s">
        <v>2032</v>
      </c>
      <c r="D682" s="126" t="s">
        <v>4984</v>
      </c>
      <c r="E682" s="302" t="s">
        <v>2992</v>
      </c>
      <c r="F682" s="302"/>
      <c r="G682" s="3">
        <v>510203</v>
      </c>
      <c r="H682" s="11" t="str">
        <f>VLOOKUP(G682,Clasificador!$B$5:$G$1314,6,0)</f>
        <v>Decimotercer Sueldo</v>
      </c>
      <c r="I682" s="127">
        <v>446.39999999999992</v>
      </c>
      <c r="J682" s="133">
        <v>37.200000000000003</v>
      </c>
      <c r="K682" s="133">
        <v>37.200000000000003</v>
      </c>
      <c r="L682" s="133">
        <v>37.200000000000003</v>
      </c>
      <c r="M682" s="133">
        <v>37.200000000000003</v>
      </c>
      <c r="N682" s="133">
        <v>37.200000000000003</v>
      </c>
      <c r="O682" s="133">
        <v>37.200000000000003</v>
      </c>
      <c r="P682" s="133">
        <v>37.200000000000003</v>
      </c>
      <c r="Q682" s="133">
        <v>37.200000000000003</v>
      </c>
      <c r="R682" s="133">
        <v>37.200000000000003</v>
      </c>
      <c r="S682" s="133">
        <v>37.200000000000003</v>
      </c>
      <c r="T682" s="133">
        <v>37.200000000000003</v>
      </c>
      <c r="U682" s="133">
        <v>37.200000000000003</v>
      </c>
      <c r="V682" s="134">
        <f t="shared" si="68"/>
        <v>446.39999999999992</v>
      </c>
      <c r="W682" s="135" t="b">
        <f t="shared" si="69"/>
        <v>1</v>
      </c>
    </row>
    <row r="683" spans="1:23" hidden="1">
      <c r="A683" s="182">
        <v>682</v>
      </c>
      <c r="B683" s="50" t="str">
        <f t="shared" si="70"/>
        <v>51</v>
      </c>
      <c r="C683" s="130" t="s">
        <v>2032</v>
      </c>
      <c r="D683" s="126" t="s">
        <v>4984</v>
      </c>
      <c r="E683" s="302" t="s">
        <v>2992</v>
      </c>
      <c r="F683" s="302"/>
      <c r="G683" s="3">
        <v>510204</v>
      </c>
      <c r="H683" s="11" t="str">
        <f>VLOOKUP(G683,Clasificador!$B$5:$G$1314,6,0)</f>
        <v>Decimocuarto Sueldo</v>
      </c>
      <c r="I683" s="127">
        <v>386.04000000000013</v>
      </c>
      <c r="J683" s="133">
        <v>32.17</v>
      </c>
      <c r="K683" s="133">
        <v>32.17</v>
      </c>
      <c r="L683" s="133">
        <v>32.17</v>
      </c>
      <c r="M683" s="133">
        <v>32.17</v>
      </c>
      <c r="N683" s="133">
        <v>32.17</v>
      </c>
      <c r="O683" s="133">
        <v>32.17</v>
      </c>
      <c r="P683" s="133">
        <v>32.17</v>
      </c>
      <c r="Q683" s="133">
        <v>32.17</v>
      </c>
      <c r="R683" s="133">
        <v>32.17</v>
      </c>
      <c r="S683" s="133">
        <v>32.17</v>
      </c>
      <c r="T683" s="133">
        <v>32.17</v>
      </c>
      <c r="U683" s="133">
        <v>32.17</v>
      </c>
      <c r="V683" s="134">
        <f t="shared" si="68"/>
        <v>386.04000000000013</v>
      </c>
      <c r="W683" s="135" t="b">
        <f t="shared" si="69"/>
        <v>1</v>
      </c>
    </row>
    <row r="684" spans="1:23" hidden="1">
      <c r="A684" s="182">
        <v>683</v>
      </c>
      <c r="B684" s="50" t="str">
        <f t="shared" si="70"/>
        <v>51</v>
      </c>
      <c r="C684" s="130" t="s">
        <v>2032</v>
      </c>
      <c r="D684" s="126" t="s">
        <v>4984</v>
      </c>
      <c r="E684" s="302" t="s">
        <v>2992</v>
      </c>
      <c r="F684" s="302"/>
      <c r="G684" s="144">
        <v>510601</v>
      </c>
      <c r="H684" s="11" t="str">
        <f>VLOOKUP(G684,Clasificador!$B$5:$G$1314,6,0)</f>
        <v>Aporte Patronal</v>
      </c>
      <c r="I684" s="127">
        <v>650.88</v>
      </c>
      <c r="J684" s="133">
        <v>54.24</v>
      </c>
      <c r="K684" s="133">
        <v>54.24</v>
      </c>
      <c r="L684" s="133">
        <v>54.24</v>
      </c>
      <c r="M684" s="133">
        <v>54.24</v>
      </c>
      <c r="N684" s="133">
        <v>54.24</v>
      </c>
      <c r="O684" s="133">
        <v>54.24</v>
      </c>
      <c r="P684" s="133">
        <v>54.24</v>
      </c>
      <c r="Q684" s="133">
        <v>54.24</v>
      </c>
      <c r="R684" s="133">
        <v>54.24</v>
      </c>
      <c r="S684" s="133">
        <v>54.24</v>
      </c>
      <c r="T684" s="133">
        <v>54.24</v>
      </c>
      <c r="U684" s="133">
        <v>54.24</v>
      </c>
      <c r="V684" s="134">
        <f t="shared" si="68"/>
        <v>650.88</v>
      </c>
      <c r="W684" s="135" t="b">
        <f t="shared" si="69"/>
        <v>1</v>
      </c>
    </row>
    <row r="685" spans="1:23" hidden="1">
      <c r="A685" s="182">
        <v>684</v>
      </c>
      <c r="B685" s="50" t="str">
        <f t="shared" si="70"/>
        <v>51</v>
      </c>
      <c r="C685" s="130" t="s">
        <v>2032</v>
      </c>
      <c r="D685" s="126" t="s">
        <v>4984</v>
      </c>
      <c r="E685" s="302" t="s">
        <v>2992</v>
      </c>
      <c r="F685" s="302"/>
      <c r="G685" s="144">
        <v>510602</v>
      </c>
      <c r="H685" s="11" t="str">
        <f>VLOOKUP(G685,Clasificador!$B$5:$G$1314,6,0)</f>
        <v>Fondo de Reserva</v>
      </c>
      <c r="I685" s="127">
        <v>446.39999999999992</v>
      </c>
      <c r="J685" s="133">
        <v>37.200000000000003</v>
      </c>
      <c r="K685" s="133">
        <v>37.200000000000003</v>
      </c>
      <c r="L685" s="133">
        <v>37.200000000000003</v>
      </c>
      <c r="M685" s="133">
        <v>37.200000000000003</v>
      </c>
      <c r="N685" s="133">
        <v>37.200000000000003</v>
      </c>
      <c r="O685" s="133">
        <v>37.200000000000003</v>
      </c>
      <c r="P685" s="133">
        <v>37.200000000000003</v>
      </c>
      <c r="Q685" s="133">
        <v>37.200000000000003</v>
      </c>
      <c r="R685" s="133">
        <v>37.200000000000003</v>
      </c>
      <c r="S685" s="133">
        <v>37.200000000000003</v>
      </c>
      <c r="T685" s="133">
        <v>37.200000000000003</v>
      </c>
      <c r="U685" s="133">
        <v>37.200000000000003</v>
      </c>
      <c r="V685" s="134">
        <f t="shared" si="68"/>
        <v>446.39999999999992</v>
      </c>
      <c r="W685" s="135" t="b">
        <f t="shared" si="69"/>
        <v>1</v>
      </c>
    </row>
    <row r="686" spans="1:23" hidden="1">
      <c r="A686" s="182">
        <v>685</v>
      </c>
      <c r="B686" s="50" t="str">
        <f t="shared" si="70"/>
        <v>51</v>
      </c>
      <c r="C686" s="130" t="s">
        <v>2032</v>
      </c>
      <c r="D686" s="126" t="s">
        <v>4984</v>
      </c>
      <c r="E686" s="302" t="s">
        <v>2992</v>
      </c>
      <c r="F686" s="302"/>
      <c r="G686" s="3">
        <v>510306</v>
      </c>
      <c r="H686" s="11" t="str">
        <f>VLOOKUP(G686,Clasificador!$B$5:$G$1314,6,0)</f>
        <v>Alimentación</v>
      </c>
      <c r="I686" s="127">
        <v>1039.9999999999998</v>
      </c>
      <c r="J686" s="133">
        <v>86.66</v>
      </c>
      <c r="K686" s="133">
        <v>86.66</v>
      </c>
      <c r="L686" s="133">
        <v>86.66</v>
      </c>
      <c r="M686" s="133">
        <v>86.66</v>
      </c>
      <c r="N686" s="133">
        <v>86.67</v>
      </c>
      <c r="O686" s="133">
        <v>86.67</v>
      </c>
      <c r="P686" s="133">
        <v>86.67</v>
      </c>
      <c r="Q686" s="133">
        <v>86.67</v>
      </c>
      <c r="R686" s="133">
        <v>86.67</v>
      </c>
      <c r="S686" s="133">
        <v>86.67</v>
      </c>
      <c r="T686" s="133">
        <v>86.67</v>
      </c>
      <c r="U686" s="133">
        <v>86.67</v>
      </c>
      <c r="V686" s="134">
        <f t="shared" si="68"/>
        <v>1039.9999999999998</v>
      </c>
      <c r="W686" s="135" t="b">
        <f t="shared" si="69"/>
        <v>1</v>
      </c>
    </row>
    <row r="687" spans="1:23" hidden="1">
      <c r="A687" s="182">
        <v>686</v>
      </c>
      <c r="B687" s="50" t="str">
        <f t="shared" si="70"/>
        <v>53</v>
      </c>
      <c r="C687" s="130" t="s">
        <v>2032</v>
      </c>
      <c r="D687" s="126" t="s">
        <v>4984</v>
      </c>
      <c r="E687" s="302" t="s">
        <v>2992</v>
      </c>
      <c r="F687" s="302" t="s">
        <v>5026</v>
      </c>
      <c r="G687" s="131">
        <v>530404</v>
      </c>
      <c r="H687" s="11" t="str">
        <f>VLOOKUP(G687,Clasificador!$B$5:$G$1314,6,0)</f>
        <v>Maquinarias y Equipos (Instalación, Mantenimiento y Reparación)</v>
      </c>
      <c r="I687" s="127">
        <v>400</v>
      </c>
      <c r="J687" s="133"/>
      <c r="K687" s="133"/>
      <c r="L687" s="133"/>
      <c r="M687" s="133"/>
      <c r="N687" s="133"/>
      <c r="O687" s="133">
        <v>400</v>
      </c>
      <c r="P687" s="133"/>
      <c r="Q687" s="133"/>
      <c r="R687" s="133"/>
      <c r="S687" s="133"/>
      <c r="T687" s="133"/>
      <c r="U687" s="133"/>
      <c r="V687" s="134">
        <f t="shared" si="68"/>
        <v>400</v>
      </c>
      <c r="W687" s="135" t="b">
        <f t="shared" si="69"/>
        <v>1</v>
      </c>
    </row>
    <row r="688" spans="1:23" hidden="1">
      <c r="A688" s="182">
        <v>687</v>
      </c>
      <c r="B688" s="50" t="str">
        <f t="shared" si="70"/>
        <v>53</v>
      </c>
      <c r="C688" s="130" t="s">
        <v>2032</v>
      </c>
      <c r="D688" s="126" t="s">
        <v>4984</v>
      </c>
      <c r="E688" s="307" t="s">
        <v>2992</v>
      </c>
      <c r="F688" s="302" t="s">
        <v>5026</v>
      </c>
      <c r="G688" s="306">
        <v>530422</v>
      </c>
      <c r="H688" s="11" t="str">
        <f>VLOOKUP(G688,Clasificador!$B$5:$G$1314,6,0)</f>
        <v>Vehículos Terrestres (Mantenimiento y Reparaciones)</v>
      </c>
      <c r="I688" s="127">
        <v>920</v>
      </c>
      <c r="J688" s="133"/>
      <c r="K688" s="133"/>
      <c r="L688" s="133"/>
      <c r="M688" s="133"/>
      <c r="N688" s="133"/>
      <c r="O688" s="133"/>
      <c r="P688" s="133"/>
      <c r="Q688" s="133">
        <v>460</v>
      </c>
      <c r="R688" s="133"/>
      <c r="S688" s="133">
        <v>460</v>
      </c>
      <c r="T688" s="133"/>
      <c r="U688" s="133"/>
      <c r="V688" s="134">
        <f t="shared" si="68"/>
        <v>920</v>
      </c>
      <c r="W688" s="135" t="b">
        <f t="shared" si="69"/>
        <v>1</v>
      </c>
    </row>
    <row r="689" spans="1:23" hidden="1">
      <c r="A689" s="182">
        <v>688</v>
      </c>
      <c r="B689" s="50" t="str">
        <f t="shared" si="70"/>
        <v>53</v>
      </c>
      <c r="C689" s="130" t="s">
        <v>2032</v>
      </c>
      <c r="D689" s="126" t="s">
        <v>4984</v>
      </c>
      <c r="E689" s="302" t="s">
        <v>2992</v>
      </c>
      <c r="F689" s="302" t="s">
        <v>5026</v>
      </c>
      <c r="G689" s="131">
        <v>530804</v>
      </c>
      <c r="H689" s="11" t="str">
        <f>VLOOKUP(G689,Clasificador!$B$5:$G$1314,6,0)</f>
        <v>Materiales de Oficina</v>
      </c>
      <c r="I689" s="127">
        <v>100</v>
      </c>
      <c r="J689" s="133"/>
      <c r="K689" s="133"/>
      <c r="L689" s="133">
        <v>100</v>
      </c>
      <c r="M689" s="133"/>
      <c r="N689" s="133"/>
      <c r="O689" s="133"/>
      <c r="P689" s="133"/>
      <c r="Q689" s="133"/>
      <c r="R689" s="133"/>
      <c r="S689" s="133"/>
      <c r="T689" s="133"/>
      <c r="U689" s="133"/>
      <c r="V689" s="134">
        <f t="shared" ref="V689:V752" si="71">SUM(J689:U689)</f>
        <v>100</v>
      </c>
      <c r="W689" s="135" t="b">
        <f t="shared" ref="W689:W752" si="72">+V689=I689</f>
        <v>1</v>
      </c>
    </row>
    <row r="690" spans="1:23" hidden="1">
      <c r="A690" s="182">
        <v>689</v>
      </c>
      <c r="B690" s="50" t="str">
        <f t="shared" si="70"/>
        <v>53</v>
      </c>
      <c r="C690" s="130" t="s">
        <v>2032</v>
      </c>
      <c r="D690" s="126" t="s">
        <v>4984</v>
      </c>
      <c r="E690" s="302" t="s">
        <v>2992</v>
      </c>
      <c r="F690" s="302" t="s">
        <v>5026</v>
      </c>
      <c r="G690" s="131">
        <v>530805</v>
      </c>
      <c r="H690" s="11" t="str">
        <f>VLOOKUP(G690,Clasificador!$B$5:$G$1314,6,0)</f>
        <v>Materiales de Aseo</v>
      </c>
      <c r="I690" s="127">
        <v>80</v>
      </c>
      <c r="J690" s="133"/>
      <c r="K690" s="133"/>
      <c r="L690" s="133">
        <v>80</v>
      </c>
      <c r="M690" s="133"/>
      <c r="N690" s="133"/>
      <c r="O690" s="133"/>
      <c r="P690" s="133"/>
      <c r="Q690" s="133"/>
      <c r="R690" s="133"/>
      <c r="S690" s="133"/>
      <c r="T690" s="133"/>
      <c r="U690" s="133"/>
      <c r="V690" s="134">
        <f t="shared" si="71"/>
        <v>80</v>
      </c>
      <c r="W690" s="135" t="b">
        <f t="shared" si="72"/>
        <v>1</v>
      </c>
    </row>
    <row r="691" spans="1:23" ht="31.5" hidden="1">
      <c r="A691" s="182">
        <v>690</v>
      </c>
      <c r="B691" s="50" t="str">
        <f t="shared" si="70"/>
        <v>53</v>
      </c>
      <c r="C691" s="130" t="s">
        <v>2032</v>
      </c>
      <c r="D691" s="126" t="s">
        <v>4984</v>
      </c>
      <c r="E691" s="302" t="s">
        <v>2992</v>
      </c>
      <c r="F691" s="302" t="s">
        <v>5026</v>
      </c>
      <c r="G691" s="131">
        <v>530837</v>
      </c>
      <c r="H691" s="11" t="str">
        <f>VLOOKUP(G691,Clasificador!$B$5:$G$1314,6,0)</f>
        <v>Combustibles, Lubricantes y Aditivos en General para Vehículos Terrestres</v>
      </c>
      <c r="I691" s="127">
        <v>280</v>
      </c>
      <c r="J691" s="133"/>
      <c r="K691" s="133"/>
      <c r="L691" s="133">
        <v>30</v>
      </c>
      <c r="M691" s="133">
        <v>30</v>
      </c>
      <c r="N691" s="133">
        <v>30</v>
      </c>
      <c r="O691" s="133">
        <v>30</v>
      </c>
      <c r="P691" s="133">
        <v>30</v>
      </c>
      <c r="Q691" s="133">
        <v>30</v>
      </c>
      <c r="R691" s="133">
        <v>30</v>
      </c>
      <c r="S691" s="133">
        <v>30</v>
      </c>
      <c r="T691" s="133">
        <v>40</v>
      </c>
      <c r="U691" s="133"/>
      <c r="V691" s="134">
        <f t="shared" si="71"/>
        <v>280</v>
      </c>
      <c r="W691" s="135" t="b">
        <f t="shared" si="72"/>
        <v>1</v>
      </c>
    </row>
    <row r="692" spans="1:23" hidden="1">
      <c r="A692" s="182">
        <v>691</v>
      </c>
      <c r="B692" s="50" t="str">
        <f t="shared" si="70"/>
        <v>51</v>
      </c>
      <c r="C692" s="130" t="s">
        <v>2032</v>
      </c>
      <c r="D692" s="130" t="s">
        <v>4986</v>
      </c>
      <c r="E692" s="302" t="s">
        <v>2979</v>
      </c>
      <c r="F692" s="302"/>
      <c r="G692" s="3">
        <v>510105</v>
      </c>
      <c r="H692" s="11" t="str">
        <f>VLOOKUP(G692,Clasificador!$B$5:$G$1314,6,0)</f>
        <v>Remuneraciones Unificadas</v>
      </c>
      <c r="I692" s="127">
        <v>20112</v>
      </c>
      <c r="J692" s="133">
        <v>1676</v>
      </c>
      <c r="K692" s="133">
        <v>1676</v>
      </c>
      <c r="L692" s="133">
        <v>1676</v>
      </c>
      <c r="M692" s="133">
        <v>1676</v>
      </c>
      <c r="N692" s="133">
        <v>1676</v>
      </c>
      <c r="O692" s="133">
        <v>1676</v>
      </c>
      <c r="P692" s="133">
        <v>1676</v>
      </c>
      <c r="Q692" s="133">
        <v>1676</v>
      </c>
      <c r="R692" s="133">
        <v>1676</v>
      </c>
      <c r="S692" s="133">
        <v>1676</v>
      </c>
      <c r="T692" s="133">
        <v>1676</v>
      </c>
      <c r="U692" s="133">
        <v>1676</v>
      </c>
      <c r="V692" s="134">
        <f t="shared" si="71"/>
        <v>20112</v>
      </c>
      <c r="W692" s="135" t="b">
        <f t="shared" si="72"/>
        <v>1</v>
      </c>
    </row>
    <row r="693" spans="1:23" hidden="1">
      <c r="A693" s="182">
        <v>692</v>
      </c>
      <c r="B693" s="50" t="str">
        <f t="shared" si="70"/>
        <v>51</v>
      </c>
      <c r="C693" s="130" t="s">
        <v>2032</v>
      </c>
      <c r="D693" s="130" t="s">
        <v>4986</v>
      </c>
      <c r="E693" s="302" t="s">
        <v>2979</v>
      </c>
      <c r="F693" s="302"/>
      <c r="G693" s="3">
        <v>510106</v>
      </c>
      <c r="H693" s="11" t="str">
        <f>VLOOKUP(G693,Clasificador!$B$5:$G$1314,6,0)</f>
        <v>Salarios Unificados</v>
      </c>
      <c r="I693" s="127">
        <v>5356.7999999999993</v>
      </c>
      <c r="J693" s="133">
        <v>446.4</v>
      </c>
      <c r="K693" s="133">
        <v>446.4</v>
      </c>
      <c r="L693" s="133">
        <v>446.4</v>
      </c>
      <c r="M693" s="133">
        <v>446.4</v>
      </c>
      <c r="N693" s="133">
        <v>446.4</v>
      </c>
      <c r="O693" s="133">
        <v>446.4</v>
      </c>
      <c r="P693" s="133">
        <v>446.4</v>
      </c>
      <c r="Q693" s="133">
        <v>446.4</v>
      </c>
      <c r="R693" s="133">
        <v>446.4</v>
      </c>
      <c r="S693" s="133">
        <v>446.4</v>
      </c>
      <c r="T693" s="133">
        <v>446.4</v>
      </c>
      <c r="U693" s="133">
        <v>446.4</v>
      </c>
      <c r="V693" s="134">
        <f t="shared" si="71"/>
        <v>5356.7999999999993</v>
      </c>
      <c r="W693" s="135" t="b">
        <f t="shared" si="72"/>
        <v>1</v>
      </c>
    </row>
    <row r="694" spans="1:23" hidden="1">
      <c r="A694" s="182">
        <v>693</v>
      </c>
      <c r="B694" s="50" t="str">
        <f t="shared" si="70"/>
        <v>51</v>
      </c>
      <c r="C694" s="130" t="s">
        <v>2032</v>
      </c>
      <c r="D694" s="130" t="s">
        <v>4986</v>
      </c>
      <c r="E694" s="302" t="s">
        <v>2979</v>
      </c>
      <c r="F694" s="302"/>
      <c r="G694" s="144">
        <v>510510</v>
      </c>
      <c r="H694" s="11" t="str">
        <f>VLOOKUP(G694,Clasificador!$B$5:$G$1314,6,0)</f>
        <v>Servicios Personales por Contrato</v>
      </c>
      <c r="I694" s="127">
        <v>13032</v>
      </c>
      <c r="J694" s="133">
        <v>1086</v>
      </c>
      <c r="K694" s="133">
        <v>1086</v>
      </c>
      <c r="L694" s="133">
        <v>1086</v>
      </c>
      <c r="M694" s="133">
        <v>1086</v>
      </c>
      <c r="N694" s="133">
        <v>1086</v>
      </c>
      <c r="O694" s="133">
        <v>1086</v>
      </c>
      <c r="P694" s="133">
        <v>1086</v>
      </c>
      <c r="Q694" s="133">
        <v>1086</v>
      </c>
      <c r="R694" s="133">
        <v>1086</v>
      </c>
      <c r="S694" s="133">
        <v>1086</v>
      </c>
      <c r="T694" s="133">
        <v>1086</v>
      </c>
      <c r="U694" s="133">
        <v>1086</v>
      </c>
      <c r="V694" s="134">
        <f t="shared" si="71"/>
        <v>13032</v>
      </c>
      <c r="W694" s="135" t="b">
        <f t="shared" si="72"/>
        <v>1</v>
      </c>
    </row>
    <row r="695" spans="1:23" hidden="1">
      <c r="A695" s="182">
        <v>694</v>
      </c>
      <c r="B695" s="50" t="str">
        <f t="shared" si="70"/>
        <v>51</v>
      </c>
      <c r="C695" s="130" t="s">
        <v>2032</v>
      </c>
      <c r="D695" s="130" t="s">
        <v>4986</v>
      </c>
      <c r="E695" s="302" t="s">
        <v>2979</v>
      </c>
      <c r="F695" s="302"/>
      <c r="G695" s="3">
        <v>510203</v>
      </c>
      <c r="H695" s="11" t="str">
        <f>VLOOKUP(G695,Clasificador!$B$5:$G$1314,6,0)</f>
        <v>Decimotercer Sueldo</v>
      </c>
      <c r="I695" s="127">
        <v>3208.4399999999991</v>
      </c>
      <c r="J695" s="133">
        <v>267.37</v>
      </c>
      <c r="K695" s="133">
        <v>267.37</v>
      </c>
      <c r="L695" s="133">
        <v>267.37</v>
      </c>
      <c r="M695" s="133">
        <v>267.37</v>
      </c>
      <c r="N695" s="133">
        <v>267.37</v>
      </c>
      <c r="O695" s="133">
        <v>267.37</v>
      </c>
      <c r="P695" s="133">
        <v>267.37</v>
      </c>
      <c r="Q695" s="133">
        <v>267.37</v>
      </c>
      <c r="R695" s="133">
        <v>267.37</v>
      </c>
      <c r="S695" s="133">
        <v>267.37</v>
      </c>
      <c r="T695" s="133">
        <v>267.37</v>
      </c>
      <c r="U695" s="133">
        <v>267.37</v>
      </c>
      <c r="V695" s="134">
        <f t="shared" si="71"/>
        <v>3208.4399999999991</v>
      </c>
      <c r="W695" s="135" t="b">
        <f t="shared" si="72"/>
        <v>1</v>
      </c>
    </row>
    <row r="696" spans="1:23" hidden="1">
      <c r="A696" s="182">
        <v>695</v>
      </c>
      <c r="B696" s="50" t="str">
        <f t="shared" si="70"/>
        <v>51</v>
      </c>
      <c r="C696" s="130" t="s">
        <v>2032</v>
      </c>
      <c r="D696" s="130" t="s">
        <v>4986</v>
      </c>
      <c r="E696" s="302" t="s">
        <v>2979</v>
      </c>
      <c r="F696" s="302"/>
      <c r="G696" s="3">
        <v>510204</v>
      </c>
      <c r="H696" s="11" t="str">
        <f>VLOOKUP(G696,Clasificador!$B$5:$G$1314,6,0)</f>
        <v>Decimocuarto Sueldo</v>
      </c>
      <c r="I696" s="127">
        <v>1158</v>
      </c>
      <c r="J696" s="133">
        <v>96.5</v>
      </c>
      <c r="K696" s="133">
        <v>96.5</v>
      </c>
      <c r="L696" s="133">
        <v>96.5</v>
      </c>
      <c r="M696" s="133">
        <v>96.5</v>
      </c>
      <c r="N696" s="133">
        <v>96.5</v>
      </c>
      <c r="O696" s="133">
        <v>96.5</v>
      </c>
      <c r="P696" s="133">
        <v>96.5</v>
      </c>
      <c r="Q696" s="133">
        <v>96.5</v>
      </c>
      <c r="R696" s="133">
        <v>96.5</v>
      </c>
      <c r="S696" s="133">
        <v>96.5</v>
      </c>
      <c r="T696" s="133">
        <v>96.5</v>
      </c>
      <c r="U696" s="133">
        <v>96.5</v>
      </c>
      <c r="V696" s="134">
        <f t="shared" si="71"/>
        <v>1158</v>
      </c>
      <c r="W696" s="135" t="b">
        <f t="shared" si="72"/>
        <v>1</v>
      </c>
    </row>
    <row r="697" spans="1:23" hidden="1">
      <c r="A697" s="182">
        <v>696</v>
      </c>
      <c r="B697" s="50" t="str">
        <f t="shared" si="70"/>
        <v>51</v>
      </c>
      <c r="C697" s="130" t="s">
        <v>2032</v>
      </c>
      <c r="D697" s="130" t="s">
        <v>4986</v>
      </c>
      <c r="E697" s="302" t="s">
        <v>2979</v>
      </c>
      <c r="F697" s="302"/>
      <c r="G697" s="144">
        <v>510601</v>
      </c>
      <c r="H697" s="11" t="str">
        <f>VLOOKUP(G697,Clasificador!$B$5:$G$1314,6,0)</f>
        <v>Aporte Patronal</v>
      </c>
      <c r="I697" s="127">
        <v>3849.24</v>
      </c>
      <c r="J697" s="133">
        <v>320.77</v>
      </c>
      <c r="K697" s="133">
        <v>320.77</v>
      </c>
      <c r="L697" s="133">
        <v>320.77</v>
      </c>
      <c r="M697" s="133">
        <v>320.77</v>
      </c>
      <c r="N697" s="133">
        <v>320.77</v>
      </c>
      <c r="O697" s="133">
        <v>320.77</v>
      </c>
      <c r="P697" s="133">
        <v>320.77</v>
      </c>
      <c r="Q697" s="133">
        <v>320.77</v>
      </c>
      <c r="R697" s="133">
        <v>320.77</v>
      </c>
      <c r="S697" s="133">
        <v>320.77</v>
      </c>
      <c r="T697" s="133">
        <v>320.77</v>
      </c>
      <c r="U697" s="133">
        <v>320.77</v>
      </c>
      <c r="V697" s="134">
        <f t="shared" si="71"/>
        <v>3849.24</v>
      </c>
      <c r="W697" s="135" t="b">
        <f t="shared" si="72"/>
        <v>1</v>
      </c>
    </row>
    <row r="698" spans="1:23" hidden="1">
      <c r="A698" s="182">
        <v>697</v>
      </c>
      <c r="B698" s="50" t="str">
        <f t="shared" si="70"/>
        <v>51</v>
      </c>
      <c r="C698" s="130" t="s">
        <v>2032</v>
      </c>
      <c r="D698" s="130" t="s">
        <v>4986</v>
      </c>
      <c r="E698" s="302" t="s">
        <v>2979</v>
      </c>
      <c r="F698" s="302"/>
      <c r="G698" s="144">
        <v>510602</v>
      </c>
      <c r="H698" s="11" t="str">
        <f>VLOOKUP(G698,Clasificador!$B$5:$G$1314,6,0)</f>
        <v>Fondo de Reserva</v>
      </c>
      <c r="I698" s="127">
        <v>3208.4399999999991</v>
      </c>
      <c r="J698" s="133">
        <v>267.37</v>
      </c>
      <c r="K698" s="133">
        <v>267.37</v>
      </c>
      <c r="L698" s="133">
        <v>267.37</v>
      </c>
      <c r="M698" s="133">
        <v>267.37</v>
      </c>
      <c r="N698" s="133">
        <v>267.37</v>
      </c>
      <c r="O698" s="133">
        <v>267.37</v>
      </c>
      <c r="P698" s="133">
        <v>267.37</v>
      </c>
      <c r="Q698" s="133">
        <v>267.37</v>
      </c>
      <c r="R698" s="133">
        <v>267.37</v>
      </c>
      <c r="S698" s="133">
        <v>267.37</v>
      </c>
      <c r="T698" s="133">
        <v>267.37</v>
      </c>
      <c r="U698" s="133">
        <v>267.37</v>
      </c>
      <c r="V698" s="134">
        <f t="shared" si="71"/>
        <v>3208.4399999999991</v>
      </c>
      <c r="W698" s="135" t="b">
        <f t="shared" si="72"/>
        <v>1</v>
      </c>
    </row>
    <row r="699" spans="1:23" hidden="1">
      <c r="A699" s="182">
        <v>698</v>
      </c>
      <c r="B699" s="50" t="str">
        <f t="shared" si="70"/>
        <v>51</v>
      </c>
      <c r="C699" s="130" t="s">
        <v>2032</v>
      </c>
      <c r="D699" s="130" t="s">
        <v>4986</v>
      </c>
      <c r="E699" s="302" t="s">
        <v>2979</v>
      </c>
      <c r="F699" s="302"/>
      <c r="G699" s="3">
        <v>510306</v>
      </c>
      <c r="H699" s="11" t="str">
        <f>VLOOKUP(G699,Clasificador!$B$5:$G$1314,6,0)</f>
        <v>Alimentación</v>
      </c>
      <c r="I699" s="127">
        <v>1056</v>
      </c>
      <c r="J699" s="133">
        <v>88</v>
      </c>
      <c r="K699" s="133">
        <v>88</v>
      </c>
      <c r="L699" s="133">
        <v>88</v>
      </c>
      <c r="M699" s="133">
        <v>88</v>
      </c>
      <c r="N699" s="133">
        <v>88</v>
      </c>
      <c r="O699" s="133">
        <v>88</v>
      </c>
      <c r="P699" s="133">
        <v>88</v>
      </c>
      <c r="Q699" s="133">
        <v>88</v>
      </c>
      <c r="R699" s="133">
        <v>88</v>
      </c>
      <c r="S699" s="133">
        <v>88</v>
      </c>
      <c r="T699" s="133">
        <v>88</v>
      </c>
      <c r="U699" s="133">
        <v>88</v>
      </c>
      <c r="V699" s="134">
        <f t="shared" si="71"/>
        <v>1056</v>
      </c>
      <c r="W699" s="135" t="b">
        <f t="shared" si="72"/>
        <v>1</v>
      </c>
    </row>
    <row r="700" spans="1:23" hidden="1">
      <c r="A700" s="182">
        <v>699</v>
      </c>
      <c r="B700" s="50" t="str">
        <f t="shared" si="70"/>
        <v>53</v>
      </c>
      <c r="C700" s="130" t="s">
        <v>2032</v>
      </c>
      <c r="D700" s="130" t="s">
        <v>4986</v>
      </c>
      <c r="E700" s="302" t="s">
        <v>2979</v>
      </c>
      <c r="F700" s="302" t="s">
        <v>5026</v>
      </c>
      <c r="G700" s="131">
        <v>530301</v>
      </c>
      <c r="H700" s="11" t="str">
        <f>VLOOKUP(G700,Clasificador!$B$5:$G$1314,6,0)</f>
        <v>Pasajes al Interior</v>
      </c>
      <c r="I700" s="122">
        <v>300</v>
      </c>
      <c r="J700" s="133"/>
      <c r="K700" s="133"/>
      <c r="L700" s="133"/>
      <c r="M700" s="133"/>
      <c r="N700" s="133"/>
      <c r="O700" s="133">
        <v>150</v>
      </c>
      <c r="P700" s="133"/>
      <c r="Q700" s="133"/>
      <c r="R700" s="133"/>
      <c r="S700" s="133"/>
      <c r="T700" s="133">
        <v>150</v>
      </c>
      <c r="U700" s="133"/>
      <c r="V700" s="134">
        <f t="shared" si="71"/>
        <v>300</v>
      </c>
      <c r="W700" s="135" t="b">
        <f t="shared" si="72"/>
        <v>1</v>
      </c>
    </row>
    <row r="701" spans="1:23" hidden="1">
      <c r="A701" s="182">
        <v>700</v>
      </c>
      <c r="B701" s="50" t="str">
        <f t="shared" si="70"/>
        <v>53</v>
      </c>
      <c r="C701" s="130" t="s">
        <v>2032</v>
      </c>
      <c r="D701" s="130" t="s">
        <v>4986</v>
      </c>
      <c r="E701" s="302" t="s">
        <v>2979</v>
      </c>
      <c r="F701" s="302" t="s">
        <v>5026</v>
      </c>
      <c r="G701" s="131">
        <v>530303</v>
      </c>
      <c r="H701" s="11" t="str">
        <f>VLOOKUP(G701,Clasificador!$B$5:$G$1314,6,0)</f>
        <v>Viáticos y Subsistencias en el Interior</v>
      </c>
      <c r="I701" s="122">
        <v>320</v>
      </c>
      <c r="J701" s="133"/>
      <c r="K701" s="133">
        <v>80</v>
      </c>
      <c r="L701" s="133">
        <v>80</v>
      </c>
      <c r="M701" s="133">
        <v>80</v>
      </c>
      <c r="N701" s="133">
        <v>80</v>
      </c>
      <c r="O701" s="133"/>
      <c r="P701" s="133"/>
      <c r="Q701" s="133"/>
      <c r="R701" s="133"/>
      <c r="S701" s="133"/>
      <c r="T701" s="133"/>
      <c r="U701" s="133"/>
      <c r="V701" s="134">
        <f t="shared" si="71"/>
        <v>320</v>
      </c>
      <c r="W701" s="135" t="b">
        <f t="shared" si="72"/>
        <v>1</v>
      </c>
    </row>
    <row r="702" spans="1:23" hidden="1">
      <c r="A702" s="182">
        <v>701</v>
      </c>
      <c r="B702" s="50" t="str">
        <f t="shared" si="70"/>
        <v>53</v>
      </c>
      <c r="C702" s="130" t="s">
        <v>2032</v>
      </c>
      <c r="D702" s="130" t="s">
        <v>4986</v>
      </c>
      <c r="E702" s="302" t="s">
        <v>2979</v>
      </c>
      <c r="F702" s="302" t="s">
        <v>5026</v>
      </c>
      <c r="G702" s="131">
        <v>530404</v>
      </c>
      <c r="H702" s="11" t="str">
        <f>VLOOKUP(G702,Clasificador!$B$5:$G$1314,6,0)</f>
        <v>Maquinarias y Equipos (Instalación, Mantenimiento y Reparación)</v>
      </c>
      <c r="I702" s="122">
        <v>300</v>
      </c>
      <c r="J702" s="133"/>
      <c r="K702" s="133"/>
      <c r="L702" s="133"/>
      <c r="M702" s="133">
        <v>300</v>
      </c>
      <c r="N702" s="133"/>
      <c r="O702" s="133"/>
      <c r="P702" s="133"/>
      <c r="Q702" s="133"/>
      <c r="R702" s="133"/>
      <c r="S702" s="133"/>
      <c r="T702" s="133"/>
      <c r="U702" s="133"/>
      <c r="V702" s="134">
        <f t="shared" si="71"/>
        <v>300</v>
      </c>
      <c r="W702" s="135" t="b">
        <f t="shared" si="72"/>
        <v>1</v>
      </c>
    </row>
    <row r="703" spans="1:23" hidden="1">
      <c r="A703" s="182">
        <v>702</v>
      </c>
      <c r="B703" s="50" t="str">
        <f t="shared" si="70"/>
        <v>53</v>
      </c>
      <c r="C703" s="130" t="s">
        <v>2032</v>
      </c>
      <c r="D703" s="130" t="s">
        <v>4986</v>
      </c>
      <c r="E703" s="307" t="s">
        <v>2979</v>
      </c>
      <c r="F703" s="302" t="s">
        <v>5026</v>
      </c>
      <c r="G703" s="306">
        <v>530422</v>
      </c>
      <c r="H703" s="11" t="str">
        <f>VLOOKUP(G703,Clasificador!$B$5:$G$1314,6,0)</f>
        <v>Vehículos Terrestres (Mantenimiento y Reparaciones)</v>
      </c>
      <c r="I703" s="122">
        <v>1000</v>
      </c>
      <c r="J703" s="133"/>
      <c r="K703" s="133"/>
      <c r="L703" s="133">
        <v>335</v>
      </c>
      <c r="M703" s="133"/>
      <c r="N703" s="133"/>
      <c r="O703" s="133">
        <v>335</v>
      </c>
      <c r="P703" s="133"/>
      <c r="Q703" s="133"/>
      <c r="R703" s="133">
        <v>330</v>
      </c>
      <c r="S703" s="133"/>
      <c r="T703" s="133"/>
      <c r="U703" s="133"/>
      <c r="V703" s="134">
        <f t="shared" si="71"/>
        <v>1000</v>
      </c>
      <c r="W703" s="135" t="b">
        <f t="shared" si="72"/>
        <v>1</v>
      </c>
    </row>
    <row r="704" spans="1:23" hidden="1">
      <c r="A704" s="182">
        <v>703</v>
      </c>
      <c r="B704" s="50" t="str">
        <f t="shared" si="70"/>
        <v>53</v>
      </c>
      <c r="C704" s="130" t="s">
        <v>2032</v>
      </c>
      <c r="D704" s="130" t="s">
        <v>4986</v>
      </c>
      <c r="E704" s="302" t="s">
        <v>2979</v>
      </c>
      <c r="F704" s="302" t="s">
        <v>5026</v>
      </c>
      <c r="G704" s="131">
        <v>530804</v>
      </c>
      <c r="H704" s="11" t="str">
        <f>VLOOKUP(G704,Clasificador!$B$5:$G$1314,6,0)</f>
        <v>Materiales de Oficina</v>
      </c>
      <c r="I704" s="122">
        <v>257.2</v>
      </c>
      <c r="J704" s="133"/>
      <c r="K704" s="133"/>
      <c r="L704" s="133">
        <v>257.2</v>
      </c>
      <c r="M704" s="133"/>
      <c r="N704" s="133"/>
      <c r="O704" s="133"/>
      <c r="P704" s="133"/>
      <c r="Q704" s="133"/>
      <c r="R704" s="133"/>
      <c r="S704" s="133"/>
      <c r="T704" s="133"/>
      <c r="U704" s="133"/>
      <c r="V704" s="134">
        <f t="shared" si="71"/>
        <v>257.2</v>
      </c>
      <c r="W704" s="135" t="b">
        <f t="shared" si="72"/>
        <v>1</v>
      </c>
    </row>
    <row r="705" spans="1:23" hidden="1">
      <c r="A705" s="182">
        <v>704</v>
      </c>
      <c r="B705" s="50" t="str">
        <f t="shared" si="70"/>
        <v>53</v>
      </c>
      <c r="C705" s="130" t="s">
        <v>2032</v>
      </c>
      <c r="D705" s="130" t="s">
        <v>4986</v>
      </c>
      <c r="E705" s="302" t="s">
        <v>2979</v>
      </c>
      <c r="F705" s="302" t="s">
        <v>5026</v>
      </c>
      <c r="G705" s="131">
        <v>530805</v>
      </c>
      <c r="H705" s="11" t="str">
        <f>VLOOKUP(G705,Clasificador!$B$5:$G$1314,6,0)</f>
        <v>Materiales de Aseo</v>
      </c>
      <c r="I705" s="122">
        <v>250</v>
      </c>
      <c r="J705" s="133"/>
      <c r="K705" s="133"/>
      <c r="L705" s="133">
        <v>250</v>
      </c>
      <c r="M705" s="133"/>
      <c r="N705" s="133"/>
      <c r="O705" s="133"/>
      <c r="P705" s="133"/>
      <c r="Q705" s="133"/>
      <c r="R705" s="133"/>
      <c r="S705" s="133"/>
      <c r="T705" s="133"/>
      <c r="U705" s="133"/>
      <c r="V705" s="134">
        <f t="shared" si="71"/>
        <v>250</v>
      </c>
      <c r="W705" s="135" t="b">
        <f t="shared" si="72"/>
        <v>1</v>
      </c>
    </row>
    <row r="706" spans="1:23" ht="31.5" hidden="1">
      <c r="A706" s="182">
        <v>705</v>
      </c>
      <c r="B706" s="50" t="str">
        <f t="shared" si="70"/>
        <v>53</v>
      </c>
      <c r="C706" s="130" t="s">
        <v>2032</v>
      </c>
      <c r="D706" s="130" t="s">
        <v>4986</v>
      </c>
      <c r="E706" s="302" t="s">
        <v>2979</v>
      </c>
      <c r="F706" s="302" t="s">
        <v>5026</v>
      </c>
      <c r="G706" s="131">
        <v>530837</v>
      </c>
      <c r="H706" s="11" t="str">
        <f>VLOOKUP(G706,Clasificador!$B$5:$G$1314,6,0)</f>
        <v>Combustibles, Lubricantes y Aditivos en General para Vehículos Terrestres</v>
      </c>
      <c r="I706" s="122">
        <v>800</v>
      </c>
      <c r="J706" s="133"/>
      <c r="K706" s="133">
        <v>75</v>
      </c>
      <c r="L706" s="133">
        <v>75</v>
      </c>
      <c r="M706" s="133">
        <v>75</v>
      </c>
      <c r="N706" s="133">
        <v>72</v>
      </c>
      <c r="O706" s="133">
        <v>72</v>
      </c>
      <c r="P706" s="133">
        <v>72</v>
      </c>
      <c r="Q706" s="133">
        <v>72</v>
      </c>
      <c r="R706" s="133">
        <v>72</v>
      </c>
      <c r="S706" s="133">
        <v>72</v>
      </c>
      <c r="T706" s="133">
        <v>72</v>
      </c>
      <c r="U706" s="133">
        <v>71</v>
      </c>
      <c r="V706" s="134">
        <f t="shared" si="71"/>
        <v>800</v>
      </c>
      <c r="W706" s="135" t="b">
        <f t="shared" si="72"/>
        <v>1</v>
      </c>
    </row>
    <row r="707" spans="1:23" ht="47.25" hidden="1">
      <c r="A707" s="182">
        <v>706</v>
      </c>
      <c r="B707" s="50" t="str">
        <f t="shared" ref="B707:B770" si="73">LEFT(G707,2)</f>
        <v>53</v>
      </c>
      <c r="C707" s="130" t="s">
        <v>2032</v>
      </c>
      <c r="D707" s="130" t="s">
        <v>4986</v>
      </c>
      <c r="E707" s="302" t="s">
        <v>2979</v>
      </c>
      <c r="F707" s="302" t="s">
        <v>5026</v>
      </c>
      <c r="G707" s="131">
        <v>530840</v>
      </c>
      <c r="H707" s="11" t="str">
        <f>VLOOKUP(G707,Clasificador!$B$5:$G$1314,6,0)</f>
        <v>Combustibles,  Lubricantes  y  Aditivos  en  General  para  Maquinarias,  Plantas  Eléctricas,
Equipos y otros; incluye consumo de gas</v>
      </c>
      <c r="I707" s="122">
        <v>500</v>
      </c>
      <c r="J707" s="133"/>
      <c r="K707" s="133">
        <v>50</v>
      </c>
      <c r="L707" s="133">
        <v>50</v>
      </c>
      <c r="M707" s="133">
        <v>50</v>
      </c>
      <c r="N707" s="133">
        <v>50</v>
      </c>
      <c r="O707" s="133">
        <v>50</v>
      </c>
      <c r="P707" s="133">
        <v>50</v>
      </c>
      <c r="Q707" s="133">
        <v>50</v>
      </c>
      <c r="R707" s="133">
        <v>50</v>
      </c>
      <c r="S707" s="133">
        <v>50</v>
      </c>
      <c r="T707" s="133">
        <v>50</v>
      </c>
      <c r="U707" s="133"/>
      <c r="V707" s="134">
        <f t="shared" si="71"/>
        <v>500</v>
      </c>
      <c r="W707" s="135" t="b">
        <f t="shared" si="72"/>
        <v>1</v>
      </c>
    </row>
    <row r="708" spans="1:23" hidden="1">
      <c r="A708" s="182">
        <v>707</v>
      </c>
      <c r="B708" s="50" t="str">
        <f t="shared" si="73"/>
        <v>53</v>
      </c>
      <c r="C708" s="130" t="s">
        <v>2032</v>
      </c>
      <c r="D708" s="130" t="s">
        <v>4986</v>
      </c>
      <c r="E708" s="302" t="s">
        <v>2979</v>
      </c>
      <c r="F708" s="302" t="s">
        <v>5026</v>
      </c>
      <c r="G708" s="131">
        <v>530841</v>
      </c>
      <c r="H708" s="11" t="str">
        <f>VLOOKUP(G708,Clasificador!$B$5:$G$1314,6,0)</f>
        <v>Repuestos y Accesorios para Vehículos Terrestres</v>
      </c>
      <c r="I708" s="122">
        <v>1200</v>
      </c>
      <c r="J708" s="133"/>
      <c r="K708" s="133"/>
      <c r="L708" s="133">
        <v>400</v>
      </c>
      <c r="M708" s="133"/>
      <c r="N708" s="133"/>
      <c r="O708" s="133">
        <v>400</v>
      </c>
      <c r="P708" s="133"/>
      <c r="Q708" s="133"/>
      <c r="R708" s="133">
        <v>400</v>
      </c>
      <c r="S708" s="133"/>
      <c r="T708" s="133"/>
      <c r="U708" s="133"/>
      <c r="V708" s="134">
        <f t="shared" si="71"/>
        <v>1200</v>
      </c>
      <c r="W708" s="135" t="b">
        <f t="shared" si="72"/>
        <v>1</v>
      </c>
    </row>
    <row r="709" spans="1:23" ht="31.5" hidden="1">
      <c r="A709" s="182">
        <v>708</v>
      </c>
      <c r="B709" s="50" t="str">
        <f t="shared" si="73"/>
        <v>53</v>
      </c>
      <c r="C709" s="130" t="s">
        <v>2032</v>
      </c>
      <c r="D709" s="130" t="s">
        <v>4986</v>
      </c>
      <c r="E709" s="302" t="s">
        <v>2979</v>
      </c>
      <c r="F709" s="302" t="s">
        <v>5026</v>
      </c>
      <c r="G709" s="131">
        <v>530844</v>
      </c>
      <c r="H709" s="11" t="str">
        <f>VLOOKUP(G709,Clasificador!$B$5:$G$1314,6,0)</f>
        <v>Repuestos y Accesorios para Maquinarias, Plantas Eléctricas, Equipos y Otros</v>
      </c>
      <c r="I709" s="122">
        <v>200</v>
      </c>
      <c r="J709" s="133"/>
      <c r="K709" s="133"/>
      <c r="L709" s="133"/>
      <c r="M709" s="133">
        <v>200</v>
      </c>
      <c r="N709" s="133"/>
      <c r="O709" s="133"/>
      <c r="P709" s="133"/>
      <c r="Q709" s="133"/>
      <c r="R709" s="133"/>
      <c r="S709" s="133"/>
      <c r="T709" s="133"/>
      <c r="U709" s="133"/>
      <c r="V709" s="134">
        <f t="shared" si="71"/>
        <v>200</v>
      </c>
      <c r="W709" s="135" t="b">
        <f t="shared" si="72"/>
        <v>1</v>
      </c>
    </row>
    <row r="710" spans="1:23" ht="31.5" hidden="1">
      <c r="A710" s="182">
        <v>709</v>
      </c>
      <c r="B710" s="50" t="str">
        <f t="shared" si="73"/>
        <v>57</v>
      </c>
      <c r="C710" s="130" t="s">
        <v>2032</v>
      </c>
      <c r="D710" s="130" t="s">
        <v>4986</v>
      </c>
      <c r="E710" s="302" t="s">
        <v>2979</v>
      </c>
      <c r="F710" s="302"/>
      <c r="G710" s="131">
        <v>570102</v>
      </c>
      <c r="H710" s="11" t="str">
        <f>VLOOKUP(G710,Clasificador!$B$5:$G$1314,6,0)</f>
        <v>Tasas Generales, Impuestos, Contribuciones, Permisos, Licencias y Patentes.</v>
      </c>
      <c r="I710" s="122">
        <v>1200</v>
      </c>
      <c r="J710" s="133"/>
      <c r="K710" s="133">
        <v>110</v>
      </c>
      <c r="L710" s="133">
        <v>110</v>
      </c>
      <c r="M710" s="133">
        <v>110</v>
      </c>
      <c r="N710" s="133">
        <v>110</v>
      </c>
      <c r="O710" s="133">
        <v>110</v>
      </c>
      <c r="P710" s="133">
        <v>110</v>
      </c>
      <c r="Q710" s="133">
        <v>110</v>
      </c>
      <c r="R710" s="133">
        <v>110</v>
      </c>
      <c r="S710" s="133">
        <v>110</v>
      </c>
      <c r="T710" s="133">
        <v>110</v>
      </c>
      <c r="U710" s="133">
        <v>100</v>
      </c>
      <c r="V710" s="134">
        <f t="shared" si="71"/>
        <v>1200</v>
      </c>
      <c r="W710" s="135" t="b">
        <f t="shared" si="72"/>
        <v>1</v>
      </c>
    </row>
    <row r="711" spans="1:23" hidden="1">
      <c r="A711" s="182">
        <v>710</v>
      </c>
      <c r="B711" s="50" t="str">
        <f t="shared" si="73"/>
        <v>51</v>
      </c>
      <c r="C711" s="130" t="s">
        <v>2032</v>
      </c>
      <c r="D711" s="126" t="s">
        <v>1395</v>
      </c>
      <c r="E711" s="303" t="s">
        <v>1395</v>
      </c>
      <c r="F711" s="303"/>
      <c r="G711" s="3">
        <v>510106</v>
      </c>
      <c r="H711" s="11" t="str">
        <f>VLOOKUP(G711,Clasificador!$B$5:$G$1314,6,0)</f>
        <v>Salarios Unificados</v>
      </c>
      <c r="I711" s="122">
        <v>73641.60000000002</v>
      </c>
      <c r="J711" s="133">
        <v>6136.8</v>
      </c>
      <c r="K711" s="133">
        <v>6136.8</v>
      </c>
      <c r="L711" s="133">
        <v>6136.8</v>
      </c>
      <c r="M711" s="133">
        <v>6136.8</v>
      </c>
      <c r="N711" s="133">
        <v>6136.8</v>
      </c>
      <c r="O711" s="133">
        <v>6136.8</v>
      </c>
      <c r="P711" s="133">
        <v>6136.8</v>
      </c>
      <c r="Q711" s="133">
        <v>6136.8</v>
      </c>
      <c r="R711" s="133">
        <v>6136.8</v>
      </c>
      <c r="S711" s="133">
        <v>6136.8</v>
      </c>
      <c r="T711" s="133">
        <v>6136.8</v>
      </c>
      <c r="U711" s="133">
        <v>6136.8</v>
      </c>
      <c r="V711" s="134">
        <f t="shared" si="71"/>
        <v>73641.60000000002</v>
      </c>
      <c r="W711" s="135" t="b">
        <f t="shared" si="72"/>
        <v>1</v>
      </c>
    </row>
    <row r="712" spans="1:23" hidden="1">
      <c r="A712" s="182">
        <v>711</v>
      </c>
      <c r="B712" s="50" t="str">
        <f t="shared" si="73"/>
        <v>51</v>
      </c>
      <c r="C712" s="130" t="s">
        <v>2032</v>
      </c>
      <c r="D712" s="126" t="s">
        <v>1395</v>
      </c>
      <c r="E712" s="303" t="s">
        <v>1395</v>
      </c>
      <c r="F712" s="303"/>
      <c r="G712" s="144">
        <v>510510</v>
      </c>
      <c r="H712" s="11" t="str">
        <f>VLOOKUP(G712,Clasificador!$B$5:$G$1314,6,0)</f>
        <v>Servicios Personales por Contrato</v>
      </c>
      <c r="I712" s="122">
        <v>76776</v>
      </c>
      <c r="J712" s="133">
        <v>6398</v>
      </c>
      <c r="K712" s="133">
        <v>6398</v>
      </c>
      <c r="L712" s="133">
        <v>6398</v>
      </c>
      <c r="M712" s="133">
        <v>6398</v>
      </c>
      <c r="N712" s="133">
        <v>6398</v>
      </c>
      <c r="O712" s="133">
        <v>6398</v>
      </c>
      <c r="P712" s="133">
        <v>6398</v>
      </c>
      <c r="Q712" s="133">
        <v>6398</v>
      </c>
      <c r="R712" s="133">
        <v>6398</v>
      </c>
      <c r="S712" s="133">
        <v>6398</v>
      </c>
      <c r="T712" s="133">
        <v>6398</v>
      </c>
      <c r="U712" s="133">
        <v>6398</v>
      </c>
      <c r="V712" s="134">
        <f t="shared" si="71"/>
        <v>76776</v>
      </c>
      <c r="W712" s="135" t="b">
        <f t="shared" si="72"/>
        <v>1</v>
      </c>
    </row>
    <row r="713" spans="1:23" hidden="1">
      <c r="A713" s="182">
        <v>712</v>
      </c>
      <c r="B713" s="50" t="str">
        <f t="shared" si="73"/>
        <v>51</v>
      </c>
      <c r="C713" s="130" t="s">
        <v>2032</v>
      </c>
      <c r="D713" s="126" t="s">
        <v>1395</v>
      </c>
      <c r="E713" s="303" t="s">
        <v>1395</v>
      </c>
      <c r="F713" s="303"/>
      <c r="G713" s="3">
        <v>510203</v>
      </c>
      <c r="H713" s="11" t="str">
        <f>VLOOKUP(G713,Clasificador!$B$5:$G$1314,6,0)</f>
        <v>Decimotercer Sueldo</v>
      </c>
      <c r="I713" s="122">
        <v>12818.28</v>
      </c>
      <c r="J713" s="133">
        <v>1068.1899999999998</v>
      </c>
      <c r="K713" s="133">
        <v>1068.1899999999998</v>
      </c>
      <c r="L713" s="133">
        <v>1068.1899999999998</v>
      </c>
      <c r="M713" s="133">
        <v>1068.1899999999998</v>
      </c>
      <c r="N713" s="133">
        <v>1068.1899999999998</v>
      </c>
      <c r="O713" s="133">
        <v>1068.1899999999998</v>
      </c>
      <c r="P713" s="133">
        <v>1068.1899999999998</v>
      </c>
      <c r="Q713" s="133">
        <v>1068.1899999999998</v>
      </c>
      <c r="R713" s="133">
        <v>1068.1899999999998</v>
      </c>
      <c r="S713" s="133">
        <v>1068.1899999999998</v>
      </c>
      <c r="T713" s="133">
        <v>1068.1899999999998</v>
      </c>
      <c r="U713" s="133">
        <v>1068.1899999999998</v>
      </c>
      <c r="V713" s="134">
        <f t="shared" si="71"/>
        <v>12818.28</v>
      </c>
      <c r="W713" s="135" t="b">
        <f t="shared" si="72"/>
        <v>1</v>
      </c>
    </row>
    <row r="714" spans="1:23" hidden="1">
      <c r="A714" s="182">
        <v>713</v>
      </c>
      <c r="B714" s="50" t="str">
        <f t="shared" si="73"/>
        <v>51</v>
      </c>
      <c r="C714" s="130" t="s">
        <v>2032</v>
      </c>
      <c r="D714" s="126" t="s">
        <v>1395</v>
      </c>
      <c r="E714" s="303" t="s">
        <v>1395</v>
      </c>
      <c r="F714" s="303"/>
      <c r="G714" s="3">
        <v>510204</v>
      </c>
      <c r="H714" s="11" t="str">
        <f>VLOOKUP(G714,Clasificador!$B$5:$G$1314,6,0)</f>
        <v>Decimocuarto Sueldo</v>
      </c>
      <c r="I714" s="122">
        <v>16895.489999999994</v>
      </c>
      <c r="J714" s="133">
        <v>1407.93</v>
      </c>
      <c r="K714" s="133">
        <v>1407.96</v>
      </c>
      <c r="L714" s="133">
        <v>1407.96</v>
      </c>
      <c r="M714" s="133">
        <v>1407.96</v>
      </c>
      <c r="N714" s="133">
        <v>1407.96</v>
      </c>
      <c r="O714" s="133">
        <v>1407.96</v>
      </c>
      <c r="P714" s="133">
        <v>1407.96</v>
      </c>
      <c r="Q714" s="133">
        <v>1407.96</v>
      </c>
      <c r="R714" s="133">
        <v>1407.96</v>
      </c>
      <c r="S714" s="133">
        <v>1407.96</v>
      </c>
      <c r="T714" s="133">
        <v>1407.96</v>
      </c>
      <c r="U714" s="133">
        <v>1407.96</v>
      </c>
      <c r="V714" s="134">
        <f t="shared" si="71"/>
        <v>16895.489999999994</v>
      </c>
      <c r="W714" s="135" t="b">
        <f t="shared" si="72"/>
        <v>1</v>
      </c>
    </row>
    <row r="715" spans="1:23" hidden="1">
      <c r="A715" s="182">
        <v>714</v>
      </c>
      <c r="B715" s="50" t="str">
        <f t="shared" si="73"/>
        <v>51</v>
      </c>
      <c r="C715" s="130" t="s">
        <v>2032</v>
      </c>
      <c r="D715" s="126" t="s">
        <v>1395</v>
      </c>
      <c r="E715" s="303" t="s">
        <v>1395</v>
      </c>
      <c r="F715" s="303"/>
      <c r="G715" s="144">
        <v>510601</v>
      </c>
      <c r="H715" s="11" t="str">
        <f>VLOOKUP(G715,Clasificador!$B$5:$G$1314,6,0)</f>
        <v>Aporte Patronal</v>
      </c>
      <c r="I715" s="122">
        <v>16356.360000000002</v>
      </c>
      <c r="J715" s="133">
        <v>1363.03</v>
      </c>
      <c r="K715" s="133">
        <v>1363.03</v>
      </c>
      <c r="L715" s="133">
        <v>1363.03</v>
      </c>
      <c r="M715" s="133">
        <v>1363.03</v>
      </c>
      <c r="N715" s="133">
        <v>1363.03</v>
      </c>
      <c r="O715" s="133">
        <v>1363.03</v>
      </c>
      <c r="P715" s="133">
        <v>1363.03</v>
      </c>
      <c r="Q715" s="133">
        <v>1363.03</v>
      </c>
      <c r="R715" s="133">
        <v>1363.03</v>
      </c>
      <c r="S715" s="133">
        <v>1363.03</v>
      </c>
      <c r="T715" s="133">
        <v>1363.03</v>
      </c>
      <c r="U715" s="133">
        <v>1363.03</v>
      </c>
      <c r="V715" s="134">
        <f t="shared" si="71"/>
        <v>16356.360000000002</v>
      </c>
      <c r="W715" s="135" t="b">
        <f t="shared" si="72"/>
        <v>1</v>
      </c>
    </row>
    <row r="716" spans="1:23" hidden="1">
      <c r="A716" s="182">
        <v>715</v>
      </c>
      <c r="B716" s="50" t="str">
        <f t="shared" si="73"/>
        <v>51</v>
      </c>
      <c r="C716" s="130" t="s">
        <v>2032</v>
      </c>
      <c r="D716" s="126" t="s">
        <v>1395</v>
      </c>
      <c r="E716" s="303" t="s">
        <v>1395</v>
      </c>
      <c r="F716" s="303"/>
      <c r="G716" s="144">
        <v>510602</v>
      </c>
      <c r="H716" s="11" t="str">
        <f>VLOOKUP(G716,Clasificador!$B$5:$G$1314,6,0)</f>
        <v>Fondo de Reserva</v>
      </c>
      <c r="I716" s="122">
        <v>12403.560000000005</v>
      </c>
      <c r="J716" s="133">
        <v>1033.6300000000001</v>
      </c>
      <c r="K716" s="133">
        <v>1033.6300000000001</v>
      </c>
      <c r="L716" s="133">
        <v>1033.6300000000001</v>
      </c>
      <c r="M716" s="133">
        <v>1033.6300000000001</v>
      </c>
      <c r="N716" s="133">
        <v>1033.6300000000001</v>
      </c>
      <c r="O716" s="133">
        <v>1033.6300000000001</v>
      </c>
      <c r="P716" s="133">
        <v>1033.6300000000001</v>
      </c>
      <c r="Q716" s="133">
        <v>1033.6300000000001</v>
      </c>
      <c r="R716" s="133">
        <v>1033.6300000000001</v>
      </c>
      <c r="S716" s="133">
        <v>1033.6300000000001</v>
      </c>
      <c r="T716" s="133">
        <v>1033.6300000000001</v>
      </c>
      <c r="U716" s="133">
        <v>1033.6300000000001</v>
      </c>
      <c r="V716" s="134">
        <f t="shared" si="71"/>
        <v>12403.560000000005</v>
      </c>
      <c r="W716" s="135" t="b">
        <f t="shared" si="72"/>
        <v>1</v>
      </c>
    </row>
    <row r="717" spans="1:23" hidden="1">
      <c r="A717" s="182">
        <v>716</v>
      </c>
      <c r="B717" s="50" t="str">
        <f t="shared" si="73"/>
        <v>51</v>
      </c>
      <c r="C717" s="130" t="s">
        <v>2032</v>
      </c>
      <c r="D717" s="126" t="s">
        <v>1395</v>
      </c>
      <c r="E717" s="303" t="s">
        <v>1395</v>
      </c>
      <c r="F717" s="303"/>
      <c r="G717" s="3">
        <v>510509</v>
      </c>
      <c r="H717" s="11" t="str">
        <f>VLOOKUP(G717,Clasificador!$B$5:$G$1314,6,0)</f>
        <v>Horas Extraordinarias y Suplementarias</v>
      </c>
      <c r="I717" s="122">
        <v>3400.9999999999995</v>
      </c>
      <c r="J717" s="133">
        <v>283.41666666666669</v>
      </c>
      <c r="K717" s="133">
        <v>283.41666666666669</v>
      </c>
      <c r="L717" s="133">
        <v>283.41666666666669</v>
      </c>
      <c r="M717" s="133">
        <v>283.41666666666669</v>
      </c>
      <c r="N717" s="133">
        <v>283.41666666666669</v>
      </c>
      <c r="O717" s="133">
        <v>283.41666666666669</v>
      </c>
      <c r="P717" s="133">
        <v>283.41666666666669</v>
      </c>
      <c r="Q717" s="133">
        <v>283.41666666666669</v>
      </c>
      <c r="R717" s="133">
        <v>283.41666666666669</v>
      </c>
      <c r="S717" s="133">
        <v>283.41666666666669</v>
      </c>
      <c r="T717" s="133">
        <v>283.41666666666669</v>
      </c>
      <c r="U717" s="133">
        <v>283.41666666666669</v>
      </c>
      <c r="V717" s="134">
        <f t="shared" si="71"/>
        <v>3400.9999999999995</v>
      </c>
      <c r="W717" s="135" t="b">
        <f t="shared" si="72"/>
        <v>1</v>
      </c>
    </row>
    <row r="718" spans="1:23" hidden="1">
      <c r="A718" s="182">
        <v>717</v>
      </c>
      <c r="B718" s="50" t="str">
        <f t="shared" si="73"/>
        <v>51</v>
      </c>
      <c r="C718" s="130" t="s">
        <v>2032</v>
      </c>
      <c r="D718" s="126" t="s">
        <v>1395</v>
      </c>
      <c r="E718" s="303" t="s">
        <v>1395</v>
      </c>
      <c r="F718" s="303"/>
      <c r="G718" s="3">
        <v>510306</v>
      </c>
      <c r="H718" s="11" t="str">
        <f>VLOOKUP(G718,Clasificador!$B$5:$G$1314,6,0)</f>
        <v>Alimentación</v>
      </c>
      <c r="I718" s="122">
        <v>13104</v>
      </c>
      <c r="J718" s="133">
        <v>1092</v>
      </c>
      <c r="K718" s="133">
        <v>1092</v>
      </c>
      <c r="L718" s="133">
        <v>1092</v>
      </c>
      <c r="M718" s="133">
        <v>1092</v>
      </c>
      <c r="N718" s="133">
        <v>1092</v>
      </c>
      <c r="O718" s="133">
        <v>1092</v>
      </c>
      <c r="P718" s="133">
        <v>1092</v>
      </c>
      <c r="Q718" s="133">
        <v>1092</v>
      </c>
      <c r="R718" s="133">
        <v>1092</v>
      </c>
      <c r="S718" s="133">
        <v>1092</v>
      </c>
      <c r="T718" s="133">
        <v>1092</v>
      </c>
      <c r="U718" s="133">
        <v>1092</v>
      </c>
      <c r="V718" s="134">
        <f t="shared" si="71"/>
        <v>13104</v>
      </c>
      <c r="W718" s="135" t="b">
        <f t="shared" si="72"/>
        <v>1</v>
      </c>
    </row>
    <row r="719" spans="1:23" hidden="1">
      <c r="A719" s="182">
        <v>718</v>
      </c>
      <c r="B719" s="50" t="str">
        <f t="shared" si="73"/>
        <v>51</v>
      </c>
      <c r="C719" s="130" t="s">
        <v>2032</v>
      </c>
      <c r="D719" s="126" t="s">
        <v>4969</v>
      </c>
      <c r="E719" s="303" t="s">
        <v>1395</v>
      </c>
      <c r="F719" s="303"/>
      <c r="G719" s="3">
        <v>510105</v>
      </c>
      <c r="H719" s="11" t="str">
        <f>VLOOKUP(G719,Clasificador!$B$5:$G$1314,6,0)</f>
        <v>Remuneraciones Unificadas</v>
      </c>
      <c r="I719" s="122">
        <v>21636</v>
      </c>
      <c r="J719" s="133">
        <v>1803</v>
      </c>
      <c r="K719" s="133">
        <v>1803</v>
      </c>
      <c r="L719" s="133">
        <v>1803</v>
      </c>
      <c r="M719" s="133">
        <v>1803</v>
      </c>
      <c r="N719" s="133">
        <v>1803</v>
      </c>
      <c r="O719" s="133">
        <v>1803</v>
      </c>
      <c r="P719" s="133">
        <v>1803</v>
      </c>
      <c r="Q719" s="133">
        <v>1803</v>
      </c>
      <c r="R719" s="133">
        <v>1803</v>
      </c>
      <c r="S719" s="133">
        <v>1803</v>
      </c>
      <c r="T719" s="133">
        <v>1803</v>
      </c>
      <c r="U719" s="133">
        <v>1803</v>
      </c>
      <c r="V719" s="134">
        <f t="shared" si="71"/>
        <v>21636</v>
      </c>
      <c r="W719" s="135" t="b">
        <f t="shared" si="72"/>
        <v>1</v>
      </c>
    </row>
    <row r="720" spans="1:23" hidden="1">
      <c r="A720" s="182">
        <v>719</v>
      </c>
      <c r="B720" s="50" t="str">
        <f t="shared" si="73"/>
        <v>51</v>
      </c>
      <c r="C720" s="130" t="s">
        <v>2032</v>
      </c>
      <c r="D720" s="126" t="s">
        <v>4969</v>
      </c>
      <c r="E720" s="303" t="s">
        <v>1395</v>
      </c>
      <c r="F720" s="303"/>
      <c r="G720" s="3">
        <v>510106</v>
      </c>
      <c r="H720" s="11" t="str">
        <f>VLOOKUP(G720,Clasificador!$B$5:$G$1314,6,0)</f>
        <v>Salarios Unificados</v>
      </c>
      <c r="I720" s="122">
        <v>16070.400000000003</v>
      </c>
      <c r="J720" s="133">
        <v>1339.2</v>
      </c>
      <c r="K720" s="133">
        <v>1339.2</v>
      </c>
      <c r="L720" s="133">
        <v>1339.2</v>
      </c>
      <c r="M720" s="133">
        <v>1339.2</v>
      </c>
      <c r="N720" s="133">
        <v>1339.2</v>
      </c>
      <c r="O720" s="133">
        <v>1339.2</v>
      </c>
      <c r="P720" s="133">
        <v>1339.2</v>
      </c>
      <c r="Q720" s="133">
        <v>1339.2</v>
      </c>
      <c r="R720" s="133">
        <v>1339.2</v>
      </c>
      <c r="S720" s="133">
        <v>1339.2</v>
      </c>
      <c r="T720" s="133">
        <v>1339.2</v>
      </c>
      <c r="U720" s="133">
        <v>1339.2</v>
      </c>
      <c r="V720" s="134">
        <f t="shared" si="71"/>
        <v>16070.400000000003</v>
      </c>
      <c r="W720" s="135" t="b">
        <f t="shared" si="72"/>
        <v>1</v>
      </c>
    </row>
    <row r="721" spans="1:23" hidden="1">
      <c r="A721" s="182">
        <v>720</v>
      </c>
      <c r="B721" s="50" t="str">
        <f t="shared" si="73"/>
        <v>51</v>
      </c>
      <c r="C721" s="130" t="s">
        <v>2032</v>
      </c>
      <c r="D721" s="126" t="s">
        <v>4969</v>
      </c>
      <c r="E721" s="303" t="s">
        <v>1395</v>
      </c>
      <c r="F721" s="303"/>
      <c r="G721" s="144">
        <v>510510</v>
      </c>
      <c r="H721" s="11" t="str">
        <f>VLOOKUP(G721,Clasificador!$B$5:$G$1314,6,0)</f>
        <v>Servicios Personales por Contrato</v>
      </c>
      <c r="I721" s="122">
        <v>24912</v>
      </c>
      <c r="J721" s="133">
        <v>2076</v>
      </c>
      <c r="K721" s="133">
        <v>2076</v>
      </c>
      <c r="L721" s="133">
        <v>2076</v>
      </c>
      <c r="M721" s="133">
        <v>2076</v>
      </c>
      <c r="N721" s="133">
        <v>2076</v>
      </c>
      <c r="O721" s="133">
        <v>2076</v>
      </c>
      <c r="P721" s="133">
        <v>2076</v>
      </c>
      <c r="Q721" s="133">
        <v>2076</v>
      </c>
      <c r="R721" s="133">
        <v>2076</v>
      </c>
      <c r="S721" s="133">
        <v>2076</v>
      </c>
      <c r="T721" s="133">
        <v>2076</v>
      </c>
      <c r="U721" s="133">
        <v>2076</v>
      </c>
      <c r="V721" s="134">
        <f t="shared" si="71"/>
        <v>24912</v>
      </c>
      <c r="W721" s="135" t="b">
        <f t="shared" si="72"/>
        <v>1</v>
      </c>
    </row>
    <row r="722" spans="1:23" hidden="1">
      <c r="A722" s="182">
        <v>721</v>
      </c>
      <c r="B722" s="50" t="str">
        <f t="shared" si="73"/>
        <v>51</v>
      </c>
      <c r="C722" s="130" t="s">
        <v>2032</v>
      </c>
      <c r="D722" s="126" t="s">
        <v>4969</v>
      </c>
      <c r="E722" s="303" t="s">
        <v>1395</v>
      </c>
      <c r="F722" s="303"/>
      <c r="G722" s="3">
        <v>510203</v>
      </c>
      <c r="H722" s="11" t="str">
        <f>VLOOKUP(G722,Clasificador!$B$5:$G$1314,6,0)</f>
        <v>Decimotercer Sueldo</v>
      </c>
      <c r="I722" s="122">
        <v>5218.2000000000007</v>
      </c>
      <c r="J722" s="133">
        <v>434.85</v>
      </c>
      <c r="K722" s="133">
        <v>434.85</v>
      </c>
      <c r="L722" s="133">
        <v>434.85</v>
      </c>
      <c r="M722" s="133">
        <v>434.85</v>
      </c>
      <c r="N722" s="133">
        <v>434.85</v>
      </c>
      <c r="O722" s="133">
        <v>434.85</v>
      </c>
      <c r="P722" s="133">
        <v>434.85</v>
      </c>
      <c r="Q722" s="133">
        <v>434.85</v>
      </c>
      <c r="R722" s="133">
        <v>434.85</v>
      </c>
      <c r="S722" s="133">
        <v>434.85</v>
      </c>
      <c r="T722" s="133">
        <v>434.85</v>
      </c>
      <c r="U722" s="133">
        <v>434.85</v>
      </c>
      <c r="V722" s="134">
        <f t="shared" si="71"/>
        <v>5218.2000000000007</v>
      </c>
      <c r="W722" s="135" t="b">
        <f t="shared" si="72"/>
        <v>1</v>
      </c>
    </row>
    <row r="723" spans="1:23" hidden="1">
      <c r="A723" s="182">
        <v>722</v>
      </c>
      <c r="B723" s="50" t="str">
        <f t="shared" si="73"/>
        <v>51</v>
      </c>
      <c r="C723" s="130" t="s">
        <v>2032</v>
      </c>
      <c r="D723" s="126" t="s">
        <v>4969</v>
      </c>
      <c r="E723" s="303" t="s">
        <v>1395</v>
      </c>
      <c r="F723" s="303"/>
      <c r="G723" s="3">
        <v>510204</v>
      </c>
      <c r="H723" s="11" t="str">
        <f>VLOOKUP(G723,Clasificador!$B$5:$G$1314,6,0)</f>
        <v>Decimocuarto Sueldo</v>
      </c>
      <c r="I723" s="122">
        <v>2862.84</v>
      </c>
      <c r="J723" s="133">
        <v>238.57</v>
      </c>
      <c r="K723" s="133">
        <v>238.57</v>
      </c>
      <c r="L723" s="133">
        <v>238.57</v>
      </c>
      <c r="M723" s="133">
        <v>238.57</v>
      </c>
      <c r="N723" s="133">
        <v>238.57</v>
      </c>
      <c r="O723" s="133">
        <v>238.57</v>
      </c>
      <c r="P723" s="133">
        <v>238.57</v>
      </c>
      <c r="Q723" s="133">
        <v>238.57</v>
      </c>
      <c r="R723" s="133">
        <v>238.57</v>
      </c>
      <c r="S723" s="133">
        <v>238.57</v>
      </c>
      <c r="T723" s="133">
        <v>238.57</v>
      </c>
      <c r="U723" s="133">
        <v>238.57</v>
      </c>
      <c r="V723" s="134">
        <f t="shared" si="71"/>
        <v>2862.84</v>
      </c>
      <c r="W723" s="135" t="b">
        <f t="shared" si="72"/>
        <v>1</v>
      </c>
    </row>
    <row r="724" spans="1:23" hidden="1">
      <c r="A724" s="182">
        <v>723</v>
      </c>
      <c r="B724" s="50" t="str">
        <f t="shared" si="73"/>
        <v>51</v>
      </c>
      <c r="C724" s="130" t="s">
        <v>2032</v>
      </c>
      <c r="D724" s="126" t="s">
        <v>4969</v>
      </c>
      <c r="E724" s="303" t="s">
        <v>1395</v>
      </c>
      <c r="F724" s="303"/>
      <c r="G724" s="144">
        <v>510601</v>
      </c>
      <c r="H724" s="11" t="str">
        <f>VLOOKUP(G724,Clasificador!$B$5:$G$1314,6,0)</f>
        <v>Aporte Patronal</v>
      </c>
      <c r="I724" s="122">
        <v>6444.48</v>
      </c>
      <c r="J724" s="133">
        <v>537.04</v>
      </c>
      <c r="K724" s="133">
        <v>537.04</v>
      </c>
      <c r="L724" s="133">
        <v>537.04</v>
      </c>
      <c r="M724" s="133">
        <v>537.04</v>
      </c>
      <c r="N724" s="133">
        <v>537.04</v>
      </c>
      <c r="O724" s="133">
        <v>537.04</v>
      </c>
      <c r="P724" s="133">
        <v>537.04</v>
      </c>
      <c r="Q724" s="133">
        <v>537.04</v>
      </c>
      <c r="R724" s="133">
        <v>537.04</v>
      </c>
      <c r="S724" s="133">
        <v>537.04</v>
      </c>
      <c r="T724" s="133">
        <v>537.04</v>
      </c>
      <c r="U724" s="133">
        <v>537.04</v>
      </c>
      <c r="V724" s="134">
        <f t="shared" si="71"/>
        <v>6444.48</v>
      </c>
      <c r="W724" s="135" t="b">
        <f t="shared" si="72"/>
        <v>1</v>
      </c>
    </row>
    <row r="725" spans="1:23" hidden="1">
      <c r="A725" s="182">
        <v>724</v>
      </c>
      <c r="B725" s="50" t="str">
        <f t="shared" si="73"/>
        <v>51</v>
      </c>
      <c r="C725" s="130" t="s">
        <v>2032</v>
      </c>
      <c r="D725" s="126" t="s">
        <v>4969</v>
      </c>
      <c r="E725" s="303" t="s">
        <v>1395</v>
      </c>
      <c r="F725" s="303"/>
      <c r="G725" s="144">
        <v>510602</v>
      </c>
      <c r="H725" s="11" t="str">
        <f>VLOOKUP(G725,Clasificador!$B$5:$G$1314,6,0)</f>
        <v>Fondo de Reserva</v>
      </c>
      <c r="I725" s="122">
        <v>5218.2000000000007</v>
      </c>
      <c r="J725" s="133">
        <v>434.85</v>
      </c>
      <c r="K725" s="133">
        <v>434.85</v>
      </c>
      <c r="L725" s="133">
        <v>434.85</v>
      </c>
      <c r="M725" s="133">
        <v>434.85</v>
      </c>
      <c r="N725" s="133">
        <v>434.85</v>
      </c>
      <c r="O725" s="133">
        <v>434.85</v>
      </c>
      <c r="P725" s="133">
        <v>434.85</v>
      </c>
      <c r="Q725" s="133">
        <v>434.85</v>
      </c>
      <c r="R725" s="133">
        <v>434.85</v>
      </c>
      <c r="S725" s="133">
        <v>434.85</v>
      </c>
      <c r="T725" s="133">
        <v>434.85</v>
      </c>
      <c r="U725" s="133">
        <v>434.85</v>
      </c>
      <c r="V725" s="134">
        <f t="shared" si="71"/>
        <v>5218.2000000000007</v>
      </c>
      <c r="W725" s="135" t="b">
        <f t="shared" si="72"/>
        <v>1</v>
      </c>
    </row>
    <row r="726" spans="1:23" hidden="1">
      <c r="A726" s="182">
        <v>725</v>
      </c>
      <c r="B726" s="50" t="str">
        <f t="shared" si="73"/>
        <v>51</v>
      </c>
      <c r="C726" s="130" t="s">
        <v>2032</v>
      </c>
      <c r="D726" s="126" t="s">
        <v>4969</v>
      </c>
      <c r="E726" s="303" t="s">
        <v>1395</v>
      </c>
      <c r="F726" s="303"/>
      <c r="G726" s="3">
        <v>510306</v>
      </c>
      <c r="H726" s="11" t="str">
        <f>VLOOKUP(G726,Clasificador!$B$5:$G$1314,6,0)</f>
        <v>Alimentación</v>
      </c>
      <c r="I726" s="122">
        <v>3024</v>
      </c>
      <c r="J726" s="133">
        <v>252</v>
      </c>
      <c r="K726" s="133">
        <v>252</v>
      </c>
      <c r="L726" s="133">
        <v>252</v>
      </c>
      <c r="M726" s="133">
        <v>252</v>
      </c>
      <c r="N726" s="133">
        <v>252</v>
      </c>
      <c r="O726" s="133">
        <v>252</v>
      </c>
      <c r="P726" s="133">
        <v>252</v>
      </c>
      <c r="Q726" s="133">
        <v>252</v>
      </c>
      <c r="R726" s="133">
        <v>252</v>
      </c>
      <c r="S726" s="133">
        <v>252</v>
      </c>
      <c r="T726" s="133">
        <v>252</v>
      </c>
      <c r="U726" s="133">
        <v>252</v>
      </c>
      <c r="V726" s="134">
        <f t="shared" si="71"/>
        <v>3024</v>
      </c>
      <c r="W726" s="135" t="b">
        <f t="shared" si="72"/>
        <v>1</v>
      </c>
    </row>
    <row r="727" spans="1:23" hidden="1">
      <c r="A727" s="182">
        <v>726</v>
      </c>
      <c r="B727" s="50" t="str">
        <f t="shared" si="73"/>
        <v>53</v>
      </c>
      <c r="C727" s="130" t="s">
        <v>2032</v>
      </c>
      <c r="D727" s="126" t="s">
        <v>1395</v>
      </c>
      <c r="E727" s="303" t="s">
        <v>1395</v>
      </c>
      <c r="F727" s="302" t="s">
        <v>5026</v>
      </c>
      <c r="G727" s="131">
        <v>530814</v>
      </c>
      <c r="H727" s="11" t="str">
        <f>VLOOKUP(G727,Clasificador!$B$5:$G$1314,6,0)</f>
        <v>Suministros para Actividades Agropecuarias, Pesca y Caza</v>
      </c>
      <c r="I727" s="125">
        <v>17829.089999999997</v>
      </c>
      <c r="J727" s="133"/>
      <c r="K727" s="133"/>
      <c r="L727" s="133"/>
      <c r="M727" s="133"/>
      <c r="N727" s="133">
        <v>8914.5400000000009</v>
      </c>
      <c r="O727" s="133"/>
      <c r="P727" s="133"/>
      <c r="Q727" s="133"/>
      <c r="R727" s="133"/>
      <c r="S727" s="133">
        <v>8914.5499999999993</v>
      </c>
      <c r="T727" s="133"/>
      <c r="U727" s="133"/>
      <c r="V727" s="134">
        <f t="shared" si="71"/>
        <v>17829.09</v>
      </c>
      <c r="W727" s="135" t="b">
        <f t="shared" si="72"/>
        <v>1</v>
      </c>
    </row>
    <row r="728" spans="1:23" ht="31.5" hidden="1">
      <c r="A728" s="182">
        <v>727</v>
      </c>
      <c r="B728" s="50" t="str">
        <f t="shared" si="73"/>
        <v>53</v>
      </c>
      <c r="C728" s="130" t="s">
        <v>2032</v>
      </c>
      <c r="D728" s="126" t="s">
        <v>1395</v>
      </c>
      <c r="E728" s="303" t="s">
        <v>1395</v>
      </c>
      <c r="F728" s="302" t="s">
        <v>5026</v>
      </c>
      <c r="G728" s="131">
        <v>530844</v>
      </c>
      <c r="H728" s="11" t="str">
        <f>VLOOKUP(G728,Clasificador!$B$5:$G$1314,6,0)</f>
        <v>Repuestos y Accesorios para Maquinarias, Plantas Eléctricas, Equipos y Otros</v>
      </c>
      <c r="I728" s="125">
        <v>8689</v>
      </c>
      <c r="J728" s="133"/>
      <c r="K728" s="133"/>
      <c r="L728" s="133">
        <v>4344.5</v>
      </c>
      <c r="M728" s="133"/>
      <c r="N728" s="133"/>
      <c r="O728" s="133"/>
      <c r="P728" s="133"/>
      <c r="Q728" s="133">
        <v>4344.5</v>
      </c>
      <c r="R728" s="133"/>
      <c r="S728" s="133"/>
      <c r="T728" s="133"/>
      <c r="U728" s="133"/>
      <c r="V728" s="134">
        <f t="shared" si="71"/>
        <v>8689</v>
      </c>
      <c r="W728" s="135" t="b">
        <f t="shared" si="72"/>
        <v>1</v>
      </c>
    </row>
    <row r="729" spans="1:23" hidden="1">
      <c r="A729" s="182">
        <v>728</v>
      </c>
      <c r="B729" s="50" t="str">
        <f t="shared" si="73"/>
        <v>53</v>
      </c>
      <c r="C729" s="130" t="s">
        <v>2032</v>
      </c>
      <c r="D729" s="126" t="s">
        <v>1395</v>
      </c>
      <c r="E729" s="303" t="s">
        <v>1395</v>
      </c>
      <c r="F729" s="302" t="s">
        <v>5026</v>
      </c>
      <c r="G729" s="131">
        <v>530220</v>
      </c>
      <c r="H729" s="11" t="str">
        <f>VLOOKUP(G729,Clasificador!$B$5:$G$1314,6,0)</f>
        <v>Servicios para Actividades Agropecuarias, Pesca y Caza</v>
      </c>
      <c r="I729" s="125">
        <v>39632</v>
      </c>
      <c r="J729" s="133"/>
      <c r="K729" s="133">
        <v>3600</v>
      </c>
      <c r="L729" s="133">
        <v>3600</v>
      </c>
      <c r="M729" s="133">
        <v>3600</v>
      </c>
      <c r="N729" s="133">
        <v>3600</v>
      </c>
      <c r="O729" s="133">
        <v>3600</v>
      </c>
      <c r="P729" s="133">
        <v>3600</v>
      </c>
      <c r="Q729" s="133">
        <v>3600</v>
      </c>
      <c r="R729" s="133">
        <v>3600</v>
      </c>
      <c r="S729" s="133">
        <v>3600</v>
      </c>
      <c r="T729" s="133">
        <v>3600</v>
      </c>
      <c r="U729" s="133">
        <v>3632</v>
      </c>
      <c r="V729" s="134">
        <f t="shared" si="71"/>
        <v>39632</v>
      </c>
      <c r="W729" s="135" t="b">
        <f t="shared" si="72"/>
        <v>1</v>
      </c>
    </row>
    <row r="730" spans="1:23" hidden="1">
      <c r="A730" s="182">
        <v>729</v>
      </c>
      <c r="B730" s="50" t="str">
        <f t="shared" si="73"/>
        <v>53</v>
      </c>
      <c r="C730" s="130" t="s">
        <v>2032</v>
      </c>
      <c r="D730" s="126" t="s">
        <v>1395</v>
      </c>
      <c r="E730" s="303" t="s">
        <v>1395</v>
      </c>
      <c r="F730" s="302" t="s">
        <v>5026</v>
      </c>
      <c r="G730" s="131">
        <v>530404</v>
      </c>
      <c r="H730" s="11" t="str">
        <f>VLOOKUP(G730,Clasificador!$B$5:$G$1314,6,0)</f>
        <v>Maquinarias y Equipos (Instalación, Mantenimiento y Reparación)</v>
      </c>
      <c r="I730" s="125">
        <v>36697</v>
      </c>
      <c r="J730" s="133"/>
      <c r="K730" s="133"/>
      <c r="L730" s="133"/>
      <c r="M730" s="133"/>
      <c r="N730" s="133"/>
      <c r="O730" s="133">
        <v>10985</v>
      </c>
      <c r="P730" s="133"/>
      <c r="Q730" s="133">
        <v>14727</v>
      </c>
      <c r="R730" s="133"/>
      <c r="S730" s="133">
        <v>10985</v>
      </c>
      <c r="T730" s="133"/>
      <c r="U730" s="133"/>
      <c r="V730" s="134">
        <f t="shared" si="71"/>
        <v>36697</v>
      </c>
      <c r="W730" s="135" t="b">
        <f t="shared" si="72"/>
        <v>1</v>
      </c>
    </row>
    <row r="731" spans="1:23" ht="47.25" hidden="1">
      <c r="A731" s="182">
        <v>730</v>
      </c>
      <c r="B731" s="50" t="str">
        <f t="shared" si="73"/>
        <v>53</v>
      </c>
      <c r="C731" s="130" t="s">
        <v>2032</v>
      </c>
      <c r="D731" s="126" t="s">
        <v>1395</v>
      </c>
      <c r="E731" s="303" t="s">
        <v>1395</v>
      </c>
      <c r="F731" s="302" t="s">
        <v>5026</v>
      </c>
      <c r="G731" s="131">
        <v>530840</v>
      </c>
      <c r="H731" s="11" t="str">
        <f>VLOOKUP(G731,Clasificador!$B$5:$G$1314,6,0)</f>
        <v>Combustibles,  Lubricantes  y  Aditivos  en  General  para  Maquinarias,  Plantas  Eléctricas,
Equipos y otros; incluye consumo de gas</v>
      </c>
      <c r="I731" s="125">
        <v>34979.5</v>
      </c>
      <c r="J731" s="133"/>
      <c r="K731" s="133">
        <v>3200</v>
      </c>
      <c r="L731" s="133">
        <v>3200</v>
      </c>
      <c r="M731" s="133">
        <v>3200</v>
      </c>
      <c r="N731" s="133">
        <v>3200</v>
      </c>
      <c r="O731" s="133">
        <v>3200</v>
      </c>
      <c r="P731" s="133">
        <v>3200</v>
      </c>
      <c r="Q731" s="133">
        <v>3200</v>
      </c>
      <c r="R731" s="133">
        <v>3200</v>
      </c>
      <c r="S731" s="133">
        <v>3179.5</v>
      </c>
      <c r="T731" s="133">
        <v>3100</v>
      </c>
      <c r="U731" s="133">
        <v>3100</v>
      </c>
      <c r="V731" s="134">
        <f t="shared" si="71"/>
        <v>34979.5</v>
      </c>
      <c r="W731" s="135" t="b">
        <f t="shared" si="72"/>
        <v>1</v>
      </c>
    </row>
    <row r="732" spans="1:23" hidden="1">
      <c r="A732" s="182">
        <v>731</v>
      </c>
      <c r="B732" s="50" t="str">
        <f t="shared" si="73"/>
        <v>53</v>
      </c>
      <c r="C732" s="130" t="s">
        <v>2032</v>
      </c>
      <c r="D732" s="126" t="s">
        <v>1395</v>
      </c>
      <c r="E732" s="303" t="s">
        <v>1395</v>
      </c>
      <c r="F732" s="302" t="s">
        <v>5026</v>
      </c>
      <c r="G732" s="131">
        <v>530602</v>
      </c>
      <c r="H732" s="11" t="str">
        <f>VLOOKUP(G732,Clasificador!$B$5:$G$1314,6,0)</f>
        <v>Servicio de Auditoría</v>
      </c>
      <c r="I732" s="125">
        <v>1900</v>
      </c>
      <c r="J732" s="133"/>
      <c r="K732" s="133">
        <v>1900</v>
      </c>
      <c r="L732" s="133"/>
      <c r="M732" s="133"/>
      <c r="N732" s="133"/>
      <c r="O732" s="133"/>
      <c r="P732" s="133"/>
      <c r="Q732" s="133"/>
      <c r="R732" s="133"/>
      <c r="S732" s="133"/>
      <c r="T732" s="133"/>
      <c r="U732" s="133"/>
      <c r="V732" s="134">
        <f t="shared" si="71"/>
        <v>1900</v>
      </c>
      <c r="W732" s="135" t="b">
        <f t="shared" si="72"/>
        <v>1</v>
      </c>
    </row>
    <row r="733" spans="1:23" hidden="1">
      <c r="A733" s="182">
        <v>732</v>
      </c>
      <c r="B733" s="50" t="str">
        <f t="shared" si="73"/>
        <v>51</v>
      </c>
      <c r="C733" s="130" t="s">
        <v>2032</v>
      </c>
      <c r="D733" s="126" t="s">
        <v>4985</v>
      </c>
      <c r="E733" s="302" t="s">
        <v>2992</v>
      </c>
      <c r="F733" s="302"/>
      <c r="G733" s="3">
        <v>510105</v>
      </c>
      <c r="H733" s="11" t="str">
        <f>VLOOKUP(G733,Clasificador!$B$5:$G$1314,6,0)</f>
        <v>Remuneraciones Unificadas</v>
      </c>
      <c r="I733" s="125">
        <v>53052</v>
      </c>
      <c r="J733" s="133">
        <v>4421</v>
      </c>
      <c r="K733" s="133">
        <v>4421</v>
      </c>
      <c r="L733" s="133">
        <v>4421</v>
      </c>
      <c r="M733" s="133">
        <v>4421</v>
      </c>
      <c r="N733" s="133">
        <v>4421</v>
      </c>
      <c r="O733" s="133">
        <v>4421</v>
      </c>
      <c r="P733" s="133">
        <v>4421</v>
      </c>
      <c r="Q733" s="133">
        <v>4421</v>
      </c>
      <c r="R733" s="133">
        <v>4421</v>
      </c>
      <c r="S733" s="133">
        <v>4421</v>
      </c>
      <c r="T733" s="133">
        <v>4421</v>
      </c>
      <c r="U733" s="133">
        <v>4421</v>
      </c>
      <c r="V733" s="134">
        <f t="shared" si="71"/>
        <v>53052</v>
      </c>
      <c r="W733" s="135" t="b">
        <f t="shared" si="72"/>
        <v>1</v>
      </c>
    </row>
    <row r="734" spans="1:23" hidden="1">
      <c r="A734" s="182">
        <v>733</v>
      </c>
      <c r="B734" s="50" t="str">
        <f t="shared" si="73"/>
        <v>51</v>
      </c>
      <c r="C734" s="130" t="s">
        <v>2032</v>
      </c>
      <c r="D734" s="126" t="s">
        <v>4985</v>
      </c>
      <c r="E734" s="302" t="s">
        <v>2992</v>
      </c>
      <c r="F734" s="302"/>
      <c r="G734" s="3">
        <v>510106</v>
      </c>
      <c r="H734" s="11" t="str">
        <f>VLOOKUP(G734,Clasificador!$B$5:$G$1314,6,0)</f>
        <v>Salarios Unificados</v>
      </c>
      <c r="I734" s="125">
        <v>5356.7999999999993</v>
      </c>
      <c r="J734" s="133">
        <v>446.4</v>
      </c>
      <c r="K734" s="133">
        <v>446.4</v>
      </c>
      <c r="L734" s="133">
        <v>446.4</v>
      </c>
      <c r="M734" s="133">
        <v>446.4</v>
      </c>
      <c r="N734" s="133">
        <v>446.4</v>
      </c>
      <c r="O734" s="133">
        <v>446.4</v>
      </c>
      <c r="P734" s="133">
        <v>446.4</v>
      </c>
      <c r="Q734" s="133">
        <v>446.4</v>
      </c>
      <c r="R734" s="133">
        <v>446.4</v>
      </c>
      <c r="S734" s="133">
        <v>446.4</v>
      </c>
      <c r="T734" s="133">
        <v>446.4</v>
      </c>
      <c r="U734" s="133">
        <v>446.4</v>
      </c>
      <c r="V734" s="134">
        <f t="shared" si="71"/>
        <v>5356.7999999999993</v>
      </c>
      <c r="W734" s="135" t="b">
        <f t="shared" si="72"/>
        <v>1</v>
      </c>
    </row>
    <row r="735" spans="1:23" hidden="1">
      <c r="A735" s="182">
        <v>734</v>
      </c>
      <c r="B735" s="50" t="str">
        <f t="shared" si="73"/>
        <v>51</v>
      </c>
      <c r="C735" s="130" t="s">
        <v>2032</v>
      </c>
      <c r="D735" s="126" t="s">
        <v>4985</v>
      </c>
      <c r="E735" s="302" t="s">
        <v>2992</v>
      </c>
      <c r="F735" s="302"/>
      <c r="G735" s="3">
        <v>510203</v>
      </c>
      <c r="H735" s="11" t="str">
        <f>VLOOKUP(G735,Clasificador!$B$5:$G$1314,6,0)</f>
        <v>Decimotercer Sueldo</v>
      </c>
      <c r="I735" s="125">
        <v>4147.5600000000004</v>
      </c>
      <c r="J735" s="133">
        <v>345.63</v>
      </c>
      <c r="K735" s="133">
        <v>345.63</v>
      </c>
      <c r="L735" s="133">
        <v>345.63</v>
      </c>
      <c r="M735" s="133">
        <v>345.63</v>
      </c>
      <c r="N735" s="133">
        <v>345.63</v>
      </c>
      <c r="O735" s="133">
        <v>345.63</v>
      </c>
      <c r="P735" s="133">
        <v>345.63</v>
      </c>
      <c r="Q735" s="133">
        <v>345.63</v>
      </c>
      <c r="R735" s="133">
        <v>345.63</v>
      </c>
      <c r="S735" s="133">
        <v>345.63</v>
      </c>
      <c r="T735" s="133">
        <v>345.63</v>
      </c>
      <c r="U735" s="133">
        <v>345.63</v>
      </c>
      <c r="V735" s="134">
        <f t="shared" si="71"/>
        <v>4147.5600000000004</v>
      </c>
      <c r="W735" s="135" t="b">
        <f t="shared" si="72"/>
        <v>1</v>
      </c>
    </row>
    <row r="736" spans="1:23" hidden="1">
      <c r="A736" s="182">
        <v>735</v>
      </c>
      <c r="B736" s="50" t="str">
        <f t="shared" si="73"/>
        <v>51</v>
      </c>
      <c r="C736" s="130" t="s">
        <v>2032</v>
      </c>
      <c r="D736" s="126" t="s">
        <v>4985</v>
      </c>
      <c r="E736" s="302" t="s">
        <v>2992</v>
      </c>
      <c r="F736" s="302"/>
      <c r="G736" s="3">
        <v>510204</v>
      </c>
      <c r="H736" s="11" t="str">
        <f>VLOOKUP(G736,Clasificador!$B$5:$G$1314,6,0)</f>
        <v>Decimocuarto Sueldo</v>
      </c>
      <c r="I736" s="125">
        <v>1510.92</v>
      </c>
      <c r="J736" s="133">
        <v>128.66</v>
      </c>
      <c r="K736" s="133">
        <v>125.66</v>
      </c>
      <c r="L736" s="133">
        <v>125.66</v>
      </c>
      <c r="M736" s="133">
        <v>125.66</v>
      </c>
      <c r="N736" s="133">
        <v>125.66</v>
      </c>
      <c r="O736" s="133">
        <v>125.66</v>
      </c>
      <c r="P736" s="133">
        <v>125.66</v>
      </c>
      <c r="Q736" s="133">
        <v>125.66</v>
      </c>
      <c r="R736" s="133">
        <v>125.66</v>
      </c>
      <c r="S736" s="133">
        <v>125.66</v>
      </c>
      <c r="T736" s="133">
        <v>125.66</v>
      </c>
      <c r="U736" s="133">
        <v>125.66</v>
      </c>
      <c r="V736" s="134">
        <f t="shared" si="71"/>
        <v>1510.92</v>
      </c>
      <c r="W736" s="135" t="b">
        <f t="shared" si="72"/>
        <v>1</v>
      </c>
    </row>
    <row r="737" spans="1:23" hidden="1">
      <c r="A737" s="182">
        <v>736</v>
      </c>
      <c r="B737" s="50" t="str">
        <f t="shared" si="73"/>
        <v>51</v>
      </c>
      <c r="C737" s="130" t="s">
        <v>2032</v>
      </c>
      <c r="D737" s="126" t="s">
        <v>4985</v>
      </c>
      <c r="E737" s="302" t="s">
        <v>2992</v>
      </c>
      <c r="F737" s="302"/>
      <c r="G737" s="144">
        <v>510601</v>
      </c>
      <c r="H737" s="11" t="str">
        <f>VLOOKUP(G737,Clasificador!$B$5:$G$1314,6,0)</f>
        <v>Aporte Patronal</v>
      </c>
      <c r="I737" s="125">
        <v>3732.24</v>
      </c>
      <c r="J737" s="133">
        <v>311.02</v>
      </c>
      <c r="K737" s="133">
        <v>311.02</v>
      </c>
      <c r="L737" s="133">
        <v>311.02</v>
      </c>
      <c r="M737" s="133">
        <v>311.02</v>
      </c>
      <c r="N737" s="133">
        <v>311.02</v>
      </c>
      <c r="O737" s="133">
        <v>311.02</v>
      </c>
      <c r="P737" s="133">
        <v>311.02</v>
      </c>
      <c r="Q737" s="133">
        <v>311.02</v>
      </c>
      <c r="R737" s="133">
        <v>311.02</v>
      </c>
      <c r="S737" s="133">
        <v>311.02</v>
      </c>
      <c r="T737" s="133">
        <v>311.02</v>
      </c>
      <c r="U737" s="133">
        <v>311.02</v>
      </c>
      <c r="V737" s="134">
        <f t="shared" si="71"/>
        <v>3732.24</v>
      </c>
      <c r="W737" s="135" t="b">
        <f t="shared" si="72"/>
        <v>1</v>
      </c>
    </row>
    <row r="738" spans="1:23" hidden="1">
      <c r="A738" s="182">
        <v>737</v>
      </c>
      <c r="B738" s="50" t="str">
        <f t="shared" si="73"/>
        <v>51</v>
      </c>
      <c r="C738" s="130" t="s">
        <v>2032</v>
      </c>
      <c r="D738" s="126" t="s">
        <v>4985</v>
      </c>
      <c r="E738" s="302" t="s">
        <v>2992</v>
      </c>
      <c r="F738" s="302"/>
      <c r="G738" s="144">
        <v>510602</v>
      </c>
      <c r="H738" s="11" t="str">
        <f>VLOOKUP(G738,Clasificador!$B$5:$G$1314,6,0)</f>
        <v>Fondo de Reserva</v>
      </c>
      <c r="I738" s="125">
        <v>3567.8400000000006</v>
      </c>
      <c r="J738" s="133">
        <v>297.32</v>
      </c>
      <c r="K738" s="133">
        <v>297.32</v>
      </c>
      <c r="L738" s="133">
        <v>297.32</v>
      </c>
      <c r="M738" s="133">
        <v>297.32</v>
      </c>
      <c r="N738" s="133">
        <v>297.32</v>
      </c>
      <c r="O738" s="133">
        <v>297.32</v>
      </c>
      <c r="P738" s="133">
        <v>297.32</v>
      </c>
      <c r="Q738" s="133">
        <v>297.32</v>
      </c>
      <c r="R738" s="133">
        <v>297.32</v>
      </c>
      <c r="S738" s="133">
        <v>297.32</v>
      </c>
      <c r="T738" s="133">
        <v>297.32</v>
      </c>
      <c r="U738" s="133">
        <v>297.32</v>
      </c>
      <c r="V738" s="134">
        <f t="shared" si="71"/>
        <v>3567.8400000000006</v>
      </c>
      <c r="W738" s="135" t="b">
        <f t="shared" si="72"/>
        <v>1</v>
      </c>
    </row>
    <row r="739" spans="1:23" hidden="1">
      <c r="A739" s="182">
        <v>738</v>
      </c>
      <c r="B739" s="50" t="str">
        <f t="shared" si="73"/>
        <v>51</v>
      </c>
      <c r="C739" s="130" t="s">
        <v>2032</v>
      </c>
      <c r="D739" s="126" t="s">
        <v>4985</v>
      </c>
      <c r="E739" s="302" t="s">
        <v>2992</v>
      </c>
      <c r="F739" s="302"/>
      <c r="G739" s="3">
        <v>510306</v>
      </c>
      <c r="H739" s="11" t="str">
        <f>VLOOKUP(G739,Clasificador!$B$5:$G$1314,6,0)</f>
        <v>Alimentación</v>
      </c>
      <c r="I739" s="125">
        <v>1056</v>
      </c>
      <c r="J739" s="133">
        <v>88</v>
      </c>
      <c r="K739" s="133">
        <v>88</v>
      </c>
      <c r="L739" s="133">
        <v>88</v>
      </c>
      <c r="M739" s="133">
        <v>88</v>
      </c>
      <c r="N739" s="133">
        <v>88</v>
      </c>
      <c r="O739" s="133">
        <v>88</v>
      </c>
      <c r="P739" s="133">
        <v>88</v>
      </c>
      <c r="Q739" s="133">
        <v>88</v>
      </c>
      <c r="R739" s="133">
        <v>88</v>
      </c>
      <c r="S739" s="133">
        <v>88</v>
      </c>
      <c r="T739" s="133">
        <v>88</v>
      </c>
      <c r="U739" s="133">
        <v>88</v>
      </c>
      <c r="V739" s="134">
        <f t="shared" si="71"/>
        <v>1056</v>
      </c>
      <c r="W739" s="135" t="b">
        <f t="shared" si="72"/>
        <v>1</v>
      </c>
    </row>
    <row r="740" spans="1:23" hidden="1">
      <c r="A740" s="182">
        <v>739</v>
      </c>
      <c r="B740" s="50" t="str">
        <f t="shared" si="73"/>
        <v>53</v>
      </c>
      <c r="C740" s="130" t="s">
        <v>2032</v>
      </c>
      <c r="D740" s="126" t="s">
        <v>4985</v>
      </c>
      <c r="E740" s="302" t="s">
        <v>2992</v>
      </c>
      <c r="F740" s="302" t="s">
        <v>5026</v>
      </c>
      <c r="G740" s="131">
        <v>530303</v>
      </c>
      <c r="H740" s="11" t="str">
        <f>VLOOKUP(G740,Clasificador!$B$5:$G$1314,6,0)</f>
        <v>Viáticos y Subsistencias en el Interior</v>
      </c>
      <c r="I740" s="127">
        <v>240</v>
      </c>
      <c r="J740" s="133"/>
      <c r="K740" s="133">
        <v>80</v>
      </c>
      <c r="L740" s="133">
        <v>80</v>
      </c>
      <c r="M740" s="133">
        <v>80</v>
      </c>
      <c r="N740" s="133"/>
      <c r="O740" s="133"/>
      <c r="P740" s="133"/>
      <c r="Q740" s="133"/>
      <c r="R740" s="133"/>
      <c r="S740" s="133"/>
      <c r="T740" s="133"/>
      <c r="U740" s="133"/>
      <c r="V740" s="134">
        <f t="shared" si="71"/>
        <v>240</v>
      </c>
      <c r="W740" s="135" t="b">
        <f t="shared" si="72"/>
        <v>1</v>
      </c>
    </row>
    <row r="741" spans="1:23" hidden="1">
      <c r="A741" s="182">
        <v>740</v>
      </c>
      <c r="B741" s="50" t="str">
        <f t="shared" si="73"/>
        <v>53</v>
      </c>
      <c r="C741" s="130" t="s">
        <v>2032</v>
      </c>
      <c r="D741" s="126" t="s">
        <v>4985</v>
      </c>
      <c r="E741" s="302" t="s">
        <v>2992</v>
      </c>
      <c r="F741" s="302" t="s">
        <v>5026</v>
      </c>
      <c r="G741" s="131">
        <v>530814</v>
      </c>
      <c r="H741" s="11" t="str">
        <f>VLOOKUP(G741,Clasificador!$B$5:$G$1314,6,0)</f>
        <v>Suministros para Actividades Agropecuarias, Pesca y Caza</v>
      </c>
      <c r="I741" s="127">
        <v>2400</v>
      </c>
      <c r="J741" s="133"/>
      <c r="K741" s="133"/>
      <c r="L741" s="133">
        <v>1200</v>
      </c>
      <c r="M741" s="133"/>
      <c r="N741" s="133">
        <v>1200</v>
      </c>
      <c r="O741" s="133"/>
      <c r="P741" s="133"/>
      <c r="Q741" s="133"/>
      <c r="R741" s="133"/>
      <c r="S741" s="133"/>
      <c r="T741" s="133"/>
      <c r="U741" s="133"/>
      <c r="V741" s="134">
        <f t="shared" si="71"/>
        <v>2400</v>
      </c>
      <c r="W741" s="135" t="b">
        <f t="shared" si="72"/>
        <v>1</v>
      </c>
    </row>
    <row r="742" spans="1:23" hidden="1">
      <c r="A742" s="182">
        <v>741</v>
      </c>
      <c r="B742" s="50" t="str">
        <f t="shared" si="73"/>
        <v>51</v>
      </c>
      <c r="C742" s="130" t="s">
        <v>2032</v>
      </c>
      <c r="D742" s="126" t="s">
        <v>4988</v>
      </c>
      <c r="E742" s="302" t="s">
        <v>3636</v>
      </c>
      <c r="F742" s="302"/>
      <c r="G742" s="3">
        <v>510105</v>
      </c>
      <c r="H742" s="11" t="str">
        <f>VLOOKUP(G742,Clasificador!$B$5:$G$1314,6,0)</f>
        <v>Remuneraciones Unificadas</v>
      </c>
      <c r="I742" s="127">
        <v>21120</v>
      </c>
      <c r="J742" s="133">
        <v>1760</v>
      </c>
      <c r="K742" s="133">
        <v>1760</v>
      </c>
      <c r="L742" s="133">
        <v>1760</v>
      </c>
      <c r="M742" s="133">
        <v>1760</v>
      </c>
      <c r="N742" s="133">
        <v>1760</v>
      </c>
      <c r="O742" s="133">
        <v>1760</v>
      </c>
      <c r="P742" s="133">
        <v>1760</v>
      </c>
      <c r="Q742" s="133">
        <v>1760</v>
      </c>
      <c r="R742" s="133">
        <v>1760</v>
      </c>
      <c r="S742" s="133">
        <v>1760</v>
      </c>
      <c r="T742" s="133">
        <v>1760</v>
      </c>
      <c r="U742" s="133">
        <v>1760</v>
      </c>
      <c r="V742" s="134">
        <f t="shared" si="71"/>
        <v>21120</v>
      </c>
      <c r="W742" s="135" t="b">
        <f t="shared" si="72"/>
        <v>1</v>
      </c>
    </row>
    <row r="743" spans="1:23" hidden="1">
      <c r="A743" s="182">
        <v>742</v>
      </c>
      <c r="B743" s="50" t="str">
        <f t="shared" si="73"/>
        <v>51</v>
      </c>
      <c r="C743" s="130" t="s">
        <v>2032</v>
      </c>
      <c r="D743" s="126" t="s">
        <v>4988</v>
      </c>
      <c r="E743" s="302" t="s">
        <v>3636</v>
      </c>
      <c r="F743" s="302"/>
      <c r="G743" s="3">
        <v>510203</v>
      </c>
      <c r="H743" s="11" t="str">
        <f>VLOOKUP(G743,Clasificador!$B$5:$G$1314,6,0)</f>
        <v>Decimotercer Sueldo</v>
      </c>
      <c r="I743" s="127">
        <v>1760.0400000000002</v>
      </c>
      <c r="J743" s="133">
        <v>146.66999999999999</v>
      </c>
      <c r="K743" s="133">
        <v>146.66999999999999</v>
      </c>
      <c r="L743" s="133">
        <v>146.66999999999999</v>
      </c>
      <c r="M743" s="133">
        <v>146.66999999999999</v>
      </c>
      <c r="N743" s="133">
        <v>146.66999999999999</v>
      </c>
      <c r="O743" s="133">
        <v>146.66999999999999</v>
      </c>
      <c r="P743" s="133">
        <v>146.66999999999999</v>
      </c>
      <c r="Q743" s="133">
        <v>146.66999999999999</v>
      </c>
      <c r="R743" s="133">
        <v>146.66999999999999</v>
      </c>
      <c r="S743" s="133">
        <v>146.66999999999999</v>
      </c>
      <c r="T743" s="133">
        <v>146.66999999999999</v>
      </c>
      <c r="U743" s="133">
        <v>146.66999999999999</v>
      </c>
      <c r="V743" s="134">
        <f t="shared" si="71"/>
        <v>1760.0400000000002</v>
      </c>
      <c r="W743" s="135" t="b">
        <f t="shared" si="72"/>
        <v>1</v>
      </c>
    </row>
    <row r="744" spans="1:23" hidden="1">
      <c r="A744" s="182">
        <v>743</v>
      </c>
      <c r="B744" s="50" t="str">
        <f t="shared" si="73"/>
        <v>51</v>
      </c>
      <c r="C744" s="130" t="s">
        <v>2032</v>
      </c>
      <c r="D744" s="126" t="s">
        <v>4988</v>
      </c>
      <c r="E744" s="302" t="s">
        <v>3636</v>
      </c>
      <c r="F744" s="302"/>
      <c r="G744" s="3">
        <v>510204</v>
      </c>
      <c r="H744" s="11" t="str">
        <f>VLOOKUP(G744,Clasificador!$B$5:$G$1314,6,0)</f>
        <v>Decimocuarto Sueldo</v>
      </c>
      <c r="I744" s="127">
        <v>386.04000000000013</v>
      </c>
      <c r="J744" s="133">
        <v>32.17</v>
      </c>
      <c r="K744" s="133">
        <v>32.17</v>
      </c>
      <c r="L744" s="133">
        <v>32.17</v>
      </c>
      <c r="M744" s="133">
        <v>32.17</v>
      </c>
      <c r="N744" s="133">
        <v>32.17</v>
      </c>
      <c r="O744" s="133">
        <v>32.17</v>
      </c>
      <c r="P744" s="133">
        <v>32.17</v>
      </c>
      <c r="Q744" s="133">
        <v>32.17</v>
      </c>
      <c r="R744" s="133">
        <v>32.17</v>
      </c>
      <c r="S744" s="133">
        <v>32.17</v>
      </c>
      <c r="T744" s="133">
        <v>32.17</v>
      </c>
      <c r="U744" s="133">
        <v>32.17</v>
      </c>
      <c r="V744" s="134">
        <f t="shared" si="71"/>
        <v>386.04000000000013</v>
      </c>
      <c r="W744" s="135" t="b">
        <f t="shared" si="72"/>
        <v>1</v>
      </c>
    </row>
    <row r="745" spans="1:23" hidden="1">
      <c r="A745" s="182">
        <v>744</v>
      </c>
      <c r="B745" s="50" t="str">
        <f t="shared" si="73"/>
        <v>51</v>
      </c>
      <c r="C745" s="130" t="s">
        <v>2032</v>
      </c>
      <c r="D745" s="126" t="s">
        <v>4988</v>
      </c>
      <c r="E745" s="302" t="s">
        <v>3636</v>
      </c>
      <c r="F745" s="302"/>
      <c r="G745" s="144">
        <v>510601</v>
      </c>
      <c r="H745" s="11" t="str">
        <f>VLOOKUP(G745,Clasificador!$B$5:$G$1314,6,0)</f>
        <v>Aporte Patronal</v>
      </c>
      <c r="I745" s="127">
        <v>2038.0799999999997</v>
      </c>
      <c r="J745" s="133">
        <v>169.84</v>
      </c>
      <c r="K745" s="133">
        <v>169.84</v>
      </c>
      <c r="L745" s="133">
        <v>169.84</v>
      </c>
      <c r="M745" s="133">
        <v>169.84</v>
      </c>
      <c r="N745" s="133">
        <v>169.84</v>
      </c>
      <c r="O745" s="133">
        <v>169.84</v>
      </c>
      <c r="P745" s="133">
        <v>169.84</v>
      </c>
      <c r="Q745" s="133">
        <v>169.84</v>
      </c>
      <c r="R745" s="133">
        <v>169.84</v>
      </c>
      <c r="S745" s="133">
        <v>169.84</v>
      </c>
      <c r="T745" s="133">
        <v>169.84</v>
      </c>
      <c r="U745" s="133">
        <v>169.84</v>
      </c>
      <c r="V745" s="134">
        <f t="shared" si="71"/>
        <v>2038.0799999999997</v>
      </c>
      <c r="W745" s="135" t="b">
        <f t="shared" si="72"/>
        <v>1</v>
      </c>
    </row>
    <row r="746" spans="1:23" hidden="1">
      <c r="A746" s="182">
        <v>745</v>
      </c>
      <c r="B746" s="50" t="str">
        <f t="shared" si="73"/>
        <v>51</v>
      </c>
      <c r="C746" s="130" t="s">
        <v>2032</v>
      </c>
      <c r="D746" s="126" t="s">
        <v>4988</v>
      </c>
      <c r="E746" s="302" t="s">
        <v>3636</v>
      </c>
      <c r="F746" s="302"/>
      <c r="G746" s="144">
        <v>510602</v>
      </c>
      <c r="H746" s="11" t="str">
        <f>VLOOKUP(G746,Clasificador!$B$5:$G$1314,6,0)</f>
        <v>Fondo de Reserva</v>
      </c>
      <c r="I746" s="127">
        <v>1760.0400000000002</v>
      </c>
      <c r="J746" s="133">
        <v>146.66999999999999</v>
      </c>
      <c r="K746" s="133">
        <v>146.66999999999999</v>
      </c>
      <c r="L746" s="133">
        <v>146.66999999999999</v>
      </c>
      <c r="M746" s="133">
        <v>146.66999999999999</v>
      </c>
      <c r="N746" s="133">
        <v>146.66999999999999</v>
      </c>
      <c r="O746" s="133">
        <v>146.66999999999999</v>
      </c>
      <c r="P746" s="133">
        <v>146.66999999999999</v>
      </c>
      <c r="Q746" s="133">
        <v>146.66999999999999</v>
      </c>
      <c r="R746" s="133">
        <v>146.66999999999999</v>
      </c>
      <c r="S746" s="133">
        <v>146.66999999999999</v>
      </c>
      <c r="T746" s="133">
        <v>146.66999999999999</v>
      </c>
      <c r="U746" s="133">
        <v>146.66999999999999</v>
      </c>
      <c r="V746" s="134">
        <f t="shared" si="71"/>
        <v>1760.0400000000002</v>
      </c>
      <c r="W746" s="135" t="b">
        <f t="shared" si="72"/>
        <v>1</v>
      </c>
    </row>
    <row r="747" spans="1:23" hidden="1">
      <c r="A747" s="182">
        <v>746</v>
      </c>
      <c r="B747" s="50" t="str">
        <f t="shared" si="73"/>
        <v>53</v>
      </c>
      <c r="C747" s="130" t="s">
        <v>2032</v>
      </c>
      <c r="D747" s="126" t="s">
        <v>4988</v>
      </c>
      <c r="E747" s="302" t="s">
        <v>3636</v>
      </c>
      <c r="F747" s="302" t="s">
        <v>5026</v>
      </c>
      <c r="G747" s="131">
        <v>530804</v>
      </c>
      <c r="H747" s="11" t="str">
        <f>VLOOKUP(G747,Clasificador!$B$5:$G$1314,6,0)</f>
        <v>Materiales de Oficina</v>
      </c>
      <c r="I747" s="127">
        <v>300</v>
      </c>
      <c r="J747" s="133"/>
      <c r="K747" s="133"/>
      <c r="L747" s="133"/>
      <c r="M747" s="133">
        <v>300</v>
      </c>
      <c r="N747" s="133"/>
      <c r="O747" s="133"/>
      <c r="P747" s="133"/>
      <c r="Q747" s="133"/>
      <c r="R747" s="133"/>
      <c r="S747" s="133"/>
      <c r="T747" s="133"/>
      <c r="U747" s="133"/>
      <c r="V747" s="134">
        <f t="shared" si="71"/>
        <v>300</v>
      </c>
      <c r="W747" s="135" t="b">
        <f t="shared" si="72"/>
        <v>1</v>
      </c>
    </row>
    <row r="748" spans="1:23" hidden="1">
      <c r="A748" s="182">
        <v>747</v>
      </c>
      <c r="B748" s="50" t="str">
        <f t="shared" si="73"/>
        <v>53</v>
      </c>
      <c r="C748" s="130" t="s">
        <v>2032</v>
      </c>
      <c r="D748" s="126" t="s">
        <v>4988</v>
      </c>
      <c r="E748" s="302" t="s">
        <v>3636</v>
      </c>
      <c r="F748" s="302" t="s">
        <v>5026</v>
      </c>
      <c r="G748" s="131">
        <v>530805</v>
      </c>
      <c r="H748" s="11" t="str">
        <f>VLOOKUP(G748,Clasificador!$B$5:$G$1314,6,0)</f>
        <v>Materiales de Aseo</v>
      </c>
      <c r="I748" s="127">
        <v>500</v>
      </c>
      <c r="J748" s="133"/>
      <c r="K748" s="133"/>
      <c r="L748" s="133"/>
      <c r="M748" s="133">
        <v>500</v>
      </c>
      <c r="N748" s="133"/>
      <c r="O748" s="133"/>
      <c r="P748" s="133"/>
      <c r="Q748" s="133"/>
      <c r="R748" s="133"/>
      <c r="S748" s="133"/>
      <c r="T748" s="133"/>
      <c r="U748" s="133"/>
      <c r="V748" s="134">
        <f t="shared" si="71"/>
        <v>500</v>
      </c>
      <c r="W748" s="135" t="b">
        <f t="shared" si="72"/>
        <v>1</v>
      </c>
    </row>
    <row r="749" spans="1:23" hidden="1">
      <c r="A749" s="182">
        <v>748</v>
      </c>
      <c r="B749" s="50" t="str">
        <f t="shared" si="73"/>
        <v>53</v>
      </c>
      <c r="C749" s="130" t="s">
        <v>2032</v>
      </c>
      <c r="D749" s="126" t="s">
        <v>4988</v>
      </c>
      <c r="E749" s="302" t="s">
        <v>3636</v>
      </c>
      <c r="F749" s="302" t="s">
        <v>5026</v>
      </c>
      <c r="G749" s="131">
        <v>530814</v>
      </c>
      <c r="H749" s="11" t="str">
        <f>VLOOKUP(G749,Clasificador!$B$5:$G$1314,6,0)</f>
        <v>Suministros para Actividades Agropecuarias, Pesca y Caza</v>
      </c>
      <c r="I749" s="127">
        <v>1300</v>
      </c>
      <c r="J749" s="133"/>
      <c r="K749" s="133"/>
      <c r="L749" s="133"/>
      <c r="M749" s="133">
        <v>1300</v>
      </c>
      <c r="N749" s="133"/>
      <c r="O749" s="133"/>
      <c r="P749" s="133"/>
      <c r="Q749" s="133"/>
      <c r="R749" s="133"/>
      <c r="S749" s="133"/>
      <c r="T749" s="133"/>
      <c r="U749" s="133"/>
      <c r="V749" s="134">
        <f t="shared" si="71"/>
        <v>1300</v>
      </c>
      <c r="W749" s="135" t="b">
        <f t="shared" si="72"/>
        <v>1</v>
      </c>
    </row>
    <row r="750" spans="1:23" hidden="1">
      <c r="A750" s="182">
        <v>749</v>
      </c>
      <c r="B750" s="50" t="str">
        <f t="shared" si="73"/>
        <v>51</v>
      </c>
      <c r="C750" s="130" t="s">
        <v>2032</v>
      </c>
      <c r="D750" s="126" t="s">
        <v>5017</v>
      </c>
      <c r="E750" s="130" t="s">
        <v>3001</v>
      </c>
      <c r="F750" s="130"/>
      <c r="G750" s="3">
        <v>510105</v>
      </c>
      <c r="H750" s="11" t="str">
        <f>VLOOKUP(G750,Clasificador!$B$5:$G$1314,6,0)</f>
        <v>Remuneraciones Unificadas</v>
      </c>
      <c r="I750" s="127">
        <v>22008</v>
      </c>
      <c r="J750" s="133">
        <v>1834</v>
      </c>
      <c r="K750" s="133">
        <v>1834</v>
      </c>
      <c r="L750" s="133">
        <v>1834</v>
      </c>
      <c r="M750" s="133">
        <v>1834</v>
      </c>
      <c r="N750" s="133">
        <v>1834</v>
      </c>
      <c r="O750" s="133">
        <v>1834</v>
      </c>
      <c r="P750" s="133">
        <v>1834</v>
      </c>
      <c r="Q750" s="133">
        <v>1834</v>
      </c>
      <c r="R750" s="133">
        <v>1834</v>
      </c>
      <c r="S750" s="133">
        <v>1834</v>
      </c>
      <c r="T750" s="133">
        <v>1834</v>
      </c>
      <c r="U750" s="133">
        <v>1834</v>
      </c>
      <c r="V750" s="134">
        <f t="shared" si="71"/>
        <v>22008</v>
      </c>
      <c r="W750" s="135" t="b">
        <f t="shared" si="72"/>
        <v>1</v>
      </c>
    </row>
    <row r="751" spans="1:23" hidden="1">
      <c r="A751" s="182">
        <v>750</v>
      </c>
      <c r="B751" s="50" t="str">
        <f t="shared" si="73"/>
        <v>51</v>
      </c>
      <c r="C751" s="130" t="s">
        <v>2032</v>
      </c>
      <c r="D751" s="126" t="s">
        <v>5017</v>
      </c>
      <c r="E751" s="130" t="s">
        <v>3001</v>
      </c>
      <c r="F751" s="130"/>
      <c r="G751" s="3">
        <v>510106</v>
      </c>
      <c r="H751" s="11" t="str">
        <f>VLOOKUP(G751,Clasificador!$B$5:$G$1314,6,0)</f>
        <v>Salarios Unificados</v>
      </c>
      <c r="I751" s="127">
        <v>21427.199999999997</v>
      </c>
      <c r="J751" s="133">
        <v>1785.6</v>
      </c>
      <c r="K751" s="133">
        <v>1785.6</v>
      </c>
      <c r="L751" s="133">
        <v>1785.6</v>
      </c>
      <c r="M751" s="133">
        <v>1785.6</v>
      </c>
      <c r="N751" s="133">
        <v>1785.6</v>
      </c>
      <c r="O751" s="133">
        <v>1785.6</v>
      </c>
      <c r="P751" s="133">
        <v>1785.6</v>
      </c>
      <c r="Q751" s="133">
        <v>1785.6</v>
      </c>
      <c r="R751" s="133">
        <v>1785.6</v>
      </c>
      <c r="S751" s="133">
        <v>1785.6</v>
      </c>
      <c r="T751" s="133">
        <v>1785.6</v>
      </c>
      <c r="U751" s="133">
        <v>1785.6</v>
      </c>
      <c r="V751" s="134">
        <f t="shared" si="71"/>
        <v>21427.199999999997</v>
      </c>
      <c r="W751" s="135" t="b">
        <f t="shared" si="72"/>
        <v>1</v>
      </c>
    </row>
    <row r="752" spans="1:23" hidden="1">
      <c r="A752" s="182">
        <v>751</v>
      </c>
      <c r="B752" s="50" t="str">
        <f t="shared" si="73"/>
        <v>51</v>
      </c>
      <c r="C752" s="130" t="s">
        <v>2032</v>
      </c>
      <c r="D752" s="126" t="s">
        <v>5017</v>
      </c>
      <c r="E752" s="130" t="s">
        <v>3001</v>
      </c>
      <c r="F752" s="130"/>
      <c r="G752" s="3">
        <v>510203</v>
      </c>
      <c r="H752" s="11" t="str">
        <f>VLOOKUP(G752,Clasificador!$B$5:$G$1314,6,0)</f>
        <v>Decimotercer Sueldo</v>
      </c>
      <c r="I752" s="127">
        <v>3619.5600000000009</v>
      </c>
      <c r="J752" s="133">
        <v>301.63</v>
      </c>
      <c r="K752" s="133">
        <v>301.63</v>
      </c>
      <c r="L752" s="133">
        <v>301.63</v>
      </c>
      <c r="M752" s="133">
        <v>301.63</v>
      </c>
      <c r="N752" s="133">
        <v>301.63</v>
      </c>
      <c r="O752" s="133">
        <v>301.63</v>
      </c>
      <c r="P752" s="133">
        <v>301.63</v>
      </c>
      <c r="Q752" s="133">
        <v>301.63</v>
      </c>
      <c r="R752" s="133">
        <v>301.63</v>
      </c>
      <c r="S752" s="133">
        <v>301.63</v>
      </c>
      <c r="T752" s="133">
        <v>301.63</v>
      </c>
      <c r="U752" s="133">
        <v>301.63</v>
      </c>
      <c r="V752" s="134">
        <f t="shared" si="71"/>
        <v>3619.5600000000009</v>
      </c>
      <c r="W752" s="135" t="b">
        <f t="shared" si="72"/>
        <v>1</v>
      </c>
    </row>
    <row r="753" spans="1:23" hidden="1">
      <c r="A753" s="182">
        <v>752</v>
      </c>
      <c r="B753" s="50" t="str">
        <f t="shared" si="73"/>
        <v>51</v>
      </c>
      <c r="C753" s="130" t="s">
        <v>2032</v>
      </c>
      <c r="D753" s="126" t="s">
        <v>5017</v>
      </c>
      <c r="E753" s="130" t="s">
        <v>3001</v>
      </c>
      <c r="F753" s="130"/>
      <c r="G753" s="3">
        <v>510204</v>
      </c>
      <c r="H753" s="11" t="str">
        <f>VLOOKUP(G753,Clasificador!$B$5:$G$1314,6,0)</f>
        <v>Decimocuarto Sueldo</v>
      </c>
      <c r="I753" s="127">
        <v>2316</v>
      </c>
      <c r="J753" s="133">
        <v>193</v>
      </c>
      <c r="K753" s="133">
        <v>193</v>
      </c>
      <c r="L753" s="133">
        <v>193</v>
      </c>
      <c r="M753" s="133">
        <v>193</v>
      </c>
      <c r="N753" s="133">
        <v>193</v>
      </c>
      <c r="O753" s="133">
        <v>193</v>
      </c>
      <c r="P753" s="133">
        <v>193</v>
      </c>
      <c r="Q753" s="133">
        <v>193</v>
      </c>
      <c r="R753" s="133">
        <v>193</v>
      </c>
      <c r="S753" s="133">
        <v>193</v>
      </c>
      <c r="T753" s="133">
        <v>193</v>
      </c>
      <c r="U753" s="133">
        <v>193</v>
      </c>
      <c r="V753" s="134">
        <f t="shared" ref="V753:V816" si="74">SUM(J753:U753)</f>
        <v>2316</v>
      </c>
      <c r="W753" s="135" t="b">
        <f t="shared" ref="W753:W816" si="75">+V753=I753</f>
        <v>1</v>
      </c>
    </row>
    <row r="754" spans="1:23" hidden="1">
      <c r="A754" s="182">
        <v>753</v>
      </c>
      <c r="B754" s="50" t="str">
        <f t="shared" si="73"/>
        <v>51</v>
      </c>
      <c r="C754" s="130" t="s">
        <v>2032</v>
      </c>
      <c r="D754" s="126" t="s">
        <v>5017</v>
      </c>
      <c r="E754" s="130" t="s">
        <v>3001</v>
      </c>
      <c r="F754" s="130"/>
      <c r="G754" s="144">
        <v>510601</v>
      </c>
      <c r="H754" s="11" t="str">
        <f>VLOOKUP(G754,Clasificador!$B$5:$G$1314,6,0)</f>
        <v>Aporte Patronal</v>
      </c>
      <c r="I754" s="127">
        <v>4727.16</v>
      </c>
      <c r="J754" s="133">
        <v>393.93</v>
      </c>
      <c r="K754" s="133">
        <v>393.93</v>
      </c>
      <c r="L754" s="133">
        <v>393.93</v>
      </c>
      <c r="M754" s="133">
        <v>393.93</v>
      </c>
      <c r="N754" s="133">
        <v>393.93</v>
      </c>
      <c r="O754" s="133">
        <v>393.93</v>
      </c>
      <c r="P754" s="133">
        <v>393.93</v>
      </c>
      <c r="Q754" s="133">
        <v>393.93</v>
      </c>
      <c r="R754" s="133">
        <v>393.93</v>
      </c>
      <c r="S754" s="133">
        <v>393.93</v>
      </c>
      <c r="T754" s="133">
        <v>393.93</v>
      </c>
      <c r="U754" s="133">
        <v>393.93</v>
      </c>
      <c r="V754" s="134">
        <f t="shared" si="74"/>
        <v>4727.16</v>
      </c>
      <c r="W754" s="135" t="b">
        <f t="shared" si="75"/>
        <v>1</v>
      </c>
    </row>
    <row r="755" spans="1:23" hidden="1">
      <c r="A755" s="182">
        <v>754</v>
      </c>
      <c r="B755" s="50" t="str">
        <f t="shared" si="73"/>
        <v>51</v>
      </c>
      <c r="C755" s="130" t="s">
        <v>2032</v>
      </c>
      <c r="D755" s="126" t="s">
        <v>5017</v>
      </c>
      <c r="E755" s="130" t="s">
        <v>3001</v>
      </c>
      <c r="F755" s="130"/>
      <c r="G755" s="144">
        <v>510602</v>
      </c>
      <c r="H755" s="11" t="str">
        <f>VLOOKUP(G755,Clasificador!$B$5:$G$1314,6,0)</f>
        <v>Fondo de Reserva</v>
      </c>
      <c r="I755" s="127">
        <v>3619.5600000000009</v>
      </c>
      <c r="J755" s="133">
        <v>301.63</v>
      </c>
      <c r="K755" s="133">
        <v>301.63</v>
      </c>
      <c r="L755" s="133">
        <v>301.63</v>
      </c>
      <c r="M755" s="133">
        <v>301.63</v>
      </c>
      <c r="N755" s="133">
        <v>301.63</v>
      </c>
      <c r="O755" s="133">
        <v>301.63</v>
      </c>
      <c r="P755" s="133">
        <v>301.63</v>
      </c>
      <c r="Q755" s="133">
        <v>301.63</v>
      </c>
      <c r="R755" s="133">
        <v>301.63</v>
      </c>
      <c r="S755" s="133">
        <v>301.63</v>
      </c>
      <c r="T755" s="133">
        <v>301.63</v>
      </c>
      <c r="U755" s="133">
        <v>301.63</v>
      </c>
      <c r="V755" s="134">
        <f t="shared" si="74"/>
        <v>3619.5600000000009</v>
      </c>
      <c r="W755" s="135" t="b">
        <f t="shared" si="75"/>
        <v>1</v>
      </c>
    </row>
    <row r="756" spans="1:23" hidden="1">
      <c r="A756" s="182">
        <v>755</v>
      </c>
      <c r="B756" s="50" t="str">
        <f t="shared" si="73"/>
        <v>51</v>
      </c>
      <c r="C756" s="130" t="s">
        <v>2032</v>
      </c>
      <c r="D756" s="126" t="s">
        <v>5017</v>
      </c>
      <c r="E756" s="130" t="s">
        <v>3001</v>
      </c>
      <c r="F756" s="130"/>
      <c r="G756" s="3">
        <v>510306</v>
      </c>
      <c r="H756" s="11" t="str">
        <f>VLOOKUP(G756,Clasificador!$B$5:$G$1314,6,0)</f>
        <v>Alimentación</v>
      </c>
      <c r="I756" s="127">
        <v>4032</v>
      </c>
      <c r="J756" s="133">
        <v>336</v>
      </c>
      <c r="K756" s="133">
        <v>336</v>
      </c>
      <c r="L756" s="133">
        <v>336</v>
      </c>
      <c r="M756" s="133">
        <v>336</v>
      </c>
      <c r="N756" s="133">
        <v>336</v>
      </c>
      <c r="O756" s="133">
        <v>336</v>
      </c>
      <c r="P756" s="133">
        <v>336</v>
      </c>
      <c r="Q756" s="133">
        <v>336</v>
      </c>
      <c r="R756" s="133">
        <v>336</v>
      </c>
      <c r="S756" s="133">
        <v>336</v>
      </c>
      <c r="T756" s="133">
        <v>336</v>
      </c>
      <c r="U756" s="133">
        <v>336</v>
      </c>
      <c r="V756" s="134">
        <f t="shared" si="74"/>
        <v>4032</v>
      </c>
      <c r="W756" s="135" t="b">
        <f t="shared" si="75"/>
        <v>1</v>
      </c>
    </row>
    <row r="757" spans="1:23" hidden="1">
      <c r="A757" s="182">
        <v>756</v>
      </c>
      <c r="B757" s="50" t="str">
        <f t="shared" si="73"/>
        <v>53</v>
      </c>
      <c r="C757" s="130" t="s">
        <v>2032</v>
      </c>
      <c r="D757" s="126" t="s">
        <v>5017</v>
      </c>
      <c r="E757" s="130" t="s">
        <v>3001</v>
      </c>
      <c r="F757" s="130"/>
      <c r="G757" s="131">
        <v>530104</v>
      </c>
      <c r="H757" s="11" t="str">
        <f>VLOOKUP(G757,Clasificador!$B$5:$G$1314,6,0)</f>
        <v>Energía Eléctrica</v>
      </c>
      <c r="I757" s="127">
        <v>369</v>
      </c>
      <c r="J757" s="133"/>
      <c r="K757" s="133">
        <v>33.549999999999997</v>
      </c>
      <c r="L757" s="133">
        <v>33.549999999999997</v>
      </c>
      <c r="M757" s="133">
        <v>33.549999999999997</v>
      </c>
      <c r="N757" s="133">
        <v>33.549999999999997</v>
      </c>
      <c r="O757" s="133">
        <v>33.549999999999997</v>
      </c>
      <c r="P757" s="133">
        <v>33.549999999999997</v>
      </c>
      <c r="Q757" s="133">
        <v>33.549999999999997</v>
      </c>
      <c r="R757" s="133">
        <v>33.549999999999997</v>
      </c>
      <c r="S757" s="133">
        <v>33.549999999999997</v>
      </c>
      <c r="T757" s="133">
        <v>33.549999999999997</v>
      </c>
      <c r="U757" s="133">
        <v>33.5</v>
      </c>
      <c r="V757" s="134">
        <f t="shared" si="74"/>
        <v>369.00000000000006</v>
      </c>
      <c r="W757" s="135" t="b">
        <f t="shared" si="75"/>
        <v>1</v>
      </c>
    </row>
    <row r="758" spans="1:23" hidden="1">
      <c r="A758" s="182">
        <v>757</v>
      </c>
      <c r="B758" s="50" t="str">
        <f t="shared" si="73"/>
        <v>53</v>
      </c>
      <c r="C758" s="130" t="s">
        <v>2032</v>
      </c>
      <c r="D758" s="126" t="s">
        <v>5017</v>
      </c>
      <c r="E758" s="130" t="s">
        <v>3001</v>
      </c>
      <c r="F758" s="302" t="s">
        <v>5026</v>
      </c>
      <c r="G758" s="131">
        <v>530404</v>
      </c>
      <c r="H758" s="11" t="str">
        <f>VLOOKUP(G758,Clasificador!$B$5:$G$1314,6,0)</f>
        <v>Maquinarias y Equipos (Instalación, Mantenimiento y Reparación)</v>
      </c>
      <c r="I758" s="127">
        <v>3000</v>
      </c>
      <c r="J758" s="133"/>
      <c r="K758" s="133"/>
      <c r="L758" s="133"/>
      <c r="M758" s="133">
        <v>1000</v>
      </c>
      <c r="N758" s="133"/>
      <c r="O758" s="133"/>
      <c r="P758" s="133">
        <v>1000</v>
      </c>
      <c r="Q758" s="133"/>
      <c r="R758" s="133"/>
      <c r="S758" s="133">
        <v>1000</v>
      </c>
      <c r="T758" s="133"/>
      <c r="U758" s="133"/>
      <c r="V758" s="134">
        <f t="shared" si="74"/>
        <v>3000</v>
      </c>
      <c r="W758" s="135" t="b">
        <f t="shared" si="75"/>
        <v>1</v>
      </c>
    </row>
    <row r="759" spans="1:23" hidden="1">
      <c r="A759" s="182">
        <v>758</v>
      </c>
      <c r="B759" s="50" t="str">
        <f t="shared" si="73"/>
        <v>53</v>
      </c>
      <c r="C759" s="130" t="s">
        <v>2032</v>
      </c>
      <c r="D759" s="126" t="s">
        <v>5017</v>
      </c>
      <c r="E759" s="306" t="s">
        <v>3001</v>
      </c>
      <c r="F759" s="302" t="s">
        <v>5026</v>
      </c>
      <c r="G759" s="306">
        <v>530422</v>
      </c>
      <c r="H759" s="11" t="str">
        <f>VLOOKUP(G759,Clasificador!$B$5:$G$1314,6,0)</f>
        <v>Vehículos Terrestres (Mantenimiento y Reparaciones)</v>
      </c>
      <c r="I759" s="127">
        <v>2000</v>
      </c>
      <c r="J759" s="133"/>
      <c r="K759" s="133"/>
      <c r="L759" s="133"/>
      <c r="M759" s="133"/>
      <c r="N759" s="133">
        <v>1000</v>
      </c>
      <c r="O759" s="133"/>
      <c r="P759" s="133"/>
      <c r="Q759" s="133"/>
      <c r="R759" s="133">
        <v>1000</v>
      </c>
      <c r="S759" s="133"/>
      <c r="T759" s="133"/>
      <c r="U759" s="133"/>
      <c r="V759" s="134">
        <f t="shared" si="74"/>
        <v>2000</v>
      </c>
      <c r="W759" s="135" t="b">
        <f t="shared" si="75"/>
        <v>1</v>
      </c>
    </row>
    <row r="760" spans="1:23" ht="31.5" hidden="1">
      <c r="A760" s="182">
        <v>759</v>
      </c>
      <c r="B760" s="50" t="str">
        <f t="shared" si="73"/>
        <v>53</v>
      </c>
      <c r="C760" s="130" t="s">
        <v>2032</v>
      </c>
      <c r="D760" s="126" t="s">
        <v>5017</v>
      </c>
      <c r="E760" s="130" t="s">
        <v>3001</v>
      </c>
      <c r="F760" s="302" t="s">
        <v>5026</v>
      </c>
      <c r="G760" s="131">
        <v>530837</v>
      </c>
      <c r="H760" s="11" t="str">
        <f>VLOOKUP(G760,Clasificador!$B$5:$G$1314,6,0)</f>
        <v>Combustibles, Lubricantes y Aditivos en General para Vehículos Terrestres</v>
      </c>
      <c r="I760" s="127">
        <v>2306</v>
      </c>
      <c r="J760" s="133"/>
      <c r="K760" s="133">
        <v>210</v>
      </c>
      <c r="L760" s="133">
        <v>210</v>
      </c>
      <c r="M760" s="133">
        <v>210</v>
      </c>
      <c r="N760" s="133">
        <v>210</v>
      </c>
      <c r="O760" s="133">
        <v>210</v>
      </c>
      <c r="P760" s="133">
        <v>210</v>
      </c>
      <c r="Q760" s="133">
        <v>210</v>
      </c>
      <c r="R760" s="133">
        <v>210</v>
      </c>
      <c r="S760" s="133">
        <v>210</v>
      </c>
      <c r="T760" s="133">
        <v>210</v>
      </c>
      <c r="U760" s="133">
        <v>206</v>
      </c>
      <c r="V760" s="134">
        <f t="shared" si="74"/>
        <v>2306</v>
      </c>
      <c r="W760" s="135" t="b">
        <f t="shared" si="75"/>
        <v>1</v>
      </c>
    </row>
    <row r="761" spans="1:23" ht="47.25" hidden="1">
      <c r="A761" s="182">
        <v>760</v>
      </c>
      <c r="B761" s="50" t="str">
        <f t="shared" si="73"/>
        <v>53</v>
      </c>
      <c r="C761" s="130" t="s">
        <v>2032</v>
      </c>
      <c r="D761" s="126" t="s">
        <v>5017</v>
      </c>
      <c r="E761" s="130" t="s">
        <v>3001</v>
      </c>
      <c r="F761" s="302" t="s">
        <v>5026</v>
      </c>
      <c r="G761" s="131">
        <v>530840</v>
      </c>
      <c r="H761" s="11" t="str">
        <f>VLOOKUP(G761,Clasificador!$B$5:$G$1314,6,0)</f>
        <v>Combustibles,  Lubricantes  y  Aditivos  en  General  para  Maquinarias,  Plantas  Eléctricas,
Equipos y otros; incluye consumo de gas</v>
      </c>
      <c r="I761" s="127">
        <v>3673</v>
      </c>
      <c r="J761" s="133"/>
      <c r="K761" s="133">
        <v>340</v>
      </c>
      <c r="L761" s="133">
        <v>340</v>
      </c>
      <c r="M761" s="133">
        <v>340</v>
      </c>
      <c r="N761" s="133">
        <v>340</v>
      </c>
      <c r="O761" s="133">
        <v>330</v>
      </c>
      <c r="P761" s="133">
        <v>330</v>
      </c>
      <c r="Q761" s="133">
        <v>330</v>
      </c>
      <c r="R761" s="133">
        <v>330</v>
      </c>
      <c r="S761" s="133">
        <v>330</v>
      </c>
      <c r="T761" s="133">
        <v>330</v>
      </c>
      <c r="U761" s="133">
        <v>333</v>
      </c>
      <c r="V761" s="134">
        <f t="shared" si="74"/>
        <v>3673</v>
      </c>
      <c r="W761" s="135" t="b">
        <f t="shared" si="75"/>
        <v>1</v>
      </c>
    </row>
    <row r="762" spans="1:23" hidden="1">
      <c r="A762" s="182">
        <v>761</v>
      </c>
      <c r="B762" s="50" t="str">
        <f t="shared" si="73"/>
        <v>51</v>
      </c>
      <c r="C762" s="130" t="s">
        <v>2032</v>
      </c>
      <c r="D762" s="126" t="s">
        <v>5018</v>
      </c>
      <c r="E762" s="130" t="s">
        <v>3001</v>
      </c>
      <c r="F762" s="130"/>
      <c r="G762" s="3">
        <v>510106</v>
      </c>
      <c r="H762" s="11" t="str">
        <f>VLOOKUP(G762,Clasificador!$B$5:$G$1314,6,0)</f>
        <v>Salarios Unificados</v>
      </c>
      <c r="I762" s="121">
        <v>18492</v>
      </c>
      <c r="J762" s="145">
        <v>1541</v>
      </c>
      <c r="K762" s="145">
        <v>1541</v>
      </c>
      <c r="L762" s="145">
        <v>1541</v>
      </c>
      <c r="M762" s="145">
        <v>1541</v>
      </c>
      <c r="N762" s="145">
        <v>1541</v>
      </c>
      <c r="O762" s="145">
        <v>1541</v>
      </c>
      <c r="P762" s="145">
        <v>1541</v>
      </c>
      <c r="Q762" s="145">
        <v>1541</v>
      </c>
      <c r="R762" s="145">
        <v>1541</v>
      </c>
      <c r="S762" s="145">
        <v>1541</v>
      </c>
      <c r="T762" s="145">
        <v>1541</v>
      </c>
      <c r="U762" s="145">
        <v>1541</v>
      </c>
      <c r="V762" s="134">
        <f t="shared" si="74"/>
        <v>18492</v>
      </c>
      <c r="W762" s="135" t="b">
        <f t="shared" si="75"/>
        <v>1</v>
      </c>
    </row>
    <row r="763" spans="1:23" hidden="1">
      <c r="A763" s="182">
        <v>762</v>
      </c>
      <c r="B763" s="50" t="str">
        <f t="shared" si="73"/>
        <v>51</v>
      </c>
      <c r="C763" s="130" t="s">
        <v>2032</v>
      </c>
      <c r="D763" s="126" t="s">
        <v>5018</v>
      </c>
      <c r="E763" s="130" t="s">
        <v>3001</v>
      </c>
      <c r="F763" s="130"/>
      <c r="G763" s="3">
        <v>510203</v>
      </c>
      <c r="H763" s="11" t="str">
        <f>VLOOKUP(G763,Clasificador!$B$5:$G$1314,6,0)</f>
        <v>Decimotercer Sueldo</v>
      </c>
      <c r="I763" s="121">
        <v>1541.24</v>
      </c>
      <c r="J763" s="145">
        <v>128.41999999999999</v>
      </c>
      <c r="K763" s="145">
        <v>128.41999999999999</v>
      </c>
      <c r="L763" s="145">
        <v>128.41999999999999</v>
      </c>
      <c r="M763" s="145">
        <v>128.41999999999999</v>
      </c>
      <c r="N763" s="145">
        <v>128.41999999999999</v>
      </c>
      <c r="O763" s="145">
        <v>128.41999999999999</v>
      </c>
      <c r="P763" s="145">
        <v>128.41999999999999</v>
      </c>
      <c r="Q763" s="145">
        <v>128.41999999999999</v>
      </c>
      <c r="R763" s="145">
        <v>128.41999999999999</v>
      </c>
      <c r="S763" s="145">
        <v>128.41999999999999</v>
      </c>
      <c r="T763" s="145">
        <v>128.41999999999999</v>
      </c>
      <c r="U763" s="145">
        <v>128.61999999999998</v>
      </c>
      <c r="V763" s="134">
        <f t="shared" si="74"/>
        <v>1541.24</v>
      </c>
      <c r="W763" s="135" t="b">
        <f t="shared" si="75"/>
        <v>1</v>
      </c>
    </row>
    <row r="764" spans="1:23" hidden="1">
      <c r="A764" s="182">
        <v>763</v>
      </c>
      <c r="B764" s="50" t="str">
        <f t="shared" si="73"/>
        <v>51</v>
      </c>
      <c r="C764" s="130" t="s">
        <v>2032</v>
      </c>
      <c r="D764" s="126" t="s">
        <v>5018</v>
      </c>
      <c r="E764" s="130" t="s">
        <v>3001</v>
      </c>
      <c r="F764" s="130"/>
      <c r="G764" s="3">
        <v>510204</v>
      </c>
      <c r="H764" s="11" t="str">
        <f>VLOOKUP(G764,Clasificador!$B$5:$G$1314,6,0)</f>
        <v>Decimocuarto Sueldo</v>
      </c>
      <c r="I764" s="121">
        <v>1158</v>
      </c>
      <c r="J764" s="145">
        <v>96.5</v>
      </c>
      <c r="K764" s="145">
        <v>96.5</v>
      </c>
      <c r="L764" s="145">
        <v>96.5</v>
      </c>
      <c r="M764" s="145">
        <v>96.5</v>
      </c>
      <c r="N764" s="145">
        <v>96.5</v>
      </c>
      <c r="O764" s="145">
        <v>96.5</v>
      </c>
      <c r="P764" s="145">
        <v>96.5</v>
      </c>
      <c r="Q764" s="145">
        <v>96.5</v>
      </c>
      <c r="R764" s="145">
        <v>96.5</v>
      </c>
      <c r="S764" s="145">
        <v>96.5</v>
      </c>
      <c r="T764" s="145">
        <v>96.5</v>
      </c>
      <c r="U764" s="145">
        <v>96.5</v>
      </c>
      <c r="V764" s="134">
        <f t="shared" si="74"/>
        <v>1158</v>
      </c>
      <c r="W764" s="135" t="b">
        <f t="shared" si="75"/>
        <v>1</v>
      </c>
    </row>
    <row r="765" spans="1:23" hidden="1">
      <c r="A765" s="182">
        <v>764</v>
      </c>
      <c r="B765" s="50" t="str">
        <f t="shared" si="73"/>
        <v>51</v>
      </c>
      <c r="C765" s="130" t="s">
        <v>2032</v>
      </c>
      <c r="D765" s="126" t="s">
        <v>5018</v>
      </c>
      <c r="E765" s="130" t="s">
        <v>3001</v>
      </c>
      <c r="F765" s="130"/>
      <c r="G765" s="144">
        <v>510601</v>
      </c>
      <c r="H765" s="11" t="str">
        <f>VLOOKUP(G765,Clasificador!$B$5:$G$1314,6,0)</f>
        <v>Aporte Patronal</v>
      </c>
      <c r="I765" s="121">
        <v>2246.8599999999997</v>
      </c>
      <c r="J765" s="145">
        <v>187.23</v>
      </c>
      <c r="K765" s="145">
        <v>187.23</v>
      </c>
      <c r="L765" s="145">
        <v>187.23</v>
      </c>
      <c r="M765" s="145">
        <v>187.23</v>
      </c>
      <c r="N765" s="145">
        <v>187.23</v>
      </c>
      <c r="O765" s="145">
        <v>187.23</v>
      </c>
      <c r="P765" s="145">
        <v>187.23</v>
      </c>
      <c r="Q765" s="145">
        <v>187.23</v>
      </c>
      <c r="R765" s="145">
        <v>187.23</v>
      </c>
      <c r="S765" s="145">
        <v>187.23</v>
      </c>
      <c r="T765" s="145">
        <v>187.23</v>
      </c>
      <c r="U765" s="145">
        <v>187.32999999999998</v>
      </c>
      <c r="V765" s="134">
        <f t="shared" si="74"/>
        <v>2246.8599999999997</v>
      </c>
      <c r="W765" s="135" t="b">
        <f t="shared" si="75"/>
        <v>1</v>
      </c>
    </row>
    <row r="766" spans="1:23" hidden="1">
      <c r="A766" s="182">
        <v>765</v>
      </c>
      <c r="B766" s="50" t="str">
        <f t="shared" si="73"/>
        <v>51</v>
      </c>
      <c r="C766" s="130" t="s">
        <v>2032</v>
      </c>
      <c r="D766" s="126" t="s">
        <v>5018</v>
      </c>
      <c r="E766" s="130" t="s">
        <v>3001</v>
      </c>
      <c r="F766" s="130"/>
      <c r="G766" s="144">
        <v>510602</v>
      </c>
      <c r="H766" s="11" t="str">
        <f>VLOOKUP(G766,Clasificador!$B$5:$G$1314,6,0)</f>
        <v>Fondo de Reserva</v>
      </c>
      <c r="I766" s="121">
        <v>1541.1200000000001</v>
      </c>
      <c r="J766" s="145">
        <v>128.41999999999999</v>
      </c>
      <c r="K766" s="145">
        <v>128.41999999999999</v>
      </c>
      <c r="L766" s="145">
        <v>128.41999999999999</v>
      </c>
      <c r="M766" s="145">
        <v>128.41999999999999</v>
      </c>
      <c r="N766" s="145">
        <v>128.41999999999999</v>
      </c>
      <c r="O766" s="145">
        <v>128.41999999999999</v>
      </c>
      <c r="P766" s="145">
        <v>128.41999999999999</v>
      </c>
      <c r="Q766" s="145">
        <v>128.41999999999999</v>
      </c>
      <c r="R766" s="145">
        <v>128.41999999999999</v>
      </c>
      <c r="S766" s="145">
        <v>128.41999999999999</v>
      </c>
      <c r="T766" s="145">
        <v>128.41999999999999</v>
      </c>
      <c r="U766" s="145">
        <v>128.5</v>
      </c>
      <c r="V766" s="134">
        <f t="shared" si="74"/>
        <v>1541.1200000000001</v>
      </c>
      <c r="W766" s="135" t="b">
        <f t="shared" si="75"/>
        <v>1</v>
      </c>
    </row>
    <row r="767" spans="1:23" hidden="1">
      <c r="A767" s="182">
        <v>766</v>
      </c>
      <c r="B767" s="50" t="str">
        <f t="shared" si="73"/>
        <v>51</v>
      </c>
      <c r="C767" s="130" t="s">
        <v>2032</v>
      </c>
      <c r="D767" s="126" t="s">
        <v>5018</v>
      </c>
      <c r="E767" s="130" t="s">
        <v>3001</v>
      </c>
      <c r="F767" s="130"/>
      <c r="G767" s="3">
        <v>510306</v>
      </c>
      <c r="H767" s="11" t="str">
        <f>VLOOKUP(G767,Clasificador!$B$5:$G$1314,6,0)</f>
        <v>Alimentación</v>
      </c>
      <c r="I767" s="121">
        <v>3072</v>
      </c>
      <c r="J767" s="145">
        <v>256</v>
      </c>
      <c r="K767" s="145">
        <v>256</v>
      </c>
      <c r="L767" s="145">
        <v>256</v>
      </c>
      <c r="M767" s="145">
        <v>256</v>
      </c>
      <c r="N767" s="145">
        <v>256</v>
      </c>
      <c r="O767" s="145">
        <v>256</v>
      </c>
      <c r="P767" s="145">
        <v>256</v>
      </c>
      <c r="Q767" s="145">
        <v>256</v>
      </c>
      <c r="R767" s="145">
        <v>256</v>
      </c>
      <c r="S767" s="145">
        <v>256</v>
      </c>
      <c r="T767" s="145">
        <v>256</v>
      </c>
      <c r="U767" s="145">
        <v>256</v>
      </c>
      <c r="V767" s="134">
        <f t="shared" si="74"/>
        <v>3072</v>
      </c>
      <c r="W767" s="135" t="b">
        <f t="shared" si="75"/>
        <v>1</v>
      </c>
    </row>
    <row r="768" spans="1:23" hidden="1">
      <c r="A768" s="182">
        <v>767</v>
      </c>
      <c r="B768" s="50" t="str">
        <f t="shared" si="73"/>
        <v>53</v>
      </c>
      <c r="C768" s="130" t="s">
        <v>2032</v>
      </c>
      <c r="D768" s="126" t="s">
        <v>5018</v>
      </c>
      <c r="E768" s="130" t="s">
        <v>3001</v>
      </c>
      <c r="F768" s="130"/>
      <c r="G768" s="131">
        <v>530104</v>
      </c>
      <c r="H768" s="11" t="str">
        <f>VLOOKUP(G768,Clasificador!$B$5:$G$1314,6,0)</f>
        <v>Energía Eléctrica</v>
      </c>
      <c r="I768" s="127">
        <v>3550</v>
      </c>
      <c r="J768" s="133"/>
      <c r="K768" s="133">
        <v>325</v>
      </c>
      <c r="L768" s="133">
        <v>325</v>
      </c>
      <c r="M768" s="133">
        <v>325</v>
      </c>
      <c r="N768" s="133">
        <v>325</v>
      </c>
      <c r="O768" s="133">
        <v>325</v>
      </c>
      <c r="P768" s="133">
        <v>325</v>
      </c>
      <c r="Q768" s="133">
        <v>325</v>
      </c>
      <c r="R768" s="133">
        <v>325</v>
      </c>
      <c r="S768" s="133">
        <v>325</v>
      </c>
      <c r="T768" s="133">
        <v>325</v>
      </c>
      <c r="U768" s="133">
        <v>300</v>
      </c>
      <c r="V768" s="134">
        <f t="shared" si="74"/>
        <v>3550</v>
      </c>
      <c r="W768" s="135" t="b">
        <f t="shared" si="75"/>
        <v>1</v>
      </c>
    </row>
    <row r="769" spans="1:23" hidden="1">
      <c r="A769" s="182">
        <v>768</v>
      </c>
      <c r="B769" s="50" t="str">
        <f t="shared" si="73"/>
        <v>53</v>
      </c>
      <c r="C769" s="130" t="s">
        <v>2032</v>
      </c>
      <c r="D769" s="126" t="s">
        <v>5018</v>
      </c>
      <c r="E769" s="130" t="s">
        <v>3001</v>
      </c>
      <c r="F769" s="302" t="s">
        <v>5026</v>
      </c>
      <c r="G769" s="131">
        <v>530404</v>
      </c>
      <c r="H769" s="11" t="str">
        <f>VLOOKUP(G769,Clasificador!$B$5:$G$1314,6,0)</f>
        <v>Maquinarias y Equipos (Instalación, Mantenimiento y Reparación)</v>
      </c>
      <c r="I769" s="127">
        <v>3000</v>
      </c>
      <c r="J769" s="133"/>
      <c r="K769" s="133"/>
      <c r="L769" s="133"/>
      <c r="M769" s="133">
        <v>1000</v>
      </c>
      <c r="N769" s="133"/>
      <c r="O769" s="133"/>
      <c r="P769" s="133">
        <v>1000</v>
      </c>
      <c r="Q769" s="133"/>
      <c r="R769" s="133"/>
      <c r="S769" s="133">
        <v>1000</v>
      </c>
      <c r="T769" s="133"/>
      <c r="U769" s="133"/>
      <c r="V769" s="134">
        <f t="shared" si="74"/>
        <v>3000</v>
      </c>
      <c r="W769" s="135" t="b">
        <f t="shared" si="75"/>
        <v>1</v>
      </c>
    </row>
    <row r="770" spans="1:23" hidden="1">
      <c r="A770" s="182">
        <v>769</v>
      </c>
      <c r="B770" s="50" t="str">
        <f t="shared" si="73"/>
        <v>53</v>
      </c>
      <c r="C770" s="130" t="s">
        <v>2032</v>
      </c>
      <c r="D770" s="126" t="s">
        <v>5018</v>
      </c>
      <c r="E770" s="306" t="s">
        <v>3001</v>
      </c>
      <c r="F770" s="302" t="s">
        <v>5026</v>
      </c>
      <c r="G770" s="306">
        <v>530422</v>
      </c>
      <c r="H770" s="11" t="str">
        <f>VLOOKUP(G770,Clasificador!$B$5:$G$1314,6,0)</f>
        <v>Vehículos Terrestres (Mantenimiento y Reparaciones)</v>
      </c>
      <c r="I770" s="127">
        <v>2000</v>
      </c>
      <c r="J770" s="133"/>
      <c r="K770" s="133"/>
      <c r="L770" s="133"/>
      <c r="M770" s="133"/>
      <c r="N770" s="133">
        <v>1000</v>
      </c>
      <c r="O770" s="133"/>
      <c r="P770" s="133"/>
      <c r="Q770" s="133"/>
      <c r="R770" s="133">
        <v>1000</v>
      </c>
      <c r="S770" s="133"/>
      <c r="T770" s="133"/>
      <c r="U770" s="133"/>
      <c r="V770" s="134">
        <f t="shared" si="74"/>
        <v>2000</v>
      </c>
      <c r="W770" s="135" t="b">
        <f t="shared" si="75"/>
        <v>1</v>
      </c>
    </row>
    <row r="771" spans="1:23" ht="31.5" hidden="1">
      <c r="A771" s="182">
        <v>770</v>
      </c>
      <c r="B771" s="50" t="str">
        <f t="shared" ref="B771:B834" si="76">LEFT(G771,2)</f>
        <v>53</v>
      </c>
      <c r="C771" s="130" t="s">
        <v>2032</v>
      </c>
      <c r="D771" s="126" t="s">
        <v>5018</v>
      </c>
      <c r="E771" s="130" t="s">
        <v>3001</v>
      </c>
      <c r="F771" s="302" t="s">
        <v>5026</v>
      </c>
      <c r="G771" s="131">
        <v>530837</v>
      </c>
      <c r="H771" s="11" t="str">
        <f>VLOOKUP(G771,Clasificador!$B$5:$G$1314,6,0)</f>
        <v>Combustibles, Lubricantes y Aditivos en General para Vehículos Terrestres</v>
      </c>
      <c r="I771" s="127">
        <v>2245</v>
      </c>
      <c r="J771" s="133"/>
      <c r="K771" s="133">
        <v>205</v>
      </c>
      <c r="L771" s="133">
        <v>205</v>
      </c>
      <c r="M771" s="133">
        <v>205</v>
      </c>
      <c r="N771" s="133">
        <v>205</v>
      </c>
      <c r="O771" s="133">
        <v>205</v>
      </c>
      <c r="P771" s="133">
        <v>205</v>
      </c>
      <c r="Q771" s="133">
        <v>205</v>
      </c>
      <c r="R771" s="133">
        <v>205</v>
      </c>
      <c r="S771" s="133">
        <v>205</v>
      </c>
      <c r="T771" s="133">
        <v>200</v>
      </c>
      <c r="U771" s="133">
        <v>200</v>
      </c>
      <c r="V771" s="134">
        <f t="shared" si="74"/>
        <v>2245</v>
      </c>
      <c r="W771" s="135" t="b">
        <f t="shared" si="75"/>
        <v>1</v>
      </c>
    </row>
    <row r="772" spans="1:23" ht="47.25" hidden="1">
      <c r="A772" s="182">
        <v>771</v>
      </c>
      <c r="B772" s="50" t="str">
        <f t="shared" si="76"/>
        <v>53</v>
      </c>
      <c r="C772" s="130" t="s">
        <v>2032</v>
      </c>
      <c r="D772" s="126" t="s">
        <v>5018</v>
      </c>
      <c r="E772" s="130" t="s">
        <v>3001</v>
      </c>
      <c r="F772" s="302" t="s">
        <v>5026</v>
      </c>
      <c r="G772" s="131">
        <v>530840</v>
      </c>
      <c r="H772" s="11" t="str">
        <f>VLOOKUP(G772,Clasificador!$B$5:$G$1314,6,0)</f>
        <v>Combustibles,  Lubricantes  y  Aditivos  en  General  para  Maquinarias,  Plantas  Eléctricas,
Equipos y otros; incluye consumo de gas</v>
      </c>
      <c r="I772" s="127">
        <v>3560</v>
      </c>
      <c r="J772" s="133"/>
      <c r="K772" s="133">
        <v>330</v>
      </c>
      <c r="L772" s="133">
        <v>330</v>
      </c>
      <c r="M772" s="133">
        <v>330</v>
      </c>
      <c r="N772" s="133">
        <v>330</v>
      </c>
      <c r="O772" s="133">
        <v>320</v>
      </c>
      <c r="P772" s="133">
        <v>320</v>
      </c>
      <c r="Q772" s="133">
        <v>320</v>
      </c>
      <c r="R772" s="133">
        <v>320</v>
      </c>
      <c r="S772" s="133">
        <v>320</v>
      </c>
      <c r="T772" s="133">
        <v>320</v>
      </c>
      <c r="U772" s="133">
        <v>320</v>
      </c>
      <c r="V772" s="134">
        <f t="shared" si="74"/>
        <v>3560</v>
      </c>
      <c r="W772" s="135" t="b">
        <f t="shared" si="75"/>
        <v>1</v>
      </c>
    </row>
    <row r="773" spans="1:23" hidden="1">
      <c r="A773" s="182">
        <v>772</v>
      </c>
      <c r="B773" s="50" t="str">
        <f t="shared" si="76"/>
        <v>53</v>
      </c>
      <c r="C773" s="130" t="s">
        <v>2032</v>
      </c>
      <c r="D773" s="126" t="s">
        <v>4967</v>
      </c>
      <c r="E773" s="130" t="s">
        <v>5021</v>
      </c>
      <c r="F773" s="130"/>
      <c r="G773" s="131">
        <v>530105</v>
      </c>
      <c r="H773" s="11" t="str">
        <f>VLOOKUP(G773,Clasificador!$B$5:$G$1314,6,0)</f>
        <v>Telecomunicaciones</v>
      </c>
      <c r="I773" s="127">
        <v>1179</v>
      </c>
      <c r="J773" s="145">
        <v>98.25</v>
      </c>
      <c r="K773" s="145">
        <v>98.25</v>
      </c>
      <c r="L773" s="145">
        <v>98.25</v>
      </c>
      <c r="M773" s="145">
        <v>98.25</v>
      </c>
      <c r="N773" s="145">
        <v>98.25</v>
      </c>
      <c r="O773" s="145">
        <v>98.25</v>
      </c>
      <c r="P773" s="145">
        <v>98.25</v>
      </c>
      <c r="Q773" s="145">
        <v>98.25</v>
      </c>
      <c r="R773" s="145">
        <v>98.25</v>
      </c>
      <c r="S773" s="145">
        <v>98.25</v>
      </c>
      <c r="T773" s="145">
        <v>98.25</v>
      </c>
      <c r="U773" s="145">
        <v>98.25</v>
      </c>
      <c r="V773" s="134">
        <f t="shared" si="74"/>
        <v>1179</v>
      </c>
      <c r="W773" s="135" t="b">
        <f t="shared" si="75"/>
        <v>1</v>
      </c>
    </row>
    <row r="774" spans="1:23" ht="63" hidden="1">
      <c r="A774" s="182">
        <v>773</v>
      </c>
      <c r="B774" s="50" t="str">
        <f t="shared" si="76"/>
        <v>53</v>
      </c>
      <c r="C774" s="130" t="s">
        <v>2032</v>
      </c>
      <c r="D774" s="126" t="s">
        <v>4967</v>
      </c>
      <c r="E774" s="130" t="s">
        <v>5021</v>
      </c>
      <c r="F774" s="302" t="s">
        <v>5026</v>
      </c>
      <c r="G774" s="131">
        <v>530204</v>
      </c>
      <c r="H774" s="11" t="str">
        <f>VLOOKUP(G774,Clasificador!$B$5:$G$1314,6,0)</f>
        <v>Edición,     Impresión,     Reproducción,     Publicaciones,     Suscripciones,     Fotocopiado,
Traducción,  Empastado,  Enmarcación,  Serigrafía,  Fotografía,  Carnetización,  Filmación  e Imágenes Satelitales.</v>
      </c>
      <c r="I774" s="127">
        <v>3989</v>
      </c>
      <c r="J774" s="145">
        <v>30</v>
      </c>
      <c r="K774" s="145">
        <v>2200</v>
      </c>
      <c r="L774" s="145">
        <v>30</v>
      </c>
      <c r="M774" s="145">
        <v>30</v>
      </c>
      <c r="N774" s="145">
        <v>30</v>
      </c>
      <c r="O774" s="145">
        <v>1489</v>
      </c>
      <c r="P774" s="145">
        <v>30</v>
      </c>
      <c r="Q774" s="145">
        <v>30</v>
      </c>
      <c r="R774" s="145">
        <v>30</v>
      </c>
      <c r="S774" s="145">
        <v>30</v>
      </c>
      <c r="T774" s="145">
        <v>30</v>
      </c>
      <c r="U774" s="145">
        <v>30</v>
      </c>
      <c r="V774" s="134">
        <f t="shared" si="74"/>
        <v>3989</v>
      </c>
      <c r="W774" s="135" t="b">
        <f t="shared" si="75"/>
        <v>1</v>
      </c>
    </row>
    <row r="775" spans="1:23" hidden="1">
      <c r="A775" s="182">
        <v>774</v>
      </c>
      <c r="B775" s="50" t="str">
        <f t="shared" si="76"/>
        <v>53</v>
      </c>
      <c r="C775" s="130" t="s">
        <v>2032</v>
      </c>
      <c r="D775" s="126" t="s">
        <v>4967</v>
      </c>
      <c r="E775" s="130" t="s">
        <v>5021</v>
      </c>
      <c r="F775" s="302" t="s">
        <v>5026</v>
      </c>
      <c r="G775" s="131">
        <v>530301</v>
      </c>
      <c r="H775" s="11" t="str">
        <f>VLOOKUP(G775,Clasificador!$B$5:$G$1314,6,0)</f>
        <v>Pasajes al Interior</v>
      </c>
      <c r="I775" s="127">
        <v>3759</v>
      </c>
      <c r="J775" s="145"/>
      <c r="K775" s="145"/>
      <c r="L775" s="145"/>
      <c r="M775" s="145"/>
      <c r="N775" s="145"/>
      <c r="O775" s="145"/>
      <c r="P775" s="145"/>
      <c r="Q775" s="145"/>
      <c r="R775" s="145"/>
      <c r="S775" s="145"/>
      <c r="T775" s="145">
        <v>3759</v>
      </c>
      <c r="U775" s="145"/>
      <c r="V775" s="134">
        <f t="shared" si="74"/>
        <v>3759</v>
      </c>
      <c r="W775" s="135" t="b">
        <f t="shared" si="75"/>
        <v>1</v>
      </c>
    </row>
    <row r="776" spans="1:23" hidden="1">
      <c r="A776" s="182">
        <v>775</v>
      </c>
      <c r="B776" s="50" t="str">
        <f t="shared" si="76"/>
        <v>53</v>
      </c>
      <c r="C776" s="130" t="s">
        <v>2032</v>
      </c>
      <c r="D776" s="126" t="s">
        <v>4967</v>
      </c>
      <c r="E776" s="130" t="s">
        <v>5021</v>
      </c>
      <c r="F776" s="302" t="s">
        <v>5026</v>
      </c>
      <c r="G776" s="131">
        <v>530303</v>
      </c>
      <c r="H776" s="11" t="str">
        <f>VLOOKUP(G776,Clasificador!$B$5:$G$1314,6,0)</f>
        <v>Viáticos y Subsistencias en el Interior</v>
      </c>
      <c r="I776" s="127">
        <v>3360</v>
      </c>
      <c r="J776" s="129"/>
      <c r="K776" s="145">
        <v>240</v>
      </c>
      <c r="L776" s="145">
        <v>150</v>
      </c>
      <c r="M776" s="145">
        <v>200</v>
      </c>
      <c r="N776" s="145">
        <v>180</v>
      </c>
      <c r="O776" s="145">
        <v>200</v>
      </c>
      <c r="P776" s="145">
        <v>240</v>
      </c>
      <c r="Q776" s="145">
        <v>350</v>
      </c>
      <c r="R776" s="145">
        <v>300</v>
      </c>
      <c r="S776" s="145">
        <v>500</v>
      </c>
      <c r="T776" s="145">
        <v>500</v>
      </c>
      <c r="U776" s="145">
        <v>500</v>
      </c>
      <c r="V776" s="134">
        <f t="shared" si="74"/>
        <v>3360</v>
      </c>
      <c r="W776" s="135" t="b">
        <f t="shared" si="75"/>
        <v>1</v>
      </c>
    </row>
    <row r="777" spans="1:23" hidden="1">
      <c r="A777" s="182">
        <v>776</v>
      </c>
      <c r="B777" s="50" t="str">
        <f t="shared" si="76"/>
        <v>53</v>
      </c>
      <c r="C777" s="130" t="s">
        <v>2032</v>
      </c>
      <c r="D777" s="126" t="s">
        <v>4967</v>
      </c>
      <c r="E777" s="130" t="s">
        <v>5021</v>
      </c>
      <c r="F777" s="302" t="s">
        <v>5026</v>
      </c>
      <c r="G777" s="131">
        <v>530804</v>
      </c>
      <c r="H777" s="11" t="str">
        <f>VLOOKUP(G777,Clasificador!$B$5:$G$1314,6,0)</f>
        <v>Materiales de Oficina</v>
      </c>
      <c r="I777" s="127">
        <v>874</v>
      </c>
      <c r="J777" s="145"/>
      <c r="K777" s="145"/>
      <c r="L777" s="145">
        <v>600</v>
      </c>
      <c r="M777" s="145"/>
      <c r="N777" s="145"/>
      <c r="O777" s="145"/>
      <c r="P777" s="145"/>
      <c r="Q777" s="145"/>
      <c r="R777" s="145"/>
      <c r="S777" s="145">
        <v>274</v>
      </c>
      <c r="T777" s="145"/>
      <c r="U777" s="145"/>
      <c r="V777" s="134">
        <f t="shared" si="74"/>
        <v>874</v>
      </c>
      <c r="W777" s="135" t="b">
        <f t="shared" si="75"/>
        <v>1</v>
      </c>
    </row>
    <row r="778" spans="1:23" hidden="1">
      <c r="A778" s="182">
        <v>777</v>
      </c>
      <c r="B778" s="50" t="str">
        <f t="shared" si="76"/>
        <v>53</v>
      </c>
      <c r="C778" s="130" t="s">
        <v>2032</v>
      </c>
      <c r="D778" s="126" t="s">
        <v>4967</v>
      </c>
      <c r="E778" s="130" t="s">
        <v>5021</v>
      </c>
      <c r="F778" s="302" t="s">
        <v>5026</v>
      </c>
      <c r="G778" s="131">
        <v>530805</v>
      </c>
      <c r="H778" s="11" t="str">
        <f>VLOOKUP(G778,Clasificador!$B$5:$G$1314,6,0)</f>
        <v>Materiales de Aseo</v>
      </c>
      <c r="I778" s="127">
        <v>318</v>
      </c>
      <c r="J778" s="145"/>
      <c r="K778" s="145"/>
      <c r="L778" s="145">
        <v>280</v>
      </c>
      <c r="M778" s="145"/>
      <c r="N778" s="145"/>
      <c r="O778" s="145"/>
      <c r="P778" s="145"/>
      <c r="Q778" s="145"/>
      <c r="R778" s="145"/>
      <c r="S778" s="145"/>
      <c r="T778" s="145">
        <v>38</v>
      </c>
      <c r="U778" s="145"/>
      <c r="V778" s="134">
        <f t="shared" si="74"/>
        <v>318</v>
      </c>
      <c r="W778" s="135" t="b">
        <f t="shared" si="75"/>
        <v>1</v>
      </c>
    </row>
    <row r="779" spans="1:23" ht="31.5" hidden="1">
      <c r="A779" s="182">
        <v>778</v>
      </c>
      <c r="B779" s="50" t="str">
        <f t="shared" si="76"/>
        <v>53</v>
      </c>
      <c r="C779" s="130" t="s">
        <v>2032</v>
      </c>
      <c r="D779" s="126" t="s">
        <v>4967</v>
      </c>
      <c r="E779" s="130" t="s">
        <v>5021</v>
      </c>
      <c r="F779" s="302" t="s">
        <v>5026</v>
      </c>
      <c r="G779" s="131">
        <v>530837</v>
      </c>
      <c r="H779" s="11" t="str">
        <f>VLOOKUP(G779,Clasificador!$B$5:$G$1314,6,0)</f>
        <v>Combustibles, Lubricantes y Aditivos en General para Vehículos Terrestres</v>
      </c>
      <c r="I779" s="127">
        <v>6799</v>
      </c>
      <c r="J779" s="145"/>
      <c r="K779" s="145"/>
      <c r="L779" s="145"/>
      <c r="M779" s="145"/>
      <c r="N779" s="145">
        <v>5000</v>
      </c>
      <c r="O779" s="145"/>
      <c r="P779" s="145"/>
      <c r="Q779" s="145"/>
      <c r="R779" s="145"/>
      <c r="S779" s="145"/>
      <c r="T779" s="145">
        <v>1799</v>
      </c>
      <c r="U779" s="145"/>
      <c r="V779" s="134">
        <f t="shared" si="74"/>
        <v>6799</v>
      </c>
      <c r="W779" s="135" t="b">
        <f t="shared" si="75"/>
        <v>1</v>
      </c>
    </row>
    <row r="780" spans="1:23" ht="31.5" hidden="1">
      <c r="A780" s="182">
        <v>779</v>
      </c>
      <c r="B780" s="50" t="str">
        <f t="shared" si="76"/>
        <v>57</v>
      </c>
      <c r="C780" s="130" t="s">
        <v>2032</v>
      </c>
      <c r="D780" s="126" t="s">
        <v>4967</v>
      </c>
      <c r="E780" s="130" t="s">
        <v>5021</v>
      </c>
      <c r="F780" s="130"/>
      <c r="G780" s="131">
        <v>570102</v>
      </c>
      <c r="H780" s="11" t="str">
        <f>VLOOKUP(G780,Clasificador!$B$5:$G$1314,6,0)</f>
        <v>Tasas Generales, Impuestos, Contribuciones, Permisos, Licencias y Patentes.</v>
      </c>
      <c r="I780" s="127">
        <v>418</v>
      </c>
      <c r="J780" s="145">
        <v>25</v>
      </c>
      <c r="K780" s="145">
        <v>25</v>
      </c>
      <c r="L780" s="145">
        <v>40</v>
      </c>
      <c r="M780" s="145">
        <v>25</v>
      </c>
      <c r="N780" s="145">
        <v>25</v>
      </c>
      <c r="O780" s="145">
        <v>50</v>
      </c>
      <c r="P780" s="145">
        <v>25</v>
      </c>
      <c r="Q780" s="145">
        <v>33</v>
      </c>
      <c r="R780" s="145">
        <v>25</v>
      </c>
      <c r="S780" s="145">
        <v>45</v>
      </c>
      <c r="T780" s="145">
        <v>50</v>
      </c>
      <c r="U780" s="145">
        <v>50</v>
      </c>
      <c r="V780" s="134">
        <f t="shared" si="74"/>
        <v>418</v>
      </c>
      <c r="W780" s="135" t="b">
        <f t="shared" si="75"/>
        <v>1</v>
      </c>
    </row>
    <row r="781" spans="1:23" hidden="1">
      <c r="A781" s="182">
        <v>780</v>
      </c>
      <c r="B781" s="50" t="str">
        <f t="shared" si="76"/>
        <v>51</v>
      </c>
      <c r="C781" s="130" t="s">
        <v>1810</v>
      </c>
      <c r="D781" s="130" t="s">
        <v>5012</v>
      </c>
      <c r="E781" s="130" t="s">
        <v>5024</v>
      </c>
      <c r="F781" s="130"/>
      <c r="G781" s="3">
        <v>510105</v>
      </c>
      <c r="H781" s="11" t="str">
        <f>VLOOKUP(G781,Clasificador!$B$5:$G$1314,6,0)</f>
        <v>Remuneraciones Unificadas</v>
      </c>
      <c r="I781" s="132">
        <v>141852</v>
      </c>
      <c r="J781" s="133">
        <v>11821</v>
      </c>
      <c r="K781" s="133">
        <v>11821</v>
      </c>
      <c r="L781" s="133">
        <v>11821</v>
      </c>
      <c r="M781" s="133">
        <v>11821</v>
      </c>
      <c r="N781" s="133">
        <v>11821</v>
      </c>
      <c r="O781" s="133">
        <v>11821</v>
      </c>
      <c r="P781" s="133">
        <v>11821</v>
      </c>
      <c r="Q781" s="133">
        <v>11821</v>
      </c>
      <c r="R781" s="133">
        <v>11821</v>
      </c>
      <c r="S781" s="133">
        <v>11821</v>
      </c>
      <c r="T781" s="133">
        <v>11821</v>
      </c>
      <c r="U781" s="133">
        <v>11821</v>
      </c>
      <c r="V781" s="134">
        <f t="shared" si="74"/>
        <v>141852</v>
      </c>
      <c r="W781" s="135" t="b">
        <f t="shared" si="75"/>
        <v>1</v>
      </c>
    </row>
    <row r="782" spans="1:23" hidden="1">
      <c r="A782" s="182">
        <v>781</v>
      </c>
      <c r="B782" s="50" t="str">
        <f t="shared" si="76"/>
        <v>51</v>
      </c>
      <c r="C782" s="130" t="s">
        <v>1810</v>
      </c>
      <c r="D782" s="130" t="s">
        <v>5012</v>
      </c>
      <c r="E782" s="130" t="s">
        <v>5024</v>
      </c>
      <c r="F782" s="130"/>
      <c r="G782" s="3">
        <v>510106</v>
      </c>
      <c r="H782" s="11" t="str">
        <f>VLOOKUP(G782,Clasificador!$B$5:$G$1314,6,0)</f>
        <v>Salarios Unificados</v>
      </c>
      <c r="I782" s="132">
        <v>133920</v>
      </c>
      <c r="J782" s="133">
        <v>11160</v>
      </c>
      <c r="K782" s="133">
        <v>11160</v>
      </c>
      <c r="L782" s="133">
        <v>11160</v>
      </c>
      <c r="M782" s="133">
        <v>11160</v>
      </c>
      <c r="N782" s="133">
        <v>11160</v>
      </c>
      <c r="O782" s="133">
        <v>11160</v>
      </c>
      <c r="P782" s="133">
        <v>11160</v>
      </c>
      <c r="Q782" s="133">
        <v>11160</v>
      </c>
      <c r="R782" s="133">
        <v>11160</v>
      </c>
      <c r="S782" s="133">
        <v>11160</v>
      </c>
      <c r="T782" s="133">
        <v>11160</v>
      </c>
      <c r="U782" s="133">
        <v>11160</v>
      </c>
      <c r="V782" s="134">
        <f t="shared" si="74"/>
        <v>133920</v>
      </c>
      <c r="W782" s="135" t="b">
        <f t="shared" si="75"/>
        <v>1</v>
      </c>
    </row>
    <row r="783" spans="1:23" hidden="1">
      <c r="A783" s="182">
        <v>782</v>
      </c>
      <c r="B783" s="50" t="str">
        <f t="shared" si="76"/>
        <v>51</v>
      </c>
      <c r="C783" s="130" t="s">
        <v>1810</v>
      </c>
      <c r="D783" s="130" t="s">
        <v>5012</v>
      </c>
      <c r="E783" s="130" t="s">
        <v>5024</v>
      </c>
      <c r="F783" s="130"/>
      <c r="G783" s="3">
        <v>510203</v>
      </c>
      <c r="H783" s="11" t="str">
        <f>VLOOKUP(G783,Clasificador!$B$5:$G$1314,6,0)</f>
        <v>Decimotercer Sueldo</v>
      </c>
      <c r="I783" s="132">
        <v>22981</v>
      </c>
      <c r="J783" s="133">
        <v>0</v>
      </c>
      <c r="K783" s="133">
        <v>0</v>
      </c>
      <c r="L783" s="133">
        <v>0</v>
      </c>
      <c r="M783" s="133">
        <v>0</v>
      </c>
      <c r="N783" s="133">
        <v>0</v>
      </c>
      <c r="O783" s="133">
        <v>0</v>
      </c>
      <c r="P783" s="133">
        <v>0</v>
      </c>
      <c r="Q783" s="133">
        <v>0</v>
      </c>
      <c r="R783" s="133">
        <v>0</v>
      </c>
      <c r="S783" s="133">
        <v>0</v>
      </c>
      <c r="T783" s="133">
        <v>0</v>
      </c>
      <c r="U783" s="133">
        <v>22981</v>
      </c>
      <c r="V783" s="134">
        <f t="shared" si="74"/>
        <v>22981</v>
      </c>
      <c r="W783" s="135" t="b">
        <f t="shared" si="75"/>
        <v>1</v>
      </c>
    </row>
    <row r="784" spans="1:23" hidden="1">
      <c r="A784" s="182">
        <v>783</v>
      </c>
      <c r="B784" s="50" t="str">
        <f t="shared" si="76"/>
        <v>51</v>
      </c>
      <c r="C784" s="130" t="s">
        <v>1810</v>
      </c>
      <c r="D784" s="130" t="s">
        <v>5012</v>
      </c>
      <c r="E784" s="130" t="s">
        <v>5024</v>
      </c>
      <c r="F784" s="130"/>
      <c r="G784" s="3">
        <v>510204</v>
      </c>
      <c r="H784" s="11" t="str">
        <f>VLOOKUP(G784,Clasificador!$B$5:$G$1314,6,0)</f>
        <v>Decimocuarto Sueldo</v>
      </c>
      <c r="I784" s="132">
        <v>12738</v>
      </c>
      <c r="J784" s="133"/>
      <c r="K784" s="133"/>
      <c r="L784" s="133">
        <v>12738</v>
      </c>
      <c r="M784" s="133"/>
      <c r="N784" s="133"/>
      <c r="O784" s="133"/>
      <c r="P784" s="133"/>
      <c r="Q784" s="133">
        <v>0</v>
      </c>
      <c r="R784" s="133"/>
      <c r="S784" s="133"/>
      <c r="T784" s="133"/>
      <c r="U784" s="133">
        <v>0</v>
      </c>
      <c r="V784" s="134">
        <f t="shared" si="74"/>
        <v>12738</v>
      </c>
      <c r="W784" s="135" t="b">
        <f t="shared" si="75"/>
        <v>1</v>
      </c>
    </row>
    <row r="785" spans="1:23" hidden="1">
      <c r="A785" s="182">
        <v>784</v>
      </c>
      <c r="B785" s="50" t="str">
        <f t="shared" si="76"/>
        <v>51</v>
      </c>
      <c r="C785" s="130" t="s">
        <v>1810</v>
      </c>
      <c r="D785" s="130" t="s">
        <v>5012</v>
      </c>
      <c r="E785" s="130" t="s">
        <v>5024</v>
      </c>
      <c r="F785" s="130"/>
      <c r="G785" s="131">
        <v>510510</v>
      </c>
      <c r="H785" s="11" t="str">
        <f>VLOOKUP(G785,Clasificador!$B$5:$G$1314,6,0)</f>
        <v>Servicios Personales por Contrato</v>
      </c>
      <c r="I785" s="132">
        <v>45972</v>
      </c>
      <c r="J785" s="133">
        <v>3831</v>
      </c>
      <c r="K785" s="133">
        <v>3831</v>
      </c>
      <c r="L785" s="133">
        <v>3831</v>
      </c>
      <c r="M785" s="133">
        <v>3831</v>
      </c>
      <c r="N785" s="133">
        <v>3831</v>
      </c>
      <c r="O785" s="133">
        <v>3831</v>
      </c>
      <c r="P785" s="133">
        <v>3831</v>
      </c>
      <c r="Q785" s="133">
        <v>3831</v>
      </c>
      <c r="R785" s="133">
        <v>3831</v>
      </c>
      <c r="S785" s="133">
        <v>3831</v>
      </c>
      <c r="T785" s="133">
        <v>3831</v>
      </c>
      <c r="U785" s="133">
        <v>3831</v>
      </c>
      <c r="V785" s="134">
        <f t="shared" si="74"/>
        <v>45972</v>
      </c>
      <c r="W785" s="135" t="b">
        <f t="shared" si="75"/>
        <v>1</v>
      </c>
    </row>
    <row r="786" spans="1:23" ht="30" hidden="1">
      <c r="A786" s="182">
        <v>785</v>
      </c>
      <c r="B786" s="50" t="str">
        <f t="shared" si="76"/>
        <v>51</v>
      </c>
      <c r="C786" s="130" t="s">
        <v>1810</v>
      </c>
      <c r="D786" s="2" t="s">
        <v>1593</v>
      </c>
      <c r="E786" s="130" t="s">
        <v>1593</v>
      </c>
      <c r="F786" s="130"/>
      <c r="G786" s="3">
        <v>510105</v>
      </c>
      <c r="H786" s="11" t="str">
        <f>VLOOKUP(G786,Clasificador!$B$5:$G$1314,6,0)</f>
        <v>Remuneraciones Unificadas</v>
      </c>
      <c r="I786" s="132">
        <v>24348</v>
      </c>
      <c r="J786" s="133">
        <v>2029</v>
      </c>
      <c r="K786" s="133">
        <v>2029</v>
      </c>
      <c r="L786" s="133">
        <v>2029</v>
      </c>
      <c r="M786" s="133">
        <v>2029</v>
      </c>
      <c r="N786" s="133">
        <v>2029</v>
      </c>
      <c r="O786" s="133">
        <v>2029</v>
      </c>
      <c r="P786" s="133">
        <v>2029</v>
      </c>
      <c r="Q786" s="133">
        <v>2029</v>
      </c>
      <c r="R786" s="133">
        <v>2029</v>
      </c>
      <c r="S786" s="133">
        <v>2029</v>
      </c>
      <c r="T786" s="133">
        <v>2029</v>
      </c>
      <c r="U786" s="133">
        <v>2029</v>
      </c>
      <c r="V786" s="134">
        <f t="shared" si="74"/>
        <v>24348</v>
      </c>
      <c r="W786" s="135" t="b">
        <f t="shared" si="75"/>
        <v>1</v>
      </c>
    </row>
    <row r="787" spans="1:23" ht="30" hidden="1">
      <c r="A787" s="182">
        <v>786</v>
      </c>
      <c r="B787" s="50" t="str">
        <f t="shared" si="76"/>
        <v>51</v>
      </c>
      <c r="C787" s="130" t="s">
        <v>1810</v>
      </c>
      <c r="D787" s="2" t="s">
        <v>1593</v>
      </c>
      <c r="E787" s="130" t="s">
        <v>1593</v>
      </c>
      <c r="F787" s="130"/>
      <c r="G787" s="3">
        <v>510203</v>
      </c>
      <c r="H787" s="11" t="str">
        <f>VLOOKUP(G787,Clasificador!$B$5:$G$1314,6,0)</f>
        <v>Decimotercer Sueldo</v>
      </c>
      <c r="I787" s="132">
        <v>2029</v>
      </c>
      <c r="J787" s="133"/>
      <c r="K787" s="133"/>
      <c r="L787" s="133"/>
      <c r="M787" s="133"/>
      <c r="N787" s="133"/>
      <c r="O787" s="133"/>
      <c r="P787" s="133"/>
      <c r="Q787" s="133"/>
      <c r="R787" s="133"/>
      <c r="S787" s="133"/>
      <c r="T787" s="133"/>
      <c r="U787" s="133">
        <v>2029</v>
      </c>
      <c r="V787" s="134">
        <f t="shared" si="74"/>
        <v>2029</v>
      </c>
      <c r="W787" s="135" t="b">
        <f t="shared" si="75"/>
        <v>1</v>
      </c>
    </row>
    <row r="788" spans="1:23" ht="30" hidden="1">
      <c r="A788" s="182">
        <v>787</v>
      </c>
      <c r="B788" s="50" t="str">
        <f t="shared" si="76"/>
        <v>51</v>
      </c>
      <c r="C788" s="130" t="s">
        <v>1810</v>
      </c>
      <c r="D788" s="2" t="s">
        <v>1593</v>
      </c>
      <c r="E788" s="130" t="s">
        <v>1593</v>
      </c>
      <c r="F788" s="130"/>
      <c r="G788" s="3">
        <v>510204</v>
      </c>
      <c r="H788" s="11" t="str">
        <f>VLOOKUP(G788,Clasificador!$B$5:$G$1314,6,0)</f>
        <v>Decimocuarto Sueldo</v>
      </c>
      <c r="I788" s="132">
        <v>772</v>
      </c>
      <c r="J788" s="133"/>
      <c r="K788" s="133"/>
      <c r="L788" s="133">
        <v>772</v>
      </c>
      <c r="M788" s="133"/>
      <c r="N788" s="133"/>
      <c r="O788" s="133"/>
      <c r="P788" s="133"/>
      <c r="Q788" s="133"/>
      <c r="R788" s="133"/>
      <c r="S788" s="133"/>
      <c r="T788" s="133"/>
      <c r="U788" s="133"/>
      <c r="V788" s="134">
        <f t="shared" si="74"/>
        <v>772</v>
      </c>
      <c r="W788" s="135" t="b">
        <f t="shared" si="75"/>
        <v>1</v>
      </c>
    </row>
    <row r="789" spans="1:23" hidden="1">
      <c r="A789" s="182">
        <v>788</v>
      </c>
      <c r="B789" s="50" t="str">
        <f t="shared" si="76"/>
        <v>51</v>
      </c>
      <c r="C789" s="130" t="s">
        <v>1810</v>
      </c>
      <c r="D789" s="130" t="s">
        <v>2532</v>
      </c>
      <c r="E789" s="303" t="s">
        <v>1395</v>
      </c>
      <c r="F789" s="303"/>
      <c r="G789" s="3">
        <v>510105</v>
      </c>
      <c r="H789" s="11" t="str">
        <f>VLOOKUP(G789,Clasificador!$B$5:$G$1314,6,0)</f>
        <v>Remuneraciones Unificadas</v>
      </c>
      <c r="I789" s="132">
        <v>13032</v>
      </c>
      <c r="J789" s="133">
        <v>1086</v>
      </c>
      <c r="K789" s="133">
        <v>1086</v>
      </c>
      <c r="L789" s="133">
        <v>1086</v>
      </c>
      <c r="M789" s="133">
        <v>1086</v>
      </c>
      <c r="N789" s="133">
        <v>1086</v>
      </c>
      <c r="O789" s="133">
        <v>1086</v>
      </c>
      <c r="P789" s="133">
        <v>1086</v>
      </c>
      <c r="Q789" s="133">
        <v>1086</v>
      </c>
      <c r="R789" s="133">
        <v>1086</v>
      </c>
      <c r="S789" s="133">
        <v>1086</v>
      </c>
      <c r="T789" s="133">
        <v>1086</v>
      </c>
      <c r="U789" s="133">
        <v>1086</v>
      </c>
      <c r="V789" s="134">
        <f t="shared" si="74"/>
        <v>13032</v>
      </c>
      <c r="W789" s="135" t="b">
        <f t="shared" si="75"/>
        <v>1</v>
      </c>
    </row>
    <row r="790" spans="1:23" hidden="1">
      <c r="A790" s="182">
        <v>789</v>
      </c>
      <c r="B790" s="50" t="str">
        <f t="shared" si="76"/>
        <v>51</v>
      </c>
      <c r="C790" s="130" t="s">
        <v>1810</v>
      </c>
      <c r="D790" s="130" t="s">
        <v>2532</v>
      </c>
      <c r="E790" s="303" t="s">
        <v>1395</v>
      </c>
      <c r="F790" s="303"/>
      <c r="G790" s="131">
        <v>510510</v>
      </c>
      <c r="H790" s="11" t="str">
        <f>VLOOKUP(G790,Clasificador!$B$5:$G$1314,6,0)</f>
        <v>Servicios Personales por Contrato</v>
      </c>
      <c r="I790" s="132">
        <v>25356</v>
      </c>
      <c r="J790" s="133">
        <v>2113</v>
      </c>
      <c r="K790" s="133">
        <v>2113</v>
      </c>
      <c r="L790" s="133">
        <v>2113</v>
      </c>
      <c r="M790" s="133">
        <v>2113</v>
      </c>
      <c r="N790" s="133">
        <v>2113</v>
      </c>
      <c r="O790" s="133">
        <v>2113</v>
      </c>
      <c r="P790" s="133">
        <v>2113</v>
      </c>
      <c r="Q790" s="133">
        <v>2113</v>
      </c>
      <c r="R790" s="133">
        <v>2113</v>
      </c>
      <c r="S790" s="133">
        <v>2113</v>
      </c>
      <c r="T790" s="133">
        <v>2113</v>
      </c>
      <c r="U790" s="133">
        <v>2113</v>
      </c>
      <c r="V790" s="134">
        <f t="shared" si="74"/>
        <v>25356</v>
      </c>
      <c r="W790" s="135" t="b">
        <f t="shared" si="75"/>
        <v>1</v>
      </c>
    </row>
    <row r="791" spans="1:23" hidden="1">
      <c r="A791" s="182">
        <v>790</v>
      </c>
      <c r="B791" s="50" t="str">
        <f t="shared" si="76"/>
        <v>51</v>
      </c>
      <c r="C791" s="130" t="s">
        <v>1810</v>
      </c>
      <c r="D791" s="130" t="s">
        <v>2532</v>
      </c>
      <c r="E791" s="303" t="s">
        <v>1395</v>
      </c>
      <c r="F791" s="303"/>
      <c r="G791" s="3">
        <v>510106</v>
      </c>
      <c r="H791" s="11" t="str">
        <f>VLOOKUP(G791,Clasificador!$B$5:$G$1314,6,0)</f>
        <v>Salarios Unificados</v>
      </c>
      <c r="I791" s="132">
        <v>64281.599999999991</v>
      </c>
      <c r="J791" s="133">
        <v>5356.8</v>
      </c>
      <c r="K791" s="133">
        <v>5356.8</v>
      </c>
      <c r="L791" s="133">
        <v>5356.8</v>
      </c>
      <c r="M791" s="133">
        <v>5356.8</v>
      </c>
      <c r="N791" s="133">
        <v>5356.8</v>
      </c>
      <c r="O791" s="133">
        <v>5356.8</v>
      </c>
      <c r="P791" s="133">
        <v>5356.8</v>
      </c>
      <c r="Q791" s="133">
        <v>5356.8</v>
      </c>
      <c r="R791" s="133">
        <v>5356.8</v>
      </c>
      <c r="S791" s="133">
        <v>5356.8</v>
      </c>
      <c r="T791" s="133">
        <v>5356.8</v>
      </c>
      <c r="U791" s="133">
        <v>5356.8</v>
      </c>
      <c r="V791" s="134">
        <f t="shared" si="74"/>
        <v>64281.600000000013</v>
      </c>
      <c r="W791" s="135" t="b">
        <f t="shared" si="75"/>
        <v>1</v>
      </c>
    </row>
    <row r="792" spans="1:23" hidden="1">
      <c r="A792" s="182">
        <v>791</v>
      </c>
      <c r="B792" s="50" t="str">
        <f t="shared" si="76"/>
        <v>51</v>
      </c>
      <c r="C792" s="130" t="s">
        <v>1810</v>
      </c>
      <c r="D792" s="130" t="s">
        <v>2532</v>
      </c>
      <c r="E792" s="303" t="s">
        <v>1395</v>
      </c>
      <c r="F792" s="303"/>
      <c r="G792" s="3">
        <v>510203</v>
      </c>
      <c r="H792" s="11" t="str">
        <f>VLOOKUP(G792,Clasificador!$B$5:$G$1314,6,0)</f>
        <v>Decimotercer Sueldo</v>
      </c>
      <c r="I792" s="132">
        <v>6442.8</v>
      </c>
      <c r="J792" s="133"/>
      <c r="K792" s="133"/>
      <c r="L792" s="133"/>
      <c r="M792" s="133"/>
      <c r="N792" s="133"/>
      <c r="O792" s="133"/>
      <c r="P792" s="133"/>
      <c r="Q792" s="133"/>
      <c r="R792" s="133"/>
      <c r="S792" s="133"/>
      <c r="T792" s="133"/>
      <c r="U792" s="133">
        <v>6442.8</v>
      </c>
      <c r="V792" s="134">
        <f t="shared" si="74"/>
        <v>6442.8</v>
      </c>
      <c r="W792" s="135" t="b">
        <f t="shared" si="75"/>
        <v>1</v>
      </c>
    </row>
    <row r="793" spans="1:23" hidden="1">
      <c r="A793" s="182">
        <v>792</v>
      </c>
      <c r="B793" s="50" t="str">
        <f t="shared" si="76"/>
        <v>51</v>
      </c>
      <c r="C793" s="130" t="s">
        <v>1810</v>
      </c>
      <c r="D793" s="130" t="s">
        <v>2532</v>
      </c>
      <c r="E793" s="303" t="s">
        <v>1395</v>
      </c>
      <c r="F793" s="303"/>
      <c r="G793" s="3">
        <v>510204</v>
      </c>
      <c r="H793" s="11" t="str">
        <f>VLOOKUP(G793,Clasificador!$B$5:$G$1314,6,0)</f>
        <v>Decimocuarto Sueldo</v>
      </c>
      <c r="I793" s="132">
        <v>5790</v>
      </c>
      <c r="J793" s="133"/>
      <c r="K793" s="133"/>
      <c r="L793" s="133">
        <v>5790</v>
      </c>
      <c r="M793" s="133"/>
      <c r="N793" s="133"/>
      <c r="O793" s="133"/>
      <c r="P793" s="133"/>
      <c r="Q793" s="133"/>
      <c r="R793" s="133"/>
      <c r="S793" s="133"/>
      <c r="T793" s="133"/>
      <c r="U793" s="133"/>
      <c r="V793" s="134">
        <f t="shared" si="74"/>
        <v>5790</v>
      </c>
      <c r="W793" s="135" t="b">
        <f t="shared" si="75"/>
        <v>1</v>
      </c>
    </row>
    <row r="794" spans="1:23" hidden="1">
      <c r="A794" s="182">
        <v>793</v>
      </c>
      <c r="B794" s="50" t="str">
        <f t="shared" si="76"/>
        <v>51</v>
      </c>
      <c r="C794" s="130" t="s">
        <v>1810</v>
      </c>
      <c r="D794" s="130" t="s">
        <v>4963</v>
      </c>
      <c r="E794" s="130" t="s">
        <v>5023</v>
      </c>
      <c r="F794" s="130"/>
      <c r="G794" s="3">
        <v>510105</v>
      </c>
      <c r="H794" s="11" t="str">
        <f>VLOOKUP(G794,Clasificador!$B$5:$G$1314,6,0)</f>
        <v>Remuneraciones Unificadas</v>
      </c>
      <c r="I794" s="132">
        <v>121176</v>
      </c>
      <c r="J794" s="133">
        <v>10098</v>
      </c>
      <c r="K794" s="133">
        <v>10098</v>
      </c>
      <c r="L794" s="133">
        <v>10098</v>
      </c>
      <c r="M794" s="133">
        <v>10098</v>
      </c>
      <c r="N794" s="133">
        <v>10098</v>
      </c>
      <c r="O794" s="133">
        <v>10098</v>
      </c>
      <c r="P794" s="133">
        <v>10098</v>
      </c>
      <c r="Q794" s="133">
        <v>10098</v>
      </c>
      <c r="R794" s="133">
        <v>10098</v>
      </c>
      <c r="S794" s="133">
        <v>10098</v>
      </c>
      <c r="T794" s="133">
        <v>10098</v>
      </c>
      <c r="U794" s="133">
        <v>10098</v>
      </c>
      <c r="V794" s="134">
        <f t="shared" si="74"/>
        <v>121176</v>
      </c>
      <c r="W794" s="135" t="b">
        <f t="shared" si="75"/>
        <v>1</v>
      </c>
    </row>
    <row r="795" spans="1:23" hidden="1">
      <c r="A795" s="182">
        <v>794</v>
      </c>
      <c r="B795" s="50" t="str">
        <f t="shared" si="76"/>
        <v>51</v>
      </c>
      <c r="C795" s="130" t="s">
        <v>1810</v>
      </c>
      <c r="D795" s="130" t="s">
        <v>4963</v>
      </c>
      <c r="E795" s="130" t="s">
        <v>5023</v>
      </c>
      <c r="F795" s="130"/>
      <c r="G795" s="131">
        <v>510510</v>
      </c>
      <c r="H795" s="11" t="str">
        <f>VLOOKUP(G795,Clasificador!$B$5:$G$1314,6,0)</f>
        <v>Servicios Personales por Contrato</v>
      </c>
      <c r="I795" s="132">
        <v>107856</v>
      </c>
      <c r="J795" s="133">
        <v>8988</v>
      </c>
      <c r="K795" s="133">
        <v>8988</v>
      </c>
      <c r="L795" s="133">
        <v>8988</v>
      </c>
      <c r="M795" s="133">
        <v>8988</v>
      </c>
      <c r="N795" s="133">
        <v>8988</v>
      </c>
      <c r="O795" s="133">
        <v>8988</v>
      </c>
      <c r="P795" s="133">
        <v>8988</v>
      </c>
      <c r="Q795" s="133">
        <v>8988</v>
      </c>
      <c r="R795" s="133">
        <v>8988</v>
      </c>
      <c r="S795" s="133">
        <v>8988</v>
      </c>
      <c r="T795" s="133">
        <v>8988</v>
      </c>
      <c r="U795" s="133">
        <v>8988</v>
      </c>
      <c r="V795" s="134">
        <f t="shared" si="74"/>
        <v>107856</v>
      </c>
      <c r="W795" s="135" t="b">
        <f t="shared" si="75"/>
        <v>1</v>
      </c>
    </row>
    <row r="796" spans="1:23" hidden="1">
      <c r="A796" s="182">
        <v>795</v>
      </c>
      <c r="B796" s="50" t="str">
        <f t="shared" si="76"/>
        <v>51</v>
      </c>
      <c r="C796" s="130" t="s">
        <v>1810</v>
      </c>
      <c r="D796" s="130" t="s">
        <v>4963</v>
      </c>
      <c r="E796" s="130" t="s">
        <v>5023</v>
      </c>
      <c r="F796" s="130"/>
      <c r="G796" s="3">
        <v>510203</v>
      </c>
      <c r="H796" s="11" t="str">
        <f>VLOOKUP(G796,Clasificador!$B$5:$G$1314,6,0)</f>
        <v>Decimotercer Sueldo</v>
      </c>
      <c r="I796" s="132">
        <v>19086</v>
      </c>
      <c r="J796" s="133"/>
      <c r="K796" s="133"/>
      <c r="L796" s="133"/>
      <c r="M796" s="133"/>
      <c r="N796" s="133"/>
      <c r="O796" s="133"/>
      <c r="P796" s="133"/>
      <c r="Q796" s="133"/>
      <c r="R796" s="133"/>
      <c r="S796" s="133"/>
      <c r="T796" s="133"/>
      <c r="U796" s="133">
        <v>19086</v>
      </c>
      <c r="V796" s="134">
        <f t="shared" si="74"/>
        <v>19086</v>
      </c>
      <c r="W796" s="135" t="b">
        <f t="shared" si="75"/>
        <v>1</v>
      </c>
    </row>
    <row r="797" spans="1:23" hidden="1">
      <c r="A797" s="182">
        <v>796</v>
      </c>
      <c r="B797" s="50" t="str">
        <f t="shared" si="76"/>
        <v>51</v>
      </c>
      <c r="C797" s="130" t="s">
        <v>1810</v>
      </c>
      <c r="D797" s="130" t="s">
        <v>4963</v>
      </c>
      <c r="E797" s="130" t="s">
        <v>5023</v>
      </c>
      <c r="F797" s="130"/>
      <c r="G797" s="3">
        <v>510204</v>
      </c>
      <c r="H797" s="11" t="str">
        <f>VLOOKUP(G797,Clasificador!$B$5:$G$1314,6,0)</f>
        <v>Decimocuarto Sueldo</v>
      </c>
      <c r="I797" s="132">
        <v>9575</v>
      </c>
      <c r="J797" s="133"/>
      <c r="K797" s="133"/>
      <c r="L797" s="133">
        <v>9575</v>
      </c>
      <c r="M797" s="133"/>
      <c r="N797" s="133"/>
      <c r="O797" s="133"/>
      <c r="P797" s="133"/>
      <c r="Q797" s="133"/>
      <c r="R797" s="133"/>
      <c r="S797" s="133"/>
      <c r="T797" s="133"/>
      <c r="U797" s="133">
        <v>0</v>
      </c>
      <c r="V797" s="134">
        <f t="shared" si="74"/>
        <v>9575</v>
      </c>
      <c r="W797" s="135" t="b">
        <f t="shared" si="75"/>
        <v>1</v>
      </c>
    </row>
    <row r="798" spans="1:23" hidden="1">
      <c r="A798" s="182">
        <v>797</v>
      </c>
      <c r="B798" s="50" t="str">
        <f t="shared" si="76"/>
        <v>51</v>
      </c>
      <c r="C798" s="130" t="s">
        <v>1810</v>
      </c>
      <c r="D798" s="130" t="s">
        <v>4963</v>
      </c>
      <c r="E798" s="130" t="s">
        <v>5023</v>
      </c>
      <c r="F798" s="130"/>
      <c r="G798" s="131">
        <v>510601</v>
      </c>
      <c r="H798" s="11" t="str">
        <f>VLOOKUP(G798,Clasificador!$B$5:$G$1314,6,0)</f>
        <v>Aporte Patronal</v>
      </c>
      <c r="I798" s="132">
        <v>69719</v>
      </c>
      <c r="J798" s="133">
        <v>5809.92</v>
      </c>
      <c r="K798" s="133">
        <v>5809.92</v>
      </c>
      <c r="L798" s="133">
        <v>5809.92</v>
      </c>
      <c r="M798" s="133">
        <v>5809.92</v>
      </c>
      <c r="N798" s="133">
        <v>5809.92</v>
      </c>
      <c r="O798" s="133">
        <v>5809.92</v>
      </c>
      <c r="P798" s="133">
        <v>5809.92</v>
      </c>
      <c r="Q798" s="133">
        <v>5809.92</v>
      </c>
      <c r="R798" s="133">
        <v>5809.92</v>
      </c>
      <c r="S798" s="133">
        <v>5809.92</v>
      </c>
      <c r="T798" s="133">
        <v>5809.9</v>
      </c>
      <c r="U798" s="133">
        <v>5809.9</v>
      </c>
      <c r="V798" s="134">
        <f t="shared" si="74"/>
        <v>69718.999999999985</v>
      </c>
      <c r="W798" s="135" t="b">
        <f t="shared" si="75"/>
        <v>1</v>
      </c>
    </row>
    <row r="799" spans="1:23" hidden="1">
      <c r="A799" s="182">
        <v>798</v>
      </c>
      <c r="B799" s="50" t="str">
        <f t="shared" si="76"/>
        <v>51</v>
      </c>
      <c r="C799" s="130" t="s">
        <v>1810</v>
      </c>
      <c r="D799" s="130" t="s">
        <v>4963</v>
      </c>
      <c r="E799" s="130" t="s">
        <v>5023</v>
      </c>
      <c r="F799" s="130"/>
      <c r="G799" s="131">
        <v>510602</v>
      </c>
      <c r="H799" s="11" t="str">
        <f>VLOOKUP(G799,Clasificador!$B$5:$G$1314,6,0)</f>
        <v>Fondo de Reserva</v>
      </c>
      <c r="I799" s="132">
        <v>54756</v>
      </c>
      <c r="J799" s="133">
        <v>4563</v>
      </c>
      <c r="K799" s="133">
        <v>4563</v>
      </c>
      <c r="L799" s="133">
        <v>4563</v>
      </c>
      <c r="M799" s="133">
        <v>4563</v>
      </c>
      <c r="N799" s="133">
        <v>4563</v>
      </c>
      <c r="O799" s="133">
        <v>4563</v>
      </c>
      <c r="P799" s="133">
        <v>4563</v>
      </c>
      <c r="Q799" s="133">
        <v>4563</v>
      </c>
      <c r="R799" s="133">
        <v>4563</v>
      </c>
      <c r="S799" s="133">
        <v>4563</v>
      </c>
      <c r="T799" s="133">
        <v>4563</v>
      </c>
      <c r="U799" s="133">
        <v>4563</v>
      </c>
      <c r="V799" s="134">
        <f t="shared" si="74"/>
        <v>54756</v>
      </c>
      <c r="W799" s="135" t="b">
        <f t="shared" si="75"/>
        <v>1</v>
      </c>
    </row>
    <row r="800" spans="1:23" hidden="1">
      <c r="A800" s="182">
        <v>799</v>
      </c>
      <c r="B800" s="50" t="str">
        <f t="shared" si="76"/>
        <v>51</v>
      </c>
      <c r="C800" s="130" t="s">
        <v>1810</v>
      </c>
      <c r="D800" s="130" t="s">
        <v>4963</v>
      </c>
      <c r="E800" s="130" t="s">
        <v>5023</v>
      </c>
      <c r="F800" s="130"/>
      <c r="G800" s="3">
        <v>510509</v>
      </c>
      <c r="H800" s="11" t="str">
        <f>VLOOKUP(G800,Clasificador!$B$5:$G$1314,6,0)</f>
        <v>Horas Extraordinarias y Suplementarias</v>
      </c>
      <c r="I800" s="132">
        <v>1677</v>
      </c>
      <c r="J800" s="133">
        <v>139.75</v>
      </c>
      <c r="K800" s="133">
        <v>139.75</v>
      </c>
      <c r="L800" s="133">
        <v>139.75</v>
      </c>
      <c r="M800" s="133">
        <v>139.75</v>
      </c>
      <c r="N800" s="133">
        <v>139.75</v>
      </c>
      <c r="O800" s="133">
        <v>139.75</v>
      </c>
      <c r="P800" s="133">
        <v>139.75</v>
      </c>
      <c r="Q800" s="133">
        <v>139.75</v>
      </c>
      <c r="R800" s="133">
        <v>139.75</v>
      </c>
      <c r="S800" s="133">
        <v>139.75</v>
      </c>
      <c r="T800" s="133">
        <v>139.75</v>
      </c>
      <c r="U800" s="133">
        <v>139.75</v>
      </c>
      <c r="V800" s="134">
        <f t="shared" si="74"/>
        <v>1677</v>
      </c>
      <c r="W800" s="135" t="b">
        <f t="shared" si="75"/>
        <v>1</v>
      </c>
    </row>
    <row r="801" spans="1:23" hidden="1">
      <c r="A801" s="182">
        <v>800</v>
      </c>
      <c r="B801" s="50" t="str">
        <f t="shared" si="76"/>
        <v>51</v>
      </c>
      <c r="C801" s="130" t="s">
        <v>1810</v>
      </c>
      <c r="D801" s="130" t="s">
        <v>4963</v>
      </c>
      <c r="E801" s="130" t="s">
        <v>5023</v>
      </c>
      <c r="F801" s="130"/>
      <c r="G801" s="131">
        <v>510513</v>
      </c>
      <c r="H801" s="11" t="str">
        <f>VLOOKUP(G801,Clasificador!$B$5:$G$1314,6,0)</f>
        <v>Encargos</v>
      </c>
      <c r="I801" s="132">
        <v>8588</v>
      </c>
      <c r="J801" s="133">
        <v>715.67</v>
      </c>
      <c r="K801" s="133">
        <v>715.67</v>
      </c>
      <c r="L801" s="133">
        <v>715.67</v>
      </c>
      <c r="M801" s="133">
        <v>715.67</v>
      </c>
      <c r="N801" s="133">
        <v>715.67</v>
      </c>
      <c r="O801" s="133">
        <v>715.67</v>
      </c>
      <c r="P801" s="133">
        <v>715.67</v>
      </c>
      <c r="Q801" s="133">
        <v>715.67</v>
      </c>
      <c r="R801" s="133">
        <v>715.67</v>
      </c>
      <c r="S801" s="133">
        <v>715.67</v>
      </c>
      <c r="T801" s="133">
        <v>715.63</v>
      </c>
      <c r="U801" s="133">
        <v>715.67</v>
      </c>
      <c r="V801" s="134">
        <f t="shared" si="74"/>
        <v>8588</v>
      </c>
      <c r="W801" s="135" t="b">
        <f t="shared" si="75"/>
        <v>1</v>
      </c>
    </row>
    <row r="802" spans="1:23" hidden="1">
      <c r="A802" s="182">
        <v>801</v>
      </c>
      <c r="B802" s="50" t="str">
        <f t="shared" si="76"/>
        <v>51</v>
      </c>
      <c r="C802" s="130" t="s">
        <v>1810</v>
      </c>
      <c r="D802" s="130" t="s">
        <v>4963</v>
      </c>
      <c r="E802" s="130" t="s">
        <v>5023</v>
      </c>
      <c r="F802" s="130"/>
      <c r="G802" s="3">
        <v>510306</v>
      </c>
      <c r="H802" s="11" t="str">
        <f>VLOOKUP(G802,Clasificador!$B$5:$G$1314,6,0)</f>
        <v>Alimentación</v>
      </c>
      <c r="I802" s="132">
        <v>45540</v>
      </c>
      <c r="J802" s="133">
        <v>3795</v>
      </c>
      <c r="K802" s="133">
        <v>3795</v>
      </c>
      <c r="L802" s="133">
        <v>3795</v>
      </c>
      <c r="M802" s="133">
        <v>3795</v>
      </c>
      <c r="N802" s="133">
        <v>3795</v>
      </c>
      <c r="O802" s="133">
        <v>3795</v>
      </c>
      <c r="P802" s="133">
        <v>3795</v>
      </c>
      <c r="Q802" s="133">
        <v>3795</v>
      </c>
      <c r="R802" s="133">
        <v>3795</v>
      </c>
      <c r="S802" s="133">
        <v>3795</v>
      </c>
      <c r="T802" s="133">
        <v>3795</v>
      </c>
      <c r="U802" s="133">
        <v>3795</v>
      </c>
      <c r="V802" s="134">
        <f t="shared" si="74"/>
        <v>45540</v>
      </c>
      <c r="W802" s="135" t="b">
        <f t="shared" si="75"/>
        <v>1</v>
      </c>
    </row>
    <row r="803" spans="1:23" hidden="1">
      <c r="A803" s="182">
        <v>802</v>
      </c>
      <c r="B803" s="50" t="str">
        <f t="shared" si="76"/>
        <v>53</v>
      </c>
      <c r="C803" s="130" t="s">
        <v>1810</v>
      </c>
      <c r="D803" s="130" t="s">
        <v>4963</v>
      </c>
      <c r="E803" s="130" t="s">
        <v>5023</v>
      </c>
      <c r="F803" s="130"/>
      <c r="G803" s="131">
        <v>530101</v>
      </c>
      <c r="H803" s="11" t="str">
        <f>VLOOKUP(G803,Clasificador!$B$5:$G$1314,6,0)</f>
        <v>Agua Potable</v>
      </c>
      <c r="I803" s="132">
        <v>12000</v>
      </c>
      <c r="J803" s="133">
        <v>1000</v>
      </c>
      <c r="K803" s="133">
        <v>1000</v>
      </c>
      <c r="L803" s="133">
        <v>1000</v>
      </c>
      <c r="M803" s="133">
        <v>1000</v>
      </c>
      <c r="N803" s="133">
        <v>1000</v>
      </c>
      <c r="O803" s="133">
        <v>1000</v>
      </c>
      <c r="P803" s="133">
        <v>1000</v>
      </c>
      <c r="Q803" s="133">
        <v>1000</v>
      </c>
      <c r="R803" s="133">
        <v>1000</v>
      </c>
      <c r="S803" s="133">
        <v>1000</v>
      </c>
      <c r="T803" s="133">
        <v>1000</v>
      </c>
      <c r="U803" s="133">
        <v>1000</v>
      </c>
      <c r="V803" s="134">
        <f t="shared" si="74"/>
        <v>12000</v>
      </c>
      <c r="W803" s="135" t="b">
        <f t="shared" si="75"/>
        <v>1</v>
      </c>
    </row>
    <row r="804" spans="1:23" hidden="1">
      <c r="A804" s="182">
        <v>803</v>
      </c>
      <c r="B804" s="50" t="str">
        <f t="shared" si="76"/>
        <v>53</v>
      </c>
      <c r="C804" s="130" t="s">
        <v>1810</v>
      </c>
      <c r="D804" s="130" t="s">
        <v>4963</v>
      </c>
      <c r="E804" s="130" t="s">
        <v>5023</v>
      </c>
      <c r="F804" s="302"/>
      <c r="G804" s="131">
        <v>530102</v>
      </c>
      <c r="H804" s="11" t="str">
        <f>VLOOKUP(G804,Clasificador!$B$5:$G$1314,6,0)</f>
        <v>Agua de Riego</v>
      </c>
      <c r="I804" s="132">
        <v>400</v>
      </c>
      <c r="J804" s="133">
        <v>33.340000000000003</v>
      </c>
      <c r="K804" s="133">
        <v>33.340000000000003</v>
      </c>
      <c r="L804" s="133">
        <v>33.340000000000003</v>
      </c>
      <c r="M804" s="133">
        <v>33.340000000000003</v>
      </c>
      <c r="N804" s="133">
        <v>33.33</v>
      </c>
      <c r="O804" s="133">
        <v>33.33</v>
      </c>
      <c r="P804" s="133">
        <v>33.33</v>
      </c>
      <c r="Q804" s="133">
        <v>33.33</v>
      </c>
      <c r="R804" s="133">
        <v>33.33</v>
      </c>
      <c r="S804" s="133">
        <v>33.33</v>
      </c>
      <c r="T804" s="133">
        <v>33.33</v>
      </c>
      <c r="U804" s="133">
        <v>33.33</v>
      </c>
      <c r="V804" s="134">
        <f t="shared" si="74"/>
        <v>399.99999999999989</v>
      </c>
      <c r="W804" s="135" t="b">
        <f t="shared" si="75"/>
        <v>1</v>
      </c>
    </row>
    <row r="805" spans="1:23" hidden="1">
      <c r="A805" s="182">
        <v>804</v>
      </c>
      <c r="B805" s="50" t="str">
        <f t="shared" si="76"/>
        <v>53</v>
      </c>
      <c r="C805" s="130" t="s">
        <v>1810</v>
      </c>
      <c r="D805" s="130" t="s">
        <v>4963</v>
      </c>
      <c r="E805" s="130" t="s">
        <v>5023</v>
      </c>
      <c r="F805" s="130"/>
      <c r="G805" s="131">
        <v>530104</v>
      </c>
      <c r="H805" s="11" t="str">
        <f>VLOOKUP(G805,Clasificador!$B$5:$G$1314,6,0)</f>
        <v>Energía Eléctrica</v>
      </c>
      <c r="I805" s="132">
        <v>40241</v>
      </c>
      <c r="J805" s="133">
        <v>3353.42</v>
      </c>
      <c r="K805" s="133">
        <v>3353.42</v>
      </c>
      <c r="L805" s="133">
        <v>3353.42</v>
      </c>
      <c r="M805" s="133">
        <v>3353.42</v>
      </c>
      <c r="N805" s="133">
        <v>3353.42</v>
      </c>
      <c r="O805" s="133">
        <v>3353.42</v>
      </c>
      <c r="P805" s="133">
        <v>3353.42</v>
      </c>
      <c r="Q805" s="133">
        <v>3353.42</v>
      </c>
      <c r="R805" s="133">
        <v>3353.41</v>
      </c>
      <c r="S805" s="133">
        <v>3353.41</v>
      </c>
      <c r="T805" s="133">
        <v>3353.41</v>
      </c>
      <c r="U805" s="133">
        <v>3353.41</v>
      </c>
      <c r="V805" s="134">
        <f t="shared" si="74"/>
        <v>40241</v>
      </c>
      <c r="W805" s="135" t="b">
        <f t="shared" si="75"/>
        <v>1</v>
      </c>
    </row>
    <row r="806" spans="1:23" hidden="1">
      <c r="A806" s="182">
        <v>805</v>
      </c>
      <c r="B806" s="50" t="str">
        <f t="shared" si="76"/>
        <v>53</v>
      </c>
      <c r="C806" s="130" t="s">
        <v>1810</v>
      </c>
      <c r="D806" s="130" t="s">
        <v>4963</v>
      </c>
      <c r="E806" s="130" t="s">
        <v>5023</v>
      </c>
      <c r="F806" s="130"/>
      <c r="G806" s="131">
        <v>530105</v>
      </c>
      <c r="H806" s="11" t="str">
        <f>VLOOKUP(G806,Clasificador!$B$5:$G$1314,6,0)</f>
        <v>Telecomunicaciones</v>
      </c>
      <c r="I806" s="132">
        <v>500</v>
      </c>
      <c r="J806" s="120">
        <v>41.67</v>
      </c>
      <c r="K806" s="120">
        <v>41.67</v>
      </c>
      <c r="L806" s="120">
        <v>41.67</v>
      </c>
      <c r="M806" s="120">
        <v>41.67</v>
      </c>
      <c r="N806" s="120">
        <v>41.67</v>
      </c>
      <c r="O806" s="120">
        <v>41.67</v>
      </c>
      <c r="P806" s="120">
        <v>41.67</v>
      </c>
      <c r="Q806" s="120">
        <v>41.67</v>
      </c>
      <c r="R806" s="120">
        <v>41.67</v>
      </c>
      <c r="S806" s="120">
        <v>41.67</v>
      </c>
      <c r="T806" s="120">
        <v>41.67</v>
      </c>
      <c r="U806" s="120">
        <v>41.63</v>
      </c>
      <c r="V806" s="134">
        <f t="shared" si="74"/>
        <v>500.00000000000011</v>
      </c>
      <c r="W806" s="135" t="b">
        <f t="shared" si="75"/>
        <v>1</v>
      </c>
    </row>
    <row r="807" spans="1:23" hidden="1">
      <c r="A807" s="182">
        <v>806</v>
      </c>
      <c r="B807" s="50" t="str">
        <f t="shared" si="76"/>
        <v>53</v>
      </c>
      <c r="C807" s="130" t="s">
        <v>1810</v>
      </c>
      <c r="D807" s="130" t="s">
        <v>4963</v>
      </c>
      <c r="E807" s="130" t="s">
        <v>5023</v>
      </c>
      <c r="F807" s="130"/>
      <c r="G807" s="131">
        <v>530106</v>
      </c>
      <c r="H807" s="11" t="str">
        <f>VLOOKUP(G807,Clasificador!$B$5:$G$1314,6,0)</f>
        <v>Servicio de Correo</v>
      </c>
      <c r="I807" s="132">
        <v>800</v>
      </c>
      <c r="J807" s="133">
        <v>66.67</v>
      </c>
      <c r="K807" s="133">
        <v>66.67</v>
      </c>
      <c r="L807" s="133">
        <v>66.67</v>
      </c>
      <c r="M807" s="133">
        <v>66.67</v>
      </c>
      <c r="N807" s="133">
        <v>66.67</v>
      </c>
      <c r="O807" s="133">
        <v>66.67</v>
      </c>
      <c r="P807" s="133">
        <v>66.67</v>
      </c>
      <c r="Q807" s="133">
        <v>66.67</v>
      </c>
      <c r="R807" s="133">
        <v>66.67</v>
      </c>
      <c r="S807" s="133">
        <v>66.67</v>
      </c>
      <c r="T807" s="133">
        <v>66.67</v>
      </c>
      <c r="U807" s="133">
        <v>66.63</v>
      </c>
      <c r="V807" s="134">
        <f t="shared" si="74"/>
        <v>799.99999999999989</v>
      </c>
      <c r="W807" s="135" t="b">
        <f t="shared" si="75"/>
        <v>1</v>
      </c>
    </row>
    <row r="808" spans="1:23" ht="47.25" hidden="1">
      <c r="A808" s="182">
        <v>807</v>
      </c>
      <c r="B808" s="50" t="str">
        <f t="shared" si="76"/>
        <v>53</v>
      </c>
      <c r="C808" s="130" t="s">
        <v>1810</v>
      </c>
      <c r="D808" s="130" t="s">
        <v>4963</v>
      </c>
      <c r="E808" s="130" t="s">
        <v>5023</v>
      </c>
      <c r="F808" s="302" t="s">
        <v>5026</v>
      </c>
      <c r="G808" s="306">
        <v>530209</v>
      </c>
      <c r="H808" s="11" t="str">
        <f>VLOOKUP(G808,Clasificador!$B$5:$G$1314,6,0)</f>
        <v>Servicios de Aseo; Lavado de Vestimenta de Trabajo; Fumigación, Desinfección y Limpieza
de Instalaciones</v>
      </c>
      <c r="I808" s="132">
        <v>25844</v>
      </c>
      <c r="J808" s="136">
        <v>2153.67</v>
      </c>
      <c r="K808" s="136">
        <v>2153.67</v>
      </c>
      <c r="L808" s="136">
        <v>2153.67</v>
      </c>
      <c r="M808" s="136">
        <v>2153.67</v>
      </c>
      <c r="N808" s="136">
        <v>2153.67</v>
      </c>
      <c r="O808" s="136">
        <v>2153.67</v>
      </c>
      <c r="P808" s="136">
        <v>2153.67</v>
      </c>
      <c r="Q808" s="136">
        <v>2153.67</v>
      </c>
      <c r="R808" s="136">
        <v>2153.67</v>
      </c>
      <c r="S808" s="136">
        <v>2153.67</v>
      </c>
      <c r="T808" s="136">
        <v>2153.67</v>
      </c>
      <c r="U808" s="136">
        <v>2153.63</v>
      </c>
      <c r="V808" s="134">
        <f t="shared" si="74"/>
        <v>25843.999999999996</v>
      </c>
      <c r="W808" s="135" t="b">
        <f t="shared" si="75"/>
        <v>1</v>
      </c>
    </row>
    <row r="809" spans="1:23" ht="47.25" hidden="1">
      <c r="A809" s="182">
        <v>808</v>
      </c>
      <c r="B809" s="50" t="str">
        <f t="shared" si="76"/>
        <v>53</v>
      </c>
      <c r="C809" s="130" t="s">
        <v>1810</v>
      </c>
      <c r="D809" s="130" t="s">
        <v>4963</v>
      </c>
      <c r="E809" s="130" t="s">
        <v>5023</v>
      </c>
      <c r="F809" s="302"/>
      <c r="G809" s="131">
        <v>530502</v>
      </c>
      <c r="H809" s="11" t="str">
        <f>VLOOKUP(G809,Clasificador!$B$5:$G$1314,6,0)</f>
        <v>Edificios,   Locales   y   Residencias,   Parqueaderos,   Casilleros   Judiciales   y   Bancarios
(Arrendamiento)</v>
      </c>
      <c r="I809" s="132">
        <v>1004</v>
      </c>
      <c r="J809" s="136">
        <v>83.67</v>
      </c>
      <c r="K809" s="136">
        <v>83.67</v>
      </c>
      <c r="L809" s="136">
        <v>83.67</v>
      </c>
      <c r="M809" s="136">
        <v>83.67</v>
      </c>
      <c r="N809" s="136">
        <v>83.67</v>
      </c>
      <c r="O809" s="136">
        <v>83.67</v>
      </c>
      <c r="P809" s="136">
        <v>83.67</v>
      </c>
      <c r="Q809" s="136">
        <v>83.67</v>
      </c>
      <c r="R809" s="136">
        <v>83.67</v>
      </c>
      <c r="S809" s="136">
        <v>83.67</v>
      </c>
      <c r="T809" s="136">
        <v>83.67</v>
      </c>
      <c r="U809" s="136">
        <v>83.63</v>
      </c>
      <c r="V809" s="134">
        <f t="shared" si="74"/>
        <v>1003.9999999999999</v>
      </c>
      <c r="W809" s="135" t="b">
        <f t="shared" si="75"/>
        <v>1</v>
      </c>
    </row>
    <row r="810" spans="1:23" ht="31.5" hidden="1">
      <c r="A810" s="182">
        <v>809</v>
      </c>
      <c r="B810" s="50" t="str">
        <f t="shared" si="76"/>
        <v>53</v>
      </c>
      <c r="C810" s="130" t="s">
        <v>1810</v>
      </c>
      <c r="D810" s="130" t="s">
        <v>4963</v>
      </c>
      <c r="E810" s="130" t="s">
        <v>5023</v>
      </c>
      <c r="F810" s="302" t="s">
        <v>5026</v>
      </c>
      <c r="G810" s="131">
        <v>530837</v>
      </c>
      <c r="H810" s="11" t="str">
        <f>VLOOKUP(G810,Clasificador!$B$5:$G$1314,6,0)</f>
        <v>Combustibles, Lubricantes y Aditivos en General para Vehículos Terrestres</v>
      </c>
      <c r="I810" s="132">
        <v>12647</v>
      </c>
      <c r="J810" s="136">
        <v>1053.92</v>
      </c>
      <c r="K810" s="136">
        <v>1053.92</v>
      </c>
      <c r="L810" s="136">
        <v>1053.92</v>
      </c>
      <c r="M810" s="136">
        <v>1053.92</v>
      </c>
      <c r="N810" s="136">
        <v>1053.92</v>
      </c>
      <c r="O810" s="136">
        <v>1053.92</v>
      </c>
      <c r="P810" s="136">
        <v>1053.92</v>
      </c>
      <c r="Q810" s="136">
        <v>1053.92</v>
      </c>
      <c r="R810" s="136">
        <v>1053.92</v>
      </c>
      <c r="S810" s="136">
        <v>1053.92</v>
      </c>
      <c r="T810" s="136">
        <v>1053.92</v>
      </c>
      <c r="U810" s="136">
        <v>1053.8800000000001</v>
      </c>
      <c r="V810" s="134">
        <f t="shared" si="74"/>
        <v>12647</v>
      </c>
      <c r="W810" s="135" t="b">
        <f t="shared" si="75"/>
        <v>1</v>
      </c>
    </row>
    <row r="811" spans="1:23" hidden="1">
      <c r="A811" s="182">
        <v>810</v>
      </c>
      <c r="B811" s="50" t="str">
        <f t="shared" si="76"/>
        <v>53</v>
      </c>
      <c r="C811" s="130" t="s">
        <v>1810</v>
      </c>
      <c r="D811" s="130" t="s">
        <v>4963</v>
      </c>
      <c r="E811" s="130" t="s">
        <v>5023</v>
      </c>
      <c r="F811" s="302"/>
      <c r="G811" s="131">
        <v>530203</v>
      </c>
      <c r="H811" s="11" t="str">
        <f>VLOOKUP(G811,Clasificador!$B$5:$G$1314,6,0)</f>
        <v>Almacenamiento, Embalaje, Envase y Recarga de Extintores</v>
      </c>
      <c r="I811" s="132">
        <v>419</v>
      </c>
      <c r="J811" s="136">
        <v>34.92</v>
      </c>
      <c r="K811" s="136">
        <v>34.92</v>
      </c>
      <c r="L811" s="136">
        <v>34.92</v>
      </c>
      <c r="M811" s="136">
        <v>34.92</v>
      </c>
      <c r="N811" s="136">
        <v>34.92</v>
      </c>
      <c r="O811" s="136">
        <v>34.92</v>
      </c>
      <c r="P811" s="136">
        <v>34.92</v>
      </c>
      <c r="Q811" s="136">
        <v>34.92</v>
      </c>
      <c r="R811" s="136">
        <v>34.92</v>
      </c>
      <c r="S811" s="136">
        <v>34.92</v>
      </c>
      <c r="T811" s="136">
        <v>34.92</v>
      </c>
      <c r="U811" s="136">
        <v>34.880000000000003</v>
      </c>
      <c r="V811" s="134">
        <f t="shared" si="74"/>
        <v>419.00000000000011</v>
      </c>
      <c r="W811" s="135" t="b">
        <f t="shared" si="75"/>
        <v>1</v>
      </c>
    </row>
    <row r="812" spans="1:23" ht="63" hidden="1">
      <c r="A812" s="182">
        <v>811</v>
      </c>
      <c r="B812" s="50" t="str">
        <f t="shared" si="76"/>
        <v>53</v>
      </c>
      <c r="C812" s="130" t="s">
        <v>1810</v>
      </c>
      <c r="D812" s="130" t="s">
        <v>4963</v>
      </c>
      <c r="E812" s="130" t="s">
        <v>5023</v>
      </c>
      <c r="F812" s="302" t="s">
        <v>5026</v>
      </c>
      <c r="G812" s="131">
        <v>530204</v>
      </c>
      <c r="H812" s="11" t="str">
        <f>VLOOKUP(G812,Clasificador!$B$5:$G$1314,6,0)</f>
        <v>Edición,     Impresión,     Reproducción,     Publicaciones,     Suscripciones,     Fotocopiado,
Traducción,  Empastado,  Enmarcación,  Serigrafía,  Fotografía,  Carnetización,  Filmación  e Imágenes Satelitales.</v>
      </c>
      <c r="I812" s="132">
        <v>108</v>
      </c>
      <c r="J812" s="136">
        <v>9</v>
      </c>
      <c r="K812" s="136">
        <v>9</v>
      </c>
      <c r="L812" s="136">
        <v>9</v>
      </c>
      <c r="M812" s="136">
        <v>9</v>
      </c>
      <c r="N812" s="136">
        <v>9</v>
      </c>
      <c r="O812" s="136">
        <v>9</v>
      </c>
      <c r="P812" s="136">
        <v>9</v>
      </c>
      <c r="Q812" s="136">
        <v>9</v>
      </c>
      <c r="R812" s="136">
        <v>9</v>
      </c>
      <c r="S812" s="136">
        <v>9</v>
      </c>
      <c r="T812" s="136">
        <v>9</v>
      </c>
      <c r="U812" s="136">
        <v>9</v>
      </c>
      <c r="V812" s="134">
        <f t="shared" si="74"/>
        <v>108</v>
      </c>
      <c r="W812" s="135" t="b">
        <f t="shared" si="75"/>
        <v>1</v>
      </c>
    </row>
    <row r="813" spans="1:23" hidden="1">
      <c r="A813" s="182">
        <v>812</v>
      </c>
      <c r="B813" s="50" t="str">
        <f t="shared" si="76"/>
        <v>53</v>
      </c>
      <c r="C813" s="130" t="s">
        <v>1810</v>
      </c>
      <c r="D813" s="130" t="s">
        <v>4963</v>
      </c>
      <c r="E813" s="130" t="s">
        <v>5023</v>
      </c>
      <c r="F813" s="302" t="s">
        <v>5026</v>
      </c>
      <c r="G813" s="306">
        <v>530801</v>
      </c>
      <c r="H813" s="11" t="str">
        <f>VLOOKUP(G813,Clasificador!$B$5:$G$1314,6,0)</f>
        <v>Alimentos y Bebidas</v>
      </c>
      <c r="I813" s="132">
        <v>354</v>
      </c>
      <c r="J813" s="133">
        <v>29.5</v>
      </c>
      <c r="K813" s="133">
        <v>29.5</v>
      </c>
      <c r="L813" s="133">
        <v>29.5</v>
      </c>
      <c r="M813" s="133">
        <v>29.5</v>
      </c>
      <c r="N813" s="133">
        <v>29.5</v>
      </c>
      <c r="O813" s="133">
        <v>29.5</v>
      </c>
      <c r="P813" s="133">
        <v>29.5</v>
      </c>
      <c r="Q813" s="133">
        <v>29.5</v>
      </c>
      <c r="R813" s="133">
        <v>29.5</v>
      </c>
      <c r="S813" s="133">
        <v>29.5</v>
      </c>
      <c r="T813" s="133">
        <v>29.5</v>
      </c>
      <c r="U813" s="133">
        <v>29.5</v>
      </c>
      <c r="V813" s="134">
        <f t="shared" si="74"/>
        <v>354</v>
      </c>
      <c r="W813" s="135" t="b">
        <f t="shared" si="75"/>
        <v>1</v>
      </c>
    </row>
    <row r="814" spans="1:23" ht="47.25" hidden="1">
      <c r="A814" s="182">
        <v>813</v>
      </c>
      <c r="B814" s="50" t="str">
        <f t="shared" si="76"/>
        <v>53</v>
      </c>
      <c r="C814" s="130" t="s">
        <v>1810</v>
      </c>
      <c r="D814" s="130" t="s">
        <v>4963</v>
      </c>
      <c r="E814" s="130" t="s">
        <v>5023</v>
      </c>
      <c r="F814" s="302" t="s">
        <v>5026</v>
      </c>
      <c r="G814" s="131">
        <v>530811</v>
      </c>
      <c r="H814" s="11" t="str">
        <f>VLOOKUP(G814,Clasificador!$B$5:$G$1314,6,0)</f>
        <v>Insumos,    Materiales    y   Suministros    para    la    Construcción,    Electricidad,    Plomería,
Carpintería, Señalización Vial, Navegación y Contra Incendios</v>
      </c>
      <c r="I814" s="132">
        <v>3000</v>
      </c>
      <c r="J814" s="133">
        <v>250</v>
      </c>
      <c r="K814" s="133">
        <v>250</v>
      </c>
      <c r="L814" s="133">
        <v>250</v>
      </c>
      <c r="M814" s="133">
        <v>250</v>
      </c>
      <c r="N814" s="133">
        <v>250</v>
      </c>
      <c r="O814" s="133">
        <v>250</v>
      </c>
      <c r="P814" s="133">
        <v>250</v>
      </c>
      <c r="Q814" s="133">
        <v>250</v>
      </c>
      <c r="R814" s="133">
        <v>250</v>
      </c>
      <c r="S814" s="133">
        <v>250</v>
      </c>
      <c r="T814" s="133">
        <v>250</v>
      </c>
      <c r="U814" s="133">
        <v>250</v>
      </c>
      <c r="V814" s="134">
        <f t="shared" si="74"/>
        <v>3000</v>
      </c>
      <c r="W814" s="135" t="b">
        <f t="shared" si="75"/>
        <v>1</v>
      </c>
    </row>
    <row r="815" spans="1:23" ht="47.25" hidden="1">
      <c r="A815" s="182">
        <v>814</v>
      </c>
      <c r="B815" s="50" t="str">
        <f t="shared" si="76"/>
        <v>53</v>
      </c>
      <c r="C815" s="130" t="s">
        <v>1810</v>
      </c>
      <c r="D815" s="130" t="s">
        <v>2532</v>
      </c>
      <c r="E815" s="303" t="s">
        <v>1395</v>
      </c>
      <c r="F815" s="302" t="s">
        <v>5026</v>
      </c>
      <c r="G815" s="131">
        <v>530811</v>
      </c>
      <c r="H815" s="11" t="str">
        <f>VLOOKUP(G815,Clasificador!$B$5:$G$1314,6,0)</f>
        <v>Insumos,    Materiales    y   Suministros    para    la    Construcción,    Electricidad,    Plomería,
Carpintería, Señalización Vial, Navegación y Contra Incendios</v>
      </c>
      <c r="I815" s="132">
        <v>2000</v>
      </c>
      <c r="J815" s="133">
        <v>166.67</v>
      </c>
      <c r="K815" s="133">
        <v>166.67</v>
      </c>
      <c r="L815" s="133">
        <v>166.67</v>
      </c>
      <c r="M815" s="133">
        <v>166.67</v>
      </c>
      <c r="N815" s="133">
        <v>166.67</v>
      </c>
      <c r="O815" s="133">
        <v>166.67</v>
      </c>
      <c r="P815" s="133">
        <v>166.67</v>
      </c>
      <c r="Q815" s="133">
        <v>166.67</v>
      </c>
      <c r="R815" s="133">
        <v>166.67</v>
      </c>
      <c r="S815" s="133">
        <v>166.67</v>
      </c>
      <c r="T815" s="133">
        <v>166.67</v>
      </c>
      <c r="U815" s="133">
        <v>166.63</v>
      </c>
      <c r="V815" s="134">
        <f t="shared" si="74"/>
        <v>2000</v>
      </c>
      <c r="W815" s="135" t="b">
        <f t="shared" si="75"/>
        <v>1</v>
      </c>
    </row>
    <row r="816" spans="1:23" ht="47.25" hidden="1">
      <c r="A816" s="182">
        <v>815</v>
      </c>
      <c r="B816" s="50" t="str">
        <f t="shared" si="76"/>
        <v>53</v>
      </c>
      <c r="C816" s="130" t="s">
        <v>1810</v>
      </c>
      <c r="D816" s="130" t="s">
        <v>5012</v>
      </c>
      <c r="E816" s="130" t="s">
        <v>5024</v>
      </c>
      <c r="F816" s="302" t="s">
        <v>5026</v>
      </c>
      <c r="G816" s="131">
        <v>530811</v>
      </c>
      <c r="H816" s="11" t="str">
        <f>VLOOKUP(G816,Clasificador!$B$5:$G$1314,6,0)</f>
        <v>Insumos,    Materiales    y   Suministros    para    la    Construcción,    Electricidad,    Plomería,
Carpintería, Señalización Vial, Navegación y Contra Incendios</v>
      </c>
      <c r="I816" s="132">
        <v>1000</v>
      </c>
      <c r="J816" s="133">
        <v>83.33</v>
      </c>
      <c r="K816" s="133">
        <v>83.33</v>
      </c>
      <c r="L816" s="133">
        <v>83.33</v>
      </c>
      <c r="M816" s="133">
        <v>83.33</v>
      </c>
      <c r="N816" s="133">
        <v>83.33</v>
      </c>
      <c r="O816" s="133">
        <v>83.33</v>
      </c>
      <c r="P816" s="133">
        <v>83.33</v>
      </c>
      <c r="Q816" s="133">
        <v>83.33</v>
      </c>
      <c r="R816" s="133">
        <v>83.33</v>
      </c>
      <c r="S816" s="133">
        <v>83.33</v>
      </c>
      <c r="T816" s="133">
        <v>83.33</v>
      </c>
      <c r="U816" s="133">
        <v>83.37</v>
      </c>
      <c r="V816" s="134">
        <f t="shared" si="74"/>
        <v>1000.0000000000001</v>
      </c>
      <c r="W816" s="135" t="b">
        <f t="shared" si="75"/>
        <v>1</v>
      </c>
    </row>
    <row r="817" spans="1:23" ht="47.25" hidden="1">
      <c r="A817" s="182">
        <v>816</v>
      </c>
      <c r="B817" s="50" t="str">
        <f t="shared" si="76"/>
        <v>53</v>
      </c>
      <c r="C817" s="130" t="s">
        <v>1810</v>
      </c>
      <c r="D817" s="130" t="s">
        <v>2532</v>
      </c>
      <c r="E817" s="303" t="s">
        <v>1395</v>
      </c>
      <c r="F817" s="302" t="s">
        <v>5026</v>
      </c>
      <c r="G817" s="131">
        <v>530840</v>
      </c>
      <c r="H817" s="11" t="str">
        <f>VLOOKUP(G817,Clasificador!$B$5:$G$1314,6,0)</f>
        <v>Combustibles,  Lubricantes  y  Aditivos  en  General  para  Maquinarias,  Plantas  Eléctricas,
Equipos y otros; incluye consumo de gas</v>
      </c>
      <c r="I817" s="132">
        <v>6000</v>
      </c>
      <c r="J817" s="133">
        <v>500</v>
      </c>
      <c r="K817" s="133">
        <v>500</v>
      </c>
      <c r="L817" s="133">
        <v>500</v>
      </c>
      <c r="M817" s="133">
        <v>500</v>
      </c>
      <c r="N817" s="133">
        <v>500</v>
      </c>
      <c r="O817" s="133">
        <v>500</v>
      </c>
      <c r="P817" s="133">
        <v>500</v>
      </c>
      <c r="Q817" s="133">
        <v>500</v>
      </c>
      <c r="R817" s="133">
        <v>500</v>
      </c>
      <c r="S817" s="133">
        <v>500</v>
      </c>
      <c r="T817" s="133">
        <v>500</v>
      </c>
      <c r="U817" s="133">
        <v>500</v>
      </c>
      <c r="V817" s="134">
        <f t="shared" ref="V817:V880" si="77">SUM(J817:U817)</f>
        <v>6000</v>
      </c>
      <c r="W817" s="135" t="b">
        <f t="shared" ref="W817:W880" si="78">+V817=I817</f>
        <v>1</v>
      </c>
    </row>
    <row r="818" spans="1:23" ht="47.25" hidden="1">
      <c r="A818" s="182">
        <v>817</v>
      </c>
      <c r="B818" s="50" t="str">
        <f t="shared" si="76"/>
        <v>53</v>
      </c>
      <c r="C818" s="130" t="s">
        <v>1810</v>
      </c>
      <c r="D818" s="130" t="s">
        <v>5012</v>
      </c>
      <c r="E818" s="130" t="s">
        <v>5024</v>
      </c>
      <c r="F818" s="302" t="s">
        <v>5026</v>
      </c>
      <c r="G818" s="131">
        <v>530840</v>
      </c>
      <c r="H818" s="11" t="str">
        <f>VLOOKUP(G818,Clasificador!$B$5:$G$1314,6,0)</f>
        <v>Combustibles,  Lubricantes  y  Aditivos  en  General  para  Maquinarias,  Plantas  Eléctricas,
Equipos y otros; incluye consumo de gas</v>
      </c>
      <c r="I818" s="132">
        <v>2000</v>
      </c>
      <c r="J818" s="133">
        <v>166.67</v>
      </c>
      <c r="K818" s="133">
        <v>166.67</v>
      </c>
      <c r="L818" s="133">
        <v>166.67</v>
      </c>
      <c r="M818" s="133">
        <v>166.67</v>
      </c>
      <c r="N818" s="133">
        <v>166.67</v>
      </c>
      <c r="O818" s="133">
        <v>166.67</v>
      </c>
      <c r="P818" s="133">
        <v>166.67</v>
      </c>
      <c r="Q818" s="133">
        <v>166.67</v>
      </c>
      <c r="R818" s="133">
        <v>166.67</v>
      </c>
      <c r="S818" s="133">
        <v>166.67</v>
      </c>
      <c r="T818" s="133">
        <v>166.67</v>
      </c>
      <c r="U818" s="133">
        <v>166.63</v>
      </c>
      <c r="V818" s="134">
        <f t="shared" si="77"/>
        <v>2000</v>
      </c>
      <c r="W818" s="135" t="b">
        <f t="shared" si="78"/>
        <v>1</v>
      </c>
    </row>
    <row r="819" spans="1:23" hidden="1">
      <c r="A819" s="182">
        <v>818</v>
      </c>
      <c r="B819" s="50" t="str">
        <f t="shared" si="76"/>
        <v>53</v>
      </c>
      <c r="C819" s="130" t="s">
        <v>1810</v>
      </c>
      <c r="D819" s="130" t="s">
        <v>4963</v>
      </c>
      <c r="E819" s="130" t="s">
        <v>5023</v>
      </c>
      <c r="F819" s="302" t="s">
        <v>5026</v>
      </c>
      <c r="G819" s="131">
        <v>530404</v>
      </c>
      <c r="H819" s="11" t="str">
        <f>VLOOKUP(G819,Clasificador!$B$5:$G$1314,6,0)</f>
        <v>Maquinarias y Equipos (Instalación, Mantenimiento y Reparación)</v>
      </c>
      <c r="I819" s="132">
        <v>4500</v>
      </c>
      <c r="J819" s="133">
        <v>375</v>
      </c>
      <c r="K819" s="133">
        <v>375</v>
      </c>
      <c r="L819" s="133">
        <v>375</v>
      </c>
      <c r="M819" s="133">
        <v>375</v>
      </c>
      <c r="N819" s="133">
        <v>375</v>
      </c>
      <c r="O819" s="133">
        <v>375</v>
      </c>
      <c r="P819" s="133">
        <v>375</v>
      </c>
      <c r="Q819" s="133">
        <v>375</v>
      </c>
      <c r="R819" s="133">
        <v>375</v>
      </c>
      <c r="S819" s="133">
        <v>375</v>
      </c>
      <c r="T819" s="133">
        <v>375</v>
      </c>
      <c r="U819" s="133">
        <v>375</v>
      </c>
      <c r="V819" s="134">
        <f t="shared" si="77"/>
        <v>4500</v>
      </c>
      <c r="W819" s="135" t="b">
        <f t="shared" si="78"/>
        <v>1</v>
      </c>
    </row>
    <row r="820" spans="1:23" hidden="1">
      <c r="A820" s="182">
        <v>819</v>
      </c>
      <c r="B820" s="50" t="str">
        <f t="shared" si="76"/>
        <v>53</v>
      </c>
      <c r="C820" s="130" t="s">
        <v>1810</v>
      </c>
      <c r="D820" s="130" t="s">
        <v>2532</v>
      </c>
      <c r="E820" s="303" t="s">
        <v>1395</v>
      </c>
      <c r="F820" s="302" t="s">
        <v>5026</v>
      </c>
      <c r="G820" s="131">
        <v>530404</v>
      </c>
      <c r="H820" s="11" t="str">
        <f>VLOOKUP(G820,Clasificador!$B$5:$G$1314,6,0)</f>
        <v>Maquinarias y Equipos (Instalación, Mantenimiento y Reparación)</v>
      </c>
      <c r="I820" s="132">
        <v>4000</v>
      </c>
      <c r="J820" s="133">
        <v>333.33</v>
      </c>
      <c r="K820" s="133">
        <v>333.33</v>
      </c>
      <c r="L820" s="133">
        <v>333.33</v>
      </c>
      <c r="M820" s="133">
        <v>333.33</v>
      </c>
      <c r="N820" s="133">
        <v>333.33</v>
      </c>
      <c r="O820" s="133">
        <v>333.33</v>
      </c>
      <c r="P820" s="133">
        <v>333.33</v>
      </c>
      <c r="Q820" s="133">
        <v>333.33</v>
      </c>
      <c r="R820" s="133">
        <v>333.33</v>
      </c>
      <c r="S820" s="133">
        <v>333.33</v>
      </c>
      <c r="T820" s="133">
        <v>333.33</v>
      </c>
      <c r="U820" s="133">
        <v>333.37</v>
      </c>
      <c r="V820" s="134">
        <f t="shared" si="77"/>
        <v>3999.9999999999995</v>
      </c>
      <c r="W820" s="135" t="b">
        <f t="shared" si="78"/>
        <v>1</v>
      </c>
    </row>
    <row r="821" spans="1:23" hidden="1">
      <c r="A821" s="182">
        <v>820</v>
      </c>
      <c r="B821" s="50" t="str">
        <f t="shared" si="76"/>
        <v>53</v>
      </c>
      <c r="C821" s="130" t="s">
        <v>1810</v>
      </c>
      <c r="D821" s="130" t="s">
        <v>4963</v>
      </c>
      <c r="E821" s="130" t="s">
        <v>5023</v>
      </c>
      <c r="F821" s="302" t="s">
        <v>5026</v>
      </c>
      <c r="G821" s="131">
        <v>530404</v>
      </c>
      <c r="H821" s="11" t="str">
        <f>VLOOKUP(G821,Clasificador!$B$5:$G$1314,6,0)</f>
        <v>Maquinarias y Equipos (Instalación, Mantenimiento y Reparación)</v>
      </c>
      <c r="I821" s="132">
        <v>1139</v>
      </c>
      <c r="J821" s="133">
        <v>94.92</v>
      </c>
      <c r="K821" s="133">
        <v>94.92</v>
      </c>
      <c r="L821" s="133">
        <v>94.92</v>
      </c>
      <c r="M821" s="133">
        <v>94.92</v>
      </c>
      <c r="N821" s="133">
        <v>94.92</v>
      </c>
      <c r="O821" s="133">
        <v>94.92</v>
      </c>
      <c r="P821" s="133">
        <v>94.92</v>
      </c>
      <c r="Q821" s="133">
        <v>94.92</v>
      </c>
      <c r="R821" s="133">
        <v>94.92</v>
      </c>
      <c r="S821" s="133">
        <v>94.92</v>
      </c>
      <c r="T821" s="133">
        <v>94.92</v>
      </c>
      <c r="U821" s="133">
        <v>94.88</v>
      </c>
      <c r="V821" s="134">
        <f t="shared" si="77"/>
        <v>1139</v>
      </c>
      <c r="W821" s="135" t="b">
        <f t="shared" si="78"/>
        <v>1</v>
      </c>
    </row>
    <row r="822" spans="1:23" hidden="1">
      <c r="A822" s="182">
        <v>821</v>
      </c>
      <c r="B822" s="50" t="str">
        <f t="shared" si="76"/>
        <v>53</v>
      </c>
      <c r="C822" s="130" t="s">
        <v>1810</v>
      </c>
      <c r="D822" s="130" t="s">
        <v>4963</v>
      </c>
      <c r="E822" s="130" t="s">
        <v>5023</v>
      </c>
      <c r="F822" s="302" t="s">
        <v>5026</v>
      </c>
      <c r="G822" s="131">
        <v>530804</v>
      </c>
      <c r="H822" s="11" t="str">
        <f>VLOOKUP(G822,Clasificador!$B$5:$G$1314,6,0)</f>
        <v>Materiales de Oficina</v>
      </c>
      <c r="I822" s="132">
        <v>5671</v>
      </c>
      <c r="J822" s="133">
        <v>1500</v>
      </c>
      <c r="K822" s="133">
        <v>4171</v>
      </c>
      <c r="L822" s="133"/>
      <c r="M822" s="133"/>
      <c r="N822" s="133"/>
      <c r="O822" s="133"/>
      <c r="P822" s="133"/>
      <c r="Q822" s="133"/>
      <c r="R822" s="133"/>
      <c r="S822" s="133"/>
      <c r="T822" s="133"/>
      <c r="U822" s="133"/>
      <c r="V822" s="134">
        <f t="shared" si="77"/>
        <v>5671</v>
      </c>
      <c r="W822" s="135" t="b">
        <f t="shared" si="78"/>
        <v>1</v>
      </c>
    </row>
    <row r="823" spans="1:23" hidden="1">
      <c r="A823" s="182">
        <v>822</v>
      </c>
      <c r="B823" s="50" t="str">
        <f t="shared" si="76"/>
        <v>53</v>
      </c>
      <c r="C823" s="130" t="s">
        <v>1810</v>
      </c>
      <c r="D823" s="130" t="s">
        <v>4963</v>
      </c>
      <c r="E823" s="130" t="s">
        <v>5023</v>
      </c>
      <c r="F823" s="302" t="s">
        <v>5026</v>
      </c>
      <c r="G823" s="306">
        <v>530704</v>
      </c>
      <c r="H823" s="11" t="str">
        <f>VLOOKUP(G823,Clasificador!$B$5:$G$1314,6,0)</f>
        <v>Mantenimiento y Reparación de Equipos y Sistemas Informáticos</v>
      </c>
      <c r="I823" s="132">
        <v>182</v>
      </c>
      <c r="J823" s="133"/>
      <c r="K823" s="133">
        <v>182</v>
      </c>
      <c r="L823" s="133"/>
      <c r="M823" s="133"/>
      <c r="N823" s="133"/>
      <c r="O823" s="133"/>
      <c r="P823" s="133"/>
      <c r="Q823" s="133"/>
      <c r="R823" s="133"/>
      <c r="S823" s="133"/>
      <c r="T823" s="133"/>
      <c r="U823" s="133"/>
      <c r="V823" s="134">
        <f t="shared" si="77"/>
        <v>182</v>
      </c>
      <c r="W823" s="135" t="b">
        <f t="shared" si="78"/>
        <v>1</v>
      </c>
    </row>
    <row r="824" spans="1:23" hidden="1">
      <c r="A824" s="182">
        <v>823</v>
      </c>
      <c r="B824" s="50" t="str">
        <f t="shared" si="76"/>
        <v>53</v>
      </c>
      <c r="C824" s="130" t="s">
        <v>1810</v>
      </c>
      <c r="D824" s="130" t="s">
        <v>4963</v>
      </c>
      <c r="E824" s="130" t="s">
        <v>5023</v>
      </c>
      <c r="F824" s="302" t="s">
        <v>5026</v>
      </c>
      <c r="G824" s="131">
        <v>530301</v>
      </c>
      <c r="H824" s="11" t="str">
        <f>VLOOKUP(G824,Clasificador!$B$5:$G$1314,6,0)</f>
        <v>Pasajes al Interior</v>
      </c>
      <c r="I824" s="132">
        <v>513</v>
      </c>
      <c r="J824" s="133"/>
      <c r="K824" s="133">
        <v>150</v>
      </c>
      <c r="L824" s="133"/>
      <c r="M824" s="133">
        <v>150</v>
      </c>
      <c r="N824" s="133"/>
      <c r="O824" s="133"/>
      <c r="P824" s="133"/>
      <c r="Q824" s="133">
        <v>213</v>
      </c>
      <c r="R824" s="133"/>
      <c r="S824" s="133"/>
      <c r="T824" s="133"/>
      <c r="U824" s="133"/>
      <c r="V824" s="134">
        <f t="shared" si="77"/>
        <v>513</v>
      </c>
      <c r="W824" s="135" t="b">
        <f t="shared" si="78"/>
        <v>1</v>
      </c>
    </row>
    <row r="825" spans="1:23" hidden="1">
      <c r="A825" s="182">
        <v>824</v>
      </c>
      <c r="B825" s="50" t="str">
        <f t="shared" si="76"/>
        <v>53</v>
      </c>
      <c r="C825" s="130" t="s">
        <v>1810</v>
      </c>
      <c r="D825" s="130" t="s">
        <v>2532</v>
      </c>
      <c r="E825" s="303" t="s">
        <v>1395</v>
      </c>
      <c r="F825" s="302" t="s">
        <v>5026</v>
      </c>
      <c r="G825" s="131">
        <v>530303</v>
      </c>
      <c r="H825" s="11" t="str">
        <f>VLOOKUP(G825,Clasificador!$B$5:$G$1314,6,0)</f>
        <v>Viáticos y Subsistencias en el Interior</v>
      </c>
      <c r="I825" s="132">
        <v>500</v>
      </c>
      <c r="J825" s="133">
        <v>500</v>
      </c>
      <c r="K825" s="133"/>
      <c r="L825" s="133"/>
      <c r="M825" s="133"/>
      <c r="N825" s="133"/>
      <c r="O825" s="133"/>
      <c r="P825" s="133"/>
      <c r="Q825" s="133"/>
      <c r="R825" s="133"/>
      <c r="S825" s="133"/>
      <c r="T825" s="133"/>
      <c r="U825" s="133"/>
      <c r="V825" s="134">
        <f t="shared" si="77"/>
        <v>500</v>
      </c>
      <c r="W825" s="135" t="b">
        <f t="shared" si="78"/>
        <v>1</v>
      </c>
    </row>
    <row r="826" spans="1:23" hidden="1">
      <c r="A826" s="182">
        <v>825</v>
      </c>
      <c r="B826" s="50" t="str">
        <f t="shared" si="76"/>
        <v>53</v>
      </c>
      <c r="C826" s="130" t="s">
        <v>1810</v>
      </c>
      <c r="D826" s="130" t="s">
        <v>5012</v>
      </c>
      <c r="E826" s="130" t="s">
        <v>5024</v>
      </c>
      <c r="F826" s="302" t="s">
        <v>5026</v>
      </c>
      <c r="G826" s="131">
        <v>530303</v>
      </c>
      <c r="H826" s="11" t="str">
        <f>VLOOKUP(G826,Clasificador!$B$5:$G$1314,6,0)</f>
        <v>Viáticos y Subsistencias en el Interior</v>
      </c>
      <c r="I826" s="132">
        <v>1500</v>
      </c>
      <c r="J826" s="133"/>
      <c r="K826" s="133">
        <v>500</v>
      </c>
      <c r="L826" s="133"/>
      <c r="M826" s="133"/>
      <c r="N826" s="133">
        <v>500</v>
      </c>
      <c r="O826" s="133"/>
      <c r="P826" s="133"/>
      <c r="Q826" s="133">
        <v>200</v>
      </c>
      <c r="R826" s="133">
        <v>200</v>
      </c>
      <c r="S826" s="133"/>
      <c r="T826" s="133">
        <v>100</v>
      </c>
      <c r="U826" s="133"/>
      <c r="V826" s="134">
        <f t="shared" si="77"/>
        <v>1500</v>
      </c>
      <c r="W826" s="135" t="b">
        <f t="shared" si="78"/>
        <v>1</v>
      </c>
    </row>
    <row r="827" spans="1:23" hidden="1">
      <c r="A827" s="182">
        <v>826</v>
      </c>
      <c r="B827" s="50" t="str">
        <f t="shared" si="76"/>
        <v>53</v>
      </c>
      <c r="C827" s="130" t="s">
        <v>1810</v>
      </c>
      <c r="D827" s="130" t="s">
        <v>4963</v>
      </c>
      <c r="E827" s="130" t="s">
        <v>5023</v>
      </c>
      <c r="F827" s="302" t="s">
        <v>5026</v>
      </c>
      <c r="G827" s="131">
        <v>530303</v>
      </c>
      <c r="H827" s="11" t="str">
        <f>VLOOKUP(G827,Clasificador!$B$5:$G$1314,6,0)</f>
        <v>Viáticos y Subsistencias en el Interior</v>
      </c>
      <c r="I827" s="132">
        <v>1046</v>
      </c>
      <c r="J827" s="133"/>
      <c r="K827" s="133">
        <v>200</v>
      </c>
      <c r="L827" s="133"/>
      <c r="M827" s="133">
        <v>300</v>
      </c>
      <c r="N827" s="133"/>
      <c r="O827" s="133">
        <v>400</v>
      </c>
      <c r="P827" s="133"/>
      <c r="Q827" s="133"/>
      <c r="R827" s="133">
        <v>146</v>
      </c>
      <c r="S827" s="133"/>
      <c r="T827" s="133"/>
      <c r="U827" s="133"/>
      <c r="V827" s="134">
        <f t="shared" si="77"/>
        <v>1046</v>
      </c>
      <c r="W827" s="135" t="b">
        <f t="shared" si="78"/>
        <v>1</v>
      </c>
    </row>
    <row r="828" spans="1:23" hidden="1">
      <c r="A828" s="182">
        <v>827</v>
      </c>
      <c r="B828" s="50" t="str">
        <f t="shared" si="76"/>
        <v>53</v>
      </c>
      <c r="C828" s="130" t="s">
        <v>1810</v>
      </c>
      <c r="D828" s="130" t="s">
        <v>2532</v>
      </c>
      <c r="E828" s="303" t="s">
        <v>1395</v>
      </c>
      <c r="F828" s="302" t="s">
        <v>5026</v>
      </c>
      <c r="G828" s="131">
        <v>530829</v>
      </c>
      <c r="H828" s="11" t="str">
        <f>VLOOKUP(G828,Clasificador!$B$5:$G$1314,6,0)</f>
        <v>Insumos, Materiales, Suministros y Bienes para Investigación</v>
      </c>
      <c r="I828" s="132">
        <v>12000</v>
      </c>
      <c r="J828" s="133"/>
      <c r="K828" s="133"/>
      <c r="L828" s="133">
        <v>12000</v>
      </c>
      <c r="M828" s="133"/>
      <c r="N828" s="133"/>
      <c r="O828" s="133"/>
      <c r="P828" s="133"/>
      <c r="Q828" s="133"/>
      <c r="R828" s="133"/>
      <c r="S828" s="133"/>
      <c r="T828" s="133"/>
      <c r="U828" s="133"/>
      <c r="V828" s="134">
        <f t="shared" si="77"/>
        <v>12000</v>
      </c>
      <c r="W828" s="135" t="b">
        <f t="shared" si="78"/>
        <v>1</v>
      </c>
    </row>
    <row r="829" spans="1:23" hidden="1">
      <c r="A829" s="182">
        <v>828</v>
      </c>
      <c r="B829" s="50" t="str">
        <f t="shared" si="76"/>
        <v>53</v>
      </c>
      <c r="C829" s="130" t="s">
        <v>1810</v>
      </c>
      <c r="D829" s="130" t="s">
        <v>5012</v>
      </c>
      <c r="E829" s="130" t="s">
        <v>5024</v>
      </c>
      <c r="F829" s="302" t="s">
        <v>5026</v>
      </c>
      <c r="G829" s="131">
        <v>530829</v>
      </c>
      <c r="H829" s="11" t="str">
        <f>VLOOKUP(G829,Clasificador!$B$5:$G$1314,6,0)</f>
        <v>Insumos, Materiales, Suministros y Bienes para Investigación</v>
      </c>
      <c r="I829" s="132">
        <v>6000</v>
      </c>
      <c r="J829" s="133"/>
      <c r="K829" s="133"/>
      <c r="L829" s="133">
        <v>6000</v>
      </c>
      <c r="M829" s="133"/>
      <c r="N829" s="133"/>
      <c r="O829" s="133"/>
      <c r="P829" s="133"/>
      <c r="Q829" s="133"/>
      <c r="R829" s="133"/>
      <c r="S829" s="133"/>
      <c r="T829" s="133"/>
      <c r="U829" s="133"/>
      <c r="V829" s="134">
        <f t="shared" si="77"/>
        <v>6000</v>
      </c>
      <c r="W829" s="135" t="b">
        <f t="shared" si="78"/>
        <v>1</v>
      </c>
    </row>
    <row r="830" spans="1:23" ht="30" hidden="1">
      <c r="A830" s="182">
        <v>829</v>
      </c>
      <c r="B830" s="50" t="str">
        <f t="shared" si="76"/>
        <v>53</v>
      </c>
      <c r="C830" s="130" t="s">
        <v>1810</v>
      </c>
      <c r="D830" s="2" t="s">
        <v>1593</v>
      </c>
      <c r="E830" s="130" t="s">
        <v>1593</v>
      </c>
      <c r="F830" s="302" t="s">
        <v>5026</v>
      </c>
      <c r="G830" s="131">
        <v>530829</v>
      </c>
      <c r="H830" s="11" t="str">
        <f>VLOOKUP(G830,Clasificador!$B$5:$G$1314,6,0)</f>
        <v>Insumos, Materiales, Suministros y Bienes para Investigación</v>
      </c>
      <c r="I830" s="132">
        <v>2000</v>
      </c>
      <c r="J830" s="133"/>
      <c r="K830" s="133"/>
      <c r="L830" s="133">
        <v>1000</v>
      </c>
      <c r="M830" s="133">
        <v>1000</v>
      </c>
      <c r="N830" s="133"/>
      <c r="O830" s="133"/>
      <c r="P830" s="133"/>
      <c r="Q830" s="133"/>
      <c r="R830" s="133"/>
      <c r="S830" s="133"/>
      <c r="T830" s="133"/>
      <c r="U830" s="133"/>
      <c r="V830" s="134">
        <f t="shared" si="77"/>
        <v>2000</v>
      </c>
      <c r="W830" s="135" t="b">
        <f t="shared" si="78"/>
        <v>1</v>
      </c>
    </row>
    <row r="831" spans="1:23" hidden="1">
      <c r="A831" s="182">
        <v>830</v>
      </c>
      <c r="B831" s="50" t="str">
        <f t="shared" si="76"/>
        <v>53</v>
      </c>
      <c r="C831" s="130" t="s">
        <v>1810</v>
      </c>
      <c r="D831" s="130" t="s">
        <v>2532</v>
      </c>
      <c r="E831" s="303" t="s">
        <v>1395</v>
      </c>
      <c r="F831" s="302" t="s">
        <v>5026</v>
      </c>
      <c r="G831" s="131">
        <v>530814</v>
      </c>
      <c r="H831" s="11" t="str">
        <f>VLOOKUP(G831,Clasificador!$B$5:$G$1314,6,0)</f>
        <v>Suministros para Actividades Agropecuarias, Pesca y Caza</v>
      </c>
      <c r="I831" s="132">
        <v>1000</v>
      </c>
      <c r="J831" s="133">
        <v>1000</v>
      </c>
      <c r="K831" s="133"/>
      <c r="L831" s="133"/>
      <c r="M831" s="133"/>
      <c r="N831" s="133"/>
      <c r="O831" s="133"/>
      <c r="P831" s="133"/>
      <c r="Q831" s="133"/>
      <c r="R831" s="133"/>
      <c r="S831" s="133"/>
      <c r="T831" s="133"/>
      <c r="U831" s="133"/>
      <c r="V831" s="134">
        <f t="shared" si="77"/>
        <v>1000</v>
      </c>
      <c r="W831" s="135" t="b">
        <f t="shared" si="78"/>
        <v>1</v>
      </c>
    </row>
    <row r="832" spans="1:23" hidden="1">
      <c r="A832" s="182">
        <v>831</v>
      </c>
      <c r="B832" s="50" t="str">
        <f t="shared" si="76"/>
        <v>53</v>
      </c>
      <c r="C832" s="130" t="s">
        <v>1810</v>
      </c>
      <c r="D832" s="130" t="s">
        <v>5012</v>
      </c>
      <c r="E832" s="130" t="s">
        <v>5024</v>
      </c>
      <c r="F832" s="302" t="s">
        <v>5026</v>
      </c>
      <c r="G832" s="131">
        <v>530814</v>
      </c>
      <c r="H832" s="11" t="str">
        <f>VLOOKUP(G832,Clasificador!$B$5:$G$1314,6,0)</f>
        <v>Suministros para Actividades Agropecuarias, Pesca y Caza</v>
      </c>
      <c r="I832" s="132">
        <v>1000</v>
      </c>
      <c r="J832" s="133"/>
      <c r="K832" s="133"/>
      <c r="L832" s="133">
        <v>500</v>
      </c>
      <c r="M832" s="133"/>
      <c r="N832" s="133"/>
      <c r="O832" s="133">
        <v>500</v>
      </c>
      <c r="P832" s="133"/>
      <c r="Q832" s="133"/>
      <c r="R832" s="133"/>
      <c r="S832" s="133"/>
      <c r="T832" s="133"/>
      <c r="U832" s="133"/>
      <c r="V832" s="134">
        <f t="shared" si="77"/>
        <v>1000</v>
      </c>
      <c r="W832" s="135" t="b">
        <f t="shared" si="78"/>
        <v>1</v>
      </c>
    </row>
    <row r="833" spans="1:23" ht="47.25" hidden="1">
      <c r="A833" s="182">
        <v>832</v>
      </c>
      <c r="B833" s="50" t="str">
        <f t="shared" si="76"/>
        <v>53</v>
      </c>
      <c r="C833" s="130" t="s">
        <v>1810</v>
      </c>
      <c r="D833" s="130" t="s">
        <v>4963</v>
      </c>
      <c r="E833" s="130" t="s">
        <v>5023</v>
      </c>
      <c r="F833" s="302" t="s">
        <v>5026</v>
      </c>
      <c r="G833" s="131">
        <v>530420</v>
      </c>
      <c r="H833" s="11" t="str">
        <f>VLOOKUP(G833,Clasificador!$B$5:$G$1314,6,0)</f>
        <v>Instalación, Mantenimiento y Reparación de Edificios, Locales y Residencias de propiedad
de las Entidades Públicas</v>
      </c>
      <c r="I833" s="132">
        <v>6500</v>
      </c>
      <c r="J833" s="133">
        <v>541.66999999999996</v>
      </c>
      <c r="K833" s="133">
        <v>541.66999999999996</v>
      </c>
      <c r="L833" s="133">
        <v>541.66999999999996</v>
      </c>
      <c r="M833" s="133">
        <v>541.66999999999996</v>
      </c>
      <c r="N833" s="133">
        <v>541.66999999999996</v>
      </c>
      <c r="O833" s="133">
        <v>541.66999999999996</v>
      </c>
      <c r="P833" s="133">
        <v>541.66999999999996</v>
      </c>
      <c r="Q833" s="133">
        <v>541.66999999999996</v>
      </c>
      <c r="R833" s="133">
        <v>541.66999999999996</v>
      </c>
      <c r="S833" s="133">
        <v>541.66999999999996</v>
      </c>
      <c r="T833" s="133">
        <v>541.66999999999996</v>
      </c>
      <c r="U833" s="133">
        <v>541.63</v>
      </c>
      <c r="V833" s="134">
        <f t="shared" si="77"/>
        <v>6500</v>
      </c>
      <c r="W833" s="135" t="b">
        <f t="shared" si="78"/>
        <v>1</v>
      </c>
    </row>
    <row r="834" spans="1:23" ht="47.25" hidden="1">
      <c r="A834" s="182">
        <v>833</v>
      </c>
      <c r="B834" s="50" t="str">
        <f t="shared" si="76"/>
        <v>53</v>
      </c>
      <c r="C834" s="130" t="s">
        <v>1810</v>
      </c>
      <c r="D834" s="130" t="s">
        <v>4963</v>
      </c>
      <c r="E834" s="130" t="s">
        <v>5023</v>
      </c>
      <c r="F834" s="302" t="s">
        <v>5026</v>
      </c>
      <c r="G834" s="131">
        <v>530420</v>
      </c>
      <c r="H834" s="11" t="str">
        <f>VLOOKUP(G834,Clasificador!$B$5:$G$1314,6,0)</f>
        <v>Instalación, Mantenimiento y Reparación de Edificios, Locales y Residencias de propiedad
de las Entidades Públicas</v>
      </c>
      <c r="I834" s="132">
        <v>2347</v>
      </c>
      <c r="J834" s="133">
        <v>195.58</v>
      </c>
      <c r="K834" s="133">
        <v>195.58</v>
      </c>
      <c r="L834" s="133">
        <v>195.58</v>
      </c>
      <c r="M834" s="133">
        <v>195.58</v>
      </c>
      <c r="N834" s="133">
        <v>195.58</v>
      </c>
      <c r="O834" s="133">
        <v>195.58</v>
      </c>
      <c r="P834" s="133">
        <v>195.58</v>
      </c>
      <c r="Q834" s="133">
        <v>195.58</v>
      </c>
      <c r="R834" s="133">
        <v>195.58</v>
      </c>
      <c r="S834" s="133">
        <v>195.58</v>
      </c>
      <c r="T834" s="133">
        <v>195.58</v>
      </c>
      <c r="U834" s="133">
        <v>195.62</v>
      </c>
      <c r="V834" s="134">
        <f t="shared" si="77"/>
        <v>2346.9999999999995</v>
      </c>
      <c r="W834" s="135" t="b">
        <f t="shared" si="78"/>
        <v>1</v>
      </c>
    </row>
    <row r="835" spans="1:23" ht="47.25" hidden="1">
      <c r="A835" s="182">
        <v>834</v>
      </c>
      <c r="B835" s="50" t="str">
        <f t="shared" ref="B835:B898" si="79">LEFT(G835,2)</f>
        <v>53</v>
      </c>
      <c r="C835" s="130" t="s">
        <v>1810</v>
      </c>
      <c r="D835" s="130" t="s">
        <v>4963</v>
      </c>
      <c r="E835" s="130" t="s">
        <v>5023</v>
      </c>
      <c r="F835" s="302" t="s">
        <v>5026</v>
      </c>
      <c r="G835" s="131">
        <v>530420</v>
      </c>
      <c r="H835" s="11" t="str">
        <f>VLOOKUP(G835,Clasificador!$B$5:$G$1314,6,0)</f>
        <v>Instalación, Mantenimiento y Reparación de Edificios, Locales y Residencias de propiedad
de las Entidades Públicas</v>
      </c>
      <c r="I835" s="132">
        <v>500</v>
      </c>
      <c r="J835" s="133">
        <v>41.67</v>
      </c>
      <c r="K835" s="133">
        <v>41.67</v>
      </c>
      <c r="L835" s="133">
        <v>41.67</v>
      </c>
      <c r="M835" s="133">
        <v>41.67</v>
      </c>
      <c r="N835" s="133">
        <v>41.67</v>
      </c>
      <c r="O835" s="133">
        <v>41.67</v>
      </c>
      <c r="P835" s="133">
        <v>41.67</v>
      </c>
      <c r="Q835" s="133">
        <v>41.67</v>
      </c>
      <c r="R835" s="133">
        <v>41.67</v>
      </c>
      <c r="S835" s="133">
        <v>41.67</v>
      </c>
      <c r="T835" s="133">
        <v>41.67</v>
      </c>
      <c r="U835" s="133">
        <v>41.63</v>
      </c>
      <c r="V835" s="134">
        <f t="shared" si="77"/>
        <v>500.00000000000011</v>
      </c>
      <c r="W835" s="135" t="b">
        <f t="shared" si="78"/>
        <v>1</v>
      </c>
    </row>
    <row r="836" spans="1:23" ht="31.5" hidden="1">
      <c r="A836" s="182">
        <v>835</v>
      </c>
      <c r="B836" s="50" t="str">
        <f t="shared" si="79"/>
        <v>53</v>
      </c>
      <c r="C836" s="130" t="s">
        <v>1810</v>
      </c>
      <c r="D836" s="130" t="s">
        <v>2532</v>
      </c>
      <c r="E836" s="303" t="s">
        <v>1395</v>
      </c>
      <c r="F836" s="302" t="s">
        <v>5026</v>
      </c>
      <c r="G836" s="131">
        <v>530844</v>
      </c>
      <c r="H836" s="11" t="str">
        <f>VLOOKUP(G836,Clasificador!$B$5:$G$1314,6,0)</f>
        <v>Repuestos y Accesorios para Maquinarias, Plantas Eléctricas, Equipos y Otros</v>
      </c>
      <c r="I836" s="132">
        <v>8000</v>
      </c>
      <c r="J836" s="133">
        <v>666.67</v>
      </c>
      <c r="K836" s="133">
        <v>666.67</v>
      </c>
      <c r="L836" s="133">
        <v>666.67</v>
      </c>
      <c r="M836" s="133">
        <v>666.67</v>
      </c>
      <c r="N836" s="133">
        <v>666.67</v>
      </c>
      <c r="O836" s="133">
        <v>666.67</v>
      </c>
      <c r="P836" s="133">
        <v>666.67</v>
      </c>
      <c r="Q836" s="133">
        <v>666.67</v>
      </c>
      <c r="R836" s="133">
        <v>666.67</v>
      </c>
      <c r="S836" s="133">
        <v>666.67</v>
      </c>
      <c r="T836" s="133">
        <v>666.67</v>
      </c>
      <c r="U836" s="133">
        <v>666.63</v>
      </c>
      <c r="V836" s="134">
        <f t="shared" si="77"/>
        <v>8000</v>
      </c>
      <c r="W836" s="135" t="b">
        <f t="shared" si="78"/>
        <v>1</v>
      </c>
    </row>
    <row r="837" spans="1:23" hidden="1">
      <c r="A837" s="182">
        <v>836</v>
      </c>
      <c r="B837" s="50" t="str">
        <f t="shared" si="79"/>
        <v>53</v>
      </c>
      <c r="C837" s="130" t="s">
        <v>1810</v>
      </c>
      <c r="D837" s="130" t="s">
        <v>2532</v>
      </c>
      <c r="E837" s="303" t="s">
        <v>1395</v>
      </c>
      <c r="F837" s="302" t="s">
        <v>5026</v>
      </c>
      <c r="G837" s="131">
        <v>530220</v>
      </c>
      <c r="H837" s="11" t="str">
        <f>VLOOKUP(G837,Clasificador!$B$5:$G$1314,6,0)</f>
        <v>Servicios para Actividades Agropecuarias, Pesca y Caza</v>
      </c>
      <c r="I837" s="132">
        <v>896</v>
      </c>
      <c r="J837" s="133">
        <v>74.67</v>
      </c>
      <c r="K837" s="133">
        <v>74.67</v>
      </c>
      <c r="L837" s="133">
        <v>74.67</v>
      </c>
      <c r="M837" s="133">
        <v>74.67</v>
      </c>
      <c r="N837" s="133">
        <v>74.67</v>
      </c>
      <c r="O837" s="133">
        <v>74.67</v>
      </c>
      <c r="P837" s="133">
        <v>74.67</v>
      </c>
      <c r="Q837" s="133">
        <v>74.67</v>
      </c>
      <c r="R837" s="133">
        <v>74.67</v>
      </c>
      <c r="S837" s="133">
        <v>74.67</v>
      </c>
      <c r="T837" s="133">
        <v>74.67</v>
      </c>
      <c r="U837" s="133">
        <v>74.63</v>
      </c>
      <c r="V837" s="134">
        <f t="shared" si="77"/>
        <v>895.99999999999989</v>
      </c>
      <c r="W837" s="135" t="b">
        <f t="shared" si="78"/>
        <v>1</v>
      </c>
    </row>
    <row r="838" spans="1:23" hidden="1">
      <c r="A838" s="182">
        <v>837</v>
      </c>
      <c r="B838" s="50" t="str">
        <f t="shared" si="79"/>
        <v>53</v>
      </c>
      <c r="C838" s="130" t="s">
        <v>1810</v>
      </c>
      <c r="D838" s="130" t="s">
        <v>4963</v>
      </c>
      <c r="E838" s="306" t="s">
        <v>5023</v>
      </c>
      <c r="F838" s="302" t="s">
        <v>5026</v>
      </c>
      <c r="G838" s="306">
        <v>530422</v>
      </c>
      <c r="H838" s="11" t="str">
        <f>VLOOKUP(G838,Clasificador!$B$5:$G$1314,6,0)</f>
        <v>Vehículos Terrestres (Mantenimiento y Reparaciones)</v>
      </c>
      <c r="I838" s="132">
        <v>13775</v>
      </c>
      <c r="J838" s="133">
        <v>1147.92</v>
      </c>
      <c r="K838" s="133">
        <v>1147.92</v>
      </c>
      <c r="L838" s="133">
        <v>1147.92</v>
      </c>
      <c r="M838" s="133">
        <v>1147.92</v>
      </c>
      <c r="N838" s="133">
        <v>1147.92</v>
      </c>
      <c r="O838" s="133">
        <v>1147.92</v>
      </c>
      <c r="P838" s="133">
        <v>1147.92</v>
      </c>
      <c r="Q838" s="133">
        <v>1147.92</v>
      </c>
      <c r="R838" s="133">
        <v>1147.92</v>
      </c>
      <c r="S838" s="133">
        <v>1147.92</v>
      </c>
      <c r="T838" s="133">
        <v>1147.92</v>
      </c>
      <c r="U838" s="133">
        <v>1147.8800000000001</v>
      </c>
      <c r="V838" s="134">
        <f t="shared" si="77"/>
        <v>13775</v>
      </c>
      <c r="W838" s="135" t="b">
        <f t="shared" si="78"/>
        <v>1</v>
      </c>
    </row>
    <row r="839" spans="1:23" hidden="1">
      <c r="A839" s="182">
        <v>838</v>
      </c>
      <c r="B839" s="50" t="str">
        <f t="shared" si="79"/>
        <v>53</v>
      </c>
      <c r="C839" s="130" t="s">
        <v>1810</v>
      </c>
      <c r="D839" s="130" t="s">
        <v>4963</v>
      </c>
      <c r="E839" s="130" t="s">
        <v>5023</v>
      </c>
      <c r="F839" s="302" t="s">
        <v>5026</v>
      </c>
      <c r="G839" s="131">
        <v>530841</v>
      </c>
      <c r="H839" s="11" t="str">
        <f>VLOOKUP(G839,Clasificador!$B$5:$G$1314,6,0)</f>
        <v>Repuestos y Accesorios para Vehículos Terrestres</v>
      </c>
      <c r="I839" s="132">
        <v>12000</v>
      </c>
      <c r="J839" s="133">
        <v>1000</v>
      </c>
      <c r="K839" s="133">
        <v>1000</v>
      </c>
      <c r="L839" s="133">
        <v>1000</v>
      </c>
      <c r="M839" s="133">
        <v>1000</v>
      </c>
      <c r="N839" s="133">
        <v>1000</v>
      </c>
      <c r="O839" s="133">
        <v>1000</v>
      </c>
      <c r="P839" s="133">
        <v>1000</v>
      </c>
      <c r="Q839" s="133">
        <v>1000</v>
      </c>
      <c r="R839" s="133">
        <v>1000</v>
      </c>
      <c r="S839" s="133">
        <v>1000</v>
      </c>
      <c r="T839" s="133">
        <v>1000</v>
      </c>
      <c r="U839" s="133">
        <v>1000</v>
      </c>
      <c r="V839" s="134">
        <f t="shared" si="77"/>
        <v>12000</v>
      </c>
      <c r="W839" s="135" t="b">
        <f t="shared" si="78"/>
        <v>1</v>
      </c>
    </row>
    <row r="840" spans="1:23" ht="31.5" hidden="1">
      <c r="A840" s="182">
        <v>839</v>
      </c>
      <c r="B840" s="50" t="str">
        <f t="shared" si="79"/>
        <v>57</v>
      </c>
      <c r="C840" s="130" t="s">
        <v>1810</v>
      </c>
      <c r="D840" s="130" t="s">
        <v>4963</v>
      </c>
      <c r="E840" s="130" t="s">
        <v>5023</v>
      </c>
      <c r="F840" s="130"/>
      <c r="G840" s="131">
        <v>570102</v>
      </c>
      <c r="H840" s="11" t="str">
        <f>VLOOKUP(G840,Clasificador!$B$5:$G$1314,6,0)</f>
        <v>Tasas Generales, Impuestos, Contribuciones, Permisos, Licencias y Patentes.</v>
      </c>
      <c r="I840" s="132">
        <v>4213</v>
      </c>
      <c r="J840" s="133">
        <v>351.08</v>
      </c>
      <c r="K840" s="133">
        <v>351.08</v>
      </c>
      <c r="L840" s="133">
        <v>351.08</v>
      </c>
      <c r="M840" s="133">
        <v>351.08</v>
      </c>
      <c r="N840" s="133">
        <v>351.08</v>
      </c>
      <c r="O840" s="133">
        <v>351.08</v>
      </c>
      <c r="P840" s="133">
        <v>351.08</v>
      </c>
      <c r="Q840" s="133">
        <v>351.08</v>
      </c>
      <c r="R840" s="133">
        <v>351.08</v>
      </c>
      <c r="S840" s="133">
        <v>351.08</v>
      </c>
      <c r="T840" s="133">
        <v>351.08</v>
      </c>
      <c r="U840" s="133">
        <v>351.12</v>
      </c>
      <c r="V840" s="134">
        <f t="shared" si="77"/>
        <v>4213</v>
      </c>
      <c r="W840" s="135" t="b">
        <f t="shared" si="78"/>
        <v>1</v>
      </c>
    </row>
    <row r="841" spans="1:23" hidden="1">
      <c r="A841" s="182">
        <v>840</v>
      </c>
      <c r="B841" s="50" t="str">
        <f t="shared" si="79"/>
        <v>58</v>
      </c>
      <c r="C841" s="130" t="s">
        <v>1810</v>
      </c>
      <c r="D841" s="130" t="s">
        <v>4963</v>
      </c>
      <c r="E841" s="130" t="s">
        <v>5023</v>
      </c>
      <c r="F841" s="302"/>
      <c r="G841" s="131">
        <v>580209</v>
      </c>
      <c r="H841" s="11" t="str">
        <f>VLOOKUP(G841,Clasificador!$B$5:$G$1314,6,0)</f>
        <v>A Jubilados Patronales</v>
      </c>
      <c r="I841" s="132">
        <v>13589</v>
      </c>
      <c r="J841" s="133">
        <v>1132.42</v>
      </c>
      <c r="K841" s="133">
        <v>1132.42</v>
      </c>
      <c r="L841" s="133">
        <v>1132.42</v>
      </c>
      <c r="M841" s="133">
        <v>1132.42</v>
      </c>
      <c r="N841" s="133">
        <v>1132.42</v>
      </c>
      <c r="O841" s="133">
        <v>1132.42</v>
      </c>
      <c r="P841" s="133">
        <v>1132.42</v>
      </c>
      <c r="Q841" s="133">
        <v>1132.42</v>
      </c>
      <c r="R841" s="133">
        <v>1132.42</v>
      </c>
      <c r="S841" s="133">
        <v>1132.42</v>
      </c>
      <c r="T841" s="133">
        <v>1132.42</v>
      </c>
      <c r="U841" s="133">
        <v>1132.3800000000001</v>
      </c>
      <c r="V841" s="134">
        <f t="shared" si="77"/>
        <v>13589</v>
      </c>
      <c r="W841" s="135" t="b">
        <f t="shared" si="78"/>
        <v>1</v>
      </c>
    </row>
    <row r="842" spans="1:23" hidden="1">
      <c r="A842" s="182">
        <v>841</v>
      </c>
      <c r="B842" s="50" t="str">
        <f t="shared" si="79"/>
        <v>51</v>
      </c>
      <c r="C842" s="130" t="s">
        <v>1810</v>
      </c>
      <c r="D842" s="130" t="s">
        <v>4963</v>
      </c>
      <c r="E842" s="130" t="s">
        <v>5023</v>
      </c>
      <c r="F842" s="130"/>
      <c r="G842" s="3">
        <v>510106</v>
      </c>
      <c r="H842" s="11" t="str">
        <f>VLOOKUP(G842,Clasificador!$B$5:$G$1314,6,0)</f>
        <v>Salarios Unificados</v>
      </c>
      <c r="I842" s="132">
        <v>54280.4</v>
      </c>
      <c r="J842" s="133">
        <v>4523.37</v>
      </c>
      <c r="K842" s="133">
        <v>4523.37</v>
      </c>
      <c r="L842" s="133">
        <v>4523.37</v>
      </c>
      <c r="M842" s="133">
        <v>4523.37</v>
      </c>
      <c r="N842" s="133">
        <v>4523.37</v>
      </c>
      <c r="O842" s="133">
        <v>4523.37</v>
      </c>
      <c r="P842" s="133">
        <v>4523.37</v>
      </c>
      <c r="Q842" s="133">
        <v>4523.37</v>
      </c>
      <c r="R842" s="133">
        <v>4523.37</v>
      </c>
      <c r="S842" s="133">
        <v>4523.37</v>
      </c>
      <c r="T842" s="133">
        <v>4523.37</v>
      </c>
      <c r="U842" s="133">
        <v>4523.33</v>
      </c>
      <c r="V842" s="134">
        <f t="shared" si="77"/>
        <v>54280.400000000009</v>
      </c>
      <c r="W842" s="135" t="b">
        <f t="shared" si="78"/>
        <v>1</v>
      </c>
    </row>
    <row r="843" spans="1:23" hidden="1">
      <c r="A843" s="182">
        <v>842</v>
      </c>
      <c r="B843" s="50" t="str">
        <f t="shared" si="79"/>
        <v>51</v>
      </c>
      <c r="C843" s="130" t="s">
        <v>1810</v>
      </c>
      <c r="D843" s="130" t="s">
        <v>4963</v>
      </c>
      <c r="E843" s="130" t="s">
        <v>5023</v>
      </c>
      <c r="F843" s="130"/>
      <c r="G843" s="3">
        <v>510203</v>
      </c>
      <c r="H843" s="11" t="str">
        <f>VLOOKUP(G843,Clasificador!$B$5:$G$1314,6,0)</f>
        <v>Decimotercer Sueldo</v>
      </c>
      <c r="I843" s="132">
        <v>9617.2000000000007</v>
      </c>
      <c r="J843" s="133">
        <v>801.46</v>
      </c>
      <c r="K843" s="133">
        <v>801.46</v>
      </c>
      <c r="L843" s="133">
        <v>801.46</v>
      </c>
      <c r="M843" s="133">
        <v>801.46</v>
      </c>
      <c r="N843" s="133">
        <v>801.46</v>
      </c>
      <c r="O843" s="133">
        <v>801.46</v>
      </c>
      <c r="P843" s="133">
        <v>801.46</v>
      </c>
      <c r="Q843" s="133">
        <v>801.46</v>
      </c>
      <c r="R843" s="133">
        <v>801.43</v>
      </c>
      <c r="S843" s="133">
        <v>801.46</v>
      </c>
      <c r="T843" s="133">
        <v>801.37</v>
      </c>
      <c r="U843" s="133">
        <v>801.26</v>
      </c>
      <c r="V843" s="134">
        <f t="shared" si="77"/>
        <v>9617.2000000000007</v>
      </c>
      <c r="W843" s="135" t="b">
        <f t="shared" si="78"/>
        <v>1</v>
      </c>
    </row>
    <row r="844" spans="1:23" hidden="1">
      <c r="A844" s="182">
        <v>843</v>
      </c>
      <c r="B844" s="50" t="str">
        <f t="shared" si="79"/>
        <v>51</v>
      </c>
      <c r="C844" s="130" t="s">
        <v>1744</v>
      </c>
      <c r="D844" s="2" t="s">
        <v>844</v>
      </c>
      <c r="E844" s="130" t="s">
        <v>5021</v>
      </c>
      <c r="F844" s="130"/>
      <c r="G844" s="3">
        <v>510105</v>
      </c>
      <c r="H844" s="11" t="str">
        <f>VLOOKUP(G844,Clasificador!$B$5:$G$1314,6,0)</f>
        <v>Remuneraciones Unificadas</v>
      </c>
      <c r="I844" s="132">
        <v>72384</v>
      </c>
      <c r="J844" s="133">
        <v>6032</v>
      </c>
      <c r="K844" s="133">
        <v>6032</v>
      </c>
      <c r="L844" s="133">
        <v>6032</v>
      </c>
      <c r="M844" s="133">
        <v>6032</v>
      </c>
      <c r="N844" s="133">
        <v>6032</v>
      </c>
      <c r="O844" s="133">
        <v>6032</v>
      </c>
      <c r="P844" s="133">
        <v>6032</v>
      </c>
      <c r="Q844" s="133">
        <v>6032</v>
      </c>
      <c r="R844" s="133">
        <v>6032</v>
      </c>
      <c r="S844" s="133">
        <v>6032</v>
      </c>
      <c r="T844" s="133">
        <v>6032</v>
      </c>
      <c r="U844" s="133">
        <v>6032</v>
      </c>
      <c r="V844" s="134">
        <f t="shared" si="77"/>
        <v>72384</v>
      </c>
      <c r="W844" s="135" t="b">
        <f t="shared" si="78"/>
        <v>1</v>
      </c>
    </row>
    <row r="845" spans="1:23" hidden="1">
      <c r="A845" s="182">
        <v>844</v>
      </c>
      <c r="B845" s="50" t="str">
        <f t="shared" si="79"/>
        <v>51</v>
      </c>
      <c r="C845" s="130" t="s">
        <v>1744</v>
      </c>
      <c r="D845" s="2" t="s">
        <v>844</v>
      </c>
      <c r="E845" s="130" t="s">
        <v>5021</v>
      </c>
      <c r="F845" s="130"/>
      <c r="G845" s="3">
        <v>510106</v>
      </c>
      <c r="H845" s="11" t="str">
        <f>VLOOKUP(G845,Clasificador!$B$5:$G$1314,6,0)</f>
        <v>Salarios Unificados</v>
      </c>
      <c r="I845" s="132">
        <v>45160.800000000003</v>
      </c>
      <c r="J845" s="133">
        <v>3763.4</v>
      </c>
      <c r="K845" s="133">
        <v>3763.4</v>
      </c>
      <c r="L845" s="133">
        <v>3763.4</v>
      </c>
      <c r="M845" s="133">
        <v>3763.4</v>
      </c>
      <c r="N845" s="133">
        <v>3763.4</v>
      </c>
      <c r="O845" s="133">
        <v>3763.4</v>
      </c>
      <c r="P845" s="133">
        <v>3763.4</v>
      </c>
      <c r="Q845" s="133">
        <v>3763.4</v>
      </c>
      <c r="R845" s="133">
        <v>3763.4</v>
      </c>
      <c r="S845" s="133">
        <v>3763.4</v>
      </c>
      <c r="T845" s="133">
        <v>3763.4</v>
      </c>
      <c r="U845" s="133">
        <v>3763.4</v>
      </c>
      <c r="V845" s="134">
        <f t="shared" si="77"/>
        <v>45160.80000000001</v>
      </c>
      <c r="W845" s="135" t="b">
        <f t="shared" si="78"/>
        <v>1</v>
      </c>
    </row>
    <row r="846" spans="1:23" hidden="1">
      <c r="A846" s="182">
        <v>845</v>
      </c>
      <c r="B846" s="50" t="str">
        <f t="shared" si="79"/>
        <v>51</v>
      </c>
      <c r="C846" s="130" t="s">
        <v>1744</v>
      </c>
      <c r="D846" s="2" t="s">
        <v>844</v>
      </c>
      <c r="E846" s="130" t="s">
        <v>5021</v>
      </c>
      <c r="F846" s="130"/>
      <c r="G846" s="3">
        <v>510203</v>
      </c>
      <c r="H846" s="11" t="str">
        <f>VLOOKUP(G846,Clasificador!$B$5:$G$1314,6,0)</f>
        <v>Decimotercer Sueldo</v>
      </c>
      <c r="I846" s="132">
        <v>16652.900000000001</v>
      </c>
      <c r="J846" s="133">
        <v>68.083333333333329</v>
      </c>
      <c r="K846" s="133">
        <v>68.083333333333329</v>
      </c>
      <c r="L846" s="133">
        <v>68.083333333333329</v>
      </c>
      <c r="M846" s="133">
        <v>68.083333333333329</v>
      </c>
      <c r="N846" s="133">
        <v>68.083333333333329</v>
      </c>
      <c r="O846" s="133">
        <v>68.083333333333329</v>
      </c>
      <c r="P846" s="133">
        <v>68.083333333333329</v>
      </c>
      <c r="Q846" s="133">
        <v>68.083333333333329</v>
      </c>
      <c r="R846" s="133">
        <v>68.083333333333329</v>
      </c>
      <c r="S846" s="133">
        <v>68.083333333333329</v>
      </c>
      <c r="T846" s="133">
        <v>68.083333333333329</v>
      </c>
      <c r="U846" s="133">
        <v>15903.983333333335</v>
      </c>
      <c r="V846" s="134">
        <f t="shared" si="77"/>
        <v>16652.900000000001</v>
      </c>
      <c r="W846" s="135" t="b">
        <f t="shared" si="78"/>
        <v>1</v>
      </c>
    </row>
    <row r="847" spans="1:23" hidden="1">
      <c r="A847" s="182">
        <v>846</v>
      </c>
      <c r="B847" s="50" t="str">
        <f t="shared" si="79"/>
        <v>51</v>
      </c>
      <c r="C847" s="130" t="s">
        <v>1744</v>
      </c>
      <c r="D847" s="2" t="s">
        <v>844</v>
      </c>
      <c r="E847" s="130" t="s">
        <v>5021</v>
      </c>
      <c r="F847" s="130"/>
      <c r="G847" s="3">
        <v>510204</v>
      </c>
      <c r="H847" s="11" t="str">
        <f>VLOOKUP(G847,Clasificador!$B$5:$G$1314,6,0)</f>
        <v>Decimocuarto Sueldo</v>
      </c>
      <c r="I847" s="132">
        <v>8106</v>
      </c>
      <c r="J847" s="133">
        <v>32.166666666666664</v>
      </c>
      <c r="K847" s="133">
        <v>32.166666666666664</v>
      </c>
      <c r="L847" s="133">
        <v>7752.166666666667</v>
      </c>
      <c r="M847" s="133">
        <v>32.166666666666664</v>
      </c>
      <c r="N847" s="133">
        <v>32.166666666666664</v>
      </c>
      <c r="O847" s="133">
        <v>32.166666666666664</v>
      </c>
      <c r="P847" s="133">
        <v>32.166666666666664</v>
      </c>
      <c r="Q847" s="133">
        <v>32.166666666666664</v>
      </c>
      <c r="R847" s="133">
        <v>32.166666666666664</v>
      </c>
      <c r="S847" s="133">
        <v>32.166666666666664</v>
      </c>
      <c r="T847" s="133">
        <v>32.166666666666664</v>
      </c>
      <c r="U847" s="133">
        <v>32.166666666666664</v>
      </c>
      <c r="V847" s="134">
        <f t="shared" si="77"/>
        <v>8106.0000000000027</v>
      </c>
      <c r="W847" s="135" t="b">
        <f t="shared" si="78"/>
        <v>1</v>
      </c>
    </row>
    <row r="848" spans="1:23" hidden="1">
      <c r="A848" s="182">
        <v>847</v>
      </c>
      <c r="B848" s="50" t="str">
        <f t="shared" si="79"/>
        <v>51</v>
      </c>
      <c r="C848" s="130" t="s">
        <v>1744</v>
      </c>
      <c r="D848" s="2" t="s">
        <v>844</v>
      </c>
      <c r="E848" s="130" t="s">
        <v>5021</v>
      </c>
      <c r="F848" s="130"/>
      <c r="G848" s="3">
        <v>510306</v>
      </c>
      <c r="H848" s="11" t="str">
        <f>VLOOKUP(G848,Clasificador!$B$5:$G$1314,6,0)</f>
        <v>Alimentación</v>
      </c>
      <c r="I848" s="132">
        <v>8096</v>
      </c>
      <c r="J848" s="133">
        <v>704</v>
      </c>
      <c r="K848" s="133">
        <v>608</v>
      </c>
      <c r="L848" s="133">
        <v>672</v>
      </c>
      <c r="M848" s="133">
        <v>640</v>
      </c>
      <c r="N848" s="133">
        <v>704</v>
      </c>
      <c r="O848" s="133">
        <v>672</v>
      </c>
      <c r="P848" s="133">
        <v>704</v>
      </c>
      <c r="Q848" s="133">
        <v>736</v>
      </c>
      <c r="R848" s="133">
        <v>640</v>
      </c>
      <c r="S848" s="133">
        <v>704</v>
      </c>
      <c r="T848" s="133">
        <v>672</v>
      </c>
      <c r="U848" s="133">
        <v>640</v>
      </c>
      <c r="V848" s="134">
        <f t="shared" si="77"/>
        <v>8096</v>
      </c>
      <c r="W848" s="135" t="b">
        <f t="shared" si="78"/>
        <v>1</v>
      </c>
    </row>
    <row r="849" spans="1:23" hidden="1">
      <c r="A849" s="182">
        <v>848</v>
      </c>
      <c r="B849" s="50" t="str">
        <f t="shared" si="79"/>
        <v>51</v>
      </c>
      <c r="C849" s="130" t="s">
        <v>1744</v>
      </c>
      <c r="D849" s="2" t="s">
        <v>844</v>
      </c>
      <c r="E849" s="130" t="s">
        <v>5021</v>
      </c>
      <c r="F849" s="130"/>
      <c r="G849" s="3">
        <v>510509</v>
      </c>
      <c r="H849" s="11" t="str">
        <f>VLOOKUP(G849,Clasificador!$B$5:$G$1314,6,0)</f>
        <v>Horas Extraordinarias y Suplementarias</v>
      </c>
      <c r="I849" s="132">
        <v>1446</v>
      </c>
      <c r="J849" s="133">
        <v>120.5</v>
      </c>
      <c r="K849" s="133">
        <v>120.5</v>
      </c>
      <c r="L849" s="133">
        <v>120.5</v>
      </c>
      <c r="M849" s="133">
        <v>120.5</v>
      </c>
      <c r="N849" s="133">
        <v>120.5</v>
      </c>
      <c r="O849" s="133">
        <v>120.5</v>
      </c>
      <c r="P849" s="133">
        <v>120.5</v>
      </c>
      <c r="Q849" s="133">
        <v>120.5</v>
      </c>
      <c r="R849" s="133">
        <v>120.5</v>
      </c>
      <c r="S849" s="133">
        <v>120.5</v>
      </c>
      <c r="T849" s="133">
        <v>120.5</v>
      </c>
      <c r="U849" s="133">
        <v>120.5</v>
      </c>
      <c r="V849" s="134">
        <f t="shared" si="77"/>
        <v>1446</v>
      </c>
      <c r="W849" s="135" t="b">
        <f t="shared" si="78"/>
        <v>1</v>
      </c>
    </row>
    <row r="850" spans="1:23" hidden="1">
      <c r="A850" s="182">
        <v>849</v>
      </c>
      <c r="B850" s="50" t="str">
        <f t="shared" si="79"/>
        <v>51</v>
      </c>
      <c r="C850" s="130" t="s">
        <v>1744</v>
      </c>
      <c r="D850" s="2" t="s">
        <v>844</v>
      </c>
      <c r="E850" s="130" t="s">
        <v>5021</v>
      </c>
      <c r="F850" s="130"/>
      <c r="G850" s="131">
        <v>510510</v>
      </c>
      <c r="H850" s="11" t="str">
        <f>VLOOKUP(G850,Clasificador!$B$5:$G$1314,6,0)</f>
        <v>Servicios Personales por Contrato</v>
      </c>
      <c r="I850" s="132">
        <v>80844</v>
      </c>
      <c r="J850" s="133">
        <v>6737</v>
      </c>
      <c r="K850" s="133">
        <v>6737</v>
      </c>
      <c r="L850" s="133">
        <v>6737</v>
      </c>
      <c r="M850" s="133">
        <v>6737</v>
      </c>
      <c r="N850" s="133">
        <v>6737</v>
      </c>
      <c r="O850" s="133">
        <v>6737</v>
      </c>
      <c r="P850" s="133">
        <v>6737</v>
      </c>
      <c r="Q850" s="133">
        <v>6737</v>
      </c>
      <c r="R850" s="133">
        <v>6737</v>
      </c>
      <c r="S850" s="133">
        <v>6737</v>
      </c>
      <c r="T850" s="133">
        <v>6737</v>
      </c>
      <c r="U850" s="133">
        <v>6737</v>
      </c>
      <c r="V850" s="134">
        <f t="shared" si="77"/>
        <v>80844</v>
      </c>
      <c r="W850" s="135" t="b">
        <f t="shared" si="78"/>
        <v>1</v>
      </c>
    </row>
    <row r="851" spans="1:23" hidden="1">
      <c r="A851" s="182">
        <v>850</v>
      </c>
      <c r="B851" s="50" t="str">
        <f t="shared" si="79"/>
        <v>51</v>
      </c>
      <c r="C851" s="130" t="s">
        <v>1744</v>
      </c>
      <c r="D851" s="2" t="s">
        <v>844</v>
      </c>
      <c r="E851" s="130" t="s">
        <v>5021</v>
      </c>
      <c r="F851" s="130"/>
      <c r="G851" s="131">
        <v>510601</v>
      </c>
      <c r="H851" s="11" t="str">
        <f>VLOOKUP(G851,Clasificador!$B$5:$G$1314,6,0)</f>
        <v>Aporte Patronal</v>
      </c>
      <c r="I851" s="132">
        <v>20449.23</v>
      </c>
      <c r="J851" s="133">
        <v>1704.1025</v>
      </c>
      <c r="K851" s="133">
        <v>1704.1025</v>
      </c>
      <c r="L851" s="133">
        <v>1704.1025</v>
      </c>
      <c r="M851" s="133">
        <v>1704.1025</v>
      </c>
      <c r="N851" s="133">
        <v>1704.1025</v>
      </c>
      <c r="O851" s="133">
        <v>1704.1025</v>
      </c>
      <c r="P851" s="133">
        <v>1704.1025</v>
      </c>
      <c r="Q851" s="133">
        <v>1704.1025</v>
      </c>
      <c r="R851" s="133">
        <v>1704.1025</v>
      </c>
      <c r="S851" s="133">
        <v>1704.1025</v>
      </c>
      <c r="T851" s="133">
        <v>1704.1025</v>
      </c>
      <c r="U851" s="133">
        <v>1704.1025</v>
      </c>
      <c r="V851" s="134">
        <f t="shared" si="77"/>
        <v>20449.230000000007</v>
      </c>
      <c r="W851" s="135" t="b">
        <f t="shared" si="78"/>
        <v>1</v>
      </c>
    </row>
    <row r="852" spans="1:23" hidden="1">
      <c r="A852" s="182">
        <v>851</v>
      </c>
      <c r="B852" s="50" t="str">
        <f t="shared" si="79"/>
        <v>51</v>
      </c>
      <c r="C852" s="130" t="s">
        <v>1744</v>
      </c>
      <c r="D852" s="2" t="s">
        <v>844</v>
      </c>
      <c r="E852" s="130" t="s">
        <v>5021</v>
      </c>
      <c r="F852" s="130"/>
      <c r="G852" s="131">
        <v>510602</v>
      </c>
      <c r="H852" s="11" t="str">
        <f>VLOOKUP(G852,Clasificador!$B$5:$G$1314,6,0)</f>
        <v>Fondo de Reserva</v>
      </c>
      <c r="I852" s="132">
        <v>16646.240000000002</v>
      </c>
      <c r="J852" s="133">
        <v>1387.1866666666667</v>
      </c>
      <c r="K852" s="133">
        <v>1387.1866666666667</v>
      </c>
      <c r="L852" s="133">
        <v>1387.1866666666667</v>
      </c>
      <c r="M852" s="133">
        <v>1387.1866666666667</v>
      </c>
      <c r="N852" s="133">
        <v>1387.1866666666667</v>
      </c>
      <c r="O852" s="133">
        <v>1387.1866666666667</v>
      </c>
      <c r="P852" s="133">
        <v>1387.1866666666667</v>
      </c>
      <c r="Q852" s="133">
        <v>1387.1866666666667</v>
      </c>
      <c r="R852" s="133">
        <v>1387.1866666666667</v>
      </c>
      <c r="S852" s="133">
        <v>1387.1866666666667</v>
      </c>
      <c r="T852" s="133">
        <v>1387.1866666666667</v>
      </c>
      <c r="U852" s="133">
        <v>1387.1866666666667</v>
      </c>
      <c r="V852" s="134">
        <f t="shared" si="77"/>
        <v>16646.240000000002</v>
      </c>
      <c r="W852" s="135" t="b">
        <f t="shared" si="78"/>
        <v>1</v>
      </c>
    </row>
    <row r="853" spans="1:23" hidden="1">
      <c r="A853" s="182">
        <v>852</v>
      </c>
      <c r="B853" s="50" t="str">
        <f t="shared" si="79"/>
        <v>51</v>
      </c>
      <c r="C853" s="130" t="s">
        <v>1744</v>
      </c>
      <c r="D853" s="130" t="s">
        <v>2532</v>
      </c>
      <c r="E853" s="303" t="s">
        <v>1395</v>
      </c>
      <c r="F853" s="303"/>
      <c r="G853" s="3">
        <v>510105</v>
      </c>
      <c r="H853" s="11" t="str">
        <f>VLOOKUP(G853,Clasificador!$B$5:$G$1314,6,0)</f>
        <v>Remuneraciones Unificadas</v>
      </c>
      <c r="I853" s="132">
        <v>21636</v>
      </c>
      <c r="J853" s="133">
        <v>1803</v>
      </c>
      <c r="K853" s="133">
        <v>1803</v>
      </c>
      <c r="L853" s="133">
        <v>1803</v>
      </c>
      <c r="M853" s="133">
        <v>1803</v>
      </c>
      <c r="N853" s="133">
        <v>1803</v>
      </c>
      <c r="O853" s="133">
        <v>1803</v>
      </c>
      <c r="P853" s="133">
        <v>1803</v>
      </c>
      <c r="Q853" s="133">
        <v>1803</v>
      </c>
      <c r="R853" s="133">
        <v>1803</v>
      </c>
      <c r="S853" s="133">
        <v>1803</v>
      </c>
      <c r="T853" s="133">
        <v>1803</v>
      </c>
      <c r="U853" s="133">
        <v>1803</v>
      </c>
      <c r="V853" s="134">
        <f t="shared" si="77"/>
        <v>21636</v>
      </c>
      <c r="W853" s="135" t="b">
        <f t="shared" si="78"/>
        <v>1</v>
      </c>
    </row>
    <row r="854" spans="1:23" hidden="1">
      <c r="A854" s="182">
        <v>853</v>
      </c>
      <c r="B854" s="50" t="str">
        <f t="shared" si="79"/>
        <v>51</v>
      </c>
      <c r="C854" s="130" t="s">
        <v>1744</v>
      </c>
      <c r="D854" s="130" t="s">
        <v>2532</v>
      </c>
      <c r="E854" s="303" t="s">
        <v>1395</v>
      </c>
      <c r="F854" s="303"/>
      <c r="G854" s="3">
        <v>510106</v>
      </c>
      <c r="H854" s="11" t="str">
        <f>VLOOKUP(G854,Clasificador!$B$5:$G$1314,6,0)</f>
        <v>Salarios Unificados</v>
      </c>
      <c r="I854" s="132">
        <v>109147.2</v>
      </c>
      <c r="J854" s="133">
        <v>9095.6</v>
      </c>
      <c r="K854" s="133">
        <v>9095.6</v>
      </c>
      <c r="L854" s="133">
        <v>9095.6</v>
      </c>
      <c r="M854" s="133">
        <v>9095.6</v>
      </c>
      <c r="N854" s="133">
        <v>9095.6</v>
      </c>
      <c r="O854" s="133">
        <v>9095.6</v>
      </c>
      <c r="P854" s="133">
        <v>9095.6</v>
      </c>
      <c r="Q854" s="133">
        <v>9095.6</v>
      </c>
      <c r="R854" s="133">
        <v>9095.6</v>
      </c>
      <c r="S854" s="133">
        <v>9095.6</v>
      </c>
      <c r="T854" s="133">
        <v>9095.6</v>
      </c>
      <c r="U854" s="133">
        <v>9095.6</v>
      </c>
      <c r="V854" s="134">
        <f t="shared" si="77"/>
        <v>109147.20000000003</v>
      </c>
      <c r="W854" s="135" t="b">
        <f t="shared" si="78"/>
        <v>1</v>
      </c>
    </row>
    <row r="855" spans="1:23" hidden="1">
      <c r="A855" s="182">
        <v>854</v>
      </c>
      <c r="B855" s="50" t="str">
        <f t="shared" si="79"/>
        <v>51</v>
      </c>
      <c r="C855" s="130" t="s">
        <v>1744</v>
      </c>
      <c r="D855" s="130" t="s">
        <v>2532</v>
      </c>
      <c r="E855" s="303" t="s">
        <v>1395</v>
      </c>
      <c r="F855" s="303"/>
      <c r="G855" s="3">
        <v>510203</v>
      </c>
      <c r="H855" s="11" t="str">
        <f>VLOOKUP(G855,Clasificador!$B$5:$G$1314,6,0)</f>
        <v>Decimotercer Sueldo</v>
      </c>
      <c r="I855" s="132">
        <v>13829.6</v>
      </c>
      <c r="J855" s="133"/>
      <c r="K855" s="133"/>
      <c r="L855" s="133"/>
      <c r="M855" s="133"/>
      <c r="N855" s="133"/>
      <c r="O855" s="133"/>
      <c r="P855" s="133"/>
      <c r="Q855" s="133"/>
      <c r="R855" s="133"/>
      <c r="S855" s="133"/>
      <c r="T855" s="133"/>
      <c r="U855" s="133">
        <v>13829.6</v>
      </c>
      <c r="V855" s="134">
        <f t="shared" si="77"/>
        <v>13829.6</v>
      </c>
      <c r="W855" s="135" t="b">
        <f t="shared" si="78"/>
        <v>1</v>
      </c>
    </row>
    <row r="856" spans="1:23" hidden="1">
      <c r="A856" s="182">
        <v>855</v>
      </c>
      <c r="B856" s="50" t="str">
        <f t="shared" si="79"/>
        <v>51</v>
      </c>
      <c r="C856" s="130" t="s">
        <v>1744</v>
      </c>
      <c r="D856" s="130" t="s">
        <v>2532</v>
      </c>
      <c r="E856" s="303" t="s">
        <v>1395</v>
      </c>
      <c r="F856" s="303"/>
      <c r="G856" s="3">
        <v>510204</v>
      </c>
      <c r="H856" s="11" t="str">
        <f>VLOOKUP(G856,Clasificador!$B$5:$G$1314,6,0)</f>
        <v>Decimocuarto Sueldo</v>
      </c>
      <c r="I856" s="132">
        <v>9650</v>
      </c>
      <c r="J856" s="133"/>
      <c r="K856" s="133"/>
      <c r="L856" s="133">
        <v>9650</v>
      </c>
      <c r="M856" s="133"/>
      <c r="N856" s="133"/>
      <c r="O856" s="133"/>
      <c r="P856" s="133"/>
      <c r="Q856" s="133"/>
      <c r="R856" s="133"/>
      <c r="S856" s="133"/>
      <c r="T856" s="133"/>
      <c r="U856" s="133"/>
      <c r="V856" s="134">
        <f t="shared" si="77"/>
        <v>9650</v>
      </c>
      <c r="W856" s="135" t="b">
        <f t="shared" si="78"/>
        <v>1</v>
      </c>
    </row>
    <row r="857" spans="1:23" hidden="1">
      <c r="A857" s="182">
        <v>856</v>
      </c>
      <c r="B857" s="50" t="str">
        <f t="shared" si="79"/>
        <v>51</v>
      </c>
      <c r="C857" s="130" t="s">
        <v>1744</v>
      </c>
      <c r="D857" s="130" t="s">
        <v>2532</v>
      </c>
      <c r="E857" s="303" t="s">
        <v>1395</v>
      </c>
      <c r="F857" s="303"/>
      <c r="G857" s="3">
        <v>510306</v>
      </c>
      <c r="H857" s="11" t="str">
        <f>VLOOKUP(G857,Clasificador!$B$5:$G$1314,6,0)</f>
        <v>Alimentación</v>
      </c>
      <c r="I857" s="132">
        <v>20240</v>
      </c>
      <c r="J857" s="133">
        <v>1680</v>
      </c>
      <c r="K857" s="133">
        <v>1520</v>
      </c>
      <c r="L857" s="133">
        <v>1688</v>
      </c>
      <c r="M857" s="133">
        <v>1608</v>
      </c>
      <c r="N857" s="133">
        <v>1768</v>
      </c>
      <c r="O857" s="133">
        <v>1688</v>
      </c>
      <c r="P857" s="133">
        <v>1768</v>
      </c>
      <c r="Q857" s="133">
        <v>1848</v>
      </c>
      <c r="R857" s="133">
        <v>1608</v>
      </c>
      <c r="S857" s="133">
        <v>1768</v>
      </c>
      <c r="T857" s="133">
        <v>1688</v>
      </c>
      <c r="U857" s="133">
        <v>1608</v>
      </c>
      <c r="V857" s="134">
        <f t="shared" si="77"/>
        <v>20240</v>
      </c>
      <c r="W857" s="135" t="b">
        <f t="shared" si="78"/>
        <v>1</v>
      </c>
    </row>
    <row r="858" spans="1:23" hidden="1">
      <c r="A858" s="182">
        <v>857</v>
      </c>
      <c r="B858" s="50" t="str">
        <f t="shared" si="79"/>
        <v>51</v>
      </c>
      <c r="C858" s="130" t="s">
        <v>1744</v>
      </c>
      <c r="D858" s="130" t="s">
        <v>2532</v>
      </c>
      <c r="E858" s="303" t="s">
        <v>1395</v>
      </c>
      <c r="F858" s="303"/>
      <c r="G858" s="131">
        <v>510510</v>
      </c>
      <c r="H858" s="11" t="str">
        <f>VLOOKUP(G858,Clasificador!$B$5:$G$1314,6,0)</f>
        <v>Servicios Personales por Contrato</v>
      </c>
      <c r="I858" s="132">
        <v>35172</v>
      </c>
      <c r="J858" s="133">
        <v>2931</v>
      </c>
      <c r="K858" s="133">
        <v>2931</v>
      </c>
      <c r="L858" s="133">
        <v>2931</v>
      </c>
      <c r="M858" s="133">
        <v>2931</v>
      </c>
      <c r="N858" s="133">
        <v>2931</v>
      </c>
      <c r="O858" s="133">
        <v>2931</v>
      </c>
      <c r="P858" s="133">
        <v>2931</v>
      </c>
      <c r="Q858" s="133">
        <v>2931</v>
      </c>
      <c r="R858" s="133">
        <v>2931</v>
      </c>
      <c r="S858" s="133">
        <v>2931</v>
      </c>
      <c r="T858" s="133">
        <v>2931</v>
      </c>
      <c r="U858" s="133">
        <v>2931</v>
      </c>
      <c r="V858" s="134">
        <f t="shared" si="77"/>
        <v>35172</v>
      </c>
      <c r="W858" s="135" t="b">
        <f t="shared" si="78"/>
        <v>1</v>
      </c>
    </row>
    <row r="859" spans="1:23" hidden="1">
      <c r="A859" s="182">
        <v>858</v>
      </c>
      <c r="B859" s="50" t="str">
        <f t="shared" si="79"/>
        <v>51</v>
      </c>
      <c r="C859" s="130" t="s">
        <v>1744</v>
      </c>
      <c r="D859" s="130" t="s">
        <v>2532</v>
      </c>
      <c r="E859" s="303" t="s">
        <v>1395</v>
      </c>
      <c r="F859" s="303"/>
      <c r="G859" s="131">
        <v>510601</v>
      </c>
      <c r="H859" s="11" t="str">
        <f>VLOOKUP(G859,Clasificador!$B$5:$G$1314,6,0)</f>
        <v>Aporte Patronal</v>
      </c>
      <c r="I859" s="132">
        <v>18743.36</v>
      </c>
      <c r="J859" s="133">
        <v>1561.9466666666667</v>
      </c>
      <c r="K859" s="133">
        <v>1561.9466666666667</v>
      </c>
      <c r="L859" s="133">
        <v>1561.9466666666667</v>
      </c>
      <c r="M859" s="133">
        <v>1561.9466666666667</v>
      </c>
      <c r="N859" s="133">
        <v>1561.9466666666667</v>
      </c>
      <c r="O859" s="133">
        <v>1561.9466666666667</v>
      </c>
      <c r="P859" s="133">
        <v>1561.9466666666667</v>
      </c>
      <c r="Q859" s="133">
        <v>1561.9466666666667</v>
      </c>
      <c r="R859" s="133">
        <v>1561.9466666666667</v>
      </c>
      <c r="S859" s="133">
        <v>1561.9466666666667</v>
      </c>
      <c r="T859" s="133">
        <v>1561.9466666666667</v>
      </c>
      <c r="U859" s="133">
        <v>1561.9466666666667</v>
      </c>
      <c r="V859" s="134">
        <f t="shared" si="77"/>
        <v>18743.36</v>
      </c>
      <c r="W859" s="135" t="b">
        <f t="shared" si="78"/>
        <v>1</v>
      </c>
    </row>
    <row r="860" spans="1:23" hidden="1">
      <c r="A860" s="182">
        <v>859</v>
      </c>
      <c r="B860" s="50" t="str">
        <f t="shared" si="79"/>
        <v>51</v>
      </c>
      <c r="C860" s="130" t="s">
        <v>1744</v>
      </c>
      <c r="D860" s="130" t="s">
        <v>2532</v>
      </c>
      <c r="E860" s="303" t="s">
        <v>1395</v>
      </c>
      <c r="F860" s="303"/>
      <c r="G860" s="131">
        <v>510602</v>
      </c>
      <c r="H860" s="11" t="str">
        <f>VLOOKUP(G860,Clasificador!$B$5:$G$1314,6,0)</f>
        <v>Fondo de Reserva</v>
      </c>
      <c r="I860" s="132">
        <v>13164.63</v>
      </c>
      <c r="J860" s="133">
        <v>1097.0525</v>
      </c>
      <c r="K860" s="133">
        <v>1097.0525</v>
      </c>
      <c r="L860" s="133">
        <v>1097.0525</v>
      </c>
      <c r="M860" s="133">
        <v>1097.0525</v>
      </c>
      <c r="N860" s="133">
        <v>1097.0525</v>
      </c>
      <c r="O860" s="133">
        <v>1097.0525</v>
      </c>
      <c r="P860" s="133">
        <v>1097.0525</v>
      </c>
      <c r="Q860" s="133">
        <v>1097.0525</v>
      </c>
      <c r="R860" s="133">
        <v>1097.0525</v>
      </c>
      <c r="S860" s="133">
        <v>1097.0525</v>
      </c>
      <c r="T860" s="133">
        <v>1097.0525</v>
      </c>
      <c r="U860" s="133">
        <v>1097.0525</v>
      </c>
      <c r="V860" s="134">
        <f t="shared" si="77"/>
        <v>13164.63</v>
      </c>
      <c r="W860" s="135" t="b">
        <f t="shared" si="78"/>
        <v>1</v>
      </c>
    </row>
    <row r="861" spans="1:23" hidden="1">
      <c r="A861" s="182">
        <v>860</v>
      </c>
      <c r="B861" s="50" t="str">
        <f t="shared" si="79"/>
        <v>51</v>
      </c>
      <c r="C861" s="130" t="s">
        <v>1744</v>
      </c>
      <c r="D861" s="130" t="s">
        <v>4990</v>
      </c>
      <c r="E861" s="302" t="s">
        <v>2980</v>
      </c>
      <c r="F861" s="302"/>
      <c r="G861" s="3">
        <v>510105</v>
      </c>
      <c r="H861" s="11" t="str">
        <f>VLOOKUP(G861,Clasificador!$B$5:$G$1314,6,0)</f>
        <v>Remuneraciones Unificadas</v>
      </c>
      <c r="I861" s="116">
        <v>63996</v>
      </c>
      <c r="J861" s="133">
        <v>5333</v>
      </c>
      <c r="K861" s="133">
        <v>5333</v>
      </c>
      <c r="L861" s="133">
        <v>5333</v>
      </c>
      <c r="M861" s="133">
        <v>5333</v>
      </c>
      <c r="N861" s="133">
        <v>5333</v>
      </c>
      <c r="O861" s="133">
        <v>5333</v>
      </c>
      <c r="P861" s="133">
        <v>5333</v>
      </c>
      <c r="Q861" s="133">
        <v>5333</v>
      </c>
      <c r="R861" s="133">
        <v>5333</v>
      </c>
      <c r="S861" s="133">
        <v>5333</v>
      </c>
      <c r="T861" s="133">
        <v>5333</v>
      </c>
      <c r="U861" s="133">
        <v>5333</v>
      </c>
      <c r="V861" s="134">
        <f t="shared" si="77"/>
        <v>63996</v>
      </c>
      <c r="W861" s="135" t="b">
        <f t="shared" si="78"/>
        <v>1</v>
      </c>
    </row>
    <row r="862" spans="1:23" hidden="1">
      <c r="A862" s="182">
        <v>861</v>
      </c>
      <c r="B862" s="50" t="str">
        <f t="shared" si="79"/>
        <v>51</v>
      </c>
      <c r="C862" s="130" t="s">
        <v>1744</v>
      </c>
      <c r="D862" s="130" t="s">
        <v>4990</v>
      </c>
      <c r="E862" s="302" t="s">
        <v>2980</v>
      </c>
      <c r="F862" s="302"/>
      <c r="G862" s="3">
        <v>510106</v>
      </c>
      <c r="H862" s="11" t="str">
        <f>VLOOKUP(G862,Clasificador!$B$5:$G$1314,6,0)</f>
        <v>Salarios Unificados</v>
      </c>
      <c r="I862" s="132">
        <v>21427.200000000001</v>
      </c>
      <c r="J862" s="133">
        <v>1785.6000000000001</v>
      </c>
      <c r="K862" s="133">
        <v>1785.6000000000001</v>
      </c>
      <c r="L862" s="133">
        <v>1785.6000000000001</v>
      </c>
      <c r="M862" s="133">
        <v>1785.6000000000001</v>
      </c>
      <c r="N862" s="133">
        <v>1785.6000000000001</v>
      </c>
      <c r="O862" s="133">
        <v>1785.6000000000001</v>
      </c>
      <c r="P862" s="133">
        <v>1785.6000000000001</v>
      </c>
      <c r="Q862" s="133">
        <v>1785.6000000000001</v>
      </c>
      <c r="R862" s="133">
        <v>1785.6000000000001</v>
      </c>
      <c r="S862" s="133">
        <v>1785.6000000000001</v>
      </c>
      <c r="T862" s="133">
        <v>1785.6000000000001</v>
      </c>
      <c r="U862" s="133">
        <v>1785.6000000000001</v>
      </c>
      <c r="V862" s="134">
        <f t="shared" si="77"/>
        <v>21427.199999999997</v>
      </c>
      <c r="W862" s="135" t="b">
        <f t="shared" si="78"/>
        <v>1</v>
      </c>
    </row>
    <row r="863" spans="1:23" hidden="1">
      <c r="A863" s="182">
        <v>862</v>
      </c>
      <c r="B863" s="50" t="str">
        <f t="shared" si="79"/>
        <v>51</v>
      </c>
      <c r="C863" s="130" t="s">
        <v>1744</v>
      </c>
      <c r="D863" s="130" t="s">
        <v>4990</v>
      </c>
      <c r="E863" s="302" t="s">
        <v>2980</v>
      </c>
      <c r="F863" s="302"/>
      <c r="G863" s="3">
        <v>510203</v>
      </c>
      <c r="H863" s="11" t="str">
        <f>VLOOKUP(G863,Clasificador!$B$5:$G$1314,6,0)</f>
        <v>Decimotercer Sueldo</v>
      </c>
      <c r="I863" s="132">
        <v>7118.6</v>
      </c>
      <c r="J863" s="133"/>
      <c r="K863" s="133"/>
      <c r="L863" s="133"/>
      <c r="M863" s="133"/>
      <c r="N863" s="133"/>
      <c r="O863" s="133"/>
      <c r="P863" s="133"/>
      <c r="Q863" s="133"/>
      <c r="R863" s="133"/>
      <c r="S863" s="133"/>
      <c r="T863" s="133"/>
      <c r="U863" s="133">
        <v>7118.6</v>
      </c>
      <c r="V863" s="134">
        <f t="shared" si="77"/>
        <v>7118.6</v>
      </c>
      <c r="W863" s="135" t="b">
        <f t="shared" si="78"/>
        <v>1</v>
      </c>
    </row>
    <row r="864" spans="1:23" hidden="1">
      <c r="A864" s="182">
        <v>863</v>
      </c>
      <c r="B864" s="50" t="str">
        <f t="shared" si="79"/>
        <v>51</v>
      </c>
      <c r="C864" s="130" t="s">
        <v>1744</v>
      </c>
      <c r="D864" s="130" t="s">
        <v>4990</v>
      </c>
      <c r="E864" s="302" t="s">
        <v>2980</v>
      </c>
      <c r="F864" s="302"/>
      <c r="G864" s="3">
        <v>510204</v>
      </c>
      <c r="H864" s="11" t="str">
        <f>VLOOKUP(G864,Clasificador!$B$5:$G$1314,6,0)</f>
        <v>Decimocuarto Sueldo</v>
      </c>
      <c r="I864" s="132">
        <v>3088</v>
      </c>
      <c r="J864" s="133"/>
      <c r="K864" s="133"/>
      <c r="L864" s="133">
        <v>3088</v>
      </c>
      <c r="M864" s="133"/>
      <c r="N864" s="133"/>
      <c r="O864" s="133"/>
      <c r="P864" s="133"/>
      <c r="Q864" s="133"/>
      <c r="R864" s="133"/>
      <c r="S864" s="133"/>
      <c r="T864" s="133"/>
      <c r="U864" s="133"/>
      <c r="V864" s="134">
        <f t="shared" si="77"/>
        <v>3088</v>
      </c>
      <c r="W864" s="135" t="b">
        <f t="shared" si="78"/>
        <v>1</v>
      </c>
    </row>
    <row r="865" spans="1:23" hidden="1">
      <c r="A865" s="182">
        <v>864</v>
      </c>
      <c r="B865" s="50" t="str">
        <f t="shared" si="79"/>
        <v>51</v>
      </c>
      <c r="C865" s="130" t="s">
        <v>1744</v>
      </c>
      <c r="D865" s="130" t="s">
        <v>4990</v>
      </c>
      <c r="E865" s="302" t="s">
        <v>2980</v>
      </c>
      <c r="F865" s="302"/>
      <c r="G865" s="3">
        <v>510306</v>
      </c>
      <c r="H865" s="11" t="str">
        <f>VLOOKUP(G865,Clasificador!$B$5:$G$1314,6,0)</f>
        <v>Alimentación</v>
      </c>
      <c r="I865" s="132">
        <v>4048</v>
      </c>
      <c r="J865" s="133">
        <v>352</v>
      </c>
      <c r="K865" s="133">
        <v>304</v>
      </c>
      <c r="L865" s="133">
        <v>336</v>
      </c>
      <c r="M865" s="133">
        <v>320</v>
      </c>
      <c r="N865" s="133">
        <v>352</v>
      </c>
      <c r="O865" s="133">
        <v>336</v>
      </c>
      <c r="P865" s="133">
        <v>352</v>
      </c>
      <c r="Q865" s="133">
        <v>368</v>
      </c>
      <c r="R865" s="133">
        <v>320</v>
      </c>
      <c r="S865" s="133">
        <v>352</v>
      </c>
      <c r="T865" s="133">
        <v>336</v>
      </c>
      <c r="U865" s="133">
        <v>320</v>
      </c>
      <c r="V865" s="134">
        <f t="shared" si="77"/>
        <v>4048</v>
      </c>
      <c r="W865" s="135" t="b">
        <f t="shared" si="78"/>
        <v>1</v>
      </c>
    </row>
    <row r="866" spans="1:23" hidden="1">
      <c r="A866" s="182">
        <v>865</v>
      </c>
      <c r="B866" s="50" t="str">
        <f t="shared" si="79"/>
        <v>51</v>
      </c>
      <c r="C866" s="130" t="s">
        <v>1744</v>
      </c>
      <c r="D866" s="130" t="s">
        <v>4990</v>
      </c>
      <c r="E866" s="302" t="s">
        <v>2980</v>
      </c>
      <c r="F866" s="302"/>
      <c r="G866" s="131">
        <v>510601</v>
      </c>
      <c r="H866" s="11" t="str">
        <f>VLOOKUP(G866,Clasificador!$B$5:$G$1314,6,0)</f>
        <v>Aporte Patronal</v>
      </c>
      <c r="I866" s="132">
        <v>8779</v>
      </c>
      <c r="J866" s="133">
        <v>731.58333333333337</v>
      </c>
      <c r="K866" s="133">
        <v>731.58333333333337</v>
      </c>
      <c r="L866" s="133">
        <v>731.58333333333337</v>
      </c>
      <c r="M866" s="133">
        <v>731.58333333333337</v>
      </c>
      <c r="N866" s="133">
        <v>731.58333333333337</v>
      </c>
      <c r="O866" s="133">
        <v>731.58333333333337</v>
      </c>
      <c r="P866" s="133">
        <v>731.58333333333337</v>
      </c>
      <c r="Q866" s="133">
        <v>731.58333333333337</v>
      </c>
      <c r="R866" s="133">
        <v>731.58333333333337</v>
      </c>
      <c r="S866" s="133">
        <v>731.58333333333337</v>
      </c>
      <c r="T866" s="133">
        <v>731.58333333333337</v>
      </c>
      <c r="U866" s="133">
        <v>731.58333333333337</v>
      </c>
      <c r="V866" s="134">
        <f t="shared" si="77"/>
        <v>8778.9999999999982</v>
      </c>
      <c r="W866" s="135" t="b">
        <f t="shared" si="78"/>
        <v>1</v>
      </c>
    </row>
    <row r="867" spans="1:23" hidden="1">
      <c r="A867" s="182">
        <v>866</v>
      </c>
      <c r="B867" s="50" t="str">
        <f t="shared" si="79"/>
        <v>51</v>
      </c>
      <c r="C867" s="130" t="s">
        <v>1744</v>
      </c>
      <c r="D867" s="130" t="s">
        <v>4990</v>
      </c>
      <c r="E867" s="302" t="s">
        <v>2980</v>
      </c>
      <c r="F867" s="302"/>
      <c r="G867" s="131">
        <v>510602</v>
      </c>
      <c r="H867" s="11" t="str">
        <f>VLOOKUP(G867,Clasificador!$B$5:$G$1314,6,0)</f>
        <v>Fondo de Reserva</v>
      </c>
      <c r="I867" s="132">
        <v>7115.75</v>
      </c>
      <c r="J867" s="133">
        <v>592.97916666666663</v>
      </c>
      <c r="K867" s="133">
        <v>592.97916666666663</v>
      </c>
      <c r="L867" s="133">
        <v>592.97916666666663</v>
      </c>
      <c r="M867" s="133">
        <v>592.97916666666663</v>
      </c>
      <c r="N867" s="133">
        <v>592.97916666666663</v>
      </c>
      <c r="O867" s="133">
        <v>592.97916666666663</v>
      </c>
      <c r="P867" s="133">
        <v>592.97916666666663</v>
      </c>
      <c r="Q867" s="133">
        <v>592.97916666666663</v>
      </c>
      <c r="R867" s="133">
        <v>592.97916666666663</v>
      </c>
      <c r="S867" s="133">
        <v>592.97916666666663</v>
      </c>
      <c r="T867" s="133">
        <v>592.97916666666663</v>
      </c>
      <c r="U867" s="133">
        <v>592.97916666666663</v>
      </c>
      <c r="V867" s="134">
        <f t="shared" si="77"/>
        <v>7115.7500000000009</v>
      </c>
      <c r="W867" s="135" t="b">
        <f t="shared" si="78"/>
        <v>1</v>
      </c>
    </row>
    <row r="868" spans="1:23" hidden="1">
      <c r="A868" s="182">
        <v>867</v>
      </c>
      <c r="B868" s="50" t="str">
        <f t="shared" si="79"/>
        <v>51</v>
      </c>
      <c r="C868" s="130" t="s">
        <v>1744</v>
      </c>
      <c r="D868" s="130" t="s">
        <v>5001</v>
      </c>
      <c r="E868" s="302" t="s">
        <v>2981</v>
      </c>
      <c r="F868" s="302"/>
      <c r="G868" s="3">
        <v>510105</v>
      </c>
      <c r="H868" s="11" t="str">
        <f>VLOOKUP(G868,Clasificador!$B$5:$G$1314,6,0)</f>
        <v>Remuneraciones Unificadas</v>
      </c>
      <c r="I868" s="132">
        <v>24408</v>
      </c>
      <c r="J868" s="133">
        <v>2034</v>
      </c>
      <c r="K868" s="133">
        <v>2034</v>
      </c>
      <c r="L868" s="133">
        <v>2034</v>
      </c>
      <c r="M868" s="133">
        <v>2034</v>
      </c>
      <c r="N868" s="133">
        <v>2034</v>
      </c>
      <c r="O868" s="133">
        <v>2034</v>
      </c>
      <c r="P868" s="133">
        <v>2034</v>
      </c>
      <c r="Q868" s="133">
        <v>2034</v>
      </c>
      <c r="R868" s="133">
        <v>2034</v>
      </c>
      <c r="S868" s="133">
        <v>2034</v>
      </c>
      <c r="T868" s="133">
        <v>2034</v>
      </c>
      <c r="U868" s="133">
        <v>2034</v>
      </c>
      <c r="V868" s="134">
        <f t="shared" si="77"/>
        <v>24408</v>
      </c>
      <c r="W868" s="135" t="b">
        <f t="shared" si="78"/>
        <v>1</v>
      </c>
    </row>
    <row r="869" spans="1:23" hidden="1">
      <c r="A869" s="182">
        <v>868</v>
      </c>
      <c r="B869" s="50" t="str">
        <f t="shared" si="79"/>
        <v>51</v>
      </c>
      <c r="C869" s="130" t="s">
        <v>1744</v>
      </c>
      <c r="D869" s="130" t="s">
        <v>5001</v>
      </c>
      <c r="E869" s="302" t="s">
        <v>2981</v>
      </c>
      <c r="F869" s="302"/>
      <c r="G869" s="3">
        <v>510106</v>
      </c>
      <c r="H869" s="11" t="str">
        <f>VLOOKUP(G869,Clasificador!$B$5:$G$1314,6,0)</f>
        <v>Salarios Unificados</v>
      </c>
      <c r="I869" s="132">
        <v>5356.8</v>
      </c>
      <c r="J869" s="133">
        <v>446.40000000000003</v>
      </c>
      <c r="K869" s="133">
        <v>446.40000000000003</v>
      </c>
      <c r="L869" s="133">
        <v>446.40000000000003</v>
      </c>
      <c r="M869" s="133">
        <v>446.40000000000003</v>
      </c>
      <c r="N869" s="133">
        <v>446.40000000000003</v>
      </c>
      <c r="O869" s="133">
        <v>446.40000000000003</v>
      </c>
      <c r="P869" s="133">
        <v>446.40000000000003</v>
      </c>
      <c r="Q869" s="133">
        <v>446.40000000000003</v>
      </c>
      <c r="R869" s="133">
        <v>446.40000000000003</v>
      </c>
      <c r="S869" s="133">
        <v>446.40000000000003</v>
      </c>
      <c r="T869" s="133">
        <v>446.40000000000003</v>
      </c>
      <c r="U869" s="133">
        <v>446.40000000000003</v>
      </c>
      <c r="V869" s="134">
        <f t="shared" si="77"/>
        <v>5356.7999999999993</v>
      </c>
      <c r="W869" s="135" t="b">
        <f t="shared" si="78"/>
        <v>1</v>
      </c>
    </row>
    <row r="870" spans="1:23" hidden="1">
      <c r="A870" s="182">
        <v>869</v>
      </c>
      <c r="B870" s="50" t="str">
        <f t="shared" si="79"/>
        <v>51</v>
      </c>
      <c r="C870" s="130" t="s">
        <v>1744</v>
      </c>
      <c r="D870" s="130" t="s">
        <v>5001</v>
      </c>
      <c r="E870" s="302" t="s">
        <v>2981</v>
      </c>
      <c r="F870" s="302"/>
      <c r="G870" s="3">
        <v>510203</v>
      </c>
      <c r="H870" s="11" t="str">
        <f>VLOOKUP(G870,Clasificador!$B$5:$G$1314,6,0)</f>
        <v>Decimotercer Sueldo</v>
      </c>
      <c r="I870" s="132">
        <v>3499.07</v>
      </c>
      <c r="J870" s="136">
        <v>169.5</v>
      </c>
      <c r="K870" s="136">
        <v>169.5</v>
      </c>
      <c r="L870" s="136">
        <v>169.5</v>
      </c>
      <c r="M870" s="136">
        <v>169.5</v>
      </c>
      <c r="N870" s="136">
        <v>169.5</v>
      </c>
      <c r="O870" s="136">
        <v>169.5</v>
      </c>
      <c r="P870" s="136">
        <v>169.5</v>
      </c>
      <c r="Q870" s="136">
        <v>169.5</v>
      </c>
      <c r="R870" s="136">
        <v>169.5</v>
      </c>
      <c r="S870" s="136">
        <v>169.5</v>
      </c>
      <c r="T870" s="136">
        <v>169.5</v>
      </c>
      <c r="U870" s="133">
        <v>1634.5700000000002</v>
      </c>
      <c r="V870" s="134">
        <f t="shared" si="77"/>
        <v>3499.07</v>
      </c>
      <c r="W870" s="135" t="b">
        <f t="shared" si="78"/>
        <v>1</v>
      </c>
    </row>
    <row r="871" spans="1:23" hidden="1">
      <c r="A871" s="182">
        <v>870</v>
      </c>
      <c r="B871" s="50" t="str">
        <f t="shared" si="79"/>
        <v>51</v>
      </c>
      <c r="C871" s="130" t="s">
        <v>1744</v>
      </c>
      <c r="D871" s="130" t="s">
        <v>5001</v>
      </c>
      <c r="E871" s="302" t="s">
        <v>2981</v>
      </c>
      <c r="F871" s="302"/>
      <c r="G871" s="3">
        <v>510204</v>
      </c>
      <c r="H871" s="11" t="str">
        <f>VLOOKUP(G871,Clasificador!$B$5:$G$1314,6,0)</f>
        <v>Decimocuarto Sueldo</v>
      </c>
      <c r="I871" s="132">
        <v>1158</v>
      </c>
      <c r="J871" s="133">
        <v>32.166666666666664</v>
      </c>
      <c r="K871" s="133">
        <v>32.166666666666664</v>
      </c>
      <c r="L871" s="133">
        <v>804.16666666666663</v>
      </c>
      <c r="M871" s="133">
        <v>32.166666666666664</v>
      </c>
      <c r="N871" s="133">
        <v>32.166666666666664</v>
      </c>
      <c r="O871" s="133">
        <v>32.166666666666664</v>
      </c>
      <c r="P871" s="133">
        <v>32.166666666666664</v>
      </c>
      <c r="Q871" s="133">
        <v>32.166666666666664</v>
      </c>
      <c r="R871" s="133">
        <v>32.166666666666664</v>
      </c>
      <c r="S871" s="133">
        <v>32.166666666666664</v>
      </c>
      <c r="T871" s="133">
        <v>32.166666666666664</v>
      </c>
      <c r="U871" s="133">
        <v>32.166666666666664</v>
      </c>
      <c r="V871" s="134">
        <f t="shared" si="77"/>
        <v>1158.0000000000002</v>
      </c>
      <c r="W871" s="135" t="b">
        <f t="shared" si="78"/>
        <v>1</v>
      </c>
    </row>
    <row r="872" spans="1:23" hidden="1">
      <c r="A872" s="182">
        <v>871</v>
      </c>
      <c r="B872" s="50" t="str">
        <f t="shared" si="79"/>
        <v>51</v>
      </c>
      <c r="C872" s="130" t="s">
        <v>1744</v>
      </c>
      <c r="D872" s="130" t="s">
        <v>5001</v>
      </c>
      <c r="E872" s="302" t="s">
        <v>2981</v>
      </c>
      <c r="F872" s="302"/>
      <c r="G872" s="3">
        <v>510306</v>
      </c>
      <c r="H872" s="11" t="str">
        <f>VLOOKUP(G872,Clasificador!$B$5:$G$1314,6,0)</f>
        <v>Alimentación</v>
      </c>
      <c r="I872" s="132">
        <v>1012</v>
      </c>
      <c r="J872" s="133">
        <v>88</v>
      </c>
      <c r="K872" s="133">
        <v>76</v>
      </c>
      <c r="L872" s="133">
        <v>84</v>
      </c>
      <c r="M872" s="133">
        <v>80</v>
      </c>
      <c r="N872" s="133">
        <v>88</v>
      </c>
      <c r="O872" s="133">
        <v>84</v>
      </c>
      <c r="P872" s="133">
        <v>88</v>
      </c>
      <c r="Q872" s="133">
        <v>92</v>
      </c>
      <c r="R872" s="133">
        <v>80</v>
      </c>
      <c r="S872" s="133">
        <v>88</v>
      </c>
      <c r="T872" s="133">
        <v>84</v>
      </c>
      <c r="U872" s="133">
        <v>80</v>
      </c>
      <c r="V872" s="134">
        <f t="shared" si="77"/>
        <v>1012</v>
      </c>
      <c r="W872" s="135" t="b">
        <f t="shared" si="78"/>
        <v>1</v>
      </c>
    </row>
    <row r="873" spans="1:23" hidden="1">
      <c r="A873" s="182">
        <v>872</v>
      </c>
      <c r="B873" s="50" t="str">
        <f t="shared" si="79"/>
        <v>51</v>
      </c>
      <c r="C873" s="130" t="s">
        <v>1744</v>
      </c>
      <c r="D873" s="130" t="s">
        <v>5001</v>
      </c>
      <c r="E873" s="302" t="s">
        <v>2981</v>
      </c>
      <c r="F873" s="302"/>
      <c r="G873" s="131">
        <v>510510</v>
      </c>
      <c r="H873" s="11" t="str">
        <f>VLOOKUP(G873,Clasificador!$B$5:$G$1314,6,0)</f>
        <v>Servicios Personales por Contrato</v>
      </c>
      <c r="I873" s="132">
        <v>11832</v>
      </c>
      <c r="J873" s="133">
        <v>986</v>
      </c>
      <c r="K873" s="133">
        <v>986</v>
      </c>
      <c r="L873" s="133">
        <v>986</v>
      </c>
      <c r="M873" s="133">
        <v>986</v>
      </c>
      <c r="N873" s="133">
        <v>986</v>
      </c>
      <c r="O873" s="133">
        <v>986</v>
      </c>
      <c r="P873" s="133">
        <v>986</v>
      </c>
      <c r="Q873" s="133">
        <v>986</v>
      </c>
      <c r="R873" s="133">
        <v>986</v>
      </c>
      <c r="S873" s="133">
        <v>986</v>
      </c>
      <c r="T873" s="133">
        <v>986</v>
      </c>
      <c r="U873" s="133">
        <v>986</v>
      </c>
      <c r="V873" s="134">
        <f t="shared" si="77"/>
        <v>11832</v>
      </c>
      <c r="W873" s="135" t="b">
        <f t="shared" si="78"/>
        <v>1</v>
      </c>
    </row>
    <row r="874" spans="1:23" hidden="1">
      <c r="A874" s="182">
        <v>873</v>
      </c>
      <c r="B874" s="50" t="str">
        <f t="shared" si="79"/>
        <v>51</v>
      </c>
      <c r="C874" s="130" t="s">
        <v>1744</v>
      </c>
      <c r="D874" s="130" t="s">
        <v>5001</v>
      </c>
      <c r="E874" s="302" t="s">
        <v>2981</v>
      </c>
      <c r="F874" s="302"/>
      <c r="G874" s="131">
        <v>510512</v>
      </c>
      <c r="H874" s="11" t="str">
        <f>VLOOKUP(G874,Clasificador!$B$5:$G$1314,6,0)</f>
        <v>Subrogación</v>
      </c>
      <c r="I874" s="132">
        <v>392</v>
      </c>
      <c r="J874" s="133">
        <v>392</v>
      </c>
      <c r="K874" s="133"/>
      <c r="L874" s="133"/>
      <c r="M874" s="133"/>
      <c r="N874" s="133"/>
      <c r="O874" s="133"/>
      <c r="P874" s="133"/>
      <c r="Q874" s="133"/>
      <c r="R874" s="133"/>
      <c r="S874" s="133"/>
      <c r="T874" s="133"/>
      <c r="U874" s="133"/>
      <c r="V874" s="134">
        <f t="shared" si="77"/>
        <v>392</v>
      </c>
      <c r="W874" s="135" t="b">
        <f t="shared" si="78"/>
        <v>1</v>
      </c>
    </row>
    <row r="875" spans="1:23" hidden="1">
      <c r="A875" s="182">
        <v>874</v>
      </c>
      <c r="B875" s="50" t="str">
        <f t="shared" si="79"/>
        <v>51</v>
      </c>
      <c r="C875" s="130" t="s">
        <v>1744</v>
      </c>
      <c r="D875" s="130" t="s">
        <v>5001</v>
      </c>
      <c r="E875" s="302" t="s">
        <v>2981</v>
      </c>
      <c r="F875" s="302"/>
      <c r="G875" s="131">
        <v>510601</v>
      </c>
      <c r="H875" s="11" t="str">
        <f>VLOOKUP(G875,Clasificador!$B$5:$G$1314,6,0)</f>
        <v>Aporte Patronal</v>
      </c>
      <c r="I875" s="132">
        <v>4185.84</v>
      </c>
      <c r="J875" s="133">
        <v>348.82</v>
      </c>
      <c r="K875" s="133">
        <v>348.82</v>
      </c>
      <c r="L875" s="133">
        <v>348.82</v>
      </c>
      <c r="M875" s="133">
        <v>348.82</v>
      </c>
      <c r="N875" s="133">
        <v>348.82</v>
      </c>
      <c r="O875" s="133">
        <v>348.82</v>
      </c>
      <c r="P875" s="133">
        <v>348.82</v>
      </c>
      <c r="Q875" s="133">
        <v>348.82</v>
      </c>
      <c r="R875" s="133">
        <v>348.82</v>
      </c>
      <c r="S875" s="133">
        <v>348.82</v>
      </c>
      <c r="T875" s="133">
        <v>348.82</v>
      </c>
      <c r="U875" s="133">
        <v>348.82</v>
      </c>
      <c r="V875" s="134">
        <f t="shared" si="77"/>
        <v>4185.8400000000011</v>
      </c>
      <c r="W875" s="135" t="b">
        <f t="shared" si="78"/>
        <v>1</v>
      </c>
    </row>
    <row r="876" spans="1:23" hidden="1">
      <c r="A876" s="182">
        <v>875</v>
      </c>
      <c r="B876" s="50" t="str">
        <f t="shared" si="79"/>
        <v>51</v>
      </c>
      <c r="C876" s="130" t="s">
        <v>1744</v>
      </c>
      <c r="D876" s="130" t="s">
        <v>5001</v>
      </c>
      <c r="E876" s="302" t="s">
        <v>2981</v>
      </c>
      <c r="F876" s="302"/>
      <c r="G876" s="131">
        <v>510602</v>
      </c>
      <c r="H876" s="11" t="str">
        <f>VLOOKUP(G876,Clasificador!$B$5:$G$1314,6,0)</f>
        <v>Fondo de Reserva</v>
      </c>
      <c r="I876" s="132">
        <v>3497.67</v>
      </c>
      <c r="J876" s="133">
        <v>291.47250000000003</v>
      </c>
      <c r="K876" s="133">
        <v>291.47250000000003</v>
      </c>
      <c r="L876" s="133">
        <v>291.47250000000003</v>
      </c>
      <c r="M876" s="133">
        <v>291.47250000000003</v>
      </c>
      <c r="N876" s="133">
        <v>291.47250000000003</v>
      </c>
      <c r="O876" s="133">
        <v>291.47250000000003</v>
      </c>
      <c r="P876" s="133">
        <v>291.47250000000003</v>
      </c>
      <c r="Q876" s="133">
        <v>291.47250000000003</v>
      </c>
      <c r="R876" s="133">
        <v>291.47250000000003</v>
      </c>
      <c r="S876" s="133">
        <v>291.47250000000003</v>
      </c>
      <c r="T876" s="133">
        <v>291.47250000000003</v>
      </c>
      <c r="U876" s="133">
        <v>291.47250000000003</v>
      </c>
      <c r="V876" s="134">
        <f t="shared" si="77"/>
        <v>3497.6699999999996</v>
      </c>
      <c r="W876" s="135" t="b">
        <f t="shared" si="78"/>
        <v>1</v>
      </c>
    </row>
    <row r="877" spans="1:23" ht="30" hidden="1">
      <c r="A877" s="182">
        <v>876</v>
      </c>
      <c r="B877" s="50" t="str">
        <f t="shared" si="79"/>
        <v>51</v>
      </c>
      <c r="C877" s="130" t="s">
        <v>1744</v>
      </c>
      <c r="D877" s="2" t="s">
        <v>1593</v>
      </c>
      <c r="E877" s="130" t="s">
        <v>1593</v>
      </c>
      <c r="F877" s="130"/>
      <c r="G877" s="3">
        <v>510203</v>
      </c>
      <c r="H877" s="11" t="str">
        <f>VLOOKUP(G877,Clasificador!$B$5:$G$1314,6,0)</f>
        <v>Decimotercer Sueldo</v>
      </c>
      <c r="I877" s="132">
        <v>1212</v>
      </c>
      <c r="J877" s="133"/>
      <c r="K877" s="133"/>
      <c r="L877" s="133"/>
      <c r="M877" s="133"/>
      <c r="N877" s="133"/>
      <c r="O877" s="133"/>
      <c r="P877" s="133"/>
      <c r="Q877" s="133"/>
      <c r="R877" s="133"/>
      <c r="S877" s="133"/>
      <c r="T877" s="133"/>
      <c r="U877" s="133">
        <v>1212</v>
      </c>
      <c r="V877" s="134">
        <f t="shared" si="77"/>
        <v>1212</v>
      </c>
      <c r="W877" s="135" t="b">
        <f t="shared" si="78"/>
        <v>1</v>
      </c>
    </row>
    <row r="878" spans="1:23" ht="30" hidden="1">
      <c r="A878" s="182">
        <v>877</v>
      </c>
      <c r="B878" s="50" t="str">
        <f t="shared" si="79"/>
        <v>51</v>
      </c>
      <c r="C878" s="130" t="s">
        <v>1744</v>
      </c>
      <c r="D878" s="2" t="s">
        <v>1593</v>
      </c>
      <c r="E878" s="130" t="s">
        <v>1593</v>
      </c>
      <c r="F878" s="130"/>
      <c r="G878" s="3">
        <v>510204</v>
      </c>
      <c r="H878" s="11" t="str">
        <f>VLOOKUP(G878,Clasificador!$B$5:$G$1314,6,0)</f>
        <v>Decimocuarto Sueldo</v>
      </c>
      <c r="I878" s="132">
        <v>386</v>
      </c>
      <c r="J878" s="133"/>
      <c r="K878" s="133"/>
      <c r="L878" s="133">
        <v>386</v>
      </c>
      <c r="M878" s="133"/>
      <c r="N878" s="133"/>
      <c r="O878" s="133"/>
      <c r="P878" s="133"/>
      <c r="Q878" s="133"/>
      <c r="R878" s="133"/>
      <c r="S878" s="133"/>
      <c r="T878" s="133"/>
      <c r="U878" s="133"/>
      <c r="V878" s="134">
        <f t="shared" si="77"/>
        <v>386</v>
      </c>
      <c r="W878" s="135" t="b">
        <f t="shared" si="78"/>
        <v>1</v>
      </c>
    </row>
    <row r="879" spans="1:23" ht="30" hidden="1">
      <c r="A879" s="182">
        <v>878</v>
      </c>
      <c r="B879" s="50" t="str">
        <f t="shared" si="79"/>
        <v>51</v>
      </c>
      <c r="C879" s="130" t="s">
        <v>1744</v>
      </c>
      <c r="D879" s="2" t="s">
        <v>1593</v>
      </c>
      <c r="E879" s="130" t="s">
        <v>1593</v>
      </c>
      <c r="F879" s="130"/>
      <c r="G879" s="131">
        <v>510510</v>
      </c>
      <c r="H879" s="11" t="str">
        <f>VLOOKUP(G879,Clasificador!$B$5:$G$1314,6,0)</f>
        <v>Servicios Personales por Contrato</v>
      </c>
      <c r="I879" s="132">
        <v>14544</v>
      </c>
      <c r="J879" s="133">
        <v>1212</v>
      </c>
      <c r="K879" s="133">
        <v>1212</v>
      </c>
      <c r="L879" s="133">
        <v>1212</v>
      </c>
      <c r="M879" s="133">
        <v>1212</v>
      </c>
      <c r="N879" s="133">
        <v>1212</v>
      </c>
      <c r="O879" s="133">
        <v>1212</v>
      </c>
      <c r="P879" s="133">
        <v>1212</v>
      </c>
      <c r="Q879" s="133">
        <v>1212</v>
      </c>
      <c r="R879" s="133">
        <v>1212</v>
      </c>
      <c r="S879" s="133">
        <v>1212</v>
      </c>
      <c r="T879" s="133">
        <v>1212</v>
      </c>
      <c r="U879" s="133">
        <v>1212</v>
      </c>
      <c r="V879" s="134">
        <f t="shared" si="77"/>
        <v>14544</v>
      </c>
      <c r="W879" s="135" t="b">
        <f t="shared" si="78"/>
        <v>1</v>
      </c>
    </row>
    <row r="880" spans="1:23" ht="30" hidden="1">
      <c r="A880" s="182">
        <v>879</v>
      </c>
      <c r="B880" s="50" t="str">
        <f t="shared" si="79"/>
        <v>51</v>
      </c>
      <c r="C880" s="130" t="s">
        <v>1744</v>
      </c>
      <c r="D880" s="2" t="s">
        <v>1593</v>
      </c>
      <c r="E880" s="130" t="s">
        <v>1593</v>
      </c>
      <c r="F880" s="130"/>
      <c r="G880" s="131">
        <v>510601</v>
      </c>
      <c r="H880" s="11" t="str">
        <f>VLOOKUP(G880,Clasificador!$B$5:$G$1314,6,0)</f>
        <v>Aporte Patronal</v>
      </c>
      <c r="I880" s="132">
        <v>1403.5</v>
      </c>
      <c r="J880" s="133">
        <v>116.95833333333333</v>
      </c>
      <c r="K880" s="133">
        <v>116.95833333333333</v>
      </c>
      <c r="L880" s="133">
        <v>116.95833333333333</v>
      </c>
      <c r="M880" s="133">
        <v>116.95833333333333</v>
      </c>
      <c r="N880" s="133">
        <v>116.95833333333333</v>
      </c>
      <c r="O880" s="133">
        <v>116.95833333333333</v>
      </c>
      <c r="P880" s="133">
        <v>116.95833333333333</v>
      </c>
      <c r="Q880" s="133">
        <v>116.95833333333333</v>
      </c>
      <c r="R880" s="133">
        <v>116.95833333333333</v>
      </c>
      <c r="S880" s="133">
        <v>116.95833333333333</v>
      </c>
      <c r="T880" s="133">
        <v>116.95833333333333</v>
      </c>
      <c r="U880" s="133">
        <v>116.95833333333333</v>
      </c>
      <c r="V880" s="134">
        <f t="shared" si="77"/>
        <v>1403.4999999999998</v>
      </c>
      <c r="W880" s="135" t="b">
        <f t="shared" si="78"/>
        <v>1</v>
      </c>
    </row>
    <row r="881" spans="1:23" ht="30" hidden="1">
      <c r="A881" s="182">
        <v>880</v>
      </c>
      <c r="B881" s="50" t="str">
        <f t="shared" si="79"/>
        <v>51</v>
      </c>
      <c r="C881" s="130" t="s">
        <v>1744</v>
      </c>
      <c r="D881" s="2" t="s">
        <v>1593</v>
      </c>
      <c r="E881" s="130" t="s">
        <v>1593</v>
      </c>
      <c r="F881" s="130"/>
      <c r="G881" s="131">
        <v>510602</v>
      </c>
      <c r="H881" s="11" t="str">
        <f>VLOOKUP(G881,Clasificador!$B$5:$G$1314,6,0)</f>
        <v>Fondo de Reserva</v>
      </c>
      <c r="I881" s="132">
        <v>1211.52</v>
      </c>
      <c r="J881" s="133">
        <v>100.96</v>
      </c>
      <c r="K881" s="133">
        <v>100.96</v>
      </c>
      <c r="L881" s="133">
        <v>100.96</v>
      </c>
      <c r="M881" s="133">
        <v>100.96</v>
      </c>
      <c r="N881" s="133">
        <v>100.96</v>
      </c>
      <c r="O881" s="133">
        <v>100.96</v>
      </c>
      <c r="P881" s="133">
        <v>100.96</v>
      </c>
      <c r="Q881" s="133">
        <v>100.96</v>
      </c>
      <c r="R881" s="133">
        <v>100.96</v>
      </c>
      <c r="S881" s="133">
        <v>100.96</v>
      </c>
      <c r="T881" s="133">
        <v>100.96</v>
      </c>
      <c r="U881" s="133">
        <v>100.96</v>
      </c>
      <c r="V881" s="134">
        <f t="shared" ref="V881:V944" si="80">SUM(J881:U881)</f>
        <v>1211.5200000000002</v>
      </c>
      <c r="W881" s="135" t="b">
        <f t="shared" ref="W881:W944" si="81">+V881=I881</f>
        <v>1</v>
      </c>
    </row>
    <row r="882" spans="1:23" hidden="1">
      <c r="A882" s="182">
        <v>881</v>
      </c>
      <c r="B882" s="50" t="str">
        <f t="shared" si="79"/>
        <v>51</v>
      </c>
      <c r="C882" s="130" t="s">
        <v>1744</v>
      </c>
      <c r="D882" s="56" t="s">
        <v>4974</v>
      </c>
      <c r="E882" s="302" t="s">
        <v>2992</v>
      </c>
      <c r="F882" s="302"/>
      <c r="G882" s="3">
        <v>510105</v>
      </c>
      <c r="H882" s="11" t="str">
        <f>VLOOKUP(G882,Clasificador!$B$5:$G$1314,6,0)</f>
        <v>Remuneraciones Unificadas</v>
      </c>
      <c r="I882" s="132">
        <v>26064</v>
      </c>
      <c r="J882" s="133">
        <v>2172</v>
      </c>
      <c r="K882" s="133">
        <v>2172</v>
      </c>
      <c r="L882" s="133">
        <v>2172</v>
      </c>
      <c r="M882" s="133">
        <v>2172</v>
      </c>
      <c r="N882" s="133">
        <v>2172</v>
      </c>
      <c r="O882" s="133">
        <v>2172</v>
      </c>
      <c r="P882" s="133">
        <v>2172</v>
      </c>
      <c r="Q882" s="133">
        <v>2172</v>
      </c>
      <c r="R882" s="133">
        <v>2172</v>
      </c>
      <c r="S882" s="133">
        <v>2172</v>
      </c>
      <c r="T882" s="133">
        <v>2172</v>
      </c>
      <c r="U882" s="133">
        <v>2172</v>
      </c>
      <c r="V882" s="134">
        <f t="shared" si="80"/>
        <v>26064</v>
      </c>
      <c r="W882" s="135" t="b">
        <f t="shared" si="81"/>
        <v>1</v>
      </c>
    </row>
    <row r="883" spans="1:23" hidden="1">
      <c r="A883" s="182">
        <v>882</v>
      </c>
      <c r="B883" s="50" t="str">
        <f t="shared" si="79"/>
        <v>51</v>
      </c>
      <c r="C883" s="130" t="s">
        <v>1744</v>
      </c>
      <c r="D883" s="56" t="s">
        <v>4974</v>
      </c>
      <c r="E883" s="302" t="s">
        <v>2992</v>
      </c>
      <c r="F883" s="302"/>
      <c r="G883" s="3">
        <v>510203</v>
      </c>
      <c r="H883" s="11" t="str">
        <f>VLOOKUP(G883,Clasificador!$B$5:$G$1314,6,0)</f>
        <v>Decimotercer Sueldo</v>
      </c>
      <c r="I883" s="132">
        <v>6644</v>
      </c>
      <c r="J883" s="133"/>
      <c r="K883" s="133"/>
      <c r="L883" s="133"/>
      <c r="M883" s="133"/>
      <c r="N883" s="133"/>
      <c r="O883" s="133"/>
      <c r="P883" s="133"/>
      <c r="Q883" s="133"/>
      <c r="R883" s="133"/>
      <c r="S883" s="133"/>
      <c r="T883" s="133"/>
      <c r="U883" s="133">
        <v>6644</v>
      </c>
      <c r="V883" s="134">
        <f t="shared" si="80"/>
        <v>6644</v>
      </c>
      <c r="W883" s="135" t="b">
        <f t="shared" si="81"/>
        <v>1</v>
      </c>
    </row>
    <row r="884" spans="1:23" hidden="1">
      <c r="A884" s="182">
        <v>883</v>
      </c>
      <c r="B884" s="50" t="str">
        <f t="shared" si="79"/>
        <v>51</v>
      </c>
      <c r="C884" s="130" t="s">
        <v>1744</v>
      </c>
      <c r="D884" s="56" t="s">
        <v>4974</v>
      </c>
      <c r="E884" s="302" t="s">
        <v>2992</v>
      </c>
      <c r="F884" s="302"/>
      <c r="G884" s="3">
        <v>510204</v>
      </c>
      <c r="H884" s="11" t="str">
        <f>VLOOKUP(G884,Clasificador!$B$5:$G$1314,6,0)</f>
        <v>Decimocuarto Sueldo</v>
      </c>
      <c r="I884" s="132">
        <v>1930</v>
      </c>
      <c r="J884" s="133"/>
      <c r="K884" s="133"/>
      <c r="L884" s="133">
        <v>1930</v>
      </c>
      <c r="M884" s="133"/>
      <c r="N884" s="133"/>
      <c r="O884" s="133"/>
      <c r="P884" s="133"/>
      <c r="Q884" s="133"/>
      <c r="R884" s="133"/>
      <c r="S884" s="133"/>
      <c r="T884" s="133"/>
      <c r="U884" s="133"/>
      <c r="V884" s="134">
        <f t="shared" si="80"/>
        <v>1930</v>
      </c>
      <c r="W884" s="135" t="b">
        <f t="shared" si="81"/>
        <v>1</v>
      </c>
    </row>
    <row r="885" spans="1:23" hidden="1">
      <c r="A885" s="182">
        <v>884</v>
      </c>
      <c r="B885" s="50" t="str">
        <f t="shared" si="79"/>
        <v>51</v>
      </c>
      <c r="C885" s="130" t="s">
        <v>1744</v>
      </c>
      <c r="D885" s="56" t="s">
        <v>4974</v>
      </c>
      <c r="E885" s="302" t="s">
        <v>2992</v>
      </c>
      <c r="F885" s="302"/>
      <c r="G885" s="131">
        <v>510510</v>
      </c>
      <c r="H885" s="11" t="str">
        <f>VLOOKUP(G885,Clasificador!$B$5:$G$1314,6,0)</f>
        <v>Servicios Personales por Contrato</v>
      </c>
      <c r="I885" s="132">
        <v>53664</v>
      </c>
      <c r="J885" s="133">
        <v>4472</v>
      </c>
      <c r="K885" s="133">
        <v>4472</v>
      </c>
      <c r="L885" s="133">
        <v>4472</v>
      </c>
      <c r="M885" s="133">
        <v>4472</v>
      </c>
      <c r="N885" s="133">
        <v>4472</v>
      </c>
      <c r="O885" s="133">
        <v>4472</v>
      </c>
      <c r="P885" s="133">
        <v>4472</v>
      </c>
      <c r="Q885" s="133">
        <v>4472</v>
      </c>
      <c r="R885" s="133">
        <v>4472</v>
      </c>
      <c r="S885" s="133">
        <v>4472</v>
      </c>
      <c r="T885" s="133">
        <v>4472</v>
      </c>
      <c r="U885" s="133">
        <v>4472</v>
      </c>
      <c r="V885" s="134">
        <f t="shared" si="80"/>
        <v>53664</v>
      </c>
      <c r="W885" s="135" t="b">
        <f t="shared" si="81"/>
        <v>1</v>
      </c>
    </row>
    <row r="886" spans="1:23" hidden="1">
      <c r="A886" s="182">
        <v>885</v>
      </c>
      <c r="B886" s="50" t="str">
        <f t="shared" si="79"/>
        <v>51</v>
      </c>
      <c r="C886" s="130" t="s">
        <v>1744</v>
      </c>
      <c r="D886" s="56" t="s">
        <v>4974</v>
      </c>
      <c r="E886" s="302" t="s">
        <v>2992</v>
      </c>
      <c r="F886" s="302"/>
      <c r="G886" s="131">
        <v>510601</v>
      </c>
      <c r="H886" s="11" t="str">
        <f>VLOOKUP(G886,Clasificador!$B$5:$G$1314,6,0)</f>
        <v>Aporte Patronal</v>
      </c>
      <c r="I886" s="132">
        <v>7693.75</v>
      </c>
      <c r="J886" s="133">
        <v>641.14583333333337</v>
      </c>
      <c r="K886" s="133">
        <v>641.14583333333337</v>
      </c>
      <c r="L886" s="133">
        <v>641.14583333333337</v>
      </c>
      <c r="M886" s="133">
        <v>641.14583333333337</v>
      </c>
      <c r="N886" s="133">
        <v>641.14583333333337</v>
      </c>
      <c r="O886" s="133">
        <v>641.14583333333337</v>
      </c>
      <c r="P886" s="133">
        <v>641.14583333333337</v>
      </c>
      <c r="Q886" s="133">
        <v>641.14583333333337</v>
      </c>
      <c r="R886" s="133">
        <v>641.14583333333337</v>
      </c>
      <c r="S886" s="133">
        <v>641.14583333333337</v>
      </c>
      <c r="T886" s="133">
        <v>641.14583333333337</v>
      </c>
      <c r="U886" s="133">
        <v>641.14583333333337</v>
      </c>
      <c r="V886" s="134">
        <f t="shared" si="80"/>
        <v>7693.7499999999991</v>
      </c>
      <c r="W886" s="135" t="b">
        <f t="shared" si="81"/>
        <v>1</v>
      </c>
    </row>
    <row r="887" spans="1:23" hidden="1">
      <c r="A887" s="182">
        <v>886</v>
      </c>
      <c r="B887" s="50" t="str">
        <f t="shared" si="79"/>
        <v>51</v>
      </c>
      <c r="C887" s="130" t="s">
        <v>1744</v>
      </c>
      <c r="D887" s="56" t="s">
        <v>4974</v>
      </c>
      <c r="E887" s="302" t="s">
        <v>2992</v>
      </c>
      <c r="F887" s="302"/>
      <c r="G887" s="131">
        <v>510602</v>
      </c>
      <c r="H887" s="11" t="str">
        <f>VLOOKUP(G887,Clasificador!$B$5:$G$1314,6,0)</f>
        <v>Fondo de Reserva</v>
      </c>
      <c r="I887" s="132">
        <v>6641.34</v>
      </c>
      <c r="J887" s="133">
        <v>553.44500000000005</v>
      </c>
      <c r="K887" s="133">
        <v>553.44500000000005</v>
      </c>
      <c r="L887" s="133">
        <v>553.44500000000005</v>
      </c>
      <c r="M887" s="133">
        <v>553.44500000000005</v>
      </c>
      <c r="N887" s="133">
        <v>553.44500000000005</v>
      </c>
      <c r="O887" s="133">
        <v>553.44500000000005</v>
      </c>
      <c r="P887" s="133">
        <v>553.44500000000005</v>
      </c>
      <c r="Q887" s="133">
        <v>553.44500000000005</v>
      </c>
      <c r="R887" s="133">
        <v>553.44500000000005</v>
      </c>
      <c r="S887" s="133">
        <v>553.44500000000005</v>
      </c>
      <c r="T887" s="133">
        <v>553.44500000000005</v>
      </c>
      <c r="U887" s="133">
        <v>553.44500000000005</v>
      </c>
      <c r="V887" s="134">
        <f t="shared" si="80"/>
        <v>6641.3399999999992</v>
      </c>
      <c r="W887" s="135" t="b">
        <f t="shared" si="81"/>
        <v>1</v>
      </c>
    </row>
    <row r="888" spans="1:23" hidden="1">
      <c r="A888" s="182">
        <v>887</v>
      </c>
      <c r="B888" s="50" t="str">
        <f t="shared" si="79"/>
        <v>53</v>
      </c>
      <c r="C888" s="130" t="s">
        <v>1744</v>
      </c>
      <c r="D888" s="2" t="s">
        <v>844</v>
      </c>
      <c r="E888" s="130" t="s">
        <v>5021</v>
      </c>
      <c r="F888" s="302" t="s">
        <v>5026</v>
      </c>
      <c r="G888" s="131">
        <v>530404</v>
      </c>
      <c r="H888" s="11" t="str">
        <f>VLOOKUP(G888,Clasificador!$B$5:$G$1314,6,0)</f>
        <v>Maquinarias y Equipos (Instalación, Mantenimiento y Reparación)</v>
      </c>
      <c r="I888" s="132">
        <v>17800</v>
      </c>
      <c r="J888" s="133"/>
      <c r="K888" s="133"/>
      <c r="L888" s="133">
        <v>266.67</v>
      </c>
      <c r="M888" s="133">
        <v>17266.669999999998</v>
      </c>
      <c r="N888" s="133">
        <v>266.66000000000003</v>
      </c>
      <c r="O888" s="133"/>
      <c r="P888" s="133"/>
      <c r="Q888" s="133"/>
      <c r="R888" s="133"/>
      <c r="S888" s="133"/>
      <c r="T888" s="133"/>
      <c r="U888" s="133"/>
      <c r="V888" s="134">
        <f t="shared" si="80"/>
        <v>17799.999999999996</v>
      </c>
      <c r="W888" s="135" t="b">
        <f t="shared" si="81"/>
        <v>1</v>
      </c>
    </row>
    <row r="889" spans="1:23" hidden="1">
      <c r="A889" s="182">
        <v>888</v>
      </c>
      <c r="B889" s="50" t="str">
        <f t="shared" si="79"/>
        <v>53</v>
      </c>
      <c r="C889" s="130" t="s">
        <v>1744</v>
      </c>
      <c r="D889" s="2" t="s">
        <v>844</v>
      </c>
      <c r="E889" s="130" t="s">
        <v>5021</v>
      </c>
      <c r="F889" s="302" t="s">
        <v>5026</v>
      </c>
      <c r="G889" s="131">
        <v>530422</v>
      </c>
      <c r="H889" s="11" t="str">
        <f>VLOOKUP(G889,Clasificador!$B$5:$G$1314,6,0)</f>
        <v>Vehículos Terrestres (Mantenimiento y Reparaciones)</v>
      </c>
      <c r="I889" s="133">
        <v>19550</v>
      </c>
      <c r="J889" s="133"/>
      <c r="K889" s="133">
        <v>265</v>
      </c>
      <c r="L889" s="133">
        <v>3548.3333333333335</v>
      </c>
      <c r="M889" s="133">
        <v>4548.333333333333</v>
      </c>
      <c r="N889" s="133">
        <v>8548.3333333333339</v>
      </c>
      <c r="O889" s="133">
        <v>1265</v>
      </c>
      <c r="P889" s="133">
        <v>1125</v>
      </c>
      <c r="Q889" s="133">
        <v>125</v>
      </c>
      <c r="R889" s="133">
        <v>125</v>
      </c>
      <c r="S889" s="133"/>
      <c r="T889" s="133"/>
      <c r="U889" s="133"/>
      <c r="V889" s="134">
        <f t="shared" si="80"/>
        <v>19550</v>
      </c>
      <c r="W889" s="135" t="b">
        <f t="shared" si="81"/>
        <v>1</v>
      </c>
    </row>
    <row r="890" spans="1:23" hidden="1">
      <c r="A890" s="182">
        <v>889</v>
      </c>
      <c r="B890" s="50" t="str">
        <f t="shared" si="79"/>
        <v>53</v>
      </c>
      <c r="C890" s="130" t="s">
        <v>1744</v>
      </c>
      <c r="D890" s="2" t="s">
        <v>844</v>
      </c>
      <c r="E890" s="130" t="s">
        <v>5021</v>
      </c>
      <c r="F890" s="302" t="s">
        <v>5026</v>
      </c>
      <c r="G890" s="131">
        <v>530841</v>
      </c>
      <c r="H890" s="11" t="str">
        <f>VLOOKUP(G890,Clasificador!$B$5:$G$1314,6,0)</f>
        <v>Repuestos y Accesorios para Vehículos Terrestres</v>
      </c>
      <c r="I890" s="132">
        <v>23000</v>
      </c>
      <c r="J890" s="133"/>
      <c r="K890" s="133"/>
      <c r="L890" s="133">
        <v>3000</v>
      </c>
      <c r="M890" s="133">
        <v>11000</v>
      </c>
      <c r="N890" s="133">
        <v>3000</v>
      </c>
      <c r="O890" s="133">
        <v>3000</v>
      </c>
      <c r="P890" s="133">
        <v>3000</v>
      </c>
      <c r="Q890" s="133"/>
      <c r="R890" s="133"/>
      <c r="S890" s="133"/>
      <c r="T890" s="133"/>
      <c r="U890" s="133"/>
      <c r="V890" s="134">
        <f t="shared" si="80"/>
        <v>23000</v>
      </c>
      <c r="W890" s="135" t="b">
        <f t="shared" si="81"/>
        <v>1</v>
      </c>
    </row>
    <row r="891" spans="1:23" ht="31.5" hidden="1">
      <c r="A891" s="182">
        <v>890</v>
      </c>
      <c r="B891" s="50" t="str">
        <f t="shared" si="79"/>
        <v>57</v>
      </c>
      <c r="C891" s="130" t="s">
        <v>1744</v>
      </c>
      <c r="D891" s="2" t="s">
        <v>844</v>
      </c>
      <c r="E891" s="130" t="s">
        <v>5021</v>
      </c>
      <c r="F891" s="130"/>
      <c r="G891" s="131">
        <v>570102</v>
      </c>
      <c r="H891" s="11" t="str">
        <f>VLOOKUP(G891,Clasificador!$B$5:$G$1314,6,0)</f>
        <v>Tasas Generales, Impuestos, Contribuciones, Permisos, Licencias y Patentes.</v>
      </c>
      <c r="I891" s="132">
        <v>4500</v>
      </c>
      <c r="J891" s="133">
        <v>3224.25</v>
      </c>
      <c r="K891" s="133">
        <v>115.97727272727273</v>
      </c>
      <c r="L891" s="133">
        <v>115.97727272727273</v>
      </c>
      <c r="M891" s="133">
        <v>115.97727272727273</v>
      </c>
      <c r="N891" s="133">
        <v>115.97727272727273</v>
      </c>
      <c r="O891" s="133">
        <v>115.97727272727273</v>
      </c>
      <c r="P891" s="133">
        <v>115.97727272727273</v>
      </c>
      <c r="Q891" s="133">
        <v>115.97727272727273</v>
      </c>
      <c r="R891" s="133">
        <v>115.97727272727273</v>
      </c>
      <c r="S891" s="133">
        <v>115.97727272727273</v>
      </c>
      <c r="T891" s="133">
        <v>115.97727272727273</v>
      </c>
      <c r="U891" s="133">
        <v>115.97727272727273</v>
      </c>
      <c r="V891" s="134">
        <f t="shared" si="80"/>
        <v>4499.9999999999991</v>
      </c>
      <c r="W891" s="135" t="b">
        <f t="shared" si="81"/>
        <v>1</v>
      </c>
    </row>
    <row r="892" spans="1:23" hidden="1">
      <c r="A892" s="182">
        <v>891</v>
      </c>
      <c r="B892" s="50" t="str">
        <f t="shared" si="79"/>
        <v>53</v>
      </c>
      <c r="C892" s="130" t="s">
        <v>1744</v>
      </c>
      <c r="D892" s="2" t="s">
        <v>844</v>
      </c>
      <c r="E892" s="130" t="s">
        <v>5021</v>
      </c>
      <c r="F892" s="302"/>
      <c r="G892" s="131">
        <v>530203</v>
      </c>
      <c r="H892" s="11" t="str">
        <f>VLOOKUP(G892,Clasificador!$B$5:$G$1314,6,0)</f>
        <v>Almacenamiento, Embalaje, Envase y Recarga de Extintores</v>
      </c>
      <c r="I892" s="132">
        <v>700</v>
      </c>
      <c r="J892" s="133"/>
      <c r="K892" s="133">
        <v>700</v>
      </c>
      <c r="L892" s="133"/>
      <c r="M892" s="133"/>
      <c r="N892" s="133"/>
      <c r="O892" s="133"/>
      <c r="P892" s="133"/>
      <c r="Q892" s="133"/>
      <c r="R892" s="133"/>
      <c r="S892" s="133"/>
      <c r="T892" s="133"/>
      <c r="U892" s="133"/>
      <c r="V892" s="134">
        <f t="shared" si="80"/>
        <v>700</v>
      </c>
      <c r="W892" s="135" t="b">
        <f t="shared" si="81"/>
        <v>1</v>
      </c>
    </row>
    <row r="893" spans="1:23" ht="47.25" hidden="1">
      <c r="A893" s="182">
        <v>892</v>
      </c>
      <c r="B893" s="50" t="str">
        <f t="shared" si="79"/>
        <v>53</v>
      </c>
      <c r="C893" s="130" t="s">
        <v>1744</v>
      </c>
      <c r="D893" s="2" t="s">
        <v>844</v>
      </c>
      <c r="E893" s="130" t="s">
        <v>5021</v>
      </c>
      <c r="F893" s="302" t="s">
        <v>5026</v>
      </c>
      <c r="G893" s="131">
        <v>530802</v>
      </c>
      <c r="H893" s="11" t="str">
        <f>VLOOKUP(G893,Clasificador!$B$5:$G$1314,6,0)</f>
        <v>Vestuario,  Lencería,  Prendas  de  Protección;  y,  Accesorios  para  Uniformes  Militares  y
Policiales; y, Carpas</v>
      </c>
      <c r="I893" s="132">
        <v>5600</v>
      </c>
      <c r="J893" s="133"/>
      <c r="K893" s="133"/>
      <c r="L893" s="133"/>
      <c r="M893" s="133">
        <v>5600</v>
      </c>
      <c r="N893" s="133"/>
      <c r="O893" s="133"/>
      <c r="P893" s="133"/>
      <c r="Q893" s="133"/>
      <c r="R893" s="133"/>
      <c r="S893" s="133"/>
      <c r="T893" s="133"/>
      <c r="U893" s="133"/>
      <c r="V893" s="134">
        <f t="shared" si="80"/>
        <v>5600</v>
      </c>
      <c r="W893" s="135" t="b">
        <f t="shared" si="81"/>
        <v>1</v>
      </c>
    </row>
    <row r="894" spans="1:23" hidden="1">
      <c r="A894" s="182">
        <v>893</v>
      </c>
      <c r="B894" s="50" t="str">
        <f t="shared" si="79"/>
        <v>53</v>
      </c>
      <c r="C894" s="130" t="s">
        <v>1744</v>
      </c>
      <c r="D894" s="2" t="s">
        <v>844</v>
      </c>
      <c r="E894" s="130" t="s">
        <v>5021</v>
      </c>
      <c r="F894" s="130"/>
      <c r="G894" s="131">
        <v>530104</v>
      </c>
      <c r="H894" s="11" t="str">
        <f>VLOOKUP(G894,Clasificador!$B$5:$G$1314,6,0)</f>
        <v>Energía Eléctrica</v>
      </c>
      <c r="I894" s="132">
        <v>30000</v>
      </c>
      <c r="J894" s="133">
        <v>2500</v>
      </c>
      <c r="K894" s="133">
        <v>2500</v>
      </c>
      <c r="L894" s="133">
        <v>2500</v>
      </c>
      <c r="M894" s="133">
        <v>2500</v>
      </c>
      <c r="N894" s="133">
        <v>2500</v>
      </c>
      <c r="O894" s="133">
        <v>2500</v>
      </c>
      <c r="P894" s="133">
        <v>2500</v>
      </c>
      <c r="Q894" s="133">
        <v>2500</v>
      </c>
      <c r="R894" s="133">
        <v>2500</v>
      </c>
      <c r="S894" s="133">
        <v>2500</v>
      </c>
      <c r="T894" s="133">
        <v>2500</v>
      </c>
      <c r="U894" s="133">
        <v>2500</v>
      </c>
      <c r="V894" s="134">
        <f t="shared" si="80"/>
        <v>30000</v>
      </c>
      <c r="W894" s="135" t="b">
        <f t="shared" si="81"/>
        <v>1</v>
      </c>
    </row>
    <row r="895" spans="1:23" hidden="1">
      <c r="A895" s="182">
        <v>894</v>
      </c>
      <c r="B895" s="50" t="str">
        <f t="shared" si="79"/>
        <v>53</v>
      </c>
      <c r="C895" s="130" t="s">
        <v>1744</v>
      </c>
      <c r="D895" s="2" t="s">
        <v>844</v>
      </c>
      <c r="E895" s="130" t="s">
        <v>5021</v>
      </c>
      <c r="F895" s="130"/>
      <c r="G895" s="131">
        <v>530105</v>
      </c>
      <c r="H895" s="11" t="str">
        <f>VLOOKUP(G895,Clasificador!$B$5:$G$1314,6,0)</f>
        <v>Telecomunicaciones</v>
      </c>
      <c r="I895" s="132">
        <v>3358</v>
      </c>
      <c r="J895" s="133">
        <v>279.83333333333331</v>
      </c>
      <c r="K895" s="133">
        <v>279.83333333333331</v>
      </c>
      <c r="L895" s="133">
        <v>279.83333333333331</v>
      </c>
      <c r="M895" s="133">
        <v>279.83333333333331</v>
      </c>
      <c r="N895" s="133">
        <v>279.83333333333331</v>
      </c>
      <c r="O895" s="133">
        <v>279.83333333333331</v>
      </c>
      <c r="P895" s="133">
        <v>279.83333333333331</v>
      </c>
      <c r="Q895" s="133">
        <v>279.83333333333331</v>
      </c>
      <c r="R895" s="133">
        <v>279.83333333333331</v>
      </c>
      <c r="S895" s="133">
        <v>279.83333333333331</v>
      </c>
      <c r="T895" s="133">
        <v>279.83333333333331</v>
      </c>
      <c r="U895" s="133">
        <v>279.83333333333331</v>
      </c>
      <c r="V895" s="134">
        <f t="shared" si="80"/>
        <v>3358.0000000000005</v>
      </c>
      <c r="W895" s="135" t="b">
        <f t="shared" si="81"/>
        <v>1</v>
      </c>
    </row>
    <row r="896" spans="1:23" hidden="1">
      <c r="A896" s="182">
        <v>895</v>
      </c>
      <c r="B896" s="50" t="str">
        <f t="shared" si="79"/>
        <v>53</v>
      </c>
      <c r="C896" s="130" t="s">
        <v>1744</v>
      </c>
      <c r="D896" s="2" t="s">
        <v>844</v>
      </c>
      <c r="E896" s="130" t="s">
        <v>5021</v>
      </c>
      <c r="F896" s="130"/>
      <c r="G896" s="131">
        <v>530106</v>
      </c>
      <c r="H896" s="11" t="str">
        <f>VLOOKUP(G896,Clasificador!$B$5:$G$1314,6,0)</f>
        <v>Servicio de Correo</v>
      </c>
      <c r="I896" s="132">
        <v>260</v>
      </c>
      <c r="J896" s="133"/>
      <c r="K896" s="133">
        <v>23.636363636363637</v>
      </c>
      <c r="L896" s="133">
        <v>23.636363636363637</v>
      </c>
      <c r="M896" s="133">
        <v>23.636363636363637</v>
      </c>
      <c r="N896" s="133">
        <v>23.636363636363637</v>
      </c>
      <c r="O896" s="133">
        <v>23.636363636363637</v>
      </c>
      <c r="P896" s="133">
        <v>23.636363636363637</v>
      </c>
      <c r="Q896" s="133">
        <v>23.636363636363637</v>
      </c>
      <c r="R896" s="133">
        <v>23.636363636363637</v>
      </c>
      <c r="S896" s="133">
        <v>23.636363636363637</v>
      </c>
      <c r="T896" s="133">
        <v>23.636363636363637</v>
      </c>
      <c r="U896" s="133">
        <v>23.636363636363637</v>
      </c>
      <c r="V896" s="134">
        <f t="shared" si="80"/>
        <v>259.99999999999994</v>
      </c>
      <c r="W896" s="135" t="b">
        <f t="shared" si="81"/>
        <v>1</v>
      </c>
    </row>
    <row r="897" spans="1:23" ht="31.5" hidden="1">
      <c r="A897" s="182">
        <v>896</v>
      </c>
      <c r="B897" s="50" t="str">
        <f t="shared" si="79"/>
        <v>53</v>
      </c>
      <c r="C897" s="130" t="s">
        <v>1744</v>
      </c>
      <c r="D897" s="2" t="s">
        <v>844</v>
      </c>
      <c r="E897" s="130" t="s">
        <v>5021</v>
      </c>
      <c r="F897" s="302" t="s">
        <v>5026</v>
      </c>
      <c r="G897" s="131">
        <v>530837</v>
      </c>
      <c r="H897" s="11" t="str">
        <f>VLOOKUP(G897,Clasificador!$B$5:$G$1314,6,0)</f>
        <v>Combustibles, Lubricantes y Aditivos en General para Vehículos Terrestres</v>
      </c>
      <c r="I897" s="132">
        <v>14000</v>
      </c>
      <c r="J897" s="133"/>
      <c r="K897" s="133">
        <v>1272.7272727272727</v>
      </c>
      <c r="L897" s="133">
        <v>1272.7272727272727</v>
      </c>
      <c r="M897" s="133">
        <v>1272.7272727272727</v>
      </c>
      <c r="N897" s="133">
        <v>1272.7272727272727</v>
      </c>
      <c r="O897" s="133">
        <v>1272.7272727272727</v>
      </c>
      <c r="P897" s="133">
        <v>1272.7272727272727</v>
      </c>
      <c r="Q897" s="133">
        <v>1272.7272727272727</v>
      </c>
      <c r="R897" s="133">
        <v>1272.7272727272727</v>
      </c>
      <c r="S897" s="133">
        <v>1272.7272727272727</v>
      </c>
      <c r="T897" s="133">
        <v>1272.7272727272727</v>
      </c>
      <c r="U897" s="133">
        <v>1272.7272727272727</v>
      </c>
      <c r="V897" s="134">
        <f t="shared" si="80"/>
        <v>13999.999999999998</v>
      </c>
      <c r="W897" s="135" t="b">
        <f t="shared" si="81"/>
        <v>1</v>
      </c>
    </row>
    <row r="898" spans="1:23" hidden="1">
      <c r="A898" s="182">
        <v>897</v>
      </c>
      <c r="B898" s="50" t="str">
        <f t="shared" si="79"/>
        <v>53</v>
      </c>
      <c r="C898" s="130" t="s">
        <v>1744</v>
      </c>
      <c r="D898" s="2" t="s">
        <v>844</v>
      </c>
      <c r="E898" s="130" t="s">
        <v>5021</v>
      </c>
      <c r="F898" s="302" t="s">
        <v>5026</v>
      </c>
      <c r="G898" s="131">
        <v>530804</v>
      </c>
      <c r="H898" s="11" t="str">
        <f>VLOOKUP(G898,Clasificador!$B$5:$G$1314,6,0)</f>
        <v>Materiales de Oficina</v>
      </c>
      <c r="I898" s="132">
        <v>15200</v>
      </c>
      <c r="J898" s="133"/>
      <c r="K898" s="133"/>
      <c r="L898" s="133"/>
      <c r="M898" s="132">
        <v>15200</v>
      </c>
      <c r="N898" s="133"/>
      <c r="O898" s="133"/>
      <c r="P898" s="133"/>
      <c r="Q898" s="133"/>
      <c r="R898" s="133"/>
      <c r="S898" s="133"/>
      <c r="T898" s="133"/>
      <c r="U898" s="133"/>
      <c r="V898" s="134">
        <f t="shared" si="80"/>
        <v>15200</v>
      </c>
      <c r="W898" s="135" t="b">
        <f t="shared" si="81"/>
        <v>1</v>
      </c>
    </row>
    <row r="899" spans="1:23" hidden="1">
      <c r="A899" s="182">
        <v>898</v>
      </c>
      <c r="B899" s="50" t="str">
        <f t="shared" ref="B899:B962" si="82">LEFT(G899,2)</f>
        <v>53</v>
      </c>
      <c r="C899" s="130" t="s">
        <v>1744</v>
      </c>
      <c r="D899" s="2" t="s">
        <v>844</v>
      </c>
      <c r="E899" s="130" t="s">
        <v>5021</v>
      </c>
      <c r="F899" s="302" t="s">
        <v>5026</v>
      </c>
      <c r="G899" s="131">
        <v>530303</v>
      </c>
      <c r="H899" s="11" t="str">
        <f>VLOOKUP(G899,Clasificador!$B$5:$G$1314,6,0)</f>
        <v>Viáticos y Subsistencias en el Interior</v>
      </c>
      <c r="I899" s="132">
        <v>1500</v>
      </c>
      <c r="J899" s="133"/>
      <c r="K899" s="133">
        <v>136.36363636363637</v>
      </c>
      <c r="L899" s="133">
        <v>136.36363636363637</v>
      </c>
      <c r="M899" s="133">
        <v>136.36363636363637</v>
      </c>
      <c r="N899" s="133">
        <v>136.36363636363637</v>
      </c>
      <c r="O899" s="133">
        <v>136.36363636363637</v>
      </c>
      <c r="P899" s="133">
        <v>136.36363636363637</v>
      </c>
      <c r="Q899" s="133">
        <v>136.36363636363637</v>
      </c>
      <c r="R899" s="133">
        <v>136.36363636363637</v>
      </c>
      <c r="S899" s="133">
        <v>136.36363636363637</v>
      </c>
      <c r="T899" s="133">
        <v>136.36363636363637</v>
      </c>
      <c r="U899" s="133">
        <v>136.36363636363637</v>
      </c>
      <c r="V899" s="134">
        <f t="shared" si="80"/>
        <v>1500.0000000000005</v>
      </c>
      <c r="W899" s="135" t="b">
        <f t="shared" si="81"/>
        <v>1</v>
      </c>
    </row>
    <row r="900" spans="1:23" hidden="1">
      <c r="A900" s="182">
        <v>899</v>
      </c>
      <c r="B900" s="50" t="str">
        <f t="shared" si="82"/>
        <v>53</v>
      </c>
      <c r="C900" s="130" t="s">
        <v>1744</v>
      </c>
      <c r="D900" s="2" t="s">
        <v>844</v>
      </c>
      <c r="E900" s="130" t="s">
        <v>5021</v>
      </c>
      <c r="F900" s="302" t="s">
        <v>5026</v>
      </c>
      <c r="G900" s="306">
        <v>530704</v>
      </c>
      <c r="H900" s="11" t="str">
        <f>VLOOKUP(G900,Clasificador!$B$5:$G$1314,6,0)</f>
        <v>Mantenimiento y Reparación de Equipos y Sistemas Informáticos</v>
      </c>
      <c r="I900" s="132">
        <v>5000</v>
      </c>
      <c r="J900" s="133"/>
      <c r="K900" s="133"/>
      <c r="L900" s="133"/>
      <c r="M900" s="133">
        <v>5000</v>
      </c>
      <c r="N900" s="133"/>
      <c r="O900" s="133"/>
      <c r="P900" s="133"/>
      <c r="Q900" s="133"/>
      <c r="R900" s="133"/>
      <c r="S900" s="133"/>
      <c r="T900" s="133"/>
      <c r="U900" s="133"/>
      <c r="V900" s="134">
        <f t="shared" si="80"/>
        <v>5000</v>
      </c>
      <c r="W900" s="135" t="b">
        <f t="shared" si="81"/>
        <v>1</v>
      </c>
    </row>
    <row r="901" spans="1:23" ht="31.5" hidden="1">
      <c r="A901" s="182">
        <v>900</v>
      </c>
      <c r="B901" s="50" t="str">
        <f t="shared" si="82"/>
        <v>53</v>
      </c>
      <c r="C901" s="130" t="s">
        <v>1744</v>
      </c>
      <c r="D901" s="2" t="s">
        <v>844</v>
      </c>
      <c r="E901" s="130" t="s">
        <v>5021</v>
      </c>
      <c r="F901" s="302" t="s">
        <v>5026</v>
      </c>
      <c r="G901" s="131">
        <v>530844</v>
      </c>
      <c r="H901" s="11" t="str">
        <f>VLOOKUP(G901,Clasificador!$B$5:$G$1314,6,0)</f>
        <v>Repuestos y Accesorios para Maquinarias, Plantas Eléctricas, Equipos y Otros</v>
      </c>
      <c r="I901" s="132">
        <v>6000</v>
      </c>
      <c r="J901" s="133"/>
      <c r="K901" s="133"/>
      <c r="L901" s="133"/>
      <c r="M901" s="133">
        <v>6000</v>
      </c>
      <c r="N901" s="133"/>
      <c r="O901" s="133"/>
      <c r="P901" s="133"/>
      <c r="Q901" s="133"/>
      <c r="R901" s="133"/>
      <c r="S901" s="133"/>
      <c r="T901" s="133"/>
      <c r="U901" s="133"/>
      <c r="V901" s="134">
        <f t="shared" si="80"/>
        <v>6000</v>
      </c>
      <c r="W901" s="135" t="b">
        <f t="shared" si="81"/>
        <v>1</v>
      </c>
    </row>
    <row r="902" spans="1:23" hidden="1">
      <c r="A902" s="182">
        <v>901</v>
      </c>
      <c r="B902" s="50" t="str">
        <f t="shared" si="82"/>
        <v>53</v>
      </c>
      <c r="C902" s="130" t="s">
        <v>1744</v>
      </c>
      <c r="D902" s="2" t="s">
        <v>844</v>
      </c>
      <c r="E902" s="130" t="s">
        <v>5021</v>
      </c>
      <c r="F902" s="302" t="s">
        <v>5026</v>
      </c>
      <c r="G902" s="131">
        <v>530805</v>
      </c>
      <c r="H902" s="11" t="str">
        <f>VLOOKUP(G902,Clasificador!$B$5:$G$1314,6,0)</f>
        <v>Materiales de Aseo</v>
      </c>
      <c r="I902" s="132">
        <v>1000</v>
      </c>
      <c r="J902" s="133"/>
      <c r="K902" s="133"/>
      <c r="L902" s="133"/>
      <c r="M902" s="133">
        <v>1000</v>
      </c>
      <c r="N902" s="133"/>
      <c r="O902" s="133"/>
      <c r="P902" s="133"/>
      <c r="Q902" s="133"/>
      <c r="R902" s="133"/>
      <c r="S902" s="133"/>
      <c r="T902" s="133"/>
      <c r="U902" s="133"/>
      <c r="V902" s="134">
        <f t="shared" si="80"/>
        <v>1000</v>
      </c>
      <c r="W902" s="135" t="b">
        <f t="shared" si="81"/>
        <v>1</v>
      </c>
    </row>
    <row r="903" spans="1:23" ht="47.25" hidden="1">
      <c r="A903" s="182">
        <v>902</v>
      </c>
      <c r="B903" s="50" t="str">
        <f t="shared" si="82"/>
        <v>53</v>
      </c>
      <c r="C903" s="130" t="s">
        <v>1744</v>
      </c>
      <c r="D903" s="2" t="s">
        <v>844</v>
      </c>
      <c r="E903" s="130" t="s">
        <v>5021</v>
      </c>
      <c r="F903" s="302" t="s">
        <v>5026</v>
      </c>
      <c r="G903" s="131">
        <v>530420</v>
      </c>
      <c r="H903" s="11" t="str">
        <f>VLOOKUP(G903,Clasificador!$B$5:$G$1314,6,0)</f>
        <v>Instalación, Mantenimiento y Reparación de Edificios, Locales y Residencias de propiedad
de las Entidades Públicas</v>
      </c>
      <c r="I903" s="133">
        <v>9376</v>
      </c>
      <c r="J903" s="133"/>
      <c r="K903" s="133">
        <v>7728</v>
      </c>
      <c r="L903" s="133"/>
      <c r="M903" s="133">
        <v>1648</v>
      </c>
      <c r="N903" s="133"/>
      <c r="O903" s="133"/>
      <c r="P903" s="133"/>
      <c r="Q903" s="133"/>
      <c r="R903" s="133"/>
      <c r="S903" s="133"/>
      <c r="T903" s="133"/>
      <c r="U903" s="133"/>
      <c r="V903" s="134">
        <f t="shared" si="80"/>
        <v>9376</v>
      </c>
      <c r="W903" s="135" t="b">
        <f t="shared" si="81"/>
        <v>1</v>
      </c>
    </row>
    <row r="904" spans="1:23" ht="47.25" hidden="1">
      <c r="A904" s="182">
        <v>903</v>
      </c>
      <c r="B904" s="50" t="str">
        <f t="shared" si="82"/>
        <v>53</v>
      </c>
      <c r="C904" s="130" t="s">
        <v>1744</v>
      </c>
      <c r="D904" s="130" t="s">
        <v>4990</v>
      </c>
      <c r="E904" s="302" t="s">
        <v>2980</v>
      </c>
      <c r="F904" s="302" t="s">
        <v>5026</v>
      </c>
      <c r="G904" s="131">
        <v>530802</v>
      </c>
      <c r="H904" s="11" t="str">
        <f>VLOOKUP(G904,Clasificador!$B$5:$G$1314,6,0)</f>
        <v>Vestuario,  Lencería,  Prendas  de  Protección;  y,  Accesorios  para  Uniformes  Militares  y
Policiales; y, Carpas</v>
      </c>
      <c r="I904" s="133">
        <v>3000</v>
      </c>
      <c r="J904" s="133"/>
      <c r="K904" s="133"/>
      <c r="L904" s="133"/>
      <c r="M904" s="133">
        <v>3000</v>
      </c>
      <c r="N904" s="133"/>
      <c r="O904" s="133"/>
      <c r="P904" s="133"/>
      <c r="Q904" s="133"/>
      <c r="R904" s="133"/>
      <c r="S904" s="133"/>
      <c r="T904" s="133"/>
      <c r="U904" s="133"/>
      <c r="V904" s="134">
        <f t="shared" si="80"/>
        <v>3000</v>
      </c>
      <c r="W904" s="135" t="b">
        <f t="shared" si="81"/>
        <v>1</v>
      </c>
    </row>
    <row r="905" spans="1:23" hidden="1">
      <c r="A905" s="182">
        <v>904</v>
      </c>
      <c r="B905" s="50" t="str">
        <f t="shared" si="82"/>
        <v>53</v>
      </c>
      <c r="C905" s="130" t="s">
        <v>1744</v>
      </c>
      <c r="D905" s="56" t="s">
        <v>4974</v>
      </c>
      <c r="E905" s="302" t="s">
        <v>2992</v>
      </c>
      <c r="F905" s="302" t="s">
        <v>5026</v>
      </c>
      <c r="G905" s="131">
        <v>530404</v>
      </c>
      <c r="H905" s="11" t="str">
        <f>VLOOKUP(G905,Clasificador!$B$5:$G$1314,6,0)</f>
        <v>Maquinarias y Equipos (Instalación, Mantenimiento y Reparación)</v>
      </c>
      <c r="I905" s="133">
        <v>4000</v>
      </c>
      <c r="J905" s="133"/>
      <c r="K905" s="133"/>
      <c r="L905" s="133"/>
      <c r="M905" s="133">
        <v>4000</v>
      </c>
      <c r="N905" s="133"/>
      <c r="O905" s="133"/>
      <c r="P905" s="133"/>
      <c r="Q905" s="133"/>
      <c r="R905" s="133"/>
      <c r="S905" s="133"/>
      <c r="T905" s="133"/>
      <c r="U905" s="133"/>
      <c r="V905" s="134">
        <f t="shared" si="80"/>
        <v>4000</v>
      </c>
      <c r="W905" s="135" t="b">
        <f t="shared" si="81"/>
        <v>1</v>
      </c>
    </row>
    <row r="906" spans="1:23" hidden="1">
      <c r="A906" s="182">
        <v>905</v>
      </c>
      <c r="B906" s="50" t="str">
        <f t="shared" si="82"/>
        <v>53</v>
      </c>
      <c r="C906" s="130" t="s">
        <v>1744</v>
      </c>
      <c r="D906" s="130" t="s">
        <v>4990</v>
      </c>
      <c r="E906" s="302" t="s">
        <v>2980</v>
      </c>
      <c r="F906" s="302" t="s">
        <v>5026</v>
      </c>
      <c r="G906" s="131">
        <v>530404</v>
      </c>
      <c r="H906" s="11" t="str">
        <f>VLOOKUP(G906,Clasificador!$B$5:$G$1314,6,0)</f>
        <v>Maquinarias y Equipos (Instalación, Mantenimiento y Reparación)</v>
      </c>
      <c r="I906" s="132">
        <v>3500</v>
      </c>
      <c r="J906" s="133"/>
      <c r="K906" s="133"/>
      <c r="L906" s="133"/>
      <c r="M906" s="133">
        <v>3500</v>
      </c>
      <c r="N906" s="133"/>
      <c r="O906" s="133"/>
      <c r="P906" s="133"/>
      <c r="Q906" s="133"/>
      <c r="R906" s="133"/>
      <c r="S906" s="133"/>
      <c r="T906" s="133"/>
      <c r="U906" s="133"/>
      <c r="V906" s="134">
        <f t="shared" si="80"/>
        <v>3500</v>
      </c>
      <c r="W906" s="135" t="b">
        <f t="shared" si="81"/>
        <v>1</v>
      </c>
    </row>
    <row r="907" spans="1:23" ht="47.25" hidden="1">
      <c r="A907" s="182">
        <v>906</v>
      </c>
      <c r="B907" s="50" t="str">
        <f t="shared" si="82"/>
        <v>53</v>
      </c>
      <c r="C907" s="130" t="s">
        <v>1744</v>
      </c>
      <c r="D907" s="130" t="s">
        <v>4990</v>
      </c>
      <c r="E907" s="302" t="s">
        <v>2980</v>
      </c>
      <c r="F907" s="302" t="s">
        <v>5026</v>
      </c>
      <c r="G907" s="131">
        <v>530840</v>
      </c>
      <c r="H907" s="11" t="str">
        <f>VLOOKUP(G907,Clasificador!$B$5:$G$1314,6,0)</f>
        <v>Combustibles,  Lubricantes  y  Aditivos  en  General  para  Maquinarias,  Plantas  Eléctricas,
Equipos y otros; incluye consumo de gas</v>
      </c>
      <c r="I907" s="132">
        <v>300</v>
      </c>
      <c r="J907" s="133"/>
      <c r="K907" s="133">
        <v>30</v>
      </c>
      <c r="L907" s="133">
        <v>30</v>
      </c>
      <c r="M907" s="133">
        <v>30</v>
      </c>
      <c r="N907" s="133">
        <v>30</v>
      </c>
      <c r="O907" s="133">
        <v>30</v>
      </c>
      <c r="P907" s="133">
        <v>30</v>
      </c>
      <c r="Q907" s="133">
        <v>30</v>
      </c>
      <c r="R907" s="133">
        <v>30</v>
      </c>
      <c r="S907" s="133">
        <v>30</v>
      </c>
      <c r="T907" s="133">
        <v>30</v>
      </c>
      <c r="U907" s="133"/>
      <c r="V907" s="134">
        <f t="shared" si="80"/>
        <v>300</v>
      </c>
      <c r="W907" s="135" t="b">
        <f t="shared" si="81"/>
        <v>1</v>
      </c>
    </row>
    <row r="908" spans="1:23" hidden="1">
      <c r="A908" s="182">
        <v>907</v>
      </c>
      <c r="B908" s="50" t="str">
        <f t="shared" si="82"/>
        <v>53</v>
      </c>
      <c r="C908" s="130" t="s">
        <v>1744</v>
      </c>
      <c r="D908" s="130" t="s">
        <v>4990</v>
      </c>
      <c r="E908" s="302" t="s">
        <v>2980</v>
      </c>
      <c r="F908" s="302" t="s">
        <v>5026</v>
      </c>
      <c r="G908" s="131">
        <v>530220</v>
      </c>
      <c r="H908" s="11" t="str">
        <f>VLOOKUP(G908,Clasificador!$B$5:$G$1314,6,0)</f>
        <v>Servicios para Actividades Agropecuarias, Pesca y Caza</v>
      </c>
      <c r="I908" s="132">
        <v>18765.02</v>
      </c>
      <c r="J908" s="133"/>
      <c r="K908" s="133">
        <v>1765.02</v>
      </c>
      <c r="L908" s="133">
        <v>1700</v>
      </c>
      <c r="M908" s="133">
        <v>1700</v>
      </c>
      <c r="N908" s="133">
        <v>1700</v>
      </c>
      <c r="O908" s="133">
        <v>1700</v>
      </c>
      <c r="P908" s="133">
        <v>1700</v>
      </c>
      <c r="Q908" s="133">
        <v>1700</v>
      </c>
      <c r="R908" s="133">
        <v>1700</v>
      </c>
      <c r="S908" s="133">
        <v>1700</v>
      </c>
      <c r="T908" s="133">
        <v>1700</v>
      </c>
      <c r="U908" s="133">
        <v>1700</v>
      </c>
      <c r="V908" s="134">
        <f t="shared" si="80"/>
        <v>18765.02</v>
      </c>
      <c r="W908" s="135" t="b">
        <f t="shared" si="81"/>
        <v>1</v>
      </c>
    </row>
    <row r="909" spans="1:23" hidden="1">
      <c r="A909" s="182">
        <v>908</v>
      </c>
      <c r="B909" s="50" t="str">
        <f t="shared" si="82"/>
        <v>53</v>
      </c>
      <c r="C909" s="130" t="s">
        <v>1744</v>
      </c>
      <c r="D909" s="130" t="s">
        <v>4990</v>
      </c>
      <c r="E909" s="302" t="s">
        <v>2980</v>
      </c>
      <c r="F909" s="302" t="s">
        <v>5026</v>
      </c>
      <c r="G909" s="131">
        <v>530814</v>
      </c>
      <c r="H909" s="11" t="str">
        <f>VLOOKUP(G909,Clasificador!$B$5:$G$1314,6,0)</f>
        <v>Suministros para Actividades Agropecuarias, Pesca y Caza</v>
      </c>
      <c r="I909" s="132">
        <v>7500</v>
      </c>
      <c r="J909" s="133"/>
      <c r="K909" s="133"/>
      <c r="L909" s="133"/>
      <c r="M909" s="133">
        <v>7500</v>
      </c>
      <c r="N909" s="133"/>
      <c r="O909" s="133"/>
      <c r="P909" s="133"/>
      <c r="Q909" s="133"/>
      <c r="R909" s="133"/>
      <c r="S909" s="133"/>
      <c r="T909" s="133"/>
      <c r="U909" s="133"/>
      <c r="V909" s="134">
        <f t="shared" si="80"/>
        <v>7500</v>
      </c>
      <c r="W909" s="135" t="b">
        <f t="shared" si="81"/>
        <v>1</v>
      </c>
    </row>
    <row r="910" spans="1:23" hidden="1">
      <c r="A910" s="182">
        <v>909</v>
      </c>
      <c r="B910" s="50" t="str">
        <f t="shared" si="82"/>
        <v>53</v>
      </c>
      <c r="C910" s="130" t="s">
        <v>1744</v>
      </c>
      <c r="D910" s="130" t="s">
        <v>4990</v>
      </c>
      <c r="E910" s="302" t="s">
        <v>2980</v>
      </c>
      <c r="F910" s="302" t="s">
        <v>5026</v>
      </c>
      <c r="G910" s="131">
        <v>530303</v>
      </c>
      <c r="H910" s="11" t="str">
        <f>VLOOKUP(G910,Clasificador!$B$5:$G$1314,6,0)</f>
        <v>Viáticos y Subsistencias en el Interior</v>
      </c>
      <c r="I910" s="132">
        <v>2000</v>
      </c>
      <c r="J910" s="133"/>
      <c r="K910" s="133">
        <v>181.81818181818181</v>
      </c>
      <c r="L910" s="133">
        <v>181.81818181818181</v>
      </c>
      <c r="M910" s="133">
        <v>181.81818181818181</v>
      </c>
      <c r="N910" s="133">
        <v>181.81818181818181</v>
      </c>
      <c r="O910" s="133">
        <v>181.81818181818181</v>
      </c>
      <c r="P910" s="133">
        <v>181.81818181818181</v>
      </c>
      <c r="Q910" s="133">
        <v>181.81818181818181</v>
      </c>
      <c r="R910" s="133">
        <v>181.81818181818181</v>
      </c>
      <c r="S910" s="133">
        <v>181.81818181818181</v>
      </c>
      <c r="T910" s="133">
        <v>181.81818181818181</v>
      </c>
      <c r="U910" s="133">
        <v>181.81818181818181</v>
      </c>
      <c r="V910" s="134">
        <f t="shared" si="80"/>
        <v>1999.9999999999995</v>
      </c>
      <c r="W910" s="135" t="b">
        <f t="shared" si="81"/>
        <v>1</v>
      </c>
    </row>
    <row r="911" spans="1:23" ht="47.25" hidden="1">
      <c r="A911" s="182">
        <v>910</v>
      </c>
      <c r="B911" s="50" t="str">
        <f t="shared" si="82"/>
        <v>53</v>
      </c>
      <c r="C911" s="130" t="s">
        <v>1744</v>
      </c>
      <c r="D911" s="130" t="s">
        <v>2532</v>
      </c>
      <c r="E911" s="303" t="s">
        <v>1395</v>
      </c>
      <c r="F911" s="302" t="s">
        <v>5026</v>
      </c>
      <c r="G911" s="131">
        <v>530802</v>
      </c>
      <c r="H911" s="11" t="str">
        <f>VLOOKUP(G911,Clasificador!$B$5:$G$1314,6,0)</f>
        <v>Vestuario,  Lencería,  Prendas  de  Protección;  y,  Accesorios  para  Uniformes  Militares  y
Policiales; y, Carpas</v>
      </c>
      <c r="I911" s="132">
        <v>7000</v>
      </c>
      <c r="J911" s="133"/>
      <c r="K911" s="133"/>
      <c r="L911" s="133"/>
      <c r="M911" s="133">
        <v>7000</v>
      </c>
      <c r="N911" s="133"/>
      <c r="O911" s="133"/>
      <c r="P911" s="133"/>
      <c r="Q911" s="133"/>
      <c r="R911" s="133"/>
      <c r="S911" s="133"/>
      <c r="T911" s="133"/>
      <c r="U911" s="133"/>
      <c r="V911" s="134">
        <f t="shared" si="80"/>
        <v>7000</v>
      </c>
      <c r="W911" s="135" t="b">
        <f t="shared" si="81"/>
        <v>1</v>
      </c>
    </row>
    <row r="912" spans="1:23" hidden="1">
      <c r="A912" s="182">
        <v>911</v>
      </c>
      <c r="B912" s="50" t="str">
        <f t="shared" si="82"/>
        <v>53</v>
      </c>
      <c r="C912" s="130" t="s">
        <v>1744</v>
      </c>
      <c r="D912" s="130" t="s">
        <v>2532</v>
      </c>
      <c r="E912" s="303" t="s">
        <v>1395</v>
      </c>
      <c r="F912" s="302" t="s">
        <v>5026</v>
      </c>
      <c r="G912" s="131">
        <v>530404</v>
      </c>
      <c r="H912" s="11" t="str">
        <f>VLOOKUP(G912,Clasificador!$B$5:$G$1314,6,0)</f>
        <v>Maquinarias y Equipos (Instalación, Mantenimiento y Reparación)</v>
      </c>
      <c r="I912" s="132">
        <v>8000</v>
      </c>
      <c r="J912" s="133"/>
      <c r="K912" s="133"/>
      <c r="L912" s="133"/>
      <c r="M912" s="133"/>
      <c r="N912" s="133">
        <v>4000</v>
      </c>
      <c r="O912" s="133">
        <v>4000</v>
      </c>
      <c r="P912" s="133"/>
      <c r="Q912" s="133"/>
      <c r="R912" s="133"/>
      <c r="S912" s="133"/>
      <c r="T912" s="133"/>
      <c r="U912" s="133"/>
      <c r="V912" s="134">
        <f t="shared" si="80"/>
        <v>8000</v>
      </c>
      <c r="W912" s="135" t="b">
        <f t="shared" si="81"/>
        <v>1</v>
      </c>
    </row>
    <row r="913" spans="1:23" ht="47.25" hidden="1">
      <c r="A913" s="182">
        <v>912</v>
      </c>
      <c r="B913" s="50" t="str">
        <f t="shared" si="82"/>
        <v>53</v>
      </c>
      <c r="C913" s="130" t="s">
        <v>1744</v>
      </c>
      <c r="D913" s="130" t="s">
        <v>2532</v>
      </c>
      <c r="E913" s="303" t="s">
        <v>1395</v>
      </c>
      <c r="F913" s="302" t="s">
        <v>5026</v>
      </c>
      <c r="G913" s="131">
        <v>530840</v>
      </c>
      <c r="H913" s="11" t="str">
        <f>VLOOKUP(G913,Clasificador!$B$5:$G$1314,6,0)</f>
        <v>Combustibles,  Lubricantes  y  Aditivos  en  General  para  Maquinarias,  Plantas  Eléctricas,
Equipos y otros; incluye consumo de gas</v>
      </c>
      <c r="I913" s="132">
        <v>2700</v>
      </c>
      <c r="J913" s="133">
        <v>234</v>
      </c>
      <c r="K913" s="133">
        <v>250</v>
      </c>
      <c r="L913" s="133">
        <v>466</v>
      </c>
      <c r="M913" s="133">
        <v>250</v>
      </c>
      <c r="N913" s="133">
        <v>250</v>
      </c>
      <c r="O913" s="133">
        <v>250</v>
      </c>
      <c r="P913" s="133">
        <v>250</v>
      </c>
      <c r="Q913" s="133">
        <v>250</v>
      </c>
      <c r="R913" s="133">
        <v>250</v>
      </c>
      <c r="S913" s="133">
        <v>250</v>
      </c>
      <c r="T913" s="133">
        <v>0</v>
      </c>
      <c r="U913" s="133"/>
      <c r="V913" s="134">
        <f t="shared" si="80"/>
        <v>2700</v>
      </c>
      <c r="W913" s="135" t="b">
        <f t="shared" si="81"/>
        <v>1</v>
      </c>
    </row>
    <row r="914" spans="1:23" hidden="1">
      <c r="A914" s="182">
        <v>913</v>
      </c>
      <c r="B914" s="50" t="str">
        <f t="shared" si="82"/>
        <v>53</v>
      </c>
      <c r="C914" s="130" t="s">
        <v>1744</v>
      </c>
      <c r="D914" s="130" t="s">
        <v>2532</v>
      </c>
      <c r="E914" s="303" t="s">
        <v>1395</v>
      </c>
      <c r="F914" s="302" t="s">
        <v>5026</v>
      </c>
      <c r="G914" s="131">
        <v>530220</v>
      </c>
      <c r="H914" s="11" t="str">
        <f>VLOOKUP(G914,Clasificador!$B$5:$G$1314,6,0)</f>
        <v>Servicios para Actividades Agropecuarias, Pesca y Caza</v>
      </c>
      <c r="I914" s="132">
        <v>116541.53</v>
      </c>
      <c r="J914" s="133">
        <v>5297.3422727272728</v>
      </c>
      <c r="K914" s="133">
        <v>10594.684545454546</v>
      </c>
      <c r="L914" s="133">
        <v>10594.684545454546</v>
      </c>
      <c r="M914" s="133">
        <v>10594.684545454546</v>
      </c>
      <c r="N914" s="133">
        <v>10594.684545454546</v>
      </c>
      <c r="O914" s="133">
        <v>10594.684545454546</v>
      </c>
      <c r="P914" s="133">
        <v>10594.684545454546</v>
      </c>
      <c r="Q914" s="133">
        <v>10594.684545454546</v>
      </c>
      <c r="R914" s="133">
        <v>10594.684545454546</v>
      </c>
      <c r="S914" s="133">
        <v>10594.684545454546</v>
      </c>
      <c r="T914" s="133">
        <v>10594.684545454546</v>
      </c>
      <c r="U914" s="133">
        <v>5297.3422727272728</v>
      </c>
      <c r="V914" s="134">
        <f t="shared" si="80"/>
        <v>116541.52999999998</v>
      </c>
      <c r="W914" s="135" t="b">
        <f t="shared" si="81"/>
        <v>1</v>
      </c>
    </row>
    <row r="915" spans="1:23" hidden="1">
      <c r="A915" s="182">
        <v>914</v>
      </c>
      <c r="B915" s="50" t="str">
        <f t="shared" si="82"/>
        <v>53</v>
      </c>
      <c r="C915" s="130" t="s">
        <v>1744</v>
      </c>
      <c r="D915" s="130" t="s">
        <v>2532</v>
      </c>
      <c r="E915" s="303" t="s">
        <v>1395</v>
      </c>
      <c r="F915" s="302" t="s">
        <v>5026</v>
      </c>
      <c r="G915" s="131">
        <v>530814</v>
      </c>
      <c r="H915" s="11" t="str">
        <f>VLOOKUP(G915,Clasificador!$B$5:$G$1314,6,0)</f>
        <v>Suministros para Actividades Agropecuarias, Pesca y Caza</v>
      </c>
      <c r="I915" s="132">
        <v>45000</v>
      </c>
      <c r="J915" s="133"/>
      <c r="K915" s="133"/>
      <c r="L915" s="133"/>
      <c r="M915" s="133">
        <v>45000</v>
      </c>
      <c r="N915" s="133"/>
      <c r="O915" s="133"/>
      <c r="P915" s="133"/>
      <c r="Q915" s="133"/>
      <c r="R915" s="133"/>
      <c r="S915" s="133"/>
      <c r="T915" s="133"/>
      <c r="U915" s="133"/>
      <c r="V915" s="134">
        <f t="shared" si="80"/>
        <v>45000</v>
      </c>
      <c r="W915" s="135" t="b">
        <f t="shared" si="81"/>
        <v>1</v>
      </c>
    </row>
    <row r="916" spans="1:23" hidden="1">
      <c r="A916" s="182">
        <v>915</v>
      </c>
      <c r="B916" s="50" t="str">
        <f t="shared" si="82"/>
        <v>53</v>
      </c>
      <c r="C916" s="130" t="s">
        <v>1744</v>
      </c>
      <c r="D916" s="130" t="s">
        <v>2532</v>
      </c>
      <c r="E916" s="303" t="s">
        <v>1395</v>
      </c>
      <c r="F916" s="302" t="s">
        <v>5026</v>
      </c>
      <c r="G916" s="131">
        <v>530303</v>
      </c>
      <c r="H916" s="11" t="str">
        <f>VLOOKUP(G916,Clasificador!$B$5:$G$1314,6,0)</f>
        <v>Viáticos y Subsistencias en el Interior</v>
      </c>
      <c r="I916" s="132">
        <v>1280</v>
      </c>
      <c r="J916" s="133"/>
      <c r="K916" s="133">
        <v>320</v>
      </c>
      <c r="L916" s="133">
        <v>320</v>
      </c>
      <c r="M916" s="133">
        <v>320</v>
      </c>
      <c r="N916" s="133">
        <v>320</v>
      </c>
      <c r="O916" s="133"/>
      <c r="P916" s="133"/>
      <c r="Q916" s="133"/>
      <c r="R916" s="133"/>
      <c r="S916" s="133"/>
      <c r="T916" s="133"/>
      <c r="U916" s="133"/>
      <c r="V916" s="134">
        <f t="shared" si="80"/>
        <v>1280</v>
      </c>
      <c r="W916" s="135" t="b">
        <f t="shared" si="81"/>
        <v>1</v>
      </c>
    </row>
    <row r="917" spans="1:23" hidden="1">
      <c r="A917" s="182">
        <v>916</v>
      </c>
      <c r="B917" s="50" t="str">
        <f t="shared" si="82"/>
        <v>53</v>
      </c>
      <c r="C917" s="130" t="s">
        <v>1744</v>
      </c>
      <c r="D917" s="130" t="s">
        <v>2532</v>
      </c>
      <c r="E917" s="303" t="s">
        <v>1395</v>
      </c>
      <c r="F917" s="302" t="s">
        <v>5026</v>
      </c>
      <c r="G917" s="131">
        <v>531406</v>
      </c>
      <c r="H917" s="11" t="str">
        <f>VLOOKUP(G917,Clasificador!$B$5:$G$1314,6,0)</f>
        <v>Herramientas (No Depreciables)</v>
      </c>
      <c r="I917" s="132">
        <v>2300</v>
      </c>
      <c r="J917" s="133"/>
      <c r="K917" s="133"/>
      <c r="L917" s="133">
        <v>2300</v>
      </c>
      <c r="M917" s="133"/>
      <c r="N917" s="133"/>
      <c r="O917" s="133"/>
      <c r="P917" s="133"/>
      <c r="Q917" s="133"/>
      <c r="R917" s="133"/>
      <c r="S917" s="133"/>
      <c r="T917" s="133"/>
      <c r="U917" s="133"/>
      <c r="V917" s="134">
        <f t="shared" si="80"/>
        <v>2300</v>
      </c>
      <c r="W917" s="135" t="b">
        <f t="shared" si="81"/>
        <v>1</v>
      </c>
    </row>
    <row r="918" spans="1:23" ht="47.25" hidden="1">
      <c r="A918" s="182">
        <v>917</v>
      </c>
      <c r="B918" s="50" t="str">
        <f t="shared" si="82"/>
        <v>53</v>
      </c>
      <c r="C918" s="130" t="s">
        <v>1744</v>
      </c>
      <c r="D918" s="130" t="s">
        <v>2532</v>
      </c>
      <c r="E918" s="303" t="s">
        <v>1395</v>
      </c>
      <c r="F918" s="302" t="s">
        <v>5026</v>
      </c>
      <c r="G918" s="131">
        <v>530811</v>
      </c>
      <c r="H918" s="11" t="str">
        <f>VLOOKUP(G918,Clasificador!$B$5:$G$1314,6,0)</f>
        <v>Insumos,    Materiales    y   Suministros    para    la    Construcción,    Electricidad,    Plomería,
Carpintería, Señalización Vial, Navegación y Contra Incendios</v>
      </c>
      <c r="I918" s="132">
        <v>700</v>
      </c>
      <c r="J918" s="133"/>
      <c r="K918" s="133"/>
      <c r="L918" s="133">
        <v>700</v>
      </c>
      <c r="M918" s="133"/>
      <c r="N918" s="133"/>
      <c r="O918" s="133"/>
      <c r="P918" s="133"/>
      <c r="Q918" s="133"/>
      <c r="R918" s="133"/>
      <c r="S918" s="133"/>
      <c r="T918" s="133"/>
      <c r="U918" s="133"/>
      <c r="V918" s="134">
        <f t="shared" si="80"/>
        <v>700</v>
      </c>
      <c r="W918" s="135" t="b">
        <f t="shared" si="81"/>
        <v>1</v>
      </c>
    </row>
    <row r="919" spans="1:23" hidden="1">
      <c r="A919" s="182">
        <v>918</v>
      </c>
      <c r="B919" s="50" t="str">
        <f t="shared" si="82"/>
        <v>53</v>
      </c>
      <c r="C919" s="130" t="s">
        <v>1744</v>
      </c>
      <c r="D919" s="56" t="s">
        <v>4974</v>
      </c>
      <c r="E919" s="302" t="s">
        <v>2992</v>
      </c>
      <c r="F919" s="302" t="s">
        <v>5026</v>
      </c>
      <c r="G919" s="131">
        <v>530303</v>
      </c>
      <c r="H919" s="11" t="str">
        <f>VLOOKUP(G919,Clasificador!$B$5:$G$1314,6,0)</f>
        <v>Viáticos y Subsistencias en el Interior</v>
      </c>
      <c r="I919" s="132">
        <v>500</v>
      </c>
      <c r="J919" s="133"/>
      <c r="K919" s="133"/>
      <c r="L919" s="133"/>
      <c r="M919" s="133">
        <v>500</v>
      </c>
      <c r="N919" s="133"/>
      <c r="O919" s="133"/>
      <c r="P919" s="133"/>
      <c r="Q919" s="133"/>
      <c r="R919" s="133"/>
      <c r="S919" s="133"/>
      <c r="T919" s="133"/>
      <c r="U919" s="133"/>
      <c r="V919" s="134">
        <f t="shared" si="80"/>
        <v>500</v>
      </c>
      <c r="W919" s="135" t="b">
        <f t="shared" si="81"/>
        <v>1</v>
      </c>
    </row>
    <row r="920" spans="1:23" hidden="1">
      <c r="A920" s="182">
        <v>919</v>
      </c>
      <c r="B920" s="50" t="str">
        <f t="shared" si="82"/>
        <v>53</v>
      </c>
      <c r="C920" s="130" t="s">
        <v>1744</v>
      </c>
      <c r="D920" s="56" t="s">
        <v>4974</v>
      </c>
      <c r="E920" s="302" t="s">
        <v>2992</v>
      </c>
      <c r="F920" s="302" t="s">
        <v>5026</v>
      </c>
      <c r="G920" s="131">
        <v>530829</v>
      </c>
      <c r="H920" s="11" t="str">
        <f>VLOOKUP(G920,Clasificador!$B$5:$G$1314,6,0)</f>
        <v>Insumos, Materiales, Suministros y Bienes para Investigación</v>
      </c>
      <c r="I920" s="132">
        <v>3000</v>
      </c>
      <c r="J920" s="133"/>
      <c r="K920" s="133"/>
      <c r="L920" s="133"/>
      <c r="M920" s="133">
        <v>3000</v>
      </c>
      <c r="N920" s="133"/>
      <c r="O920" s="133"/>
      <c r="P920" s="133"/>
      <c r="Q920" s="133"/>
      <c r="R920" s="133"/>
      <c r="S920" s="133"/>
      <c r="T920" s="133"/>
      <c r="U920" s="133"/>
      <c r="V920" s="134">
        <f t="shared" si="80"/>
        <v>3000</v>
      </c>
      <c r="W920" s="135" t="b">
        <f t="shared" si="81"/>
        <v>1</v>
      </c>
    </row>
    <row r="921" spans="1:23" hidden="1">
      <c r="A921" s="182">
        <v>920</v>
      </c>
      <c r="B921" s="50" t="str">
        <f t="shared" si="82"/>
        <v>53</v>
      </c>
      <c r="C921" s="130" t="s">
        <v>1744</v>
      </c>
      <c r="D921" s="130" t="s">
        <v>5001</v>
      </c>
      <c r="E921" s="302" t="s">
        <v>2981</v>
      </c>
      <c r="F921" s="302" t="s">
        <v>5026</v>
      </c>
      <c r="G921" s="131">
        <v>530303</v>
      </c>
      <c r="H921" s="11" t="str">
        <f>VLOOKUP(G921,Clasificador!$B$5:$G$1314,6,0)</f>
        <v>Viáticos y Subsistencias en el Interior</v>
      </c>
      <c r="I921" s="132">
        <v>500</v>
      </c>
      <c r="J921" s="133"/>
      <c r="K921" s="133"/>
      <c r="L921" s="133"/>
      <c r="M921" s="133">
        <v>500</v>
      </c>
      <c r="N921" s="133"/>
      <c r="O921" s="133"/>
      <c r="P921" s="133"/>
      <c r="Q921" s="133"/>
      <c r="R921" s="133"/>
      <c r="S921" s="133"/>
      <c r="T921" s="133"/>
      <c r="U921" s="133"/>
      <c r="V921" s="134">
        <f t="shared" si="80"/>
        <v>500</v>
      </c>
      <c r="W921" s="135" t="b">
        <f t="shared" si="81"/>
        <v>1</v>
      </c>
    </row>
    <row r="922" spans="1:23" hidden="1">
      <c r="A922" s="182">
        <v>921</v>
      </c>
      <c r="B922" s="50" t="str">
        <f t="shared" si="82"/>
        <v>53</v>
      </c>
      <c r="C922" s="130" t="s">
        <v>1744</v>
      </c>
      <c r="D922" s="130" t="s">
        <v>5001</v>
      </c>
      <c r="E922" s="302" t="s">
        <v>2981</v>
      </c>
      <c r="F922" s="302" t="s">
        <v>5026</v>
      </c>
      <c r="G922" s="131">
        <v>530220</v>
      </c>
      <c r="H922" s="11" t="str">
        <f>VLOOKUP(G922,Clasificador!$B$5:$G$1314,6,0)</f>
        <v>Servicios para Actividades Agropecuarias, Pesca y Caza</v>
      </c>
      <c r="I922" s="132">
        <v>3424.51</v>
      </c>
      <c r="J922" s="133"/>
      <c r="K922" s="133">
        <v>3424.51</v>
      </c>
      <c r="L922" s="133"/>
      <c r="M922" s="133"/>
      <c r="N922" s="133"/>
      <c r="O922" s="133"/>
      <c r="P922" s="133"/>
      <c r="Q922" s="133"/>
      <c r="R922" s="133"/>
      <c r="S922" s="133"/>
      <c r="T922" s="133"/>
      <c r="U922" s="133"/>
      <c r="V922" s="134">
        <f t="shared" si="80"/>
        <v>3424.51</v>
      </c>
      <c r="W922" s="135" t="b">
        <f t="shared" si="81"/>
        <v>1</v>
      </c>
    </row>
    <row r="923" spans="1:23" ht="30" hidden="1">
      <c r="A923" s="182">
        <v>922</v>
      </c>
      <c r="B923" s="50" t="str">
        <f t="shared" si="82"/>
        <v>53</v>
      </c>
      <c r="C923" s="130" t="s">
        <v>1744</v>
      </c>
      <c r="D923" s="2" t="s">
        <v>1593</v>
      </c>
      <c r="E923" s="130" t="s">
        <v>1593</v>
      </c>
      <c r="F923" s="302" t="s">
        <v>5026</v>
      </c>
      <c r="G923" s="131">
        <v>530814</v>
      </c>
      <c r="H923" s="11" t="str">
        <f>VLOOKUP(G923,Clasificador!$B$5:$G$1314,6,0)</f>
        <v>Suministros para Actividades Agropecuarias, Pesca y Caza</v>
      </c>
      <c r="I923" s="132">
        <v>2768.94</v>
      </c>
      <c r="J923" s="133"/>
      <c r="K923" s="133"/>
      <c r="L923" s="133"/>
      <c r="M923" s="133">
        <v>2768.94</v>
      </c>
      <c r="N923" s="133"/>
      <c r="O923" s="133"/>
      <c r="P923" s="133"/>
      <c r="Q923" s="133"/>
      <c r="R923" s="133"/>
      <c r="S923" s="133"/>
      <c r="T923" s="133"/>
      <c r="U923" s="133"/>
      <c r="V923" s="134">
        <f t="shared" si="80"/>
        <v>2768.94</v>
      </c>
      <c r="W923" s="135" t="b">
        <f t="shared" si="81"/>
        <v>1</v>
      </c>
    </row>
    <row r="924" spans="1:23" hidden="1">
      <c r="A924" s="182">
        <v>923</v>
      </c>
      <c r="B924" s="50" t="str">
        <f t="shared" si="82"/>
        <v>51</v>
      </c>
      <c r="C924" s="130" t="s">
        <v>1397</v>
      </c>
      <c r="D924" s="56" t="s">
        <v>4996</v>
      </c>
      <c r="E924" s="302" t="s">
        <v>2989</v>
      </c>
      <c r="F924" s="302"/>
      <c r="G924" s="3">
        <v>510105</v>
      </c>
      <c r="H924" s="11" t="str">
        <f>VLOOKUP(G924,Clasificador!$B$5:$G$1314,6,0)</f>
        <v>Remuneraciones Unificadas</v>
      </c>
      <c r="I924" s="119">
        <v>31944</v>
      </c>
      <c r="J924" s="133">
        <v>2662</v>
      </c>
      <c r="K924" s="133">
        <v>2662</v>
      </c>
      <c r="L924" s="133">
        <v>2662</v>
      </c>
      <c r="M924" s="133">
        <v>2662</v>
      </c>
      <c r="N924" s="133">
        <v>2662</v>
      </c>
      <c r="O924" s="133">
        <v>2662</v>
      </c>
      <c r="P924" s="133">
        <v>2662</v>
      </c>
      <c r="Q924" s="133">
        <v>2662</v>
      </c>
      <c r="R924" s="133">
        <v>2662</v>
      </c>
      <c r="S924" s="133">
        <v>2662</v>
      </c>
      <c r="T924" s="133">
        <v>2662</v>
      </c>
      <c r="U924" s="133">
        <v>2662</v>
      </c>
      <c r="V924" s="134">
        <f t="shared" si="80"/>
        <v>31944</v>
      </c>
      <c r="W924" s="135" t="b">
        <f t="shared" si="81"/>
        <v>1</v>
      </c>
    </row>
    <row r="925" spans="1:23" hidden="1">
      <c r="A925" s="182">
        <v>924</v>
      </c>
      <c r="B925" s="50" t="str">
        <f t="shared" si="82"/>
        <v>51</v>
      </c>
      <c r="C925" s="130" t="s">
        <v>1397</v>
      </c>
      <c r="D925" s="56" t="s">
        <v>4996</v>
      </c>
      <c r="E925" s="302" t="s">
        <v>2989</v>
      </c>
      <c r="F925" s="302"/>
      <c r="G925" s="3">
        <v>510106</v>
      </c>
      <c r="H925" s="11" t="str">
        <f>VLOOKUP(G925,Clasificador!$B$5:$G$1314,6,0)</f>
        <v>Salarios Unificados</v>
      </c>
      <c r="I925" s="119">
        <v>10713.599999999999</v>
      </c>
      <c r="J925" s="133">
        <v>892.8</v>
      </c>
      <c r="K925" s="133">
        <v>892.8</v>
      </c>
      <c r="L925" s="133">
        <v>892.8</v>
      </c>
      <c r="M925" s="133">
        <v>892.8</v>
      </c>
      <c r="N925" s="133">
        <v>892.8</v>
      </c>
      <c r="O925" s="133">
        <v>892.8</v>
      </c>
      <c r="P925" s="133">
        <v>892.8</v>
      </c>
      <c r="Q925" s="133">
        <v>892.8</v>
      </c>
      <c r="R925" s="133">
        <v>892.8</v>
      </c>
      <c r="S925" s="133">
        <v>892.8</v>
      </c>
      <c r="T925" s="133">
        <v>892.8</v>
      </c>
      <c r="U925" s="133">
        <v>892.8</v>
      </c>
      <c r="V925" s="134">
        <f t="shared" si="80"/>
        <v>10713.599999999999</v>
      </c>
      <c r="W925" s="135" t="b">
        <f t="shared" si="81"/>
        <v>1</v>
      </c>
    </row>
    <row r="926" spans="1:23" hidden="1">
      <c r="A926" s="182">
        <v>925</v>
      </c>
      <c r="B926" s="50" t="str">
        <f t="shared" si="82"/>
        <v>51</v>
      </c>
      <c r="C926" s="130" t="s">
        <v>1397</v>
      </c>
      <c r="D926" s="56" t="s">
        <v>4996</v>
      </c>
      <c r="E926" s="302" t="s">
        <v>2989</v>
      </c>
      <c r="F926" s="302"/>
      <c r="G926" s="131">
        <v>510601</v>
      </c>
      <c r="H926" s="11" t="str">
        <f>VLOOKUP(G926,Clasificador!$B$5:$G$1314,6,0)</f>
        <v>Aporte Patronal</v>
      </c>
      <c r="I926" s="119">
        <v>4384.3200000000006</v>
      </c>
      <c r="J926" s="133">
        <v>365.36</v>
      </c>
      <c r="K926" s="133">
        <v>365.36</v>
      </c>
      <c r="L926" s="133">
        <v>365.36</v>
      </c>
      <c r="M926" s="133">
        <v>365.36</v>
      </c>
      <c r="N926" s="133">
        <v>365.36</v>
      </c>
      <c r="O926" s="133">
        <v>365.36</v>
      </c>
      <c r="P926" s="133">
        <v>365.36</v>
      </c>
      <c r="Q926" s="133">
        <v>365.36</v>
      </c>
      <c r="R926" s="133">
        <v>365.36</v>
      </c>
      <c r="S926" s="133">
        <v>365.36</v>
      </c>
      <c r="T926" s="133">
        <v>365.36</v>
      </c>
      <c r="U926" s="133">
        <v>365.36</v>
      </c>
      <c r="V926" s="134">
        <f t="shared" si="80"/>
        <v>4384.3200000000006</v>
      </c>
      <c r="W926" s="135" t="b">
        <f t="shared" si="81"/>
        <v>1</v>
      </c>
    </row>
    <row r="927" spans="1:23" hidden="1">
      <c r="A927" s="182">
        <v>926</v>
      </c>
      <c r="B927" s="50" t="str">
        <f t="shared" si="82"/>
        <v>51</v>
      </c>
      <c r="C927" s="130" t="s">
        <v>1397</v>
      </c>
      <c r="D927" s="56" t="s">
        <v>4996</v>
      </c>
      <c r="E927" s="302" t="s">
        <v>2989</v>
      </c>
      <c r="F927" s="302"/>
      <c r="G927" s="131">
        <v>510602</v>
      </c>
      <c r="H927" s="11" t="str">
        <f>VLOOKUP(G927,Clasificador!$B$5:$G$1314,6,0)</f>
        <v>Fondo de Reserva</v>
      </c>
      <c r="I927" s="119">
        <v>3554.8799999999992</v>
      </c>
      <c r="J927" s="133">
        <v>296.24</v>
      </c>
      <c r="K927" s="133">
        <v>296.24</v>
      </c>
      <c r="L927" s="133">
        <v>296.24</v>
      </c>
      <c r="M927" s="133">
        <v>296.24</v>
      </c>
      <c r="N927" s="133">
        <v>296.24</v>
      </c>
      <c r="O927" s="133">
        <v>296.24</v>
      </c>
      <c r="P927" s="133">
        <v>296.24</v>
      </c>
      <c r="Q927" s="133">
        <v>296.24</v>
      </c>
      <c r="R927" s="133">
        <v>296.24</v>
      </c>
      <c r="S927" s="133">
        <v>296.24</v>
      </c>
      <c r="T927" s="133">
        <v>296.24</v>
      </c>
      <c r="U927" s="133">
        <v>296.24</v>
      </c>
      <c r="V927" s="134">
        <f t="shared" si="80"/>
        <v>3554.8799999999992</v>
      </c>
      <c r="W927" s="135" t="b">
        <f t="shared" si="81"/>
        <v>1</v>
      </c>
    </row>
    <row r="928" spans="1:23" hidden="1">
      <c r="A928" s="182">
        <v>927</v>
      </c>
      <c r="B928" s="50" t="str">
        <f t="shared" si="82"/>
        <v>51</v>
      </c>
      <c r="C928" s="130" t="s">
        <v>1397</v>
      </c>
      <c r="D928" s="56" t="s">
        <v>4996</v>
      </c>
      <c r="E928" s="302" t="s">
        <v>2989</v>
      </c>
      <c r="F928" s="302"/>
      <c r="G928" s="3">
        <v>510203</v>
      </c>
      <c r="H928" s="11" t="str">
        <f>VLOOKUP(G928,Clasificador!$B$5:$G$1314,6,0)</f>
        <v>Decimotercer Sueldo</v>
      </c>
      <c r="I928" s="119">
        <v>3554.8799999999992</v>
      </c>
      <c r="J928" s="133">
        <v>296.24</v>
      </c>
      <c r="K928" s="133">
        <v>296.24</v>
      </c>
      <c r="L928" s="133">
        <v>296.24</v>
      </c>
      <c r="M928" s="133">
        <v>296.24</v>
      </c>
      <c r="N928" s="133">
        <v>296.24</v>
      </c>
      <c r="O928" s="133">
        <v>296.24</v>
      </c>
      <c r="P928" s="133">
        <v>296.24</v>
      </c>
      <c r="Q928" s="133">
        <v>296.24</v>
      </c>
      <c r="R928" s="133">
        <v>296.24</v>
      </c>
      <c r="S928" s="133">
        <v>296.24</v>
      </c>
      <c r="T928" s="133">
        <v>296.24</v>
      </c>
      <c r="U928" s="133">
        <v>296.24</v>
      </c>
      <c r="V928" s="134">
        <f t="shared" si="80"/>
        <v>3554.8799999999992</v>
      </c>
      <c r="W928" s="135" t="b">
        <f t="shared" si="81"/>
        <v>1</v>
      </c>
    </row>
    <row r="929" spans="1:23" hidden="1">
      <c r="A929" s="182">
        <v>928</v>
      </c>
      <c r="B929" s="50" t="str">
        <f t="shared" si="82"/>
        <v>51</v>
      </c>
      <c r="C929" s="130" t="s">
        <v>1397</v>
      </c>
      <c r="D929" s="56" t="s">
        <v>4996</v>
      </c>
      <c r="E929" s="302" t="s">
        <v>2989</v>
      </c>
      <c r="F929" s="302"/>
      <c r="G929" s="3">
        <v>510204</v>
      </c>
      <c r="H929" s="11" t="str">
        <f>VLOOKUP(G929,Clasificador!$B$5:$G$1314,6,0)</f>
        <v>Decimocuarto Sueldo</v>
      </c>
      <c r="I929" s="119">
        <v>1544.1600000000005</v>
      </c>
      <c r="J929" s="133">
        <v>128.68</v>
      </c>
      <c r="K929" s="133">
        <v>128.68</v>
      </c>
      <c r="L929" s="133">
        <v>128.68</v>
      </c>
      <c r="M929" s="133">
        <v>128.68</v>
      </c>
      <c r="N929" s="133">
        <v>128.68</v>
      </c>
      <c r="O929" s="133">
        <v>128.68</v>
      </c>
      <c r="P929" s="133">
        <v>128.68</v>
      </c>
      <c r="Q929" s="133">
        <v>128.68</v>
      </c>
      <c r="R929" s="133">
        <v>128.68</v>
      </c>
      <c r="S929" s="133">
        <v>128.68</v>
      </c>
      <c r="T929" s="133">
        <v>128.68</v>
      </c>
      <c r="U929" s="133">
        <v>128.68</v>
      </c>
      <c r="V929" s="134">
        <f t="shared" si="80"/>
        <v>1544.1600000000005</v>
      </c>
      <c r="W929" s="135" t="b">
        <f t="shared" si="81"/>
        <v>1</v>
      </c>
    </row>
    <row r="930" spans="1:23" hidden="1">
      <c r="A930" s="182">
        <v>929</v>
      </c>
      <c r="B930" s="50" t="str">
        <f t="shared" si="82"/>
        <v>51</v>
      </c>
      <c r="C930" s="130" t="s">
        <v>1397</v>
      </c>
      <c r="D930" s="56" t="s">
        <v>4996</v>
      </c>
      <c r="E930" s="302" t="s">
        <v>2989</v>
      </c>
      <c r="F930" s="302"/>
      <c r="G930" s="3">
        <v>510306</v>
      </c>
      <c r="H930" s="11" t="str">
        <f>VLOOKUP(G930,Clasificador!$B$5:$G$1314,6,0)</f>
        <v>Alimentación</v>
      </c>
      <c r="I930" s="119">
        <v>2112</v>
      </c>
      <c r="J930" s="133">
        <v>176</v>
      </c>
      <c r="K930" s="133">
        <v>176</v>
      </c>
      <c r="L930" s="133">
        <v>176</v>
      </c>
      <c r="M930" s="133">
        <v>176</v>
      </c>
      <c r="N930" s="133">
        <v>176</v>
      </c>
      <c r="O930" s="133">
        <v>176</v>
      </c>
      <c r="P930" s="133">
        <v>176</v>
      </c>
      <c r="Q930" s="133">
        <v>176</v>
      </c>
      <c r="R930" s="133">
        <v>176</v>
      </c>
      <c r="S930" s="133">
        <v>176</v>
      </c>
      <c r="T930" s="133">
        <v>176</v>
      </c>
      <c r="U930" s="133">
        <v>176</v>
      </c>
      <c r="V930" s="134">
        <f t="shared" si="80"/>
        <v>2112</v>
      </c>
      <c r="W930" s="135" t="b">
        <f t="shared" si="81"/>
        <v>1</v>
      </c>
    </row>
    <row r="931" spans="1:23" hidden="1">
      <c r="A931" s="182">
        <v>930</v>
      </c>
      <c r="B931" s="50" t="str">
        <f t="shared" si="82"/>
        <v>51</v>
      </c>
      <c r="C931" s="130" t="s">
        <v>1397</v>
      </c>
      <c r="D931" s="126" t="s">
        <v>1395</v>
      </c>
      <c r="E931" s="303" t="s">
        <v>1395</v>
      </c>
      <c r="F931" s="303"/>
      <c r="G931" s="3">
        <v>510105</v>
      </c>
      <c r="H931" s="11" t="str">
        <f>VLOOKUP(G931,Clasificador!$B$5:$G$1314,6,0)</f>
        <v>Remuneraciones Unificadas</v>
      </c>
      <c r="I931" s="119">
        <v>68820</v>
      </c>
      <c r="J931" s="133">
        <v>5735</v>
      </c>
      <c r="K931" s="133">
        <v>5735</v>
      </c>
      <c r="L931" s="133">
        <v>5735</v>
      </c>
      <c r="M931" s="133">
        <v>5735</v>
      </c>
      <c r="N931" s="133">
        <v>5735</v>
      </c>
      <c r="O931" s="133">
        <v>5735</v>
      </c>
      <c r="P931" s="133">
        <v>5735</v>
      </c>
      <c r="Q931" s="133">
        <v>5735</v>
      </c>
      <c r="R931" s="133">
        <v>5735</v>
      </c>
      <c r="S931" s="133">
        <v>5735</v>
      </c>
      <c r="T931" s="133">
        <v>5735</v>
      </c>
      <c r="U931" s="133">
        <v>5735</v>
      </c>
      <c r="V931" s="134">
        <f t="shared" si="80"/>
        <v>68820</v>
      </c>
      <c r="W931" s="135" t="b">
        <f t="shared" si="81"/>
        <v>1</v>
      </c>
    </row>
    <row r="932" spans="1:23" hidden="1">
      <c r="A932" s="182">
        <v>931</v>
      </c>
      <c r="B932" s="50" t="str">
        <f t="shared" si="82"/>
        <v>51</v>
      </c>
      <c r="C932" s="130" t="s">
        <v>1397</v>
      </c>
      <c r="D932" s="126" t="s">
        <v>1395</v>
      </c>
      <c r="E932" s="303" t="s">
        <v>1395</v>
      </c>
      <c r="F932" s="303"/>
      <c r="G932" s="3">
        <v>510106</v>
      </c>
      <c r="H932" s="11" t="str">
        <f>VLOOKUP(G932,Clasificador!$B$5:$G$1314,6,0)</f>
        <v>Salarios Unificados</v>
      </c>
      <c r="I932" s="119">
        <v>176774.40000000002</v>
      </c>
      <c r="J932" s="133">
        <v>14731.2</v>
      </c>
      <c r="K932" s="133">
        <v>14731.2</v>
      </c>
      <c r="L932" s="133">
        <v>14731.2</v>
      </c>
      <c r="M932" s="133">
        <v>14731.2</v>
      </c>
      <c r="N932" s="133">
        <v>14731.2</v>
      </c>
      <c r="O932" s="133">
        <v>14731.2</v>
      </c>
      <c r="P932" s="133">
        <v>14731.2</v>
      </c>
      <c r="Q932" s="133">
        <v>14731.2</v>
      </c>
      <c r="R932" s="133">
        <v>14731.2</v>
      </c>
      <c r="S932" s="133">
        <v>14731.2</v>
      </c>
      <c r="T932" s="133">
        <v>14731.2</v>
      </c>
      <c r="U932" s="133">
        <v>14731.2</v>
      </c>
      <c r="V932" s="134">
        <f t="shared" si="80"/>
        <v>176774.40000000002</v>
      </c>
      <c r="W932" s="135" t="b">
        <f t="shared" si="81"/>
        <v>1</v>
      </c>
    </row>
    <row r="933" spans="1:23" hidden="1">
      <c r="A933" s="182">
        <v>932</v>
      </c>
      <c r="B933" s="50" t="str">
        <f t="shared" si="82"/>
        <v>51</v>
      </c>
      <c r="C933" s="130" t="s">
        <v>1397</v>
      </c>
      <c r="D933" s="126" t="s">
        <v>1395</v>
      </c>
      <c r="E933" s="303" t="s">
        <v>1395</v>
      </c>
      <c r="F933" s="303"/>
      <c r="G933" s="131">
        <v>510601</v>
      </c>
      <c r="H933" s="11" t="str">
        <f>VLOOKUP(G933,Clasificador!$B$5:$G$1314,6,0)</f>
        <v>Aporte Patronal</v>
      </c>
      <c r="I933" s="119">
        <v>31010.780000000002</v>
      </c>
      <c r="J933" s="133">
        <v>2537.61</v>
      </c>
      <c r="K933" s="133">
        <v>2588.4699999999998</v>
      </c>
      <c r="L933" s="133">
        <v>2588.4699999999998</v>
      </c>
      <c r="M933" s="133">
        <v>2588.4699999999998</v>
      </c>
      <c r="N933" s="133">
        <v>2588.4699999999998</v>
      </c>
      <c r="O933" s="133">
        <v>2588.4699999999998</v>
      </c>
      <c r="P933" s="133">
        <v>2588.4699999999998</v>
      </c>
      <c r="Q933" s="133">
        <v>2588.4699999999998</v>
      </c>
      <c r="R933" s="133">
        <v>2588.4699999999998</v>
      </c>
      <c r="S933" s="133">
        <v>2588.4699999999998</v>
      </c>
      <c r="T933" s="133">
        <v>2588.4699999999998</v>
      </c>
      <c r="U933" s="133">
        <v>2588.4699999999998</v>
      </c>
      <c r="V933" s="134">
        <f t="shared" si="80"/>
        <v>31010.780000000002</v>
      </c>
      <c r="W933" s="135" t="b">
        <f t="shared" si="81"/>
        <v>1</v>
      </c>
    </row>
    <row r="934" spans="1:23" hidden="1">
      <c r="A934" s="182">
        <v>933</v>
      </c>
      <c r="B934" s="50" t="str">
        <f t="shared" si="82"/>
        <v>51</v>
      </c>
      <c r="C934" s="130" t="s">
        <v>1397</v>
      </c>
      <c r="D934" s="126" t="s">
        <v>1395</v>
      </c>
      <c r="E934" s="303" t="s">
        <v>1395</v>
      </c>
      <c r="F934" s="303"/>
      <c r="G934" s="131">
        <v>510602</v>
      </c>
      <c r="H934" s="11" t="str">
        <f>VLOOKUP(G934,Clasificador!$B$5:$G$1314,6,0)</f>
        <v>Fondo de Reserva</v>
      </c>
      <c r="I934" s="119">
        <v>22566.959999999999</v>
      </c>
      <c r="J934" s="133">
        <v>1829.34</v>
      </c>
      <c r="K934" s="133">
        <v>1873.26</v>
      </c>
      <c r="L934" s="133">
        <v>1873.26</v>
      </c>
      <c r="M934" s="133">
        <v>1873.26</v>
      </c>
      <c r="N934" s="133">
        <v>1873.26</v>
      </c>
      <c r="O934" s="133">
        <v>1873.26</v>
      </c>
      <c r="P934" s="133">
        <v>1873.26</v>
      </c>
      <c r="Q934" s="133">
        <v>1873.26</v>
      </c>
      <c r="R934" s="133">
        <v>1873.26</v>
      </c>
      <c r="S934" s="133">
        <v>1917.18</v>
      </c>
      <c r="T934" s="133">
        <v>1917.18</v>
      </c>
      <c r="U934" s="133">
        <v>1917.18</v>
      </c>
      <c r="V934" s="134">
        <f t="shared" si="80"/>
        <v>22566.959999999999</v>
      </c>
      <c r="W934" s="135" t="b">
        <f t="shared" si="81"/>
        <v>1</v>
      </c>
    </row>
    <row r="935" spans="1:23" hidden="1">
      <c r="A935" s="182">
        <v>934</v>
      </c>
      <c r="B935" s="50" t="str">
        <f t="shared" si="82"/>
        <v>51</v>
      </c>
      <c r="C935" s="130" t="s">
        <v>1397</v>
      </c>
      <c r="D935" s="126" t="s">
        <v>1395</v>
      </c>
      <c r="E935" s="303" t="s">
        <v>1395</v>
      </c>
      <c r="F935" s="303"/>
      <c r="G935" s="3">
        <v>510203</v>
      </c>
      <c r="H935" s="11" t="str">
        <f>VLOOKUP(G935,Clasificador!$B$5:$G$1314,6,0)</f>
        <v>Decimotercer Sueldo</v>
      </c>
      <c r="I935" s="119">
        <v>22962.240000000002</v>
      </c>
      <c r="J935" s="133">
        <v>1873.26</v>
      </c>
      <c r="K935" s="133">
        <v>1917.18</v>
      </c>
      <c r="L935" s="133">
        <v>1917.18</v>
      </c>
      <c r="M935" s="133">
        <v>1917.18</v>
      </c>
      <c r="N935" s="133">
        <v>1917.18</v>
      </c>
      <c r="O935" s="133">
        <v>1917.18</v>
      </c>
      <c r="P935" s="133">
        <v>1917.18</v>
      </c>
      <c r="Q935" s="133">
        <v>1917.18</v>
      </c>
      <c r="R935" s="133">
        <v>1917.18</v>
      </c>
      <c r="S935" s="133">
        <v>1917.18</v>
      </c>
      <c r="T935" s="133">
        <v>1917.18</v>
      </c>
      <c r="U935" s="133">
        <v>1917.18</v>
      </c>
      <c r="V935" s="134">
        <f t="shared" si="80"/>
        <v>22962.240000000002</v>
      </c>
      <c r="W935" s="135" t="b">
        <f t="shared" si="81"/>
        <v>1</v>
      </c>
    </row>
    <row r="936" spans="1:23" hidden="1">
      <c r="A936" s="182">
        <v>935</v>
      </c>
      <c r="B936" s="50" t="str">
        <f t="shared" si="82"/>
        <v>51</v>
      </c>
      <c r="C936" s="130" t="s">
        <v>1397</v>
      </c>
      <c r="D936" s="126" t="s">
        <v>1395</v>
      </c>
      <c r="E936" s="303" t="s">
        <v>1395</v>
      </c>
      <c r="F936" s="303"/>
      <c r="G936" s="3">
        <v>510204</v>
      </c>
      <c r="H936" s="11" t="str">
        <f>VLOOKUP(G936,Clasificador!$B$5:$G$1314,6,0)</f>
        <v>Decimocuarto Sueldo</v>
      </c>
      <c r="I936" s="119">
        <v>16567.549999999996</v>
      </c>
      <c r="J936" s="133">
        <v>1351.14</v>
      </c>
      <c r="K936" s="133">
        <v>1383.31</v>
      </c>
      <c r="L936" s="133">
        <v>1383.31</v>
      </c>
      <c r="M936" s="133">
        <v>1383.31</v>
      </c>
      <c r="N936" s="133">
        <v>1383.31</v>
      </c>
      <c r="O936" s="133">
        <v>1383.31</v>
      </c>
      <c r="P936" s="133">
        <v>1383.31</v>
      </c>
      <c r="Q936" s="133">
        <v>1383.31</v>
      </c>
      <c r="R936" s="133">
        <v>1383.31</v>
      </c>
      <c r="S936" s="133">
        <v>1383.31</v>
      </c>
      <c r="T936" s="133">
        <v>1383.31</v>
      </c>
      <c r="U936" s="133">
        <v>1383.31</v>
      </c>
      <c r="V936" s="134">
        <f t="shared" si="80"/>
        <v>16567.549999999996</v>
      </c>
      <c r="W936" s="135" t="b">
        <f t="shared" si="81"/>
        <v>1</v>
      </c>
    </row>
    <row r="937" spans="1:23" hidden="1">
      <c r="A937" s="182">
        <v>936</v>
      </c>
      <c r="B937" s="50" t="str">
        <f t="shared" si="82"/>
        <v>51</v>
      </c>
      <c r="C937" s="130" t="s">
        <v>1397</v>
      </c>
      <c r="D937" s="126" t="s">
        <v>1395</v>
      </c>
      <c r="E937" s="303" t="s">
        <v>1395</v>
      </c>
      <c r="F937" s="303"/>
      <c r="G937" s="3">
        <v>510306</v>
      </c>
      <c r="H937" s="11" t="str">
        <f>VLOOKUP(G937,Clasificador!$B$5:$G$1314,6,0)</f>
        <v>Alimentación</v>
      </c>
      <c r="I937" s="119">
        <v>34848</v>
      </c>
      <c r="J937" s="133">
        <v>2904</v>
      </c>
      <c r="K937" s="133">
        <v>2904</v>
      </c>
      <c r="L937" s="133">
        <v>2904</v>
      </c>
      <c r="M937" s="133">
        <v>2904</v>
      </c>
      <c r="N937" s="133">
        <v>2904</v>
      </c>
      <c r="O937" s="133">
        <v>2904</v>
      </c>
      <c r="P937" s="133">
        <v>2904</v>
      </c>
      <c r="Q937" s="133">
        <v>2904</v>
      </c>
      <c r="R937" s="133">
        <v>2904</v>
      </c>
      <c r="S937" s="133">
        <v>2904</v>
      </c>
      <c r="T937" s="133">
        <v>2904</v>
      </c>
      <c r="U937" s="133">
        <v>2904</v>
      </c>
      <c r="V937" s="134">
        <f t="shared" si="80"/>
        <v>34848</v>
      </c>
      <c r="W937" s="135" t="b">
        <f t="shared" si="81"/>
        <v>1</v>
      </c>
    </row>
    <row r="938" spans="1:23" hidden="1">
      <c r="A938" s="182">
        <v>937</v>
      </c>
      <c r="B938" s="50" t="str">
        <f t="shared" si="82"/>
        <v>51</v>
      </c>
      <c r="C938" s="130" t="s">
        <v>1397</v>
      </c>
      <c r="D938" s="126" t="s">
        <v>1395</v>
      </c>
      <c r="E938" s="303" t="s">
        <v>1395</v>
      </c>
      <c r="F938" s="303"/>
      <c r="G938" s="131">
        <v>510510</v>
      </c>
      <c r="H938" s="11" t="str">
        <f>VLOOKUP(G938,Clasificador!$B$5:$G$1314,6,0)</f>
        <v>Servicios Personales por Contrato</v>
      </c>
      <c r="I938" s="119">
        <v>29953</v>
      </c>
      <c r="J938" s="133">
        <v>2013</v>
      </c>
      <c r="K938" s="133">
        <v>2540</v>
      </c>
      <c r="L938" s="133">
        <v>2540</v>
      </c>
      <c r="M938" s="133">
        <v>2540</v>
      </c>
      <c r="N938" s="133">
        <v>2540</v>
      </c>
      <c r="O938" s="133">
        <v>2540</v>
      </c>
      <c r="P938" s="133">
        <v>2540</v>
      </c>
      <c r="Q938" s="133">
        <v>2540</v>
      </c>
      <c r="R938" s="133">
        <v>2540</v>
      </c>
      <c r="S938" s="133">
        <v>2540</v>
      </c>
      <c r="T938" s="133">
        <v>2540</v>
      </c>
      <c r="U938" s="133">
        <v>2540</v>
      </c>
      <c r="V938" s="134">
        <f t="shared" si="80"/>
        <v>29953</v>
      </c>
      <c r="W938" s="135" t="b">
        <f t="shared" si="81"/>
        <v>1</v>
      </c>
    </row>
    <row r="939" spans="1:23" hidden="1">
      <c r="A939" s="182">
        <v>938</v>
      </c>
      <c r="B939" s="50" t="str">
        <f t="shared" si="82"/>
        <v>51</v>
      </c>
      <c r="C939" s="130" t="s">
        <v>1397</v>
      </c>
      <c r="D939" s="2" t="s">
        <v>844</v>
      </c>
      <c r="E939" s="130" t="s">
        <v>5021</v>
      </c>
      <c r="F939" s="130"/>
      <c r="G939" s="3">
        <v>510105</v>
      </c>
      <c r="H939" s="11" t="str">
        <f>VLOOKUP(G939,Clasificador!$B$5:$G$1314,6,0)</f>
        <v>Remuneraciones Unificadas</v>
      </c>
      <c r="I939" s="119">
        <v>125184</v>
      </c>
      <c r="J939" s="133">
        <v>10432</v>
      </c>
      <c r="K939" s="133">
        <v>10432</v>
      </c>
      <c r="L939" s="133">
        <v>10432</v>
      </c>
      <c r="M939" s="133">
        <v>10432</v>
      </c>
      <c r="N939" s="133">
        <v>10432</v>
      </c>
      <c r="O939" s="133">
        <v>10432</v>
      </c>
      <c r="P939" s="133">
        <v>10432</v>
      </c>
      <c r="Q939" s="133">
        <v>10432</v>
      </c>
      <c r="R939" s="133">
        <v>10432</v>
      </c>
      <c r="S939" s="133">
        <v>10432</v>
      </c>
      <c r="T939" s="133">
        <v>10432</v>
      </c>
      <c r="U939" s="133">
        <v>10432</v>
      </c>
      <c r="V939" s="134">
        <f t="shared" si="80"/>
        <v>125184</v>
      </c>
      <c r="W939" s="135" t="b">
        <f t="shared" si="81"/>
        <v>1</v>
      </c>
    </row>
    <row r="940" spans="1:23" hidden="1">
      <c r="A940" s="182">
        <v>939</v>
      </c>
      <c r="B940" s="50" t="str">
        <f t="shared" si="82"/>
        <v>51</v>
      </c>
      <c r="C940" s="130" t="s">
        <v>1397</v>
      </c>
      <c r="D940" s="2" t="s">
        <v>844</v>
      </c>
      <c r="E940" s="130" t="s">
        <v>5021</v>
      </c>
      <c r="F940" s="130"/>
      <c r="G940" s="3">
        <v>510106</v>
      </c>
      <c r="H940" s="11" t="str">
        <f>VLOOKUP(G940,Clasificador!$B$5:$G$1314,6,0)</f>
        <v>Salarios Unificados</v>
      </c>
      <c r="I940" s="119">
        <v>134352</v>
      </c>
      <c r="J940" s="133">
        <v>11196</v>
      </c>
      <c r="K940" s="133">
        <v>11196</v>
      </c>
      <c r="L940" s="133">
        <v>11196</v>
      </c>
      <c r="M940" s="133">
        <v>11196</v>
      </c>
      <c r="N940" s="133">
        <v>11196</v>
      </c>
      <c r="O940" s="133">
        <v>11196</v>
      </c>
      <c r="P940" s="133">
        <v>11196</v>
      </c>
      <c r="Q940" s="133">
        <v>11196</v>
      </c>
      <c r="R940" s="133">
        <v>11196</v>
      </c>
      <c r="S940" s="133">
        <v>11196</v>
      </c>
      <c r="T940" s="133">
        <v>11196</v>
      </c>
      <c r="U940" s="133">
        <v>11196</v>
      </c>
      <c r="V940" s="134">
        <f t="shared" si="80"/>
        <v>134352</v>
      </c>
      <c r="W940" s="135" t="b">
        <f t="shared" si="81"/>
        <v>1</v>
      </c>
    </row>
    <row r="941" spans="1:23" hidden="1">
      <c r="A941" s="182">
        <v>940</v>
      </c>
      <c r="B941" s="50" t="str">
        <f t="shared" si="82"/>
        <v>51</v>
      </c>
      <c r="C941" s="130" t="s">
        <v>1397</v>
      </c>
      <c r="D941" s="2" t="s">
        <v>844</v>
      </c>
      <c r="E941" s="130" t="s">
        <v>5021</v>
      </c>
      <c r="F941" s="130"/>
      <c r="G941" s="131">
        <v>510601</v>
      </c>
      <c r="H941" s="11" t="str">
        <f>VLOOKUP(G941,Clasificador!$B$5:$G$1314,6,0)</f>
        <v>Aporte Patronal</v>
      </c>
      <c r="I941" s="119">
        <v>38295.06</v>
      </c>
      <c r="J941" s="133">
        <v>3184.54</v>
      </c>
      <c r="K941" s="133">
        <v>3184.54</v>
      </c>
      <c r="L941" s="133">
        <v>3204.58</v>
      </c>
      <c r="M941" s="133">
        <v>3195.15</v>
      </c>
      <c r="N941" s="133">
        <v>3186.96</v>
      </c>
      <c r="O941" s="133">
        <v>3186.96</v>
      </c>
      <c r="P941" s="133">
        <v>3186.96</v>
      </c>
      <c r="Q941" s="133">
        <v>3198.09</v>
      </c>
      <c r="R941" s="133">
        <v>3186.96</v>
      </c>
      <c r="S941" s="133">
        <v>3193.44</v>
      </c>
      <c r="T941" s="133">
        <v>3193.44</v>
      </c>
      <c r="U941" s="133">
        <v>3193.44</v>
      </c>
      <c r="V941" s="134">
        <f t="shared" si="80"/>
        <v>38295.06</v>
      </c>
      <c r="W941" s="135" t="b">
        <f t="shared" si="81"/>
        <v>1</v>
      </c>
    </row>
    <row r="942" spans="1:23" hidden="1">
      <c r="A942" s="182">
        <v>941</v>
      </c>
      <c r="B942" s="50" t="str">
        <f t="shared" si="82"/>
        <v>51</v>
      </c>
      <c r="C942" s="130" t="s">
        <v>1397</v>
      </c>
      <c r="D942" s="2" t="s">
        <v>844</v>
      </c>
      <c r="E942" s="130" t="s">
        <v>5021</v>
      </c>
      <c r="F942" s="130"/>
      <c r="G942" s="131">
        <v>510602</v>
      </c>
      <c r="H942" s="11" t="str">
        <f>VLOOKUP(G942,Clasificador!$B$5:$G$1314,6,0)</f>
        <v>Fondo de Reserva</v>
      </c>
      <c r="I942" s="119">
        <v>29864.149999999998</v>
      </c>
      <c r="J942" s="133">
        <v>2461.5700000000002</v>
      </c>
      <c r="K942" s="133">
        <v>2461.5700000000002</v>
      </c>
      <c r="L942" s="133">
        <v>2478.4499999999998</v>
      </c>
      <c r="M942" s="133">
        <v>2470.1799999999998</v>
      </c>
      <c r="N942" s="133">
        <v>2463.23</v>
      </c>
      <c r="O942" s="133">
        <v>2463.23</v>
      </c>
      <c r="P942" s="133">
        <v>2507.15</v>
      </c>
      <c r="Q942" s="133">
        <v>2516.7600000000002</v>
      </c>
      <c r="R942" s="133">
        <v>2507.15</v>
      </c>
      <c r="S942" s="133">
        <v>2511.62</v>
      </c>
      <c r="T942" s="133">
        <v>2511.62</v>
      </c>
      <c r="U942" s="133">
        <v>2511.62</v>
      </c>
      <c r="V942" s="134">
        <f t="shared" si="80"/>
        <v>29864.149999999998</v>
      </c>
      <c r="W942" s="135" t="b">
        <f t="shared" si="81"/>
        <v>1</v>
      </c>
    </row>
    <row r="943" spans="1:23" hidden="1">
      <c r="A943" s="182">
        <v>942</v>
      </c>
      <c r="B943" s="50" t="str">
        <f t="shared" si="82"/>
        <v>51</v>
      </c>
      <c r="C943" s="130" t="s">
        <v>1397</v>
      </c>
      <c r="D943" s="2" t="s">
        <v>844</v>
      </c>
      <c r="E943" s="130" t="s">
        <v>5021</v>
      </c>
      <c r="F943" s="130"/>
      <c r="G943" s="3">
        <v>510203</v>
      </c>
      <c r="H943" s="11" t="str">
        <f>VLOOKUP(G943,Clasificador!$B$5:$G$1314,6,0)</f>
        <v>Decimotercer Sueldo</v>
      </c>
      <c r="I943" s="119">
        <v>30127.669999999995</v>
      </c>
      <c r="J943" s="133">
        <v>2505.4899999999998</v>
      </c>
      <c r="K943" s="133">
        <v>2505.4899999999998</v>
      </c>
      <c r="L943" s="133">
        <v>2522.37</v>
      </c>
      <c r="M943" s="133">
        <v>2514.1</v>
      </c>
      <c r="N943" s="133">
        <v>2507.15</v>
      </c>
      <c r="O943" s="133">
        <v>2507.15</v>
      </c>
      <c r="P943" s="133">
        <v>2507.15</v>
      </c>
      <c r="Q943" s="133">
        <v>2516.7600000000002</v>
      </c>
      <c r="R943" s="133">
        <v>2507.15</v>
      </c>
      <c r="S943" s="133">
        <v>2511.62</v>
      </c>
      <c r="T943" s="133">
        <v>2511.62</v>
      </c>
      <c r="U943" s="133">
        <v>2511.62</v>
      </c>
      <c r="V943" s="134">
        <f t="shared" si="80"/>
        <v>30127.669999999995</v>
      </c>
      <c r="W943" s="135" t="b">
        <f t="shared" si="81"/>
        <v>1</v>
      </c>
    </row>
    <row r="944" spans="1:23" hidden="1">
      <c r="A944" s="182">
        <v>943</v>
      </c>
      <c r="B944" s="50" t="str">
        <f t="shared" si="82"/>
        <v>51</v>
      </c>
      <c r="C944" s="130" t="s">
        <v>1397</v>
      </c>
      <c r="D944" s="2" t="s">
        <v>844</v>
      </c>
      <c r="E944" s="130" t="s">
        <v>5021</v>
      </c>
      <c r="F944" s="130"/>
      <c r="G944" s="3">
        <v>510204</v>
      </c>
      <c r="H944" s="11" t="str">
        <f>VLOOKUP(G944,Clasificador!$B$5:$G$1314,6,0)</f>
        <v>Decimocuarto Sueldo</v>
      </c>
      <c r="I944" s="119">
        <v>16599.719999999998</v>
      </c>
      <c r="J944" s="133">
        <v>1383.31</v>
      </c>
      <c r="K944" s="133">
        <v>1383.31</v>
      </c>
      <c r="L944" s="133">
        <v>1383.31</v>
      </c>
      <c r="M944" s="133">
        <v>1383.31</v>
      </c>
      <c r="N944" s="133">
        <v>1383.31</v>
      </c>
      <c r="O944" s="133">
        <v>1383.31</v>
      </c>
      <c r="P944" s="133">
        <v>1383.31</v>
      </c>
      <c r="Q944" s="133">
        <v>1383.31</v>
      </c>
      <c r="R944" s="133">
        <v>1383.31</v>
      </c>
      <c r="S944" s="133">
        <v>1383.31</v>
      </c>
      <c r="T944" s="133">
        <v>1383.31</v>
      </c>
      <c r="U944" s="133">
        <v>1383.31</v>
      </c>
      <c r="V944" s="134">
        <f t="shared" si="80"/>
        <v>16599.719999999998</v>
      </c>
      <c r="W944" s="135" t="b">
        <f t="shared" si="81"/>
        <v>1</v>
      </c>
    </row>
    <row r="945" spans="1:23" hidden="1">
      <c r="A945" s="182">
        <v>944</v>
      </c>
      <c r="B945" s="50" t="str">
        <f t="shared" si="82"/>
        <v>51</v>
      </c>
      <c r="C945" s="130" t="s">
        <v>1397</v>
      </c>
      <c r="D945" s="2" t="s">
        <v>844</v>
      </c>
      <c r="E945" s="130" t="s">
        <v>5021</v>
      </c>
      <c r="F945" s="130"/>
      <c r="G945" s="3">
        <v>510306</v>
      </c>
      <c r="H945" s="11" t="str">
        <f>VLOOKUP(G945,Clasificador!$B$5:$G$1314,6,0)</f>
        <v>Alimentación</v>
      </c>
      <c r="I945" s="119">
        <v>24288</v>
      </c>
      <c r="J945" s="133">
        <v>2024</v>
      </c>
      <c r="K945" s="133">
        <v>2024</v>
      </c>
      <c r="L945" s="133">
        <v>2024</v>
      </c>
      <c r="M945" s="133">
        <v>2024</v>
      </c>
      <c r="N945" s="133">
        <v>2024</v>
      </c>
      <c r="O945" s="133">
        <v>2024</v>
      </c>
      <c r="P945" s="133">
        <v>2024</v>
      </c>
      <c r="Q945" s="133">
        <v>2024</v>
      </c>
      <c r="R945" s="133">
        <v>2024</v>
      </c>
      <c r="S945" s="133">
        <v>2024</v>
      </c>
      <c r="T945" s="133">
        <v>2024</v>
      </c>
      <c r="U945" s="133">
        <v>2024</v>
      </c>
      <c r="V945" s="134">
        <f t="shared" ref="V945:V1008" si="83">SUM(J945:U945)</f>
        <v>24288</v>
      </c>
      <c r="W945" s="135" t="b">
        <f t="shared" ref="W945:W1008" si="84">+V945=I945</f>
        <v>1</v>
      </c>
    </row>
    <row r="946" spans="1:23" hidden="1">
      <c r="A946" s="182">
        <v>945</v>
      </c>
      <c r="B946" s="50" t="str">
        <f t="shared" si="82"/>
        <v>51</v>
      </c>
      <c r="C946" s="130" t="s">
        <v>1397</v>
      </c>
      <c r="D946" s="2" t="s">
        <v>844</v>
      </c>
      <c r="E946" s="130" t="s">
        <v>5021</v>
      </c>
      <c r="F946" s="130"/>
      <c r="G946" s="3">
        <v>510509</v>
      </c>
      <c r="H946" s="11" t="str">
        <f>VLOOKUP(G946,Clasificador!$B$5:$G$1314,6,0)</f>
        <v>Horas Extraordinarias y Suplementarias</v>
      </c>
      <c r="I946" s="119">
        <v>1926.1799999999996</v>
      </c>
      <c r="J946" s="133">
        <v>130</v>
      </c>
      <c r="K946" s="133">
        <v>130</v>
      </c>
      <c r="L946" s="133">
        <v>150</v>
      </c>
      <c r="M946" s="133">
        <v>156.16</v>
      </c>
      <c r="N946" s="133">
        <v>150</v>
      </c>
      <c r="O946" s="133">
        <v>150</v>
      </c>
      <c r="P946" s="133">
        <v>150</v>
      </c>
      <c r="Q946" s="133">
        <v>150</v>
      </c>
      <c r="R946" s="133">
        <v>150</v>
      </c>
      <c r="S946" s="133">
        <v>203.34</v>
      </c>
      <c r="T946" s="133">
        <v>203.34</v>
      </c>
      <c r="U946" s="133">
        <v>203.34</v>
      </c>
      <c r="V946" s="134">
        <f t="shared" si="83"/>
        <v>1926.1799999999996</v>
      </c>
      <c r="W946" s="135" t="b">
        <f t="shared" si="84"/>
        <v>1</v>
      </c>
    </row>
    <row r="947" spans="1:23" hidden="1">
      <c r="A947" s="182">
        <v>946</v>
      </c>
      <c r="B947" s="50" t="str">
        <f t="shared" si="82"/>
        <v>51</v>
      </c>
      <c r="C947" s="130" t="s">
        <v>1397</v>
      </c>
      <c r="D947" s="2" t="s">
        <v>844</v>
      </c>
      <c r="E947" s="130" t="s">
        <v>5021</v>
      </c>
      <c r="F947" s="130"/>
      <c r="G947" s="131">
        <v>510512</v>
      </c>
      <c r="H947" s="11" t="str">
        <f>VLOOKUP(G947,Clasificador!$B$5:$G$1314,6,0)</f>
        <v>Subrogación</v>
      </c>
      <c r="I947" s="119">
        <v>374.99999999999994</v>
      </c>
      <c r="J947" s="136">
        <v>0</v>
      </c>
      <c r="K947" s="136">
        <v>0</v>
      </c>
      <c r="L947" s="136">
        <v>182.6</v>
      </c>
      <c r="M947" s="136">
        <v>77.069999999999993</v>
      </c>
      <c r="N947" s="136">
        <v>0</v>
      </c>
      <c r="O947" s="136">
        <v>0</v>
      </c>
      <c r="P947" s="136">
        <v>0</v>
      </c>
      <c r="Q947" s="136">
        <v>115.33</v>
      </c>
      <c r="R947" s="136">
        <v>0</v>
      </c>
      <c r="S947" s="136">
        <v>0</v>
      </c>
      <c r="T947" s="136">
        <v>0</v>
      </c>
      <c r="U947" s="136">
        <v>0</v>
      </c>
      <c r="V947" s="134">
        <f t="shared" si="83"/>
        <v>374.99999999999994</v>
      </c>
      <c r="W947" s="135" t="b">
        <f t="shared" si="84"/>
        <v>1</v>
      </c>
    </row>
    <row r="948" spans="1:23" hidden="1">
      <c r="A948" s="182">
        <v>947</v>
      </c>
      <c r="B948" s="50" t="str">
        <f t="shared" si="82"/>
        <v>51</v>
      </c>
      <c r="C948" s="130" t="s">
        <v>1397</v>
      </c>
      <c r="D948" s="2" t="s">
        <v>844</v>
      </c>
      <c r="E948" s="130" t="s">
        <v>5021</v>
      </c>
      <c r="F948" s="130"/>
      <c r="G948" s="131">
        <v>510513</v>
      </c>
      <c r="H948" s="11" t="str">
        <f>VLOOKUP(G948,Clasificador!$B$5:$G$1314,6,0)</f>
        <v>Encargos</v>
      </c>
      <c r="I948" s="119">
        <v>13872</v>
      </c>
      <c r="J948" s="136">
        <v>1156</v>
      </c>
      <c r="K948" s="136">
        <v>1156</v>
      </c>
      <c r="L948" s="136">
        <v>1156</v>
      </c>
      <c r="M948" s="136">
        <v>1156</v>
      </c>
      <c r="N948" s="136">
        <v>1156</v>
      </c>
      <c r="O948" s="136">
        <v>1156</v>
      </c>
      <c r="P948" s="136">
        <v>1156</v>
      </c>
      <c r="Q948" s="136">
        <v>1156</v>
      </c>
      <c r="R948" s="136">
        <v>1156</v>
      </c>
      <c r="S948" s="136">
        <v>1156</v>
      </c>
      <c r="T948" s="136">
        <v>1156</v>
      </c>
      <c r="U948" s="136">
        <v>1156</v>
      </c>
      <c r="V948" s="134">
        <f t="shared" si="83"/>
        <v>13872</v>
      </c>
      <c r="W948" s="135" t="b">
        <f t="shared" si="84"/>
        <v>1</v>
      </c>
    </row>
    <row r="949" spans="1:23" hidden="1">
      <c r="A949" s="182">
        <v>948</v>
      </c>
      <c r="B949" s="50" t="str">
        <f t="shared" si="82"/>
        <v>51</v>
      </c>
      <c r="C949" s="130" t="s">
        <v>1397</v>
      </c>
      <c r="D949" s="2" t="s">
        <v>844</v>
      </c>
      <c r="E949" s="130" t="s">
        <v>5021</v>
      </c>
      <c r="F949" s="130"/>
      <c r="G949" s="131">
        <v>510510</v>
      </c>
      <c r="H949" s="11" t="str">
        <f>VLOOKUP(G949,Clasificador!$B$5:$G$1314,6,0)</f>
        <v>Servicios Personales por Contrato</v>
      </c>
      <c r="I949" s="119">
        <v>85824</v>
      </c>
      <c r="J949" s="136">
        <v>7152</v>
      </c>
      <c r="K949" s="136">
        <v>7152</v>
      </c>
      <c r="L949" s="136">
        <v>7152</v>
      </c>
      <c r="M949" s="136">
        <v>7152</v>
      </c>
      <c r="N949" s="136">
        <v>7152</v>
      </c>
      <c r="O949" s="136">
        <v>7152</v>
      </c>
      <c r="P949" s="136">
        <v>7152</v>
      </c>
      <c r="Q949" s="136">
        <v>7152</v>
      </c>
      <c r="R949" s="136">
        <v>7152</v>
      </c>
      <c r="S949" s="136">
        <v>7152</v>
      </c>
      <c r="T949" s="136">
        <v>7152</v>
      </c>
      <c r="U949" s="136">
        <v>7152</v>
      </c>
      <c r="V949" s="134">
        <f t="shared" si="83"/>
        <v>85824</v>
      </c>
      <c r="W949" s="135" t="b">
        <f t="shared" si="84"/>
        <v>1</v>
      </c>
    </row>
    <row r="950" spans="1:23" hidden="1">
      <c r="A950" s="182">
        <v>949</v>
      </c>
      <c r="B950" s="50" t="str">
        <f t="shared" si="82"/>
        <v>58</v>
      </c>
      <c r="C950" s="130" t="s">
        <v>1397</v>
      </c>
      <c r="D950" s="2" t="s">
        <v>844</v>
      </c>
      <c r="E950" s="130" t="s">
        <v>5021</v>
      </c>
      <c r="F950" s="302"/>
      <c r="G950" s="131">
        <v>580209</v>
      </c>
      <c r="H950" s="11" t="str">
        <f>VLOOKUP(G950,Clasificador!$B$5:$G$1314,6,0)</f>
        <v>A Jubilados Patronales</v>
      </c>
      <c r="I950" s="119">
        <v>12516.000000000002</v>
      </c>
      <c r="J950" s="136">
        <v>1050.3499999999999</v>
      </c>
      <c r="K950" s="136">
        <v>1050.3499999999999</v>
      </c>
      <c r="L950" s="136">
        <v>1050.3499999999999</v>
      </c>
      <c r="M950" s="136">
        <v>1050.3499999999999</v>
      </c>
      <c r="N950" s="136">
        <v>1050.3499999999999</v>
      </c>
      <c r="O950" s="136">
        <v>1050.3499999999999</v>
      </c>
      <c r="P950" s="136">
        <v>1050.3499999999999</v>
      </c>
      <c r="Q950" s="136">
        <v>1050.3499999999999</v>
      </c>
      <c r="R950" s="136">
        <v>1050.3499999999999</v>
      </c>
      <c r="S950" s="136">
        <v>1050.3499999999999</v>
      </c>
      <c r="T950" s="136">
        <v>1023.14</v>
      </c>
      <c r="U950" s="136">
        <v>989.36</v>
      </c>
      <c r="V950" s="134">
        <f t="shared" si="83"/>
        <v>12516.000000000002</v>
      </c>
      <c r="W950" s="135" t="b">
        <f t="shared" si="84"/>
        <v>1</v>
      </c>
    </row>
    <row r="951" spans="1:23" hidden="1">
      <c r="A951" s="182">
        <v>950</v>
      </c>
      <c r="B951" s="50" t="str">
        <f t="shared" si="82"/>
        <v>51</v>
      </c>
      <c r="C951" s="130" t="s">
        <v>1397</v>
      </c>
      <c r="D951" s="56" t="s">
        <v>5000</v>
      </c>
      <c r="E951" s="302" t="s">
        <v>2988</v>
      </c>
      <c r="F951" s="302"/>
      <c r="G951" s="3">
        <v>510105</v>
      </c>
      <c r="H951" s="11" t="str">
        <f>VLOOKUP(G951,Clasificador!$B$5:$G$1314,6,0)</f>
        <v>Remuneraciones Unificadas</v>
      </c>
      <c r="I951" s="119">
        <v>21120</v>
      </c>
      <c r="J951" s="136">
        <v>1760</v>
      </c>
      <c r="K951" s="136">
        <v>1760</v>
      </c>
      <c r="L951" s="136">
        <v>1760</v>
      </c>
      <c r="M951" s="136">
        <v>1760</v>
      </c>
      <c r="N951" s="136">
        <v>1760</v>
      </c>
      <c r="O951" s="136">
        <v>1760</v>
      </c>
      <c r="P951" s="136">
        <v>1760</v>
      </c>
      <c r="Q951" s="136">
        <v>1760</v>
      </c>
      <c r="R951" s="136">
        <v>1760</v>
      </c>
      <c r="S951" s="136">
        <v>1760</v>
      </c>
      <c r="T951" s="136">
        <v>1760</v>
      </c>
      <c r="U951" s="136">
        <v>1760</v>
      </c>
      <c r="V951" s="134">
        <f t="shared" si="83"/>
        <v>21120</v>
      </c>
      <c r="W951" s="135" t="b">
        <f t="shared" si="84"/>
        <v>1</v>
      </c>
    </row>
    <row r="952" spans="1:23" hidden="1">
      <c r="A952" s="182">
        <v>951</v>
      </c>
      <c r="B952" s="50" t="str">
        <f t="shared" si="82"/>
        <v>51</v>
      </c>
      <c r="C952" s="130" t="s">
        <v>1397</v>
      </c>
      <c r="D952" s="56" t="s">
        <v>5000</v>
      </c>
      <c r="E952" s="302" t="s">
        <v>2988</v>
      </c>
      <c r="F952" s="302"/>
      <c r="G952" s="3">
        <v>510106</v>
      </c>
      <c r="H952" s="11" t="str">
        <f>VLOOKUP(G952,Clasificador!$B$5:$G$1314,6,0)</f>
        <v>Salarios Unificados</v>
      </c>
      <c r="I952" s="119">
        <v>21427.199999999997</v>
      </c>
      <c r="J952" s="136">
        <v>1785.6</v>
      </c>
      <c r="K952" s="136">
        <v>1785.6</v>
      </c>
      <c r="L952" s="136">
        <v>1785.6</v>
      </c>
      <c r="M952" s="136">
        <v>1785.6</v>
      </c>
      <c r="N952" s="136">
        <v>1785.6</v>
      </c>
      <c r="O952" s="136">
        <v>1785.6</v>
      </c>
      <c r="P952" s="136">
        <v>1785.6</v>
      </c>
      <c r="Q952" s="136">
        <v>1785.6</v>
      </c>
      <c r="R952" s="136">
        <v>1785.6</v>
      </c>
      <c r="S952" s="136">
        <v>1785.6</v>
      </c>
      <c r="T952" s="136">
        <v>1785.6</v>
      </c>
      <c r="U952" s="136">
        <v>1785.6</v>
      </c>
      <c r="V952" s="134">
        <f t="shared" si="83"/>
        <v>21427.199999999997</v>
      </c>
      <c r="W952" s="135" t="b">
        <f t="shared" si="84"/>
        <v>1</v>
      </c>
    </row>
    <row r="953" spans="1:23" hidden="1">
      <c r="A953" s="182">
        <v>952</v>
      </c>
      <c r="B953" s="50" t="str">
        <f t="shared" si="82"/>
        <v>51</v>
      </c>
      <c r="C953" s="130" t="s">
        <v>1397</v>
      </c>
      <c r="D953" s="56" t="s">
        <v>5000</v>
      </c>
      <c r="E953" s="302" t="s">
        <v>2988</v>
      </c>
      <c r="F953" s="302"/>
      <c r="G953" s="131">
        <v>510601</v>
      </c>
      <c r="H953" s="11" t="str">
        <f>VLOOKUP(G953,Clasificador!$B$5:$G$1314,6,0)</f>
        <v>Aporte Patronal</v>
      </c>
      <c r="I953" s="119">
        <v>4641.6000000000013</v>
      </c>
      <c r="J953" s="133">
        <v>386.8</v>
      </c>
      <c r="K953" s="133">
        <v>386.8</v>
      </c>
      <c r="L953" s="133">
        <v>386.8</v>
      </c>
      <c r="M953" s="133">
        <v>386.8</v>
      </c>
      <c r="N953" s="133">
        <v>386.8</v>
      </c>
      <c r="O953" s="133">
        <v>386.8</v>
      </c>
      <c r="P953" s="133">
        <v>386.8</v>
      </c>
      <c r="Q953" s="133">
        <v>386.8</v>
      </c>
      <c r="R953" s="133">
        <v>386.8</v>
      </c>
      <c r="S953" s="133">
        <v>386.8</v>
      </c>
      <c r="T953" s="133">
        <v>386.8</v>
      </c>
      <c r="U953" s="133">
        <v>386.8</v>
      </c>
      <c r="V953" s="134">
        <f t="shared" si="83"/>
        <v>4641.6000000000013</v>
      </c>
      <c r="W953" s="135" t="b">
        <f t="shared" si="84"/>
        <v>1</v>
      </c>
    </row>
    <row r="954" spans="1:23" hidden="1">
      <c r="A954" s="182">
        <v>953</v>
      </c>
      <c r="B954" s="50" t="str">
        <f t="shared" si="82"/>
        <v>51</v>
      </c>
      <c r="C954" s="130" t="s">
        <v>1397</v>
      </c>
      <c r="D954" s="56" t="s">
        <v>5000</v>
      </c>
      <c r="E954" s="302" t="s">
        <v>2988</v>
      </c>
      <c r="F954" s="302"/>
      <c r="G954" s="131">
        <v>510602</v>
      </c>
      <c r="H954" s="11" t="str">
        <f>VLOOKUP(G954,Clasificador!$B$5:$G$1314,6,0)</f>
        <v>Fondo de Reserva</v>
      </c>
      <c r="I954" s="119">
        <v>3545.6400000000012</v>
      </c>
      <c r="J954" s="133">
        <v>295.47000000000003</v>
      </c>
      <c r="K954" s="133">
        <v>295.47000000000003</v>
      </c>
      <c r="L954" s="133">
        <v>295.47000000000003</v>
      </c>
      <c r="M954" s="133">
        <v>295.47000000000003</v>
      </c>
      <c r="N954" s="133">
        <v>295.47000000000003</v>
      </c>
      <c r="O954" s="133">
        <v>295.47000000000003</v>
      </c>
      <c r="P954" s="133">
        <v>295.47000000000003</v>
      </c>
      <c r="Q954" s="133">
        <v>295.47000000000003</v>
      </c>
      <c r="R954" s="133">
        <v>295.47000000000003</v>
      </c>
      <c r="S954" s="133">
        <v>295.47000000000003</v>
      </c>
      <c r="T954" s="133">
        <v>295.47000000000003</v>
      </c>
      <c r="U954" s="133">
        <v>295.47000000000003</v>
      </c>
      <c r="V954" s="134">
        <f t="shared" si="83"/>
        <v>3545.6400000000012</v>
      </c>
      <c r="W954" s="135" t="b">
        <f t="shared" si="84"/>
        <v>1</v>
      </c>
    </row>
    <row r="955" spans="1:23" hidden="1">
      <c r="A955" s="182">
        <v>954</v>
      </c>
      <c r="B955" s="50" t="str">
        <f t="shared" si="82"/>
        <v>51</v>
      </c>
      <c r="C955" s="130" t="s">
        <v>1397</v>
      </c>
      <c r="D955" s="56" t="s">
        <v>5000</v>
      </c>
      <c r="E955" s="302" t="s">
        <v>2988</v>
      </c>
      <c r="F955" s="302"/>
      <c r="G955" s="3">
        <v>510203</v>
      </c>
      <c r="H955" s="11" t="str">
        <f>VLOOKUP(G955,Clasificador!$B$5:$G$1314,6,0)</f>
        <v>Decimotercer Sueldo</v>
      </c>
      <c r="I955" s="119">
        <v>3545.6400000000012</v>
      </c>
      <c r="J955" s="133">
        <v>295.47000000000003</v>
      </c>
      <c r="K955" s="133">
        <v>295.47000000000003</v>
      </c>
      <c r="L955" s="133">
        <v>295.47000000000003</v>
      </c>
      <c r="M955" s="133">
        <v>295.47000000000003</v>
      </c>
      <c r="N955" s="133">
        <v>295.47000000000003</v>
      </c>
      <c r="O955" s="133">
        <v>295.47000000000003</v>
      </c>
      <c r="P955" s="133">
        <v>295.47000000000003</v>
      </c>
      <c r="Q955" s="133">
        <v>295.47000000000003</v>
      </c>
      <c r="R955" s="133">
        <v>295.47000000000003</v>
      </c>
      <c r="S955" s="133">
        <v>295.47000000000003</v>
      </c>
      <c r="T955" s="133">
        <v>295.47000000000003</v>
      </c>
      <c r="U955" s="133">
        <v>295.47000000000003</v>
      </c>
      <c r="V955" s="134">
        <f t="shared" si="83"/>
        <v>3545.6400000000012</v>
      </c>
      <c r="W955" s="135" t="b">
        <f t="shared" si="84"/>
        <v>1</v>
      </c>
    </row>
    <row r="956" spans="1:23" hidden="1">
      <c r="A956" s="182">
        <v>955</v>
      </c>
      <c r="B956" s="50" t="str">
        <f t="shared" si="82"/>
        <v>51</v>
      </c>
      <c r="C956" s="130" t="s">
        <v>1397</v>
      </c>
      <c r="D956" s="56" t="s">
        <v>5000</v>
      </c>
      <c r="E956" s="302" t="s">
        <v>2988</v>
      </c>
      <c r="F956" s="302"/>
      <c r="G956" s="3">
        <v>510204</v>
      </c>
      <c r="H956" s="11" t="str">
        <f>VLOOKUP(G956,Clasificador!$B$5:$G$1314,6,0)</f>
        <v>Decimocuarto Sueldo</v>
      </c>
      <c r="I956" s="119">
        <v>1930.1999999999996</v>
      </c>
      <c r="J956" s="133">
        <v>160.85</v>
      </c>
      <c r="K956" s="133">
        <v>160.85</v>
      </c>
      <c r="L956" s="133">
        <v>160.85</v>
      </c>
      <c r="M956" s="133">
        <v>160.85</v>
      </c>
      <c r="N956" s="133">
        <v>160.85</v>
      </c>
      <c r="O956" s="133">
        <v>160.85</v>
      </c>
      <c r="P956" s="133">
        <v>160.85</v>
      </c>
      <c r="Q956" s="133">
        <v>160.85</v>
      </c>
      <c r="R956" s="133">
        <v>160.85</v>
      </c>
      <c r="S956" s="133">
        <v>160.85</v>
      </c>
      <c r="T956" s="133">
        <v>160.85</v>
      </c>
      <c r="U956" s="133">
        <v>160.85</v>
      </c>
      <c r="V956" s="134">
        <f t="shared" si="83"/>
        <v>1930.1999999999996</v>
      </c>
      <c r="W956" s="135" t="b">
        <f t="shared" si="84"/>
        <v>1</v>
      </c>
    </row>
    <row r="957" spans="1:23" hidden="1">
      <c r="A957" s="182">
        <v>956</v>
      </c>
      <c r="B957" s="50" t="str">
        <f t="shared" si="82"/>
        <v>51</v>
      </c>
      <c r="C957" s="130" t="s">
        <v>1397</v>
      </c>
      <c r="D957" s="56" t="s">
        <v>5000</v>
      </c>
      <c r="E957" s="302" t="s">
        <v>2988</v>
      </c>
      <c r="F957" s="302"/>
      <c r="G957" s="3">
        <v>510306</v>
      </c>
      <c r="H957" s="11" t="str">
        <f>VLOOKUP(G957,Clasificador!$B$5:$G$1314,6,0)</f>
        <v>Alimentación</v>
      </c>
      <c r="I957" s="119">
        <v>4224</v>
      </c>
      <c r="J957" s="133">
        <v>352</v>
      </c>
      <c r="K957" s="133">
        <v>352</v>
      </c>
      <c r="L957" s="133">
        <v>352</v>
      </c>
      <c r="M957" s="133">
        <v>352</v>
      </c>
      <c r="N957" s="133">
        <v>352</v>
      </c>
      <c r="O957" s="133">
        <v>352</v>
      </c>
      <c r="P957" s="133">
        <v>352</v>
      </c>
      <c r="Q957" s="133">
        <v>352</v>
      </c>
      <c r="R957" s="133">
        <v>352</v>
      </c>
      <c r="S957" s="133">
        <v>352</v>
      </c>
      <c r="T957" s="133">
        <v>352</v>
      </c>
      <c r="U957" s="133">
        <v>352</v>
      </c>
      <c r="V957" s="134">
        <f t="shared" si="83"/>
        <v>4224</v>
      </c>
      <c r="W957" s="135" t="b">
        <f t="shared" si="84"/>
        <v>1</v>
      </c>
    </row>
    <row r="958" spans="1:23" hidden="1">
      <c r="A958" s="182">
        <v>957</v>
      </c>
      <c r="B958" s="50" t="str">
        <f t="shared" si="82"/>
        <v>51</v>
      </c>
      <c r="C958" s="130" t="s">
        <v>1397</v>
      </c>
      <c r="D958" s="130" t="s">
        <v>4999</v>
      </c>
      <c r="E958" s="302" t="s">
        <v>2982</v>
      </c>
      <c r="F958" s="302"/>
      <c r="G958" s="3">
        <v>510105</v>
      </c>
      <c r="H958" s="11" t="str">
        <f>VLOOKUP(G958,Clasificador!$B$5:$G$1314,6,0)</f>
        <v>Remuneraciones Unificadas</v>
      </c>
      <c r="I958" s="119">
        <v>57612</v>
      </c>
      <c r="J958" s="133">
        <v>4801</v>
      </c>
      <c r="K958" s="133">
        <v>4801</v>
      </c>
      <c r="L958" s="133">
        <v>4801</v>
      </c>
      <c r="M958" s="133">
        <v>4801</v>
      </c>
      <c r="N958" s="133">
        <v>4801</v>
      </c>
      <c r="O958" s="133">
        <v>4801</v>
      </c>
      <c r="P958" s="133">
        <v>4801</v>
      </c>
      <c r="Q958" s="133">
        <v>4801</v>
      </c>
      <c r="R958" s="133">
        <v>4801</v>
      </c>
      <c r="S958" s="133">
        <v>4801</v>
      </c>
      <c r="T958" s="133">
        <v>4801</v>
      </c>
      <c r="U958" s="133">
        <v>4801</v>
      </c>
      <c r="V958" s="134">
        <f t="shared" si="83"/>
        <v>57612</v>
      </c>
      <c r="W958" s="135" t="b">
        <f t="shared" si="84"/>
        <v>1</v>
      </c>
    </row>
    <row r="959" spans="1:23" hidden="1">
      <c r="A959" s="182">
        <v>958</v>
      </c>
      <c r="B959" s="50" t="str">
        <f t="shared" si="82"/>
        <v>51</v>
      </c>
      <c r="C959" s="130" t="s">
        <v>1397</v>
      </c>
      <c r="D959" s="130" t="s">
        <v>4999</v>
      </c>
      <c r="E959" s="302" t="s">
        <v>2982</v>
      </c>
      <c r="F959" s="302"/>
      <c r="G959" s="3">
        <v>510106</v>
      </c>
      <c r="H959" s="11" t="str">
        <f>VLOOKUP(G959,Clasificador!$B$5:$G$1314,6,0)</f>
        <v>Salarios Unificados</v>
      </c>
      <c r="I959" s="119">
        <v>10713.599999999999</v>
      </c>
      <c r="J959" s="133">
        <v>892.8</v>
      </c>
      <c r="K959" s="133">
        <v>892.8</v>
      </c>
      <c r="L959" s="133">
        <v>892.8</v>
      </c>
      <c r="M959" s="133">
        <v>892.8</v>
      </c>
      <c r="N959" s="133">
        <v>892.8</v>
      </c>
      <c r="O959" s="133">
        <v>892.8</v>
      </c>
      <c r="P959" s="133">
        <v>892.8</v>
      </c>
      <c r="Q959" s="133">
        <v>892.8</v>
      </c>
      <c r="R959" s="133">
        <v>892.8</v>
      </c>
      <c r="S959" s="133">
        <v>892.8</v>
      </c>
      <c r="T959" s="133">
        <v>892.8</v>
      </c>
      <c r="U959" s="133">
        <v>892.8</v>
      </c>
      <c r="V959" s="134">
        <f t="shared" si="83"/>
        <v>10713.599999999999</v>
      </c>
      <c r="W959" s="135" t="b">
        <f t="shared" si="84"/>
        <v>1</v>
      </c>
    </row>
    <row r="960" spans="1:23" hidden="1">
      <c r="A960" s="182">
        <v>959</v>
      </c>
      <c r="B960" s="50" t="str">
        <f t="shared" si="82"/>
        <v>51</v>
      </c>
      <c r="C960" s="130" t="s">
        <v>1397</v>
      </c>
      <c r="D960" s="130" t="s">
        <v>4999</v>
      </c>
      <c r="E960" s="302" t="s">
        <v>2982</v>
      </c>
      <c r="F960" s="302"/>
      <c r="G960" s="131">
        <v>510601</v>
      </c>
      <c r="H960" s="11" t="str">
        <f>VLOOKUP(G960,Clasificador!$B$5:$G$1314,6,0)</f>
        <v>Aporte Patronal</v>
      </c>
      <c r="I960" s="119">
        <v>8003.04</v>
      </c>
      <c r="J960" s="133">
        <v>666.92</v>
      </c>
      <c r="K960" s="133">
        <v>666.92</v>
      </c>
      <c r="L960" s="133">
        <v>666.92</v>
      </c>
      <c r="M960" s="133">
        <v>666.92</v>
      </c>
      <c r="N960" s="133">
        <v>666.92</v>
      </c>
      <c r="O960" s="133">
        <v>666.92</v>
      </c>
      <c r="P960" s="133">
        <v>666.92</v>
      </c>
      <c r="Q960" s="133">
        <v>666.92</v>
      </c>
      <c r="R960" s="133">
        <v>666.92</v>
      </c>
      <c r="S960" s="133">
        <v>666.92</v>
      </c>
      <c r="T960" s="133">
        <v>666.92</v>
      </c>
      <c r="U960" s="133">
        <v>666.92</v>
      </c>
      <c r="V960" s="134">
        <f t="shared" si="83"/>
        <v>8003.04</v>
      </c>
      <c r="W960" s="135" t="b">
        <f t="shared" si="84"/>
        <v>1</v>
      </c>
    </row>
    <row r="961" spans="1:23" hidden="1">
      <c r="A961" s="182">
        <v>960</v>
      </c>
      <c r="B961" s="50" t="str">
        <f t="shared" si="82"/>
        <v>51</v>
      </c>
      <c r="C961" s="130" t="s">
        <v>1397</v>
      </c>
      <c r="D961" s="130" t="s">
        <v>4999</v>
      </c>
      <c r="E961" s="302" t="s">
        <v>2982</v>
      </c>
      <c r="F961" s="302"/>
      <c r="G961" s="131">
        <v>510602</v>
      </c>
      <c r="H961" s="11" t="str">
        <f>VLOOKUP(G961,Clasificador!$B$5:$G$1314,6,0)</f>
        <v>Fondo de Reserva</v>
      </c>
      <c r="I961" s="119">
        <v>6679.7999999999984</v>
      </c>
      <c r="J961" s="133">
        <v>556.65</v>
      </c>
      <c r="K961" s="133">
        <v>556.65</v>
      </c>
      <c r="L961" s="133">
        <v>556.65</v>
      </c>
      <c r="M961" s="133">
        <v>556.65</v>
      </c>
      <c r="N961" s="133">
        <v>556.65</v>
      </c>
      <c r="O961" s="133">
        <v>556.65</v>
      </c>
      <c r="P961" s="133">
        <v>556.65</v>
      </c>
      <c r="Q961" s="133">
        <v>556.65</v>
      </c>
      <c r="R961" s="133">
        <v>556.65</v>
      </c>
      <c r="S961" s="133">
        <v>556.65</v>
      </c>
      <c r="T961" s="133">
        <v>556.65</v>
      </c>
      <c r="U961" s="133">
        <v>556.65</v>
      </c>
      <c r="V961" s="134">
        <f t="shared" si="83"/>
        <v>6679.7999999999984</v>
      </c>
      <c r="W961" s="135" t="b">
        <f t="shared" si="84"/>
        <v>1</v>
      </c>
    </row>
    <row r="962" spans="1:23" hidden="1">
      <c r="A962" s="182">
        <v>961</v>
      </c>
      <c r="B962" s="50" t="str">
        <f t="shared" si="82"/>
        <v>51</v>
      </c>
      <c r="C962" s="130" t="s">
        <v>1397</v>
      </c>
      <c r="D962" s="130" t="s">
        <v>4999</v>
      </c>
      <c r="E962" s="302" t="s">
        <v>2982</v>
      </c>
      <c r="F962" s="302"/>
      <c r="G962" s="3">
        <v>510203</v>
      </c>
      <c r="H962" s="11" t="str">
        <f>VLOOKUP(G962,Clasificador!$B$5:$G$1314,6,0)</f>
        <v>Decimotercer Sueldo</v>
      </c>
      <c r="I962" s="119">
        <v>6679.7999999999984</v>
      </c>
      <c r="J962" s="133">
        <v>556.65</v>
      </c>
      <c r="K962" s="133">
        <v>556.65</v>
      </c>
      <c r="L962" s="133">
        <v>556.65</v>
      </c>
      <c r="M962" s="133">
        <v>556.65</v>
      </c>
      <c r="N962" s="133">
        <v>556.65</v>
      </c>
      <c r="O962" s="133">
        <v>556.65</v>
      </c>
      <c r="P962" s="133">
        <v>556.65</v>
      </c>
      <c r="Q962" s="133">
        <v>556.65</v>
      </c>
      <c r="R962" s="133">
        <v>556.65</v>
      </c>
      <c r="S962" s="133">
        <v>556.65</v>
      </c>
      <c r="T962" s="133">
        <v>556.65</v>
      </c>
      <c r="U962" s="133">
        <v>556.65</v>
      </c>
      <c r="V962" s="134">
        <f t="shared" si="83"/>
        <v>6679.7999999999984</v>
      </c>
      <c r="W962" s="135" t="b">
        <f t="shared" si="84"/>
        <v>1</v>
      </c>
    </row>
    <row r="963" spans="1:23" hidden="1">
      <c r="A963" s="182">
        <v>962</v>
      </c>
      <c r="B963" s="50" t="str">
        <f t="shared" ref="B963:B1026" si="85">LEFT(G963,2)</f>
        <v>51</v>
      </c>
      <c r="C963" s="130" t="s">
        <v>1397</v>
      </c>
      <c r="D963" s="130" t="s">
        <v>4999</v>
      </c>
      <c r="E963" s="302" t="s">
        <v>2982</v>
      </c>
      <c r="F963" s="302"/>
      <c r="G963" s="3">
        <v>510204</v>
      </c>
      <c r="H963" s="11" t="str">
        <f>VLOOKUP(G963,Clasificador!$B$5:$G$1314,6,0)</f>
        <v>Decimocuarto Sueldo</v>
      </c>
      <c r="I963" s="119">
        <v>2316.2400000000002</v>
      </c>
      <c r="J963" s="133">
        <v>193.02</v>
      </c>
      <c r="K963" s="133">
        <v>193.02</v>
      </c>
      <c r="L963" s="133">
        <v>193.02</v>
      </c>
      <c r="M963" s="133">
        <v>193.02</v>
      </c>
      <c r="N963" s="133">
        <v>193.02</v>
      </c>
      <c r="O963" s="133">
        <v>193.02</v>
      </c>
      <c r="P963" s="133">
        <v>193.02</v>
      </c>
      <c r="Q963" s="133">
        <v>193.02</v>
      </c>
      <c r="R963" s="133">
        <v>193.02</v>
      </c>
      <c r="S963" s="133">
        <v>193.02</v>
      </c>
      <c r="T963" s="133">
        <v>193.02</v>
      </c>
      <c r="U963" s="133">
        <v>193.02</v>
      </c>
      <c r="V963" s="134">
        <f t="shared" si="83"/>
        <v>2316.2400000000002</v>
      </c>
      <c r="W963" s="135" t="b">
        <f t="shared" si="84"/>
        <v>1</v>
      </c>
    </row>
    <row r="964" spans="1:23" hidden="1">
      <c r="A964" s="182">
        <v>963</v>
      </c>
      <c r="B964" s="50" t="str">
        <f t="shared" si="85"/>
        <v>51</v>
      </c>
      <c r="C964" s="130" t="s">
        <v>1397</v>
      </c>
      <c r="D964" s="130" t="s">
        <v>4999</v>
      </c>
      <c r="E964" s="302" t="s">
        <v>2982</v>
      </c>
      <c r="F964" s="302"/>
      <c r="G964" s="3">
        <v>510306</v>
      </c>
      <c r="H964" s="11" t="str">
        <f>VLOOKUP(G964,Clasificador!$B$5:$G$1314,6,0)</f>
        <v>Alimentación</v>
      </c>
      <c r="I964" s="119">
        <v>2112</v>
      </c>
      <c r="J964" s="133">
        <v>176</v>
      </c>
      <c r="K964" s="133">
        <v>176</v>
      </c>
      <c r="L964" s="133">
        <v>176</v>
      </c>
      <c r="M964" s="133">
        <v>176</v>
      </c>
      <c r="N964" s="133">
        <v>176</v>
      </c>
      <c r="O964" s="133">
        <v>176</v>
      </c>
      <c r="P964" s="133">
        <v>176</v>
      </c>
      <c r="Q964" s="133">
        <v>176</v>
      </c>
      <c r="R964" s="133">
        <v>176</v>
      </c>
      <c r="S964" s="133">
        <v>176</v>
      </c>
      <c r="T964" s="133">
        <v>176</v>
      </c>
      <c r="U964" s="133">
        <v>176</v>
      </c>
      <c r="V964" s="134">
        <f t="shared" si="83"/>
        <v>2112</v>
      </c>
      <c r="W964" s="135" t="b">
        <f t="shared" si="84"/>
        <v>1</v>
      </c>
    </row>
    <row r="965" spans="1:23" hidden="1">
      <c r="A965" s="182">
        <v>964</v>
      </c>
      <c r="B965" s="50" t="str">
        <f t="shared" si="85"/>
        <v>51</v>
      </c>
      <c r="C965" s="130" t="s">
        <v>1397</v>
      </c>
      <c r="D965" s="130" t="s">
        <v>4999</v>
      </c>
      <c r="E965" s="302" t="s">
        <v>2982</v>
      </c>
      <c r="F965" s="302"/>
      <c r="G965" s="131">
        <v>510510</v>
      </c>
      <c r="H965" s="11" t="str">
        <f>VLOOKUP(G965,Clasificador!$B$5:$G$1314,6,0)</f>
        <v>Servicios Personales por Contrato</v>
      </c>
      <c r="I965" s="119">
        <v>11832</v>
      </c>
      <c r="J965" s="133">
        <v>986</v>
      </c>
      <c r="K965" s="133">
        <v>986</v>
      </c>
      <c r="L965" s="133">
        <v>986</v>
      </c>
      <c r="M965" s="133">
        <v>986</v>
      </c>
      <c r="N965" s="133">
        <v>986</v>
      </c>
      <c r="O965" s="133">
        <v>986</v>
      </c>
      <c r="P965" s="133">
        <v>986</v>
      </c>
      <c r="Q965" s="133">
        <v>986</v>
      </c>
      <c r="R965" s="133">
        <v>986</v>
      </c>
      <c r="S965" s="133">
        <v>986</v>
      </c>
      <c r="T965" s="133">
        <v>986</v>
      </c>
      <c r="U965" s="133">
        <v>986</v>
      </c>
      <c r="V965" s="134">
        <f t="shared" si="83"/>
        <v>11832</v>
      </c>
      <c r="W965" s="135" t="b">
        <f t="shared" si="84"/>
        <v>1</v>
      </c>
    </row>
    <row r="966" spans="1:23" ht="30" hidden="1">
      <c r="A966" s="182">
        <v>965</v>
      </c>
      <c r="B966" s="50" t="str">
        <f t="shared" si="85"/>
        <v>51</v>
      </c>
      <c r="C966" s="130" t="s">
        <v>1397</v>
      </c>
      <c r="D966" s="2" t="s">
        <v>1593</v>
      </c>
      <c r="E966" s="130" t="s">
        <v>1593</v>
      </c>
      <c r="F966" s="130"/>
      <c r="G966" s="131">
        <v>510601</v>
      </c>
      <c r="H966" s="11" t="str">
        <f>VLOOKUP(G966,Clasificador!$B$5:$G$1314,6,0)</f>
        <v>Aporte Patronal</v>
      </c>
      <c r="I966" s="119">
        <v>3704.52</v>
      </c>
      <c r="J966" s="133">
        <v>308.70999999999998</v>
      </c>
      <c r="K966" s="133">
        <v>308.70999999999998</v>
      </c>
      <c r="L966" s="133">
        <v>308.70999999999998</v>
      </c>
      <c r="M966" s="133">
        <v>308.70999999999998</v>
      </c>
      <c r="N966" s="133">
        <v>308.70999999999998</v>
      </c>
      <c r="O966" s="133">
        <v>308.70999999999998</v>
      </c>
      <c r="P966" s="133">
        <v>308.70999999999998</v>
      </c>
      <c r="Q966" s="133">
        <v>308.70999999999998</v>
      </c>
      <c r="R966" s="133">
        <v>308.70999999999998</v>
      </c>
      <c r="S966" s="133">
        <v>308.70999999999998</v>
      </c>
      <c r="T966" s="133">
        <v>308.70999999999998</v>
      </c>
      <c r="U966" s="133">
        <v>308.70999999999998</v>
      </c>
      <c r="V966" s="134">
        <f t="shared" si="83"/>
        <v>3704.52</v>
      </c>
      <c r="W966" s="135" t="b">
        <f t="shared" si="84"/>
        <v>1</v>
      </c>
    </row>
    <row r="967" spans="1:23" ht="30" hidden="1">
      <c r="A967" s="182">
        <v>966</v>
      </c>
      <c r="B967" s="50" t="str">
        <f t="shared" si="85"/>
        <v>51</v>
      </c>
      <c r="C967" s="130" t="s">
        <v>1397</v>
      </c>
      <c r="D967" s="2" t="s">
        <v>1593</v>
      </c>
      <c r="E967" s="130" t="s">
        <v>1593</v>
      </c>
      <c r="F967" s="130"/>
      <c r="G967" s="131">
        <v>510602</v>
      </c>
      <c r="H967" s="11" t="str">
        <f>VLOOKUP(G967,Clasificador!$B$5:$G$1314,6,0)</f>
        <v>Fondo de Reserva</v>
      </c>
      <c r="I967" s="119">
        <v>3198.9599999999996</v>
      </c>
      <c r="J967" s="133">
        <v>266.58</v>
      </c>
      <c r="K967" s="133">
        <v>266.58</v>
      </c>
      <c r="L967" s="133">
        <v>266.58</v>
      </c>
      <c r="M967" s="133">
        <v>266.58</v>
      </c>
      <c r="N967" s="133">
        <v>266.58</v>
      </c>
      <c r="O967" s="133">
        <v>266.58</v>
      </c>
      <c r="P967" s="133">
        <v>266.58</v>
      </c>
      <c r="Q967" s="133">
        <v>266.58</v>
      </c>
      <c r="R967" s="133">
        <v>266.58</v>
      </c>
      <c r="S967" s="133">
        <v>266.58</v>
      </c>
      <c r="T967" s="133">
        <v>266.58</v>
      </c>
      <c r="U967" s="133">
        <v>266.58</v>
      </c>
      <c r="V967" s="134">
        <f t="shared" si="83"/>
        <v>3198.9599999999996</v>
      </c>
      <c r="W967" s="135" t="b">
        <f t="shared" si="84"/>
        <v>1</v>
      </c>
    </row>
    <row r="968" spans="1:23" ht="30" hidden="1">
      <c r="A968" s="182">
        <v>967</v>
      </c>
      <c r="B968" s="50" t="str">
        <f t="shared" si="85"/>
        <v>51</v>
      </c>
      <c r="C968" s="130" t="s">
        <v>1397</v>
      </c>
      <c r="D968" s="2" t="s">
        <v>1593</v>
      </c>
      <c r="E968" s="130" t="s">
        <v>1593</v>
      </c>
      <c r="F968" s="130"/>
      <c r="G968" s="3">
        <v>510203</v>
      </c>
      <c r="H968" s="11" t="str">
        <f>VLOOKUP(G968,Clasificador!$B$5:$G$1314,6,0)</f>
        <v>Decimotercer Sueldo</v>
      </c>
      <c r="I968" s="119">
        <v>3198.9599999999996</v>
      </c>
      <c r="J968" s="133">
        <v>266.58</v>
      </c>
      <c r="K968" s="133">
        <v>266.58</v>
      </c>
      <c r="L968" s="133">
        <v>266.58</v>
      </c>
      <c r="M968" s="133">
        <v>266.58</v>
      </c>
      <c r="N968" s="133">
        <v>266.58</v>
      </c>
      <c r="O968" s="133">
        <v>266.58</v>
      </c>
      <c r="P968" s="133">
        <v>266.58</v>
      </c>
      <c r="Q968" s="133">
        <v>266.58</v>
      </c>
      <c r="R968" s="133">
        <v>266.58</v>
      </c>
      <c r="S968" s="133">
        <v>266.58</v>
      </c>
      <c r="T968" s="133">
        <v>266.58</v>
      </c>
      <c r="U968" s="133">
        <v>266.58</v>
      </c>
      <c r="V968" s="134">
        <f t="shared" si="83"/>
        <v>3198.9599999999996</v>
      </c>
      <c r="W968" s="135" t="b">
        <f t="shared" si="84"/>
        <v>1</v>
      </c>
    </row>
    <row r="969" spans="1:23" ht="30" hidden="1">
      <c r="A969" s="182">
        <v>968</v>
      </c>
      <c r="B969" s="50" t="str">
        <f t="shared" si="85"/>
        <v>51</v>
      </c>
      <c r="C969" s="130" t="s">
        <v>1397</v>
      </c>
      <c r="D969" s="2" t="s">
        <v>1593</v>
      </c>
      <c r="E969" s="130" t="s">
        <v>1593</v>
      </c>
      <c r="F969" s="130"/>
      <c r="G969" s="3">
        <v>510204</v>
      </c>
      <c r="H969" s="11" t="str">
        <f>VLOOKUP(G969,Clasificador!$B$5:$G$1314,6,0)</f>
        <v>Decimocuarto Sueldo</v>
      </c>
      <c r="I969" s="119">
        <v>1158.1200000000001</v>
      </c>
      <c r="J969" s="133">
        <v>96.51</v>
      </c>
      <c r="K969" s="133">
        <v>96.51</v>
      </c>
      <c r="L969" s="133">
        <v>96.51</v>
      </c>
      <c r="M969" s="133">
        <v>96.51</v>
      </c>
      <c r="N969" s="133">
        <v>96.51</v>
      </c>
      <c r="O969" s="133">
        <v>96.51</v>
      </c>
      <c r="P969" s="133">
        <v>96.51</v>
      </c>
      <c r="Q969" s="133">
        <v>96.51</v>
      </c>
      <c r="R969" s="133">
        <v>96.51</v>
      </c>
      <c r="S969" s="133">
        <v>96.51</v>
      </c>
      <c r="T969" s="133">
        <v>96.51</v>
      </c>
      <c r="U969" s="133">
        <v>96.51</v>
      </c>
      <c r="V969" s="134">
        <f t="shared" si="83"/>
        <v>1158.1200000000001</v>
      </c>
      <c r="W969" s="135" t="b">
        <f t="shared" si="84"/>
        <v>1</v>
      </c>
    </row>
    <row r="970" spans="1:23" ht="30" hidden="1">
      <c r="A970" s="182">
        <v>969</v>
      </c>
      <c r="B970" s="50" t="str">
        <f t="shared" si="85"/>
        <v>51</v>
      </c>
      <c r="C970" s="130" t="s">
        <v>1397</v>
      </c>
      <c r="D970" s="2" t="s">
        <v>1593</v>
      </c>
      <c r="E970" s="130" t="s">
        <v>1593</v>
      </c>
      <c r="F970" s="130"/>
      <c r="G970" s="131">
        <v>510510</v>
      </c>
      <c r="H970" s="11" t="str">
        <f>VLOOKUP(G970,Clasificador!$B$5:$G$1314,6,0)</f>
        <v>Servicios Personales por Contrato</v>
      </c>
      <c r="I970" s="119">
        <v>23844</v>
      </c>
      <c r="J970" s="133">
        <v>1987</v>
      </c>
      <c r="K970" s="133">
        <v>1987</v>
      </c>
      <c r="L970" s="133">
        <v>1987</v>
      </c>
      <c r="M970" s="133">
        <v>1987</v>
      </c>
      <c r="N970" s="133">
        <v>1987</v>
      </c>
      <c r="O970" s="133">
        <v>1987</v>
      </c>
      <c r="P970" s="133">
        <v>1987</v>
      </c>
      <c r="Q970" s="133">
        <v>1987</v>
      </c>
      <c r="R970" s="133">
        <v>1987</v>
      </c>
      <c r="S970" s="133">
        <v>1987</v>
      </c>
      <c r="T970" s="133">
        <v>1987</v>
      </c>
      <c r="U970" s="133">
        <v>1987</v>
      </c>
      <c r="V970" s="134">
        <f t="shared" si="83"/>
        <v>23844</v>
      </c>
      <c r="W970" s="135" t="b">
        <f t="shared" si="84"/>
        <v>1</v>
      </c>
    </row>
    <row r="971" spans="1:23" ht="30" hidden="1">
      <c r="A971" s="182">
        <v>970</v>
      </c>
      <c r="B971" s="50" t="str">
        <f t="shared" si="85"/>
        <v>51</v>
      </c>
      <c r="C971" s="130" t="s">
        <v>1397</v>
      </c>
      <c r="D971" s="2" t="s">
        <v>1593</v>
      </c>
      <c r="E971" s="130" t="s">
        <v>1593</v>
      </c>
      <c r="F971" s="130"/>
      <c r="G971" s="3">
        <v>510105</v>
      </c>
      <c r="H971" s="11" t="str">
        <f>VLOOKUP(G971,Clasificador!$B$5:$G$1314,6,0)</f>
        <v>Remuneraciones Unificadas</v>
      </c>
      <c r="I971" s="119">
        <v>14544</v>
      </c>
      <c r="J971" s="133">
        <v>1212</v>
      </c>
      <c r="K971" s="133">
        <v>1212</v>
      </c>
      <c r="L971" s="133">
        <v>1212</v>
      </c>
      <c r="M971" s="133">
        <v>1212</v>
      </c>
      <c r="N971" s="133">
        <v>1212</v>
      </c>
      <c r="O971" s="133">
        <v>1212</v>
      </c>
      <c r="P971" s="133">
        <v>1212</v>
      </c>
      <c r="Q971" s="133">
        <v>1212</v>
      </c>
      <c r="R971" s="133">
        <v>1212</v>
      </c>
      <c r="S971" s="133">
        <v>1212</v>
      </c>
      <c r="T971" s="133">
        <v>1212</v>
      </c>
      <c r="U971" s="133">
        <v>1212</v>
      </c>
      <c r="V971" s="134">
        <f t="shared" si="83"/>
        <v>14544</v>
      </c>
      <c r="W971" s="135" t="b">
        <f t="shared" si="84"/>
        <v>1</v>
      </c>
    </row>
    <row r="972" spans="1:23" hidden="1">
      <c r="A972" s="182">
        <v>971</v>
      </c>
      <c r="B972" s="50" t="str">
        <f t="shared" si="85"/>
        <v>51</v>
      </c>
      <c r="C972" s="130" t="s">
        <v>1397</v>
      </c>
      <c r="D972" s="130" t="s">
        <v>4987</v>
      </c>
      <c r="E972" s="302" t="s">
        <v>3636</v>
      </c>
      <c r="F972" s="302"/>
      <c r="G972" s="3">
        <v>510105</v>
      </c>
      <c r="H972" s="11" t="str">
        <f>VLOOKUP(G972,Clasificador!$B$5:$G$1314,6,0)</f>
        <v>Remuneraciones Unificadas</v>
      </c>
      <c r="I972" s="119">
        <v>27236</v>
      </c>
      <c r="J972" s="133">
        <v>1676</v>
      </c>
      <c r="K972" s="133">
        <v>1676</v>
      </c>
      <c r="L972" s="133">
        <v>1676</v>
      </c>
      <c r="M972" s="133">
        <v>1676</v>
      </c>
      <c r="N972" s="133">
        <v>1676</v>
      </c>
      <c r="O972" s="133">
        <v>1676</v>
      </c>
      <c r="P972" s="133">
        <v>1676</v>
      </c>
      <c r="Q972" s="133">
        <v>1676</v>
      </c>
      <c r="R972" s="133">
        <v>2577</v>
      </c>
      <c r="S972" s="133">
        <v>2577</v>
      </c>
      <c r="T972" s="133">
        <v>4337</v>
      </c>
      <c r="U972" s="133">
        <v>4337</v>
      </c>
      <c r="V972" s="134">
        <f t="shared" si="83"/>
        <v>27236</v>
      </c>
      <c r="W972" s="135" t="b">
        <f t="shared" si="84"/>
        <v>1</v>
      </c>
    </row>
    <row r="973" spans="1:23" hidden="1">
      <c r="A973" s="182">
        <v>972</v>
      </c>
      <c r="B973" s="50" t="str">
        <f t="shared" si="85"/>
        <v>51</v>
      </c>
      <c r="C973" s="130" t="s">
        <v>1397</v>
      </c>
      <c r="D973" s="130" t="s">
        <v>4987</v>
      </c>
      <c r="E973" s="302" t="s">
        <v>3636</v>
      </c>
      <c r="F973" s="302"/>
      <c r="G973" s="131">
        <v>510601</v>
      </c>
      <c r="H973" s="11" t="str">
        <f>VLOOKUP(G973,Clasificador!$B$5:$G$1314,6,0)</f>
        <v>Aporte Patronal</v>
      </c>
      <c r="I973" s="119">
        <v>4080.4799999999996</v>
      </c>
      <c r="J973" s="133">
        <v>282.75</v>
      </c>
      <c r="K973" s="133">
        <v>282.75</v>
      </c>
      <c r="L973" s="133">
        <v>282.75</v>
      </c>
      <c r="M973" s="133">
        <v>282.75</v>
      </c>
      <c r="N973" s="133">
        <v>282.75</v>
      </c>
      <c r="O973" s="133">
        <v>282.75</v>
      </c>
      <c r="P973" s="133">
        <v>282.75</v>
      </c>
      <c r="Q973" s="133">
        <v>282.75</v>
      </c>
      <c r="R973" s="133">
        <v>369.7</v>
      </c>
      <c r="S973" s="133">
        <v>369.7</v>
      </c>
      <c r="T973" s="133">
        <v>539.54</v>
      </c>
      <c r="U973" s="133">
        <v>539.54</v>
      </c>
      <c r="V973" s="134">
        <f t="shared" si="83"/>
        <v>4080.4799999999996</v>
      </c>
      <c r="W973" s="135" t="b">
        <f t="shared" si="84"/>
        <v>1</v>
      </c>
    </row>
    <row r="974" spans="1:23" hidden="1">
      <c r="A974" s="182">
        <v>973</v>
      </c>
      <c r="B974" s="50" t="str">
        <f t="shared" si="85"/>
        <v>51</v>
      </c>
      <c r="C974" s="130" t="s">
        <v>1397</v>
      </c>
      <c r="D974" s="130" t="s">
        <v>4987</v>
      </c>
      <c r="E974" s="302" t="s">
        <v>3636</v>
      </c>
      <c r="F974" s="302"/>
      <c r="G974" s="131">
        <v>510602</v>
      </c>
      <c r="H974" s="11" t="str">
        <f>VLOOKUP(G974,Clasificador!$B$5:$G$1314,6,0)</f>
        <v>Fondo de Reserva</v>
      </c>
      <c r="I974" s="119">
        <v>3408.0199999999995</v>
      </c>
      <c r="J974" s="133">
        <v>234.53</v>
      </c>
      <c r="K974" s="133">
        <v>234.53</v>
      </c>
      <c r="L974" s="133">
        <v>234.53</v>
      </c>
      <c r="M974" s="133">
        <v>234.53</v>
      </c>
      <c r="N974" s="133">
        <v>234.53</v>
      </c>
      <c r="O974" s="133">
        <v>234.53</v>
      </c>
      <c r="P974" s="133">
        <v>234.53</v>
      </c>
      <c r="Q974" s="133">
        <v>234.53</v>
      </c>
      <c r="R974" s="133">
        <v>309.61</v>
      </c>
      <c r="S974" s="133">
        <v>309.61</v>
      </c>
      <c r="T974" s="133">
        <v>456.28</v>
      </c>
      <c r="U974" s="133">
        <v>456.28</v>
      </c>
      <c r="V974" s="134">
        <f t="shared" si="83"/>
        <v>3408.0199999999995</v>
      </c>
      <c r="W974" s="135" t="b">
        <f t="shared" si="84"/>
        <v>1</v>
      </c>
    </row>
    <row r="975" spans="1:23" hidden="1">
      <c r="A975" s="182">
        <v>974</v>
      </c>
      <c r="B975" s="50" t="str">
        <f t="shared" si="85"/>
        <v>51</v>
      </c>
      <c r="C975" s="130" t="s">
        <v>1397</v>
      </c>
      <c r="D975" s="130" t="s">
        <v>4987</v>
      </c>
      <c r="E975" s="302" t="s">
        <v>3636</v>
      </c>
      <c r="F975" s="302"/>
      <c r="G975" s="3">
        <v>510203</v>
      </c>
      <c r="H975" s="11" t="str">
        <f>VLOOKUP(G975,Clasificador!$B$5:$G$1314,6,0)</f>
        <v>Decimotercer Sueldo</v>
      </c>
      <c r="I975" s="119">
        <v>3408.0199999999995</v>
      </c>
      <c r="J975" s="133">
        <v>234.53</v>
      </c>
      <c r="K975" s="133">
        <v>234.53</v>
      </c>
      <c r="L975" s="133">
        <v>234.53</v>
      </c>
      <c r="M975" s="133">
        <v>234.53</v>
      </c>
      <c r="N975" s="133">
        <v>234.53</v>
      </c>
      <c r="O975" s="133">
        <v>234.53</v>
      </c>
      <c r="P975" s="133">
        <v>234.53</v>
      </c>
      <c r="Q975" s="133">
        <v>234.53</v>
      </c>
      <c r="R975" s="133">
        <v>309.61</v>
      </c>
      <c r="S975" s="133">
        <v>309.61</v>
      </c>
      <c r="T975" s="133">
        <v>456.28</v>
      </c>
      <c r="U975" s="133">
        <v>456.28</v>
      </c>
      <c r="V975" s="134">
        <f t="shared" si="83"/>
        <v>3408.0199999999995</v>
      </c>
      <c r="W975" s="135" t="b">
        <f t="shared" si="84"/>
        <v>1</v>
      </c>
    </row>
    <row r="976" spans="1:23" hidden="1">
      <c r="A976" s="182">
        <v>975</v>
      </c>
      <c r="B976" s="50" t="str">
        <f t="shared" si="85"/>
        <v>51</v>
      </c>
      <c r="C976" s="130" t="s">
        <v>1397</v>
      </c>
      <c r="D976" s="130" t="s">
        <v>4987</v>
      </c>
      <c r="E976" s="302" t="s">
        <v>3636</v>
      </c>
      <c r="F976" s="302"/>
      <c r="G976" s="3">
        <v>510204</v>
      </c>
      <c r="H976" s="11" t="str">
        <f>VLOOKUP(G976,Clasificador!$B$5:$G$1314,6,0)</f>
        <v>Decimocuarto Sueldo</v>
      </c>
      <c r="I976" s="119">
        <v>965.10000000000014</v>
      </c>
      <c r="J976" s="133">
        <v>64.34</v>
      </c>
      <c r="K976" s="133">
        <v>64.34</v>
      </c>
      <c r="L976" s="133">
        <v>64.34</v>
      </c>
      <c r="M976" s="133">
        <v>64.34</v>
      </c>
      <c r="N976" s="133">
        <v>64.34</v>
      </c>
      <c r="O976" s="133">
        <v>64.34</v>
      </c>
      <c r="P976" s="133">
        <v>64.34</v>
      </c>
      <c r="Q976" s="133">
        <v>64.34</v>
      </c>
      <c r="R976" s="133">
        <v>96.51</v>
      </c>
      <c r="S976" s="133">
        <v>96.51</v>
      </c>
      <c r="T976" s="133">
        <v>128.68</v>
      </c>
      <c r="U976" s="133">
        <v>128.68</v>
      </c>
      <c r="V976" s="134">
        <f t="shared" si="83"/>
        <v>965.10000000000014</v>
      </c>
      <c r="W976" s="135" t="b">
        <f t="shared" si="84"/>
        <v>1</v>
      </c>
    </row>
    <row r="977" spans="1:23" hidden="1">
      <c r="A977" s="182">
        <v>976</v>
      </c>
      <c r="B977" s="50" t="str">
        <f t="shared" si="85"/>
        <v>51</v>
      </c>
      <c r="C977" s="130" t="s">
        <v>1397</v>
      </c>
      <c r="D977" s="130" t="s">
        <v>4987</v>
      </c>
      <c r="E977" s="302" t="s">
        <v>3636</v>
      </c>
      <c r="F977" s="302"/>
      <c r="G977" s="3">
        <v>510306</v>
      </c>
      <c r="H977" s="11" t="str">
        <f>VLOOKUP(G977,Clasificador!$B$5:$G$1314,6,0)</f>
        <v>Alimentación</v>
      </c>
      <c r="I977" s="119">
        <v>1056</v>
      </c>
      <c r="J977" s="133">
        <v>88</v>
      </c>
      <c r="K977" s="133">
        <v>88</v>
      </c>
      <c r="L977" s="133">
        <v>88</v>
      </c>
      <c r="M977" s="133">
        <v>88</v>
      </c>
      <c r="N977" s="133">
        <v>88</v>
      </c>
      <c r="O977" s="133">
        <v>88</v>
      </c>
      <c r="P977" s="133">
        <v>88</v>
      </c>
      <c r="Q977" s="133">
        <v>88</v>
      </c>
      <c r="R977" s="133">
        <v>88</v>
      </c>
      <c r="S977" s="133">
        <v>88</v>
      </c>
      <c r="T977" s="133">
        <v>88</v>
      </c>
      <c r="U977" s="133">
        <v>88</v>
      </c>
      <c r="V977" s="134">
        <f t="shared" si="83"/>
        <v>1056</v>
      </c>
      <c r="W977" s="135" t="b">
        <f t="shared" si="84"/>
        <v>1</v>
      </c>
    </row>
    <row r="978" spans="1:23" hidden="1">
      <c r="A978" s="182">
        <v>977</v>
      </c>
      <c r="B978" s="50" t="str">
        <f t="shared" si="85"/>
        <v>51</v>
      </c>
      <c r="C978" s="130" t="s">
        <v>1397</v>
      </c>
      <c r="D978" s="130" t="s">
        <v>4987</v>
      </c>
      <c r="E978" s="302" t="s">
        <v>3636</v>
      </c>
      <c r="F978" s="302"/>
      <c r="G978" s="3">
        <v>510106</v>
      </c>
      <c r="H978" s="11" t="str">
        <f>VLOOKUP(G978,Clasificador!$B$5:$G$1314,6,0)</f>
        <v>Salarios Unificados</v>
      </c>
      <c r="I978" s="119">
        <v>5356.7999999999993</v>
      </c>
      <c r="J978" s="133">
        <v>446.4</v>
      </c>
      <c r="K978" s="133">
        <v>446.4</v>
      </c>
      <c r="L978" s="133">
        <v>446.4</v>
      </c>
      <c r="M978" s="133">
        <v>446.4</v>
      </c>
      <c r="N978" s="133">
        <v>446.4</v>
      </c>
      <c r="O978" s="133">
        <v>446.4</v>
      </c>
      <c r="P978" s="133">
        <v>446.4</v>
      </c>
      <c r="Q978" s="133">
        <v>446.4</v>
      </c>
      <c r="R978" s="133">
        <v>446.4</v>
      </c>
      <c r="S978" s="133">
        <v>446.4</v>
      </c>
      <c r="T978" s="133">
        <v>446.4</v>
      </c>
      <c r="U978" s="133">
        <v>446.4</v>
      </c>
      <c r="V978" s="134">
        <f t="shared" si="83"/>
        <v>5356.7999999999993</v>
      </c>
      <c r="W978" s="135" t="b">
        <f t="shared" si="84"/>
        <v>1</v>
      </c>
    </row>
    <row r="979" spans="1:23" hidden="1">
      <c r="A979" s="182">
        <v>978</v>
      </c>
      <c r="B979" s="50" t="str">
        <f t="shared" si="85"/>
        <v>51</v>
      </c>
      <c r="C979" s="130" t="s">
        <v>1397</v>
      </c>
      <c r="D979" s="130" t="s">
        <v>4987</v>
      </c>
      <c r="E979" s="302" t="s">
        <v>3636</v>
      </c>
      <c r="F979" s="302"/>
      <c r="G979" s="131">
        <v>510513</v>
      </c>
      <c r="H979" s="11" t="str">
        <f>VLOOKUP(G979,Clasificador!$B$5:$G$1314,6,0)</f>
        <v>Encargos</v>
      </c>
      <c r="I979" s="119">
        <v>8304</v>
      </c>
      <c r="J979" s="133">
        <v>692</v>
      </c>
      <c r="K979" s="133">
        <v>692</v>
      </c>
      <c r="L979" s="133">
        <v>692</v>
      </c>
      <c r="M979" s="133">
        <v>692</v>
      </c>
      <c r="N979" s="133">
        <v>692</v>
      </c>
      <c r="O979" s="133">
        <v>692</v>
      </c>
      <c r="P979" s="133">
        <v>692</v>
      </c>
      <c r="Q979" s="133">
        <v>692</v>
      </c>
      <c r="R979" s="133">
        <v>692</v>
      </c>
      <c r="S979" s="133">
        <v>692</v>
      </c>
      <c r="T979" s="133">
        <v>692</v>
      </c>
      <c r="U979" s="133">
        <v>692</v>
      </c>
      <c r="V979" s="134">
        <f t="shared" si="83"/>
        <v>8304</v>
      </c>
      <c r="W979" s="135" t="b">
        <f t="shared" si="84"/>
        <v>1</v>
      </c>
    </row>
    <row r="980" spans="1:23" hidden="1">
      <c r="A980" s="182">
        <v>979</v>
      </c>
      <c r="B980" s="50" t="str">
        <f t="shared" si="85"/>
        <v>51</v>
      </c>
      <c r="C980" s="130" t="s">
        <v>1397</v>
      </c>
      <c r="D980" s="126" t="s">
        <v>4989</v>
      </c>
      <c r="E980" s="302" t="s">
        <v>2982</v>
      </c>
      <c r="F980" s="302"/>
      <c r="G980" s="3">
        <v>510105</v>
      </c>
      <c r="H980" s="11" t="str">
        <f>VLOOKUP(G980,Clasificador!$B$5:$G$1314,6,0)</f>
        <v>Remuneraciones Unificadas</v>
      </c>
      <c r="I980" s="119">
        <v>61032</v>
      </c>
      <c r="J980" s="133">
        <v>5086</v>
      </c>
      <c r="K980" s="133">
        <v>5086</v>
      </c>
      <c r="L980" s="133">
        <v>5086</v>
      </c>
      <c r="M980" s="133">
        <v>5086</v>
      </c>
      <c r="N980" s="133">
        <v>5086</v>
      </c>
      <c r="O980" s="133">
        <v>5086</v>
      </c>
      <c r="P980" s="133">
        <v>5086</v>
      </c>
      <c r="Q980" s="133">
        <v>5086</v>
      </c>
      <c r="R980" s="133">
        <v>5086</v>
      </c>
      <c r="S980" s="133">
        <v>5086</v>
      </c>
      <c r="T980" s="133">
        <v>5086</v>
      </c>
      <c r="U980" s="133">
        <v>5086</v>
      </c>
      <c r="V980" s="134">
        <f t="shared" si="83"/>
        <v>61032</v>
      </c>
      <c r="W980" s="135" t="b">
        <f t="shared" si="84"/>
        <v>1</v>
      </c>
    </row>
    <row r="981" spans="1:23" hidden="1">
      <c r="A981" s="182">
        <v>980</v>
      </c>
      <c r="B981" s="50" t="str">
        <f t="shared" si="85"/>
        <v>51</v>
      </c>
      <c r="C981" s="130" t="s">
        <v>1397</v>
      </c>
      <c r="D981" s="126" t="s">
        <v>4989</v>
      </c>
      <c r="E981" s="302" t="s">
        <v>2982</v>
      </c>
      <c r="F981" s="302"/>
      <c r="G981" s="3">
        <v>510106</v>
      </c>
      <c r="H981" s="11" t="str">
        <f>VLOOKUP(G981,Clasificador!$B$5:$G$1314,6,0)</f>
        <v>Salarios Unificados</v>
      </c>
      <c r="I981" s="119">
        <v>26424</v>
      </c>
      <c r="J981" s="133">
        <v>2202</v>
      </c>
      <c r="K981" s="133">
        <v>2202</v>
      </c>
      <c r="L981" s="133">
        <v>2202</v>
      </c>
      <c r="M981" s="133">
        <v>2202</v>
      </c>
      <c r="N981" s="133">
        <v>2202</v>
      </c>
      <c r="O981" s="133">
        <v>2202</v>
      </c>
      <c r="P981" s="133">
        <v>2202</v>
      </c>
      <c r="Q981" s="133">
        <v>2202</v>
      </c>
      <c r="R981" s="133">
        <v>2202</v>
      </c>
      <c r="S981" s="133">
        <v>2202</v>
      </c>
      <c r="T981" s="133">
        <v>2202</v>
      </c>
      <c r="U981" s="133">
        <v>2202</v>
      </c>
      <c r="V981" s="134">
        <f t="shared" si="83"/>
        <v>26424</v>
      </c>
      <c r="W981" s="135" t="b">
        <f t="shared" si="84"/>
        <v>1</v>
      </c>
    </row>
    <row r="982" spans="1:23" hidden="1">
      <c r="A982" s="182">
        <v>981</v>
      </c>
      <c r="B982" s="50" t="str">
        <f t="shared" si="85"/>
        <v>51</v>
      </c>
      <c r="C982" s="130" t="s">
        <v>1397</v>
      </c>
      <c r="D982" s="126" t="s">
        <v>4989</v>
      </c>
      <c r="E982" s="302" t="s">
        <v>2982</v>
      </c>
      <c r="F982" s="302"/>
      <c r="G982" s="131">
        <v>510601</v>
      </c>
      <c r="H982" s="11" t="str">
        <f>VLOOKUP(G982,Clasificador!$B$5:$G$1314,6,0)</f>
        <v>Aporte Patronal</v>
      </c>
      <c r="I982" s="119">
        <v>11187</v>
      </c>
      <c r="J982" s="133">
        <v>932.25</v>
      </c>
      <c r="K982" s="133">
        <v>932.25</v>
      </c>
      <c r="L982" s="133">
        <v>932.25</v>
      </c>
      <c r="M982" s="133">
        <v>932.25</v>
      </c>
      <c r="N982" s="133">
        <v>932.25</v>
      </c>
      <c r="O982" s="133">
        <v>932.25</v>
      </c>
      <c r="P982" s="133">
        <v>932.25</v>
      </c>
      <c r="Q982" s="133">
        <v>932.25</v>
      </c>
      <c r="R982" s="133">
        <v>932.25</v>
      </c>
      <c r="S982" s="133">
        <v>932.25</v>
      </c>
      <c r="T982" s="133">
        <v>932.25</v>
      </c>
      <c r="U982" s="133">
        <v>932.25</v>
      </c>
      <c r="V982" s="134">
        <f t="shared" si="83"/>
        <v>11187</v>
      </c>
      <c r="W982" s="135" t="b">
        <f t="shared" si="84"/>
        <v>1</v>
      </c>
    </row>
    <row r="983" spans="1:23" hidden="1">
      <c r="A983" s="182">
        <v>982</v>
      </c>
      <c r="B983" s="50" t="str">
        <f t="shared" si="85"/>
        <v>51</v>
      </c>
      <c r="C983" s="130" t="s">
        <v>1397</v>
      </c>
      <c r="D983" s="126" t="s">
        <v>4989</v>
      </c>
      <c r="E983" s="302" t="s">
        <v>2982</v>
      </c>
      <c r="F983" s="302"/>
      <c r="G983" s="131">
        <v>510602</v>
      </c>
      <c r="H983" s="11" t="str">
        <f>VLOOKUP(G983,Clasificador!$B$5:$G$1314,6,0)</f>
        <v>Fondo de Reserva</v>
      </c>
      <c r="I983" s="119">
        <v>9090</v>
      </c>
      <c r="J983" s="133">
        <v>757.5</v>
      </c>
      <c r="K983" s="133">
        <v>757.5</v>
      </c>
      <c r="L983" s="133">
        <v>757.5</v>
      </c>
      <c r="M983" s="133">
        <v>757.5</v>
      </c>
      <c r="N983" s="133">
        <v>757.5</v>
      </c>
      <c r="O983" s="133">
        <v>757.5</v>
      </c>
      <c r="P983" s="133">
        <v>757.5</v>
      </c>
      <c r="Q983" s="133">
        <v>757.5</v>
      </c>
      <c r="R983" s="133">
        <v>757.5</v>
      </c>
      <c r="S983" s="133">
        <v>757.5</v>
      </c>
      <c r="T983" s="133">
        <v>757.5</v>
      </c>
      <c r="U983" s="133">
        <v>757.5</v>
      </c>
      <c r="V983" s="134">
        <f t="shared" si="83"/>
        <v>9090</v>
      </c>
      <c r="W983" s="135" t="b">
        <f t="shared" si="84"/>
        <v>1</v>
      </c>
    </row>
    <row r="984" spans="1:23" hidden="1">
      <c r="A984" s="182">
        <v>983</v>
      </c>
      <c r="B984" s="50" t="str">
        <f t="shared" si="85"/>
        <v>51</v>
      </c>
      <c r="C984" s="130" t="s">
        <v>1397</v>
      </c>
      <c r="D984" s="126" t="s">
        <v>4989</v>
      </c>
      <c r="E984" s="302" t="s">
        <v>2982</v>
      </c>
      <c r="F984" s="302"/>
      <c r="G984" s="3">
        <v>510203</v>
      </c>
      <c r="H984" s="11" t="str">
        <f>VLOOKUP(G984,Clasificador!$B$5:$G$1314,6,0)</f>
        <v>Decimotercer Sueldo</v>
      </c>
      <c r="I984" s="119">
        <v>9090</v>
      </c>
      <c r="J984" s="133">
        <v>757.5</v>
      </c>
      <c r="K984" s="133">
        <v>757.5</v>
      </c>
      <c r="L984" s="133">
        <v>757.5</v>
      </c>
      <c r="M984" s="133">
        <v>757.5</v>
      </c>
      <c r="N984" s="133">
        <v>757.5</v>
      </c>
      <c r="O984" s="133">
        <v>757.5</v>
      </c>
      <c r="P984" s="133">
        <v>757.5</v>
      </c>
      <c r="Q984" s="133">
        <v>757.5</v>
      </c>
      <c r="R984" s="133">
        <v>757.5</v>
      </c>
      <c r="S984" s="133">
        <v>757.5</v>
      </c>
      <c r="T984" s="133">
        <v>757.5</v>
      </c>
      <c r="U984" s="133">
        <v>757.5</v>
      </c>
      <c r="V984" s="134">
        <f t="shared" si="83"/>
        <v>9090</v>
      </c>
      <c r="W984" s="135" t="b">
        <f t="shared" si="84"/>
        <v>1</v>
      </c>
    </row>
    <row r="985" spans="1:23" hidden="1">
      <c r="A985" s="182">
        <v>984</v>
      </c>
      <c r="B985" s="50" t="str">
        <f t="shared" si="85"/>
        <v>51</v>
      </c>
      <c r="C985" s="130" t="s">
        <v>1397</v>
      </c>
      <c r="D985" s="126" t="s">
        <v>4989</v>
      </c>
      <c r="E985" s="302" t="s">
        <v>2982</v>
      </c>
      <c r="F985" s="302"/>
      <c r="G985" s="3">
        <v>510204</v>
      </c>
      <c r="H985" s="11" t="str">
        <f>VLOOKUP(G985,Clasificador!$B$5:$G$1314,6,0)</f>
        <v>Decimocuarto Sueldo</v>
      </c>
      <c r="I985" s="119">
        <v>4246.4399999999996</v>
      </c>
      <c r="J985" s="133">
        <v>353.87</v>
      </c>
      <c r="K985" s="133">
        <v>353.87</v>
      </c>
      <c r="L985" s="133">
        <v>353.87</v>
      </c>
      <c r="M985" s="133">
        <v>353.87</v>
      </c>
      <c r="N985" s="133">
        <v>353.87</v>
      </c>
      <c r="O985" s="133">
        <v>353.87</v>
      </c>
      <c r="P985" s="133">
        <v>353.87</v>
      </c>
      <c r="Q985" s="133">
        <v>353.87</v>
      </c>
      <c r="R985" s="133">
        <v>353.87</v>
      </c>
      <c r="S985" s="133">
        <v>353.87</v>
      </c>
      <c r="T985" s="133">
        <v>353.87</v>
      </c>
      <c r="U985" s="133">
        <v>353.87</v>
      </c>
      <c r="V985" s="134">
        <f t="shared" si="83"/>
        <v>4246.4399999999996</v>
      </c>
      <c r="W985" s="135" t="b">
        <f t="shared" si="84"/>
        <v>1</v>
      </c>
    </row>
    <row r="986" spans="1:23" hidden="1">
      <c r="A986" s="182">
        <v>985</v>
      </c>
      <c r="B986" s="50" t="str">
        <f t="shared" si="85"/>
        <v>51</v>
      </c>
      <c r="C986" s="130" t="s">
        <v>1397</v>
      </c>
      <c r="D986" s="126" t="s">
        <v>4989</v>
      </c>
      <c r="E986" s="302" t="s">
        <v>2982</v>
      </c>
      <c r="F986" s="302"/>
      <c r="G986" s="3">
        <v>510306</v>
      </c>
      <c r="H986" s="11" t="str">
        <f>VLOOKUP(G986,Clasificador!$B$5:$G$1314,6,0)</f>
        <v>Alimentación</v>
      </c>
      <c r="I986" s="119">
        <v>5280</v>
      </c>
      <c r="J986" s="133">
        <v>440</v>
      </c>
      <c r="K986" s="133">
        <v>440</v>
      </c>
      <c r="L986" s="133">
        <v>440</v>
      </c>
      <c r="M986" s="133">
        <v>440</v>
      </c>
      <c r="N986" s="133">
        <v>440</v>
      </c>
      <c r="O986" s="133">
        <v>440</v>
      </c>
      <c r="P986" s="133">
        <v>440</v>
      </c>
      <c r="Q986" s="133">
        <v>440</v>
      </c>
      <c r="R986" s="133">
        <v>440</v>
      </c>
      <c r="S986" s="133">
        <v>440</v>
      </c>
      <c r="T986" s="133">
        <v>440</v>
      </c>
      <c r="U986" s="133">
        <v>440</v>
      </c>
      <c r="V986" s="134">
        <f t="shared" si="83"/>
        <v>5280</v>
      </c>
      <c r="W986" s="135" t="b">
        <f t="shared" si="84"/>
        <v>1</v>
      </c>
    </row>
    <row r="987" spans="1:23" hidden="1">
      <c r="A987" s="182">
        <v>986</v>
      </c>
      <c r="B987" s="50" t="str">
        <f t="shared" si="85"/>
        <v>51</v>
      </c>
      <c r="C987" s="130" t="s">
        <v>1397</v>
      </c>
      <c r="D987" s="126" t="s">
        <v>4989</v>
      </c>
      <c r="E987" s="302" t="s">
        <v>2982</v>
      </c>
      <c r="F987" s="302"/>
      <c r="G987" s="131">
        <v>510510</v>
      </c>
      <c r="H987" s="11" t="str">
        <f>VLOOKUP(G987,Clasificador!$B$5:$G$1314,6,0)</f>
        <v>Servicios Personales por Contrato</v>
      </c>
      <c r="I987" s="119">
        <v>21624</v>
      </c>
      <c r="J987" s="133">
        <v>1802</v>
      </c>
      <c r="K987" s="133">
        <v>1802</v>
      </c>
      <c r="L987" s="133">
        <v>1802</v>
      </c>
      <c r="M987" s="133">
        <v>1802</v>
      </c>
      <c r="N987" s="133">
        <v>1802</v>
      </c>
      <c r="O987" s="133">
        <v>1802</v>
      </c>
      <c r="P987" s="133">
        <v>1802</v>
      </c>
      <c r="Q987" s="133">
        <v>1802</v>
      </c>
      <c r="R987" s="133">
        <v>1802</v>
      </c>
      <c r="S987" s="133">
        <v>1802</v>
      </c>
      <c r="T987" s="133">
        <v>1802</v>
      </c>
      <c r="U987" s="133">
        <v>1802</v>
      </c>
      <c r="V987" s="134">
        <f t="shared" si="83"/>
        <v>21624</v>
      </c>
      <c r="W987" s="135" t="b">
        <f t="shared" si="84"/>
        <v>1</v>
      </c>
    </row>
    <row r="988" spans="1:23" hidden="1">
      <c r="A988" s="182">
        <v>987</v>
      </c>
      <c r="B988" s="50" t="str">
        <f t="shared" si="85"/>
        <v>51</v>
      </c>
      <c r="C988" s="130" t="s">
        <v>1397</v>
      </c>
      <c r="D988" s="130" t="s">
        <v>4993</v>
      </c>
      <c r="E988" s="302" t="s">
        <v>2974</v>
      </c>
      <c r="F988" s="302"/>
      <c r="G988" s="3">
        <v>510105</v>
      </c>
      <c r="H988" s="11" t="str">
        <f>VLOOKUP(G988,Clasificador!$B$5:$G$1314,6,0)</f>
        <v>Remuneraciones Unificadas</v>
      </c>
      <c r="I988" s="119">
        <v>9804</v>
      </c>
      <c r="J988" s="133">
        <v>817</v>
      </c>
      <c r="K988" s="133">
        <v>817</v>
      </c>
      <c r="L988" s="133">
        <v>817</v>
      </c>
      <c r="M988" s="133">
        <v>817</v>
      </c>
      <c r="N988" s="133">
        <v>817</v>
      </c>
      <c r="O988" s="133">
        <v>817</v>
      </c>
      <c r="P988" s="133">
        <v>817</v>
      </c>
      <c r="Q988" s="133">
        <v>817</v>
      </c>
      <c r="R988" s="133">
        <v>817</v>
      </c>
      <c r="S988" s="133">
        <v>817</v>
      </c>
      <c r="T988" s="133">
        <v>817</v>
      </c>
      <c r="U988" s="133">
        <v>817</v>
      </c>
      <c r="V988" s="134">
        <f t="shared" si="83"/>
        <v>9804</v>
      </c>
      <c r="W988" s="135" t="b">
        <f t="shared" si="84"/>
        <v>1</v>
      </c>
    </row>
    <row r="989" spans="1:23" hidden="1">
      <c r="A989" s="182">
        <v>988</v>
      </c>
      <c r="B989" s="50" t="str">
        <f t="shared" si="85"/>
        <v>51</v>
      </c>
      <c r="C989" s="130" t="s">
        <v>1397</v>
      </c>
      <c r="D989" s="130" t="s">
        <v>4993</v>
      </c>
      <c r="E989" s="302" t="s">
        <v>2974</v>
      </c>
      <c r="F989" s="302"/>
      <c r="G989" s="3">
        <v>510106</v>
      </c>
      <c r="H989" s="11" t="str">
        <f>VLOOKUP(G989,Clasificador!$B$5:$G$1314,6,0)</f>
        <v>Salarios Unificados</v>
      </c>
      <c r="I989" s="119">
        <v>16070.400000000003</v>
      </c>
      <c r="J989" s="133">
        <v>1339.2</v>
      </c>
      <c r="K989" s="133">
        <v>1339.2</v>
      </c>
      <c r="L989" s="133">
        <v>1339.2</v>
      </c>
      <c r="M989" s="133">
        <v>1339.2</v>
      </c>
      <c r="N989" s="133">
        <v>1339.2</v>
      </c>
      <c r="O989" s="133">
        <v>1339.2</v>
      </c>
      <c r="P989" s="133">
        <v>1339.2</v>
      </c>
      <c r="Q989" s="133">
        <v>1339.2</v>
      </c>
      <c r="R989" s="133">
        <v>1339.2</v>
      </c>
      <c r="S989" s="133">
        <v>1339.2</v>
      </c>
      <c r="T989" s="133">
        <v>1339.2</v>
      </c>
      <c r="U989" s="133">
        <v>1339.2</v>
      </c>
      <c r="V989" s="134">
        <f t="shared" si="83"/>
        <v>16070.400000000003</v>
      </c>
      <c r="W989" s="135" t="b">
        <f t="shared" si="84"/>
        <v>1</v>
      </c>
    </row>
    <row r="990" spans="1:23" hidden="1">
      <c r="A990" s="182">
        <v>989</v>
      </c>
      <c r="B990" s="50" t="str">
        <f t="shared" si="85"/>
        <v>51</v>
      </c>
      <c r="C990" s="130" t="s">
        <v>1397</v>
      </c>
      <c r="D990" s="130" t="s">
        <v>4993</v>
      </c>
      <c r="E990" s="302" t="s">
        <v>2974</v>
      </c>
      <c r="F990" s="302"/>
      <c r="G990" s="131">
        <v>510601</v>
      </c>
      <c r="H990" s="11" t="str">
        <f>VLOOKUP(G990,Clasificador!$B$5:$G$1314,6,0)</f>
        <v>Aporte Patronal</v>
      </c>
      <c r="I990" s="119">
        <v>7194.96</v>
      </c>
      <c r="J990" s="133">
        <v>599.58000000000004</v>
      </c>
      <c r="K990" s="133">
        <v>599.58000000000004</v>
      </c>
      <c r="L990" s="133">
        <v>599.58000000000004</v>
      </c>
      <c r="M990" s="133">
        <v>599.58000000000004</v>
      </c>
      <c r="N990" s="133">
        <v>599.58000000000004</v>
      </c>
      <c r="O990" s="133">
        <v>599.58000000000004</v>
      </c>
      <c r="P990" s="133">
        <v>599.58000000000004</v>
      </c>
      <c r="Q990" s="133">
        <v>599.58000000000004</v>
      </c>
      <c r="R990" s="133">
        <v>599.58000000000004</v>
      </c>
      <c r="S990" s="133">
        <v>599.58000000000004</v>
      </c>
      <c r="T990" s="133">
        <v>599.58000000000004</v>
      </c>
      <c r="U990" s="133">
        <v>599.58000000000004</v>
      </c>
      <c r="V990" s="134">
        <f t="shared" si="83"/>
        <v>7194.96</v>
      </c>
      <c r="W990" s="135" t="b">
        <f t="shared" si="84"/>
        <v>1</v>
      </c>
    </row>
    <row r="991" spans="1:23" hidden="1">
      <c r="A991" s="182">
        <v>990</v>
      </c>
      <c r="B991" s="50" t="str">
        <f t="shared" si="85"/>
        <v>51</v>
      </c>
      <c r="C991" s="130" t="s">
        <v>1397</v>
      </c>
      <c r="D991" s="130" t="s">
        <v>4993</v>
      </c>
      <c r="E991" s="302" t="s">
        <v>2974</v>
      </c>
      <c r="F991" s="302"/>
      <c r="G991" s="131">
        <v>510602</v>
      </c>
      <c r="H991" s="11" t="str">
        <f>VLOOKUP(G991,Clasificador!$B$5:$G$1314,6,0)</f>
        <v>Fondo de Reserva</v>
      </c>
      <c r="I991" s="119">
        <v>5866.2000000000007</v>
      </c>
      <c r="J991" s="133">
        <v>488.85</v>
      </c>
      <c r="K991" s="133">
        <v>488.85</v>
      </c>
      <c r="L991" s="133">
        <v>488.85</v>
      </c>
      <c r="M991" s="133">
        <v>488.85</v>
      </c>
      <c r="N991" s="133">
        <v>488.85</v>
      </c>
      <c r="O991" s="133">
        <v>488.85</v>
      </c>
      <c r="P991" s="133">
        <v>488.85</v>
      </c>
      <c r="Q991" s="133">
        <v>488.85</v>
      </c>
      <c r="R991" s="133">
        <v>488.85</v>
      </c>
      <c r="S991" s="133">
        <v>488.85</v>
      </c>
      <c r="T991" s="133">
        <v>488.85</v>
      </c>
      <c r="U991" s="133">
        <v>488.85</v>
      </c>
      <c r="V991" s="134">
        <f t="shared" si="83"/>
        <v>5866.2000000000007</v>
      </c>
      <c r="W991" s="135" t="b">
        <f t="shared" si="84"/>
        <v>1</v>
      </c>
    </row>
    <row r="992" spans="1:23" hidden="1">
      <c r="A992" s="182">
        <v>991</v>
      </c>
      <c r="B992" s="50" t="str">
        <f t="shared" si="85"/>
        <v>51</v>
      </c>
      <c r="C992" s="130" t="s">
        <v>1397</v>
      </c>
      <c r="D992" s="130" t="s">
        <v>4993</v>
      </c>
      <c r="E992" s="302" t="s">
        <v>2974</v>
      </c>
      <c r="F992" s="302"/>
      <c r="G992" s="3">
        <v>510203</v>
      </c>
      <c r="H992" s="11" t="str">
        <f>VLOOKUP(G992,Clasificador!$B$5:$G$1314,6,0)</f>
        <v>Decimotercer Sueldo</v>
      </c>
      <c r="I992" s="119">
        <v>5866.2000000000007</v>
      </c>
      <c r="J992" s="133">
        <v>488.85</v>
      </c>
      <c r="K992" s="133">
        <v>488.85</v>
      </c>
      <c r="L992" s="133">
        <v>488.85</v>
      </c>
      <c r="M992" s="133">
        <v>488.85</v>
      </c>
      <c r="N992" s="133">
        <v>488.85</v>
      </c>
      <c r="O992" s="133">
        <v>488.85</v>
      </c>
      <c r="P992" s="133">
        <v>488.85</v>
      </c>
      <c r="Q992" s="133">
        <v>488.85</v>
      </c>
      <c r="R992" s="133">
        <v>488.85</v>
      </c>
      <c r="S992" s="133">
        <v>488.85</v>
      </c>
      <c r="T992" s="133">
        <v>488.85</v>
      </c>
      <c r="U992" s="133">
        <v>488.85</v>
      </c>
      <c r="V992" s="134">
        <f t="shared" si="83"/>
        <v>5866.2000000000007</v>
      </c>
      <c r="W992" s="135" t="b">
        <f t="shared" si="84"/>
        <v>1</v>
      </c>
    </row>
    <row r="993" spans="1:23" hidden="1">
      <c r="A993" s="182">
        <v>992</v>
      </c>
      <c r="B993" s="50" t="str">
        <f t="shared" si="85"/>
        <v>51</v>
      </c>
      <c r="C993" s="130" t="s">
        <v>1397</v>
      </c>
      <c r="D993" s="130" t="s">
        <v>4993</v>
      </c>
      <c r="E993" s="302" t="s">
        <v>2974</v>
      </c>
      <c r="F993" s="302"/>
      <c r="G993" s="3">
        <v>510204</v>
      </c>
      <c r="H993" s="11" t="str">
        <f>VLOOKUP(G993,Clasificador!$B$5:$G$1314,6,0)</f>
        <v>Decimocuarto Sueldo</v>
      </c>
      <c r="I993" s="119">
        <v>2702.28</v>
      </c>
      <c r="J993" s="133">
        <v>225.19</v>
      </c>
      <c r="K993" s="133">
        <v>225.19</v>
      </c>
      <c r="L993" s="133">
        <v>225.19</v>
      </c>
      <c r="M993" s="133">
        <v>225.19</v>
      </c>
      <c r="N993" s="133">
        <v>225.19</v>
      </c>
      <c r="O993" s="133">
        <v>225.19</v>
      </c>
      <c r="P993" s="133">
        <v>225.19</v>
      </c>
      <c r="Q993" s="133">
        <v>225.19</v>
      </c>
      <c r="R993" s="133">
        <v>225.19</v>
      </c>
      <c r="S993" s="133">
        <v>225.19</v>
      </c>
      <c r="T993" s="133">
        <v>225.19</v>
      </c>
      <c r="U993" s="133">
        <v>225.19</v>
      </c>
      <c r="V993" s="134">
        <f t="shared" si="83"/>
        <v>2702.28</v>
      </c>
      <c r="W993" s="135" t="b">
        <f t="shared" si="84"/>
        <v>1</v>
      </c>
    </row>
    <row r="994" spans="1:23" hidden="1">
      <c r="A994" s="182">
        <v>993</v>
      </c>
      <c r="B994" s="50" t="str">
        <f t="shared" si="85"/>
        <v>51</v>
      </c>
      <c r="C994" s="130" t="s">
        <v>1397</v>
      </c>
      <c r="D994" s="130" t="s">
        <v>4993</v>
      </c>
      <c r="E994" s="302" t="s">
        <v>2974</v>
      </c>
      <c r="F994" s="302"/>
      <c r="G994" s="3">
        <v>510306</v>
      </c>
      <c r="H994" s="11" t="str">
        <f>VLOOKUP(G994,Clasificador!$B$5:$G$1314,6,0)</f>
        <v>Alimentación</v>
      </c>
      <c r="I994" s="119">
        <v>3168</v>
      </c>
      <c r="J994" s="133">
        <v>264</v>
      </c>
      <c r="K994" s="133">
        <v>264</v>
      </c>
      <c r="L994" s="133">
        <v>264</v>
      </c>
      <c r="M994" s="133">
        <v>264</v>
      </c>
      <c r="N994" s="133">
        <v>264</v>
      </c>
      <c r="O994" s="133">
        <v>264</v>
      </c>
      <c r="P994" s="133">
        <v>264</v>
      </c>
      <c r="Q994" s="133">
        <v>264</v>
      </c>
      <c r="R994" s="133">
        <v>264</v>
      </c>
      <c r="S994" s="133">
        <v>264</v>
      </c>
      <c r="T994" s="133">
        <v>264</v>
      </c>
      <c r="U994" s="133">
        <v>264</v>
      </c>
      <c r="V994" s="134">
        <f t="shared" si="83"/>
        <v>3168</v>
      </c>
      <c r="W994" s="135" t="b">
        <f t="shared" si="84"/>
        <v>1</v>
      </c>
    </row>
    <row r="995" spans="1:23" hidden="1">
      <c r="A995" s="182">
        <v>994</v>
      </c>
      <c r="B995" s="50" t="str">
        <f t="shared" si="85"/>
        <v>51</v>
      </c>
      <c r="C995" s="130" t="s">
        <v>1397</v>
      </c>
      <c r="D995" s="130" t="s">
        <v>4993</v>
      </c>
      <c r="E995" s="302" t="s">
        <v>2974</v>
      </c>
      <c r="F995" s="302"/>
      <c r="G995" s="131">
        <v>510510</v>
      </c>
      <c r="H995" s="11" t="str">
        <f>VLOOKUP(G995,Clasificador!$B$5:$G$1314,6,0)</f>
        <v>Servicios Personales por Contrato</v>
      </c>
      <c r="I995" s="119">
        <v>44520</v>
      </c>
      <c r="J995" s="133">
        <v>3710</v>
      </c>
      <c r="K995" s="133">
        <v>3710</v>
      </c>
      <c r="L995" s="133">
        <v>3710</v>
      </c>
      <c r="M995" s="133">
        <v>3710</v>
      </c>
      <c r="N995" s="133">
        <v>3710</v>
      </c>
      <c r="O995" s="133">
        <v>3710</v>
      </c>
      <c r="P995" s="133">
        <v>3710</v>
      </c>
      <c r="Q995" s="133">
        <v>3710</v>
      </c>
      <c r="R995" s="133">
        <v>3710</v>
      </c>
      <c r="S995" s="133">
        <v>3710</v>
      </c>
      <c r="T995" s="133">
        <v>3710</v>
      </c>
      <c r="U995" s="133">
        <v>3710</v>
      </c>
      <c r="V995" s="134">
        <f t="shared" si="83"/>
        <v>44520</v>
      </c>
      <c r="W995" s="135" t="b">
        <f t="shared" si="84"/>
        <v>1</v>
      </c>
    </row>
    <row r="996" spans="1:23" hidden="1">
      <c r="A996" s="182">
        <v>995</v>
      </c>
      <c r="B996" s="50" t="str">
        <f t="shared" si="85"/>
        <v>51</v>
      </c>
      <c r="C996" s="130" t="s">
        <v>1397</v>
      </c>
      <c r="D996" s="130" t="s">
        <v>4991</v>
      </c>
      <c r="E996" s="302" t="s">
        <v>2966</v>
      </c>
      <c r="F996" s="302"/>
      <c r="G996" s="3">
        <v>510105</v>
      </c>
      <c r="H996" s="11" t="str">
        <f>VLOOKUP(G996,Clasificador!$B$5:$G$1314,6,0)</f>
        <v>Remuneraciones Unificadas</v>
      </c>
      <c r="I996" s="119">
        <v>25360</v>
      </c>
      <c r="J996" s="133">
        <v>1834</v>
      </c>
      <c r="K996" s="133">
        <v>1834</v>
      </c>
      <c r="L996" s="133">
        <v>1834</v>
      </c>
      <c r="M996" s="133">
        <v>1834</v>
      </c>
      <c r="N996" s="133">
        <v>1834</v>
      </c>
      <c r="O996" s="133">
        <v>1834</v>
      </c>
      <c r="P996" s="133">
        <v>1834</v>
      </c>
      <c r="Q996" s="133">
        <v>1834</v>
      </c>
      <c r="R996" s="133">
        <v>1834</v>
      </c>
      <c r="S996" s="133">
        <v>1834</v>
      </c>
      <c r="T996" s="133">
        <v>3510</v>
      </c>
      <c r="U996" s="133">
        <v>3510</v>
      </c>
      <c r="V996" s="134">
        <f t="shared" si="83"/>
        <v>25360</v>
      </c>
      <c r="W996" s="135" t="b">
        <f t="shared" si="84"/>
        <v>1</v>
      </c>
    </row>
    <row r="997" spans="1:23" hidden="1">
      <c r="A997" s="182">
        <v>996</v>
      </c>
      <c r="B997" s="50" t="str">
        <f t="shared" si="85"/>
        <v>51</v>
      </c>
      <c r="C997" s="130" t="s">
        <v>1397</v>
      </c>
      <c r="D997" s="130" t="s">
        <v>4991</v>
      </c>
      <c r="E997" s="302" t="s">
        <v>2966</v>
      </c>
      <c r="F997" s="302"/>
      <c r="G997" s="3">
        <v>510106</v>
      </c>
      <c r="H997" s="11" t="str">
        <f>VLOOKUP(G997,Clasificador!$B$5:$G$1314,6,0)</f>
        <v>Salarios Unificados</v>
      </c>
      <c r="I997" s="119">
        <v>16070.400000000003</v>
      </c>
      <c r="J997" s="133">
        <v>1339.2</v>
      </c>
      <c r="K997" s="133">
        <v>1339.2</v>
      </c>
      <c r="L997" s="133">
        <v>1339.2</v>
      </c>
      <c r="M997" s="133">
        <v>1339.2</v>
      </c>
      <c r="N997" s="133">
        <v>1339.2</v>
      </c>
      <c r="O997" s="133">
        <v>1339.2</v>
      </c>
      <c r="P997" s="133">
        <v>1339.2</v>
      </c>
      <c r="Q997" s="133">
        <v>1339.2</v>
      </c>
      <c r="R997" s="133">
        <v>1339.2</v>
      </c>
      <c r="S997" s="133">
        <v>1339.2</v>
      </c>
      <c r="T997" s="133">
        <v>1339.2</v>
      </c>
      <c r="U997" s="133">
        <v>1339.2</v>
      </c>
      <c r="V997" s="134">
        <f t="shared" si="83"/>
        <v>16070.400000000003</v>
      </c>
      <c r="W997" s="135" t="b">
        <f t="shared" si="84"/>
        <v>1</v>
      </c>
    </row>
    <row r="998" spans="1:23" hidden="1">
      <c r="A998" s="182">
        <v>997</v>
      </c>
      <c r="B998" s="50" t="str">
        <f t="shared" si="85"/>
        <v>51</v>
      </c>
      <c r="C998" s="130" t="s">
        <v>1397</v>
      </c>
      <c r="D998" s="130" t="s">
        <v>4991</v>
      </c>
      <c r="E998" s="302" t="s">
        <v>2966</v>
      </c>
      <c r="F998" s="302"/>
      <c r="G998" s="131">
        <v>510601</v>
      </c>
      <c r="H998" s="11" t="str">
        <f>VLOOKUP(G998,Clasificador!$B$5:$G$1314,6,0)</f>
        <v>Aporte Patronal</v>
      </c>
      <c r="I998" s="119">
        <v>5267.1</v>
      </c>
      <c r="J998" s="133">
        <v>339.7</v>
      </c>
      <c r="K998" s="133">
        <v>418.54</v>
      </c>
      <c r="L998" s="133">
        <v>418.54</v>
      </c>
      <c r="M998" s="133">
        <v>418.54</v>
      </c>
      <c r="N998" s="133">
        <v>418.54</v>
      </c>
      <c r="O998" s="133">
        <v>418.54</v>
      </c>
      <c r="P998" s="133">
        <v>418.54</v>
      </c>
      <c r="Q998" s="133">
        <v>418.54</v>
      </c>
      <c r="R998" s="133">
        <v>418.54</v>
      </c>
      <c r="S998" s="133">
        <v>418.54</v>
      </c>
      <c r="T998" s="133">
        <v>580.27</v>
      </c>
      <c r="U998" s="133">
        <v>580.27</v>
      </c>
      <c r="V998" s="134">
        <f t="shared" si="83"/>
        <v>5267.1</v>
      </c>
      <c r="W998" s="135" t="b">
        <f t="shared" si="84"/>
        <v>1</v>
      </c>
    </row>
    <row r="999" spans="1:23" hidden="1">
      <c r="A999" s="182">
        <v>998</v>
      </c>
      <c r="B999" s="50" t="str">
        <f t="shared" si="85"/>
        <v>51</v>
      </c>
      <c r="C999" s="130" t="s">
        <v>1397</v>
      </c>
      <c r="D999" s="130" t="s">
        <v>4991</v>
      </c>
      <c r="E999" s="302" t="s">
        <v>2966</v>
      </c>
      <c r="F999" s="302"/>
      <c r="G999" s="131">
        <v>510602</v>
      </c>
      <c r="H999" s="11" t="str">
        <f>VLOOKUP(G999,Clasificador!$B$5:$G$1314,6,0)</f>
        <v>Fondo de Reserva</v>
      </c>
      <c r="I999" s="119">
        <v>4201.38</v>
      </c>
      <c r="J999" s="133">
        <v>264.43</v>
      </c>
      <c r="K999" s="133">
        <v>332.51</v>
      </c>
      <c r="L999" s="133">
        <v>332.51</v>
      </c>
      <c r="M999" s="133">
        <v>332.51</v>
      </c>
      <c r="N999" s="133">
        <v>332.51</v>
      </c>
      <c r="O999" s="133">
        <v>332.51</v>
      </c>
      <c r="P999" s="133">
        <v>332.51</v>
      </c>
      <c r="Q999" s="133">
        <v>332.51</v>
      </c>
      <c r="R999" s="133">
        <v>332.51</v>
      </c>
      <c r="S999" s="133">
        <v>332.51</v>
      </c>
      <c r="T999" s="133">
        <v>472.18</v>
      </c>
      <c r="U999" s="133">
        <v>472.18</v>
      </c>
      <c r="V999" s="134">
        <f t="shared" si="83"/>
        <v>4201.38</v>
      </c>
      <c r="W999" s="135" t="b">
        <f t="shared" si="84"/>
        <v>1</v>
      </c>
    </row>
    <row r="1000" spans="1:23" hidden="1">
      <c r="A1000" s="182">
        <v>999</v>
      </c>
      <c r="B1000" s="50" t="str">
        <f t="shared" si="85"/>
        <v>51</v>
      </c>
      <c r="C1000" s="130" t="s">
        <v>1397</v>
      </c>
      <c r="D1000" s="130" t="s">
        <v>4991</v>
      </c>
      <c r="E1000" s="302" t="s">
        <v>2966</v>
      </c>
      <c r="F1000" s="302"/>
      <c r="G1000" s="3">
        <v>510203</v>
      </c>
      <c r="H1000" s="11" t="str">
        <f>VLOOKUP(G1000,Clasificador!$B$5:$G$1314,6,0)</f>
        <v>Decimotercer Sueldo</v>
      </c>
      <c r="I1000" s="119">
        <v>4201.38</v>
      </c>
      <c r="J1000" s="133">
        <v>264.43</v>
      </c>
      <c r="K1000" s="133">
        <v>332.51</v>
      </c>
      <c r="L1000" s="133">
        <v>332.51</v>
      </c>
      <c r="M1000" s="133">
        <v>332.51</v>
      </c>
      <c r="N1000" s="133">
        <v>332.51</v>
      </c>
      <c r="O1000" s="133">
        <v>332.51</v>
      </c>
      <c r="P1000" s="133">
        <v>332.51</v>
      </c>
      <c r="Q1000" s="133">
        <v>332.51</v>
      </c>
      <c r="R1000" s="133">
        <v>332.51</v>
      </c>
      <c r="S1000" s="133">
        <v>332.51</v>
      </c>
      <c r="T1000" s="133">
        <v>472.18</v>
      </c>
      <c r="U1000" s="133">
        <v>472.18</v>
      </c>
      <c r="V1000" s="134">
        <f t="shared" si="83"/>
        <v>4201.38</v>
      </c>
      <c r="W1000" s="135" t="b">
        <f t="shared" si="84"/>
        <v>1</v>
      </c>
    </row>
    <row r="1001" spans="1:23" hidden="1">
      <c r="A1001" s="182">
        <v>1000</v>
      </c>
      <c r="B1001" s="50" t="str">
        <f t="shared" si="85"/>
        <v>51</v>
      </c>
      <c r="C1001" s="130" t="s">
        <v>1397</v>
      </c>
      <c r="D1001" s="130" t="s">
        <v>4991</v>
      </c>
      <c r="E1001" s="302" t="s">
        <v>2966</v>
      </c>
      <c r="F1001" s="302"/>
      <c r="G1001" s="3">
        <v>510204</v>
      </c>
      <c r="H1001" s="11" t="str">
        <f>VLOOKUP(G1001,Clasificador!$B$5:$G$1314,6,0)</f>
        <v>Decimocuarto Sueldo</v>
      </c>
      <c r="I1001" s="119">
        <v>2348.41</v>
      </c>
      <c r="J1001" s="133">
        <v>160.85</v>
      </c>
      <c r="K1001" s="133">
        <v>193.02</v>
      </c>
      <c r="L1001" s="133">
        <v>193.02</v>
      </c>
      <c r="M1001" s="133">
        <v>193.02</v>
      </c>
      <c r="N1001" s="133">
        <v>193.02</v>
      </c>
      <c r="O1001" s="133">
        <v>193.02</v>
      </c>
      <c r="P1001" s="133">
        <v>193.02</v>
      </c>
      <c r="Q1001" s="133">
        <v>193.02</v>
      </c>
      <c r="R1001" s="133">
        <v>193.02</v>
      </c>
      <c r="S1001" s="133">
        <v>193.02</v>
      </c>
      <c r="T1001" s="133">
        <v>225.19</v>
      </c>
      <c r="U1001" s="133">
        <v>225.19</v>
      </c>
      <c r="V1001" s="134">
        <f t="shared" si="83"/>
        <v>2348.41</v>
      </c>
      <c r="W1001" s="135" t="b">
        <f t="shared" si="84"/>
        <v>1</v>
      </c>
    </row>
    <row r="1002" spans="1:23" hidden="1">
      <c r="A1002" s="182">
        <v>1001</v>
      </c>
      <c r="B1002" s="50" t="str">
        <f t="shared" si="85"/>
        <v>51</v>
      </c>
      <c r="C1002" s="130" t="s">
        <v>1397</v>
      </c>
      <c r="D1002" s="130" t="s">
        <v>4991</v>
      </c>
      <c r="E1002" s="302" t="s">
        <v>2966</v>
      </c>
      <c r="F1002" s="302"/>
      <c r="G1002" s="3">
        <v>510306</v>
      </c>
      <c r="H1002" s="11" t="str">
        <f>VLOOKUP(G1002,Clasificador!$B$5:$G$1314,6,0)</f>
        <v>Alimentación</v>
      </c>
      <c r="I1002" s="119">
        <v>3168</v>
      </c>
      <c r="J1002" s="133">
        <v>264</v>
      </c>
      <c r="K1002" s="133">
        <v>264</v>
      </c>
      <c r="L1002" s="133">
        <v>264</v>
      </c>
      <c r="M1002" s="133">
        <v>264</v>
      </c>
      <c r="N1002" s="133">
        <v>264</v>
      </c>
      <c r="O1002" s="133">
        <v>264</v>
      </c>
      <c r="P1002" s="133">
        <v>264</v>
      </c>
      <c r="Q1002" s="133">
        <v>264</v>
      </c>
      <c r="R1002" s="133">
        <v>264</v>
      </c>
      <c r="S1002" s="133">
        <v>264</v>
      </c>
      <c r="T1002" s="133">
        <v>264</v>
      </c>
      <c r="U1002" s="133">
        <v>264</v>
      </c>
      <c r="V1002" s="134">
        <f t="shared" si="83"/>
        <v>3168</v>
      </c>
      <c r="W1002" s="135" t="b">
        <f t="shared" si="84"/>
        <v>1</v>
      </c>
    </row>
    <row r="1003" spans="1:23" hidden="1">
      <c r="A1003" s="182">
        <v>1002</v>
      </c>
      <c r="B1003" s="50" t="str">
        <f t="shared" si="85"/>
        <v>51</v>
      </c>
      <c r="C1003" s="130" t="s">
        <v>1397</v>
      </c>
      <c r="D1003" s="130" t="s">
        <v>4991</v>
      </c>
      <c r="E1003" s="302" t="s">
        <v>2966</v>
      </c>
      <c r="F1003" s="302"/>
      <c r="G1003" s="131">
        <v>510510</v>
      </c>
      <c r="H1003" s="11" t="str">
        <f>VLOOKUP(G1003,Clasificador!$B$5:$G$1314,6,0)</f>
        <v>Servicios Personales por Contrato</v>
      </c>
      <c r="I1003" s="119">
        <v>8987</v>
      </c>
      <c r="J1003" s="133">
        <v>0</v>
      </c>
      <c r="K1003" s="133">
        <v>817</v>
      </c>
      <c r="L1003" s="133">
        <v>817</v>
      </c>
      <c r="M1003" s="133">
        <v>817</v>
      </c>
      <c r="N1003" s="133">
        <v>817</v>
      </c>
      <c r="O1003" s="133">
        <v>817</v>
      </c>
      <c r="P1003" s="133">
        <v>817</v>
      </c>
      <c r="Q1003" s="133">
        <v>817</v>
      </c>
      <c r="R1003" s="133">
        <v>817</v>
      </c>
      <c r="S1003" s="133">
        <v>817</v>
      </c>
      <c r="T1003" s="133">
        <v>817</v>
      </c>
      <c r="U1003" s="133">
        <v>817</v>
      </c>
      <c r="V1003" s="134">
        <f t="shared" si="83"/>
        <v>8987</v>
      </c>
      <c r="W1003" s="135" t="b">
        <f t="shared" si="84"/>
        <v>1</v>
      </c>
    </row>
    <row r="1004" spans="1:23" hidden="1">
      <c r="A1004" s="182">
        <v>1003</v>
      </c>
      <c r="B1004" s="50" t="str">
        <f t="shared" si="85"/>
        <v>51</v>
      </c>
      <c r="C1004" s="130" t="s">
        <v>1397</v>
      </c>
      <c r="D1004" s="56" t="s">
        <v>4974</v>
      </c>
      <c r="E1004" s="302" t="s">
        <v>2992</v>
      </c>
      <c r="F1004" s="302"/>
      <c r="G1004" s="3">
        <v>510105</v>
      </c>
      <c r="H1004" s="11" t="str">
        <f>VLOOKUP(G1004,Clasificador!$B$5:$G$1314,6,0)</f>
        <v>Remuneraciones Unificadas</v>
      </c>
      <c r="I1004" s="119">
        <v>78672</v>
      </c>
      <c r="J1004" s="133">
        <v>6556</v>
      </c>
      <c r="K1004" s="133">
        <v>6556</v>
      </c>
      <c r="L1004" s="133">
        <v>6556</v>
      </c>
      <c r="M1004" s="133">
        <v>6556</v>
      </c>
      <c r="N1004" s="133">
        <v>6556</v>
      </c>
      <c r="O1004" s="133">
        <v>6556</v>
      </c>
      <c r="P1004" s="133">
        <v>6556</v>
      </c>
      <c r="Q1004" s="133">
        <v>6556</v>
      </c>
      <c r="R1004" s="133">
        <v>6556</v>
      </c>
      <c r="S1004" s="133">
        <v>6556</v>
      </c>
      <c r="T1004" s="133">
        <v>6556</v>
      </c>
      <c r="U1004" s="133">
        <v>6556</v>
      </c>
      <c r="V1004" s="134">
        <f t="shared" si="83"/>
        <v>78672</v>
      </c>
      <c r="W1004" s="135" t="b">
        <f t="shared" si="84"/>
        <v>1</v>
      </c>
    </row>
    <row r="1005" spans="1:23" hidden="1">
      <c r="A1005" s="182">
        <v>1004</v>
      </c>
      <c r="B1005" s="50" t="str">
        <f t="shared" si="85"/>
        <v>51</v>
      </c>
      <c r="C1005" s="130" t="s">
        <v>1397</v>
      </c>
      <c r="D1005" s="56" t="s">
        <v>4974</v>
      </c>
      <c r="E1005" s="302" t="s">
        <v>2992</v>
      </c>
      <c r="F1005" s="302"/>
      <c r="G1005" s="3">
        <v>510106</v>
      </c>
      <c r="H1005" s="11" t="str">
        <f>VLOOKUP(G1005,Clasificador!$B$5:$G$1314,6,0)</f>
        <v>Salarios Unificados</v>
      </c>
      <c r="I1005" s="119">
        <v>16070.400000000003</v>
      </c>
      <c r="J1005" s="133">
        <v>1339.2</v>
      </c>
      <c r="K1005" s="133">
        <v>1339.2</v>
      </c>
      <c r="L1005" s="133">
        <v>1339.2</v>
      </c>
      <c r="M1005" s="133">
        <v>1339.2</v>
      </c>
      <c r="N1005" s="133">
        <v>1339.2</v>
      </c>
      <c r="O1005" s="133">
        <v>1339.2</v>
      </c>
      <c r="P1005" s="133">
        <v>1339.2</v>
      </c>
      <c r="Q1005" s="133">
        <v>1339.2</v>
      </c>
      <c r="R1005" s="133">
        <v>1339.2</v>
      </c>
      <c r="S1005" s="133">
        <v>1339.2</v>
      </c>
      <c r="T1005" s="133">
        <v>1339.2</v>
      </c>
      <c r="U1005" s="133">
        <v>1339.2</v>
      </c>
      <c r="V1005" s="134">
        <f t="shared" si="83"/>
        <v>16070.400000000003</v>
      </c>
      <c r="W1005" s="135" t="b">
        <f t="shared" si="84"/>
        <v>1</v>
      </c>
    </row>
    <row r="1006" spans="1:23" hidden="1">
      <c r="A1006" s="182">
        <v>1005</v>
      </c>
      <c r="B1006" s="50" t="str">
        <f t="shared" si="85"/>
        <v>51</v>
      </c>
      <c r="C1006" s="130" t="s">
        <v>1397</v>
      </c>
      <c r="D1006" s="56" t="s">
        <v>4974</v>
      </c>
      <c r="E1006" s="302" t="s">
        <v>2992</v>
      </c>
      <c r="F1006" s="302"/>
      <c r="G1006" s="131">
        <v>510601</v>
      </c>
      <c r="H1006" s="11" t="str">
        <f>VLOOKUP(G1006,Clasificador!$B$5:$G$1314,6,0)</f>
        <v>Aporte Patronal</v>
      </c>
      <c r="I1006" s="119">
        <v>10587.839999999998</v>
      </c>
      <c r="J1006" s="133">
        <v>882.32</v>
      </c>
      <c r="K1006" s="133">
        <v>882.32</v>
      </c>
      <c r="L1006" s="133">
        <v>882.32</v>
      </c>
      <c r="M1006" s="133">
        <v>882.32</v>
      </c>
      <c r="N1006" s="133">
        <v>882.32</v>
      </c>
      <c r="O1006" s="133">
        <v>882.32</v>
      </c>
      <c r="P1006" s="133">
        <v>882.32</v>
      </c>
      <c r="Q1006" s="133">
        <v>882.32</v>
      </c>
      <c r="R1006" s="133">
        <v>882.32</v>
      </c>
      <c r="S1006" s="133">
        <v>882.32</v>
      </c>
      <c r="T1006" s="133">
        <v>882.32</v>
      </c>
      <c r="U1006" s="133">
        <v>882.32</v>
      </c>
      <c r="V1006" s="134">
        <f t="shared" si="83"/>
        <v>10587.839999999998</v>
      </c>
      <c r="W1006" s="135" t="b">
        <f t="shared" si="84"/>
        <v>1</v>
      </c>
    </row>
    <row r="1007" spans="1:23" hidden="1">
      <c r="A1007" s="182">
        <v>1006</v>
      </c>
      <c r="B1007" s="50" t="str">
        <f t="shared" si="85"/>
        <v>51</v>
      </c>
      <c r="C1007" s="130" t="s">
        <v>1397</v>
      </c>
      <c r="D1007" s="56" t="s">
        <v>4974</v>
      </c>
      <c r="E1007" s="302" t="s">
        <v>2992</v>
      </c>
      <c r="F1007" s="302"/>
      <c r="G1007" s="131">
        <v>510602</v>
      </c>
      <c r="H1007" s="11" t="str">
        <f>VLOOKUP(G1007,Clasificador!$B$5:$G$1314,6,0)</f>
        <v>Fondo de Reserva</v>
      </c>
      <c r="I1007" s="119">
        <v>8796.1200000000008</v>
      </c>
      <c r="J1007" s="133">
        <v>733.01</v>
      </c>
      <c r="K1007" s="133">
        <v>733.01</v>
      </c>
      <c r="L1007" s="133">
        <v>733.01</v>
      </c>
      <c r="M1007" s="133">
        <v>733.01</v>
      </c>
      <c r="N1007" s="133">
        <v>733.01</v>
      </c>
      <c r="O1007" s="133">
        <v>733.01</v>
      </c>
      <c r="P1007" s="133">
        <v>733.01</v>
      </c>
      <c r="Q1007" s="133">
        <v>733.01</v>
      </c>
      <c r="R1007" s="133">
        <v>733.01</v>
      </c>
      <c r="S1007" s="133">
        <v>733.01</v>
      </c>
      <c r="T1007" s="133">
        <v>733.01</v>
      </c>
      <c r="U1007" s="133">
        <v>733.01</v>
      </c>
      <c r="V1007" s="134">
        <f t="shared" si="83"/>
        <v>8796.1200000000008</v>
      </c>
      <c r="W1007" s="135" t="b">
        <f t="shared" si="84"/>
        <v>1</v>
      </c>
    </row>
    <row r="1008" spans="1:23" hidden="1">
      <c r="A1008" s="182">
        <v>1007</v>
      </c>
      <c r="B1008" s="50" t="str">
        <f t="shared" si="85"/>
        <v>51</v>
      </c>
      <c r="C1008" s="130" t="s">
        <v>1397</v>
      </c>
      <c r="D1008" s="56" t="s">
        <v>4974</v>
      </c>
      <c r="E1008" s="302" t="s">
        <v>2992</v>
      </c>
      <c r="F1008" s="302"/>
      <c r="G1008" s="3">
        <v>510203</v>
      </c>
      <c r="H1008" s="11" t="str">
        <f>VLOOKUP(G1008,Clasificador!$B$5:$G$1314,6,0)</f>
        <v>Decimotercer Sueldo</v>
      </c>
      <c r="I1008" s="119">
        <v>8796.1200000000008</v>
      </c>
      <c r="J1008" s="133">
        <v>733.01</v>
      </c>
      <c r="K1008" s="133">
        <v>733.01</v>
      </c>
      <c r="L1008" s="133">
        <v>733.01</v>
      </c>
      <c r="M1008" s="133">
        <v>733.01</v>
      </c>
      <c r="N1008" s="133">
        <v>733.01</v>
      </c>
      <c r="O1008" s="133">
        <v>733.01</v>
      </c>
      <c r="P1008" s="133">
        <v>733.01</v>
      </c>
      <c r="Q1008" s="133">
        <v>733.01</v>
      </c>
      <c r="R1008" s="133">
        <v>733.01</v>
      </c>
      <c r="S1008" s="133">
        <v>733.01</v>
      </c>
      <c r="T1008" s="133">
        <v>733.01</v>
      </c>
      <c r="U1008" s="133">
        <v>733.01</v>
      </c>
      <c r="V1008" s="134">
        <f t="shared" si="83"/>
        <v>8796.1200000000008</v>
      </c>
      <c r="W1008" s="135" t="b">
        <f t="shared" si="84"/>
        <v>1</v>
      </c>
    </row>
    <row r="1009" spans="1:23" hidden="1">
      <c r="A1009" s="182">
        <v>1008</v>
      </c>
      <c r="B1009" s="50" t="str">
        <f t="shared" si="85"/>
        <v>51</v>
      </c>
      <c r="C1009" s="130" t="s">
        <v>1397</v>
      </c>
      <c r="D1009" s="56" t="s">
        <v>4974</v>
      </c>
      <c r="E1009" s="302" t="s">
        <v>2992</v>
      </c>
      <c r="F1009" s="302"/>
      <c r="G1009" s="3">
        <v>510204</v>
      </c>
      <c r="H1009" s="11" t="str">
        <f>VLOOKUP(G1009,Clasificador!$B$5:$G$1314,6,0)</f>
        <v>Decimocuarto Sueldo</v>
      </c>
      <c r="I1009" s="119">
        <v>3474.3599999999988</v>
      </c>
      <c r="J1009" s="133">
        <v>289.52999999999997</v>
      </c>
      <c r="K1009" s="133">
        <v>289.52999999999997</v>
      </c>
      <c r="L1009" s="133">
        <v>289.52999999999997</v>
      </c>
      <c r="M1009" s="133">
        <v>289.52999999999997</v>
      </c>
      <c r="N1009" s="133">
        <v>289.52999999999997</v>
      </c>
      <c r="O1009" s="133">
        <v>289.52999999999997</v>
      </c>
      <c r="P1009" s="133">
        <v>289.52999999999997</v>
      </c>
      <c r="Q1009" s="133">
        <v>289.52999999999997</v>
      </c>
      <c r="R1009" s="133">
        <v>289.52999999999997</v>
      </c>
      <c r="S1009" s="133">
        <v>289.52999999999997</v>
      </c>
      <c r="T1009" s="133">
        <v>289.52999999999997</v>
      </c>
      <c r="U1009" s="133">
        <v>289.52999999999997</v>
      </c>
      <c r="V1009" s="134">
        <f t="shared" ref="V1009:V1072" si="86">SUM(J1009:U1009)</f>
        <v>3474.3599999999988</v>
      </c>
      <c r="W1009" s="135" t="b">
        <f t="shared" ref="W1009:W1072" si="87">+V1009=I1009</f>
        <v>1</v>
      </c>
    </row>
    <row r="1010" spans="1:23" hidden="1">
      <c r="A1010" s="182">
        <v>1009</v>
      </c>
      <c r="B1010" s="50" t="str">
        <f t="shared" si="85"/>
        <v>51</v>
      </c>
      <c r="C1010" s="130" t="s">
        <v>1397</v>
      </c>
      <c r="D1010" s="56" t="s">
        <v>4974</v>
      </c>
      <c r="E1010" s="302" t="s">
        <v>2992</v>
      </c>
      <c r="F1010" s="302"/>
      <c r="G1010" s="3">
        <v>510306</v>
      </c>
      <c r="H1010" s="11" t="str">
        <f>VLOOKUP(G1010,Clasificador!$B$5:$G$1314,6,0)</f>
        <v>Alimentación</v>
      </c>
      <c r="I1010" s="119">
        <v>3168</v>
      </c>
      <c r="J1010" s="133">
        <v>264</v>
      </c>
      <c r="K1010" s="133">
        <v>264</v>
      </c>
      <c r="L1010" s="133">
        <v>264</v>
      </c>
      <c r="M1010" s="133">
        <v>264</v>
      </c>
      <c r="N1010" s="133">
        <v>264</v>
      </c>
      <c r="O1010" s="133">
        <v>264</v>
      </c>
      <c r="P1010" s="133">
        <v>264</v>
      </c>
      <c r="Q1010" s="133">
        <v>264</v>
      </c>
      <c r="R1010" s="133">
        <v>264</v>
      </c>
      <c r="S1010" s="133">
        <v>264</v>
      </c>
      <c r="T1010" s="133">
        <v>264</v>
      </c>
      <c r="U1010" s="133">
        <v>264</v>
      </c>
      <c r="V1010" s="134">
        <f t="shared" si="86"/>
        <v>3168</v>
      </c>
      <c r="W1010" s="135" t="b">
        <f t="shared" si="87"/>
        <v>1</v>
      </c>
    </row>
    <row r="1011" spans="1:23" hidden="1">
      <c r="A1011" s="182">
        <v>1010</v>
      </c>
      <c r="B1011" s="50" t="str">
        <f t="shared" si="85"/>
        <v>51</v>
      </c>
      <c r="C1011" s="130" t="s">
        <v>1397</v>
      </c>
      <c r="D1011" s="56" t="s">
        <v>4974</v>
      </c>
      <c r="E1011" s="302" t="s">
        <v>2992</v>
      </c>
      <c r="F1011" s="302"/>
      <c r="G1011" s="131">
        <v>510510</v>
      </c>
      <c r="H1011" s="11" t="str">
        <f>VLOOKUP(G1011,Clasificador!$B$5:$G$1314,6,0)</f>
        <v>Servicios Personales por Contrato</v>
      </c>
      <c r="I1011" s="119">
        <v>10812</v>
      </c>
      <c r="J1011" s="133">
        <v>901</v>
      </c>
      <c r="K1011" s="133">
        <v>901</v>
      </c>
      <c r="L1011" s="133">
        <v>901</v>
      </c>
      <c r="M1011" s="133">
        <v>901</v>
      </c>
      <c r="N1011" s="133">
        <v>901</v>
      </c>
      <c r="O1011" s="133">
        <v>901</v>
      </c>
      <c r="P1011" s="133">
        <v>901</v>
      </c>
      <c r="Q1011" s="133">
        <v>901</v>
      </c>
      <c r="R1011" s="133">
        <v>901</v>
      </c>
      <c r="S1011" s="133">
        <v>901</v>
      </c>
      <c r="T1011" s="133">
        <v>901</v>
      </c>
      <c r="U1011" s="133">
        <v>901</v>
      </c>
      <c r="V1011" s="134">
        <f t="shared" si="86"/>
        <v>10812</v>
      </c>
      <c r="W1011" s="135" t="b">
        <f t="shared" si="87"/>
        <v>1</v>
      </c>
    </row>
    <row r="1012" spans="1:23" hidden="1">
      <c r="A1012" s="182">
        <v>1011</v>
      </c>
      <c r="B1012" s="50" t="str">
        <f t="shared" si="85"/>
        <v>51</v>
      </c>
      <c r="C1012" s="130" t="s">
        <v>1397</v>
      </c>
      <c r="D1012" s="56" t="s">
        <v>4972</v>
      </c>
      <c r="E1012" s="302" t="s">
        <v>4895</v>
      </c>
      <c r="F1012" s="302"/>
      <c r="G1012" s="3">
        <v>510105</v>
      </c>
      <c r="H1012" s="11" t="str">
        <f>VLOOKUP(G1012,Clasificador!$B$5:$G$1314,6,0)</f>
        <v>Remuneraciones Unificadas</v>
      </c>
      <c r="I1012" s="119">
        <v>76284</v>
      </c>
      <c r="J1012" s="133">
        <v>6357</v>
      </c>
      <c r="K1012" s="133">
        <v>6357</v>
      </c>
      <c r="L1012" s="133">
        <v>6357</v>
      </c>
      <c r="M1012" s="133">
        <v>6357</v>
      </c>
      <c r="N1012" s="133">
        <v>6357</v>
      </c>
      <c r="O1012" s="133">
        <v>6357</v>
      </c>
      <c r="P1012" s="133">
        <v>6357</v>
      </c>
      <c r="Q1012" s="133">
        <v>6357</v>
      </c>
      <c r="R1012" s="133">
        <v>6357</v>
      </c>
      <c r="S1012" s="133">
        <v>6357</v>
      </c>
      <c r="T1012" s="133">
        <v>6357</v>
      </c>
      <c r="U1012" s="133">
        <v>6357</v>
      </c>
      <c r="V1012" s="134">
        <f t="shared" si="86"/>
        <v>76284</v>
      </c>
      <c r="W1012" s="135" t="b">
        <f t="shared" si="87"/>
        <v>1</v>
      </c>
    </row>
    <row r="1013" spans="1:23" hidden="1">
      <c r="A1013" s="182">
        <v>1012</v>
      </c>
      <c r="B1013" s="50" t="str">
        <f t="shared" si="85"/>
        <v>51</v>
      </c>
      <c r="C1013" s="130" t="s">
        <v>1397</v>
      </c>
      <c r="D1013" s="56" t="s">
        <v>4972</v>
      </c>
      <c r="E1013" s="302" t="s">
        <v>4895</v>
      </c>
      <c r="F1013" s="302"/>
      <c r="G1013" s="3">
        <v>510106</v>
      </c>
      <c r="H1013" s="11" t="str">
        <f>VLOOKUP(G1013,Clasificador!$B$5:$G$1314,6,0)</f>
        <v>Salarios Unificados</v>
      </c>
      <c r="I1013" s="119">
        <v>26424</v>
      </c>
      <c r="J1013" s="133">
        <v>2202</v>
      </c>
      <c r="K1013" s="133">
        <v>2202</v>
      </c>
      <c r="L1013" s="133">
        <v>2202</v>
      </c>
      <c r="M1013" s="133">
        <v>2202</v>
      </c>
      <c r="N1013" s="133">
        <v>2202</v>
      </c>
      <c r="O1013" s="133">
        <v>2202</v>
      </c>
      <c r="P1013" s="133">
        <v>2202</v>
      </c>
      <c r="Q1013" s="133">
        <v>2202</v>
      </c>
      <c r="R1013" s="133">
        <v>2202</v>
      </c>
      <c r="S1013" s="133">
        <v>2202</v>
      </c>
      <c r="T1013" s="133">
        <v>2202</v>
      </c>
      <c r="U1013" s="133">
        <v>2202</v>
      </c>
      <c r="V1013" s="134">
        <f t="shared" si="86"/>
        <v>26424</v>
      </c>
      <c r="W1013" s="135" t="b">
        <f t="shared" si="87"/>
        <v>1</v>
      </c>
    </row>
    <row r="1014" spans="1:23" hidden="1">
      <c r="A1014" s="182">
        <v>1013</v>
      </c>
      <c r="B1014" s="50" t="str">
        <f t="shared" si="85"/>
        <v>51</v>
      </c>
      <c r="C1014" s="130" t="s">
        <v>1397</v>
      </c>
      <c r="D1014" s="56" t="s">
        <v>4972</v>
      </c>
      <c r="E1014" s="302" t="s">
        <v>4895</v>
      </c>
      <c r="F1014" s="302"/>
      <c r="G1014" s="131">
        <v>510601</v>
      </c>
      <c r="H1014" s="11" t="str">
        <f>VLOOKUP(G1014,Clasificador!$B$5:$G$1314,6,0)</f>
        <v>Aporte Patronal</v>
      </c>
      <c r="I1014" s="119">
        <v>13746</v>
      </c>
      <c r="J1014" s="133">
        <v>1145.5</v>
      </c>
      <c r="K1014" s="133">
        <v>1145.5</v>
      </c>
      <c r="L1014" s="133">
        <v>1145.5</v>
      </c>
      <c r="M1014" s="133">
        <v>1145.5</v>
      </c>
      <c r="N1014" s="133">
        <v>1145.5</v>
      </c>
      <c r="O1014" s="133">
        <v>1145.5</v>
      </c>
      <c r="P1014" s="133">
        <v>1145.5</v>
      </c>
      <c r="Q1014" s="133">
        <v>1145.5</v>
      </c>
      <c r="R1014" s="133">
        <v>1145.5</v>
      </c>
      <c r="S1014" s="133">
        <v>1145.5</v>
      </c>
      <c r="T1014" s="133">
        <v>1145.5</v>
      </c>
      <c r="U1014" s="133">
        <v>1145.5</v>
      </c>
      <c r="V1014" s="134">
        <f t="shared" si="86"/>
        <v>13746</v>
      </c>
      <c r="W1014" s="135" t="b">
        <f t="shared" si="87"/>
        <v>1</v>
      </c>
    </row>
    <row r="1015" spans="1:23" hidden="1">
      <c r="A1015" s="182">
        <v>1014</v>
      </c>
      <c r="B1015" s="50" t="str">
        <f t="shared" si="85"/>
        <v>51</v>
      </c>
      <c r="C1015" s="130" t="s">
        <v>1397</v>
      </c>
      <c r="D1015" s="56" t="s">
        <v>4972</v>
      </c>
      <c r="E1015" s="302" t="s">
        <v>4895</v>
      </c>
      <c r="F1015" s="302"/>
      <c r="G1015" s="131">
        <v>510602</v>
      </c>
      <c r="H1015" s="11" t="str">
        <f>VLOOKUP(G1015,Clasificador!$B$5:$G$1314,6,0)</f>
        <v>Fondo de Reserva</v>
      </c>
      <c r="I1015" s="119">
        <v>10560.630000000001</v>
      </c>
      <c r="J1015" s="133">
        <v>859.51</v>
      </c>
      <c r="K1015" s="133">
        <v>859.51</v>
      </c>
      <c r="L1015" s="133">
        <v>859.51</v>
      </c>
      <c r="M1015" s="133">
        <v>859.51</v>
      </c>
      <c r="N1015" s="133">
        <v>859.51</v>
      </c>
      <c r="O1015" s="133">
        <v>859.51</v>
      </c>
      <c r="P1015" s="133">
        <v>859.51</v>
      </c>
      <c r="Q1015" s="133">
        <v>859.51</v>
      </c>
      <c r="R1015" s="133">
        <v>859.51</v>
      </c>
      <c r="S1015" s="133">
        <v>941.68</v>
      </c>
      <c r="T1015" s="133">
        <v>941.68</v>
      </c>
      <c r="U1015" s="133">
        <v>941.68</v>
      </c>
      <c r="V1015" s="134">
        <f t="shared" si="86"/>
        <v>10560.630000000001</v>
      </c>
      <c r="W1015" s="135" t="b">
        <f t="shared" si="87"/>
        <v>1</v>
      </c>
    </row>
    <row r="1016" spans="1:23" hidden="1">
      <c r="A1016" s="182">
        <v>1015</v>
      </c>
      <c r="B1016" s="50" t="str">
        <f t="shared" si="85"/>
        <v>51</v>
      </c>
      <c r="C1016" s="130" t="s">
        <v>1397</v>
      </c>
      <c r="D1016" s="56" t="s">
        <v>4972</v>
      </c>
      <c r="E1016" s="302" t="s">
        <v>4895</v>
      </c>
      <c r="F1016" s="302"/>
      <c r="G1016" s="3">
        <v>510203</v>
      </c>
      <c r="H1016" s="11" t="str">
        <f>VLOOKUP(G1016,Clasificador!$B$5:$G$1314,6,0)</f>
        <v>Decimotercer Sueldo</v>
      </c>
      <c r="I1016" s="119">
        <v>11300.160000000002</v>
      </c>
      <c r="J1016" s="133">
        <v>941.68</v>
      </c>
      <c r="K1016" s="133">
        <v>941.68</v>
      </c>
      <c r="L1016" s="133">
        <v>941.68</v>
      </c>
      <c r="M1016" s="133">
        <v>941.68</v>
      </c>
      <c r="N1016" s="133">
        <v>941.68</v>
      </c>
      <c r="O1016" s="133">
        <v>941.68</v>
      </c>
      <c r="P1016" s="133">
        <v>941.68</v>
      </c>
      <c r="Q1016" s="133">
        <v>941.68</v>
      </c>
      <c r="R1016" s="133">
        <v>941.68</v>
      </c>
      <c r="S1016" s="133">
        <v>941.68</v>
      </c>
      <c r="T1016" s="133">
        <v>941.68</v>
      </c>
      <c r="U1016" s="133">
        <v>941.68</v>
      </c>
      <c r="V1016" s="134">
        <f t="shared" si="86"/>
        <v>11300.160000000002</v>
      </c>
      <c r="W1016" s="135" t="b">
        <f t="shared" si="87"/>
        <v>1</v>
      </c>
    </row>
    <row r="1017" spans="1:23" hidden="1">
      <c r="A1017" s="182">
        <v>1016</v>
      </c>
      <c r="B1017" s="50" t="str">
        <f t="shared" si="85"/>
        <v>51</v>
      </c>
      <c r="C1017" s="130" t="s">
        <v>1397</v>
      </c>
      <c r="D1017" s="56" t="s">
        <v>4972</v>
      </c>
      <c r="E1017" s="302" t="s">
        <v>4895</v>
      </c>
      <c r="F1017" s="302"/>
      <c r="G1017" s="3">
        <v>510204</v>
      </c>
      <c r="H1017" s="11" t="str">
        <f>VLOOKUP(G1017,Clasificador!$B$5:$G$1314,6,0)</f>
        <v>Decimocuarto Sueldo</v>
      </c>
      <c r="I1017" s="119">
        <v>5404.56</v>
      </c>
      <c r="J1017" s="133">
        <v>450.38</v>
      </c>
      <c r="K1017" s="133">
        <v>450.38</v>
      </c>
      <c r="L1017" s="133">
        <v>450.38</v>
      </c>
      <c r="M1017" s="133">
        <v>450.38</v>
      </c>
      <c r="N1017" s="133">
        <v>450.38</v>
      </c>
      <c r="O1017" s="133">
        <v>450.38</v>
      </c>
      <c r="P1017" s="133">
        <v>450.38</v>
      </c>
      <c r="Q1017" s="133">
        <v>450.38</v>
      </c>
      <c r="R1017" s="133">
        <v>450.38</v>
      </c>
      <c r="S1017" s="133">
        <v>450.38</v>
      </c>
      <c r="T1017" s="133">
        <v>450.38</v>
      </c>
      <c r="U1017" s="133">
        <v>450.38</v>
      </c>
      <c r="V1017" s="134">
        <f t="shared" si="86"/>
        <v>5404.56</v>
      </c>
      <c r="W1017" s="135" t="b">
        <f t="shared" si="87"/>
        <v>1</v>
      </c>
    </row>
    <row r="1018" spans="1:23" hidden="1">
      <c r="A1018" s="182">
        <v>1017</v>
      </c>
      <c r="B1018" s="50" t="str">
        <f t="shared" si="85"/>
        <v>51</v>
      </c>
      <c r="C1018" s="130" t="s">
        <v>1397</v>
      </c>
      <c r="D1018" s="56" t="s">
        <v>4972</v>
      </c>
      <c r="E1018" s="302" t="s">
        <v>4895</v>
      </c>
      <c r="F1018" s="302"/>
      <c r="G1018" s="3">
        <v>510306</v>
      </c>
      <c r="H1018" s="11" t="str">
        <f>VLOOKUP(G1018,Clasificador!$B$5:$G$1314,6,0)</f>
        <v>Alimentación</v>
      </c>
      <c r="I1018" s="119">
        <v>5280</v>
      </c>
      <c r="J1018" s="133">
        <v>440</v>
      </c>
      <c r="K1018" s="133">
        <v>440</v>
      </c>
      <c r="L1018" s="133">
        <v>440</v>
      </c>
      <c r="M1018" s="133">
        <v>440</v>
      </c>
      <c r="N1018" s="133">
        <v>440</v>
      </c>
      <c r="O1018" s="133">
        <v>440</v>
      </c>
      <c r="P1018" s="133">
        <v>440</v>
      </c>
      <c r="Q1018" s="133">
        <v>440</v>
      </c>
      <c r="R1018" s="133">
        <v>440</v>
      </c>
      <c r="S1018" s="133">
        <v>440</v>
      </c>
      <c r="T1018" s="133">
        <v>440</v>
      </c>
      <c r="U1018" s="133">
        <v>440</v>
      </c>
      <c r="V1018" s="134">
        <f t="shared" si="86"/>
        <v>5280</v>
      </c>
      <c r="W1018" s="135" t="b">
        <f t="shared" si="87"/>
        <v>1</v>
      </c>
    </row>
    <row r="1019" spans="1:23" hidden="1">
      <c r="A1019" s="182">
        <v>1018</v>
      </c>
      <c r="B1019" s="50" t="str">
        <f t="shared" si="85"/>
        <v>51</v>
      </c>
      <c r="C1019" s="130" t="s">
        <v>1397</v>
      </c>
      <c r="D1019" s="56" t="s">
        <v>4972</v>
      </c>
      <c r="E1019" s="302" t="s">
        <v>4895</v>
      </c>
      <c r="F1019" s="302"/>
      <c r="G1019" s="131">
        <v>510510</v>
      </c>
      <c r="H1019" s="11" t="str">
        <f>VLOOKUP(G1019,Clasificador!$B$5:$G$1314,6,0)</f>
        <v>Servicios Personales por Contrato</v>
      </c>
      <c r="I1019" s="119">
        <v>32892</v>
      </c>
      <c r="J1019" s="133">
        <v>2741</v>
      </c>
      <c r="K1019" s="133">
        <v>2741</v>
      </c>
      <c r="L1019" s="133">
        <v>2741</v>
      </c>
      <c r="M1019" s="133">
        <v>2741</v>
      </c>
      <c r="N1019" s="133">
        <v>2741</v>
      </c>
      <c r="O1019" s="133">
        <v>2741</v>
      </c>
      <c r="P1019" s="133">
        <v>2741</v>
      </c>
      <c r="Q1019" s="133">
        <v>2741</v>
      </c>
      <c r="R1019" s="133">
        <v>2741</v>
      </c>
      <c r="S1019" s="133">
        <v>2741</v>
      </c>
      <c r="T1019" s="133">
        <v>2741</v>
      </c>
      <c r="U1019" s="133">
        <v>2741</v>
      </c>
      <c r="V1019" s="134">
        <f t="shared" si="86"/>
        <v>32892</v>
      </c>
      <c r="W1019" s="135" t="b">
        <f t="shared" si="87"/>
        <v>1</v>
      </c>
    </row>
    <row r="1020" spans="1:23" hidden="1">
      <c r="A1020" s="182">
        <v>1019</v>
      </c>
      <c r="B1020" s="50" t="str">
        <f t="shared" si="85"/>
        <v>51</v>
      </c>
      <c r="C1020" s="130" t="s">
        <v>1397</v>
      </c>
      <c r="D1020" s="130" t="s">
        <v>5014</v>
      </c>
      <c r="E1020" s="130" t="s">
        <v>5024</v>
      </c>
      <c r="F1020" s="130"/>
      <c r="G1020" s="3">
        <v>510105</v>
      </c>
      <c r="H1020" s="11" t="str">
        <f>VLOOKUP(G1020,Clasificador!$B$5:$G$1314,6,0)</f>
        <v>Remuneraciones Unificadas</v>
      </c>
      <c r="I1020" s="119">
        <v>14598.73</v>
      </c>
      <c r="J1020" s="133">
        <v>14598.73</v>
      </c>
      <c r="K1020" s="133"/>
      <c r="L1020" s="133"/>
      <c r="M1020" s="133"/>
      <c r="N1020" s="133"/>
      <c r="O1020" s="133"/>
      <c r="P1020" s="133"/>
      <c r="Q1020" s="133"/>
      <c r="R1020" s="133"/>
      <c r="S1020" s="133"/>
      <c r="T1020" s="133"/>
      <c r="U1020" s="133"/>
      <c r="V1020" s="134">
        <f t="shared" si="86"/>
        <v>14598.73</v>
      </c>
      <c r="W1020" s="135" t="b">
        <f t="shared" si="87"/>
        <v>1</v>
      </c>
    </row>
    <row r="1021" spans="1:23" hidden="1">
      <c r="A1021" s="182">
        <v>1020</v>
      </c>
      <c r="B1021" s="50" t="str">
        <f t="shared" si="85"/>
        <v>51</v>
      </c>
      <c r="C1021" s="130" t="s">
        <v>1397</v>
      </c>
      <c r="D1021" s="130" t="s">
        <v>5014</v>
      </c>
      <c r="E1021" s="130" t="s">
        <v>5024</v>
      </c>
      <c r="F1021" s="130"/>
      <c r="G1021" s="3">
        <v>510203</v>
      </c>
      <c r="H1021" s="11" t="str">
        <f>VLOOKUP(G1021,Clasificador!$B$5:$G$1314,6,0)</f>
        <v>Decimotercer Sueldo</v>
      </c>
      <c r="I1021" s="119">
        <v>175.97</v>
      </c>
      <c r="J1021" s="133">
        <v>175.97</v>
      </c>
      <c r="K1021" s="133"/>
      <c r="L1021" s="133"/>
      <c r="M1021" s="133"/>
      <c r="N1021" s="133"/>
      <c r="O1021" s="133"/>
      <c r="P1021" s="133"/>
      <c r="Q1021" s="133"/>
      <c r="R1021" s="133"/>
      <c r="S1021" s="133"/>
      <c r="T1021" s="133"/>
      <c r="U1021" s="133"/>
      <c r="V1021" s="134">
        <f t="shared" si="86"/>
        <v>175.97</v>
      </c>
      <c r="W1021" s="135" t="b">
        <f t="shared" si="87"/>
        <v>1</v>
      </c>
    </row>
    <row r="1022" spans="1:23" hidden="1">
      <c r="A1022" s="182">
        <v>1021</v>
      </c>
      <c r="B1022" s="50" t="str">
        <f t="shared" si="85"/>
        <v>51</v>
      </c>
      <c r="C1022" s="130" t="s">
        <v>1397</v>
      </c>
      <c r="D1022" s="130" t="s">
        <v>5014</v>
      </c>
      <c r="E1022" s="130" t="s">
        <v>5024</v>
      </c>
      <c r="F1022" s="130"/>
      <c r="G1022" s="131">
        <v>510601</v>
      </c>
      <c r="H1022" s="11" t="str">
        <f>VLOOKUP(G1022,Clasificador!$B$5:$G$1314,6,0)</f>
        <v>Aporte Patronal</v>
      </c>
      <c r="I1022" s="119">
        <v>239.01</v>
      </c>
      <c r="J1022" s="133">
        <v>239.01</v>
      </c>
      <c r="K1022" s="133"/>
      <c r="L1022" s="133"/>
      <c r="M1022" s="133"/>
      <c r="N1022" s="133"/>
      <c r="O1022" s="133"/>
      <c r="P1022" s="133"/>
      <c r="Q1022" s="133"/>
      <c r="R1022" s="133"/>
      <c r="S1022" s="133"/>
      <c r="T1022" s="133"/>
      <c r="U1022" s="133"/>
      <c r="V1022" s="134">
        <f t="shared" si="86"/>
        <v>239.01</v>
      </c>
      <c r="W1022" s="135" t="b">
        <f t="shared" si="87"/>
        <v>1</v>
      </c>
    </row>
    <row r="1023" spans="1:23" hidden="1">
      <c r="A1023" s="182">
        <v>1022</v>
      </c>
      <c r="B1023" s="50" t="str">
        <f t="shared" si="85"/>
        <v>51</v>
      </c>
      <c r="C1023" s="130" t="s">
        <v>1397</v>
      </c>
      <c r="D1023" s="130" t="s">
        <v>5014</v>
      </c>
      <c r="E1023" s="130" t="s">
        <v>5024</v>
      </c>
      <c r="F1023" s="130"/>
      <c r="G1023" s="131">
        <v>510602</v>
      </c>
      <c r="H1023" s="11" t="str">
        <f>VLOOKUP(G1023,Clasificador!$B$5:$G$1314,6,0)</f>
        <v>Fondo de Reserva</v>
      </c>
      <c r="I1023" s="119">
        <v>274.3</v>
      </c>
      <c r="J1023" s="133">
        <v>274.3</v>
      </c>
      <c r="K1023" s="133"/>
      <c r="L1023" s="133"/>
      <c r="M1023" s="133"/>
      <c r="N1023" s="133"/>
      <c r="O1023" s="133"/>
      <c r="P1023" s="133"/>
      <c r="Q1023" s="133"/>
      <c r="R1023" s="133"/>
      <c r="S1023" s="133"/>
      <c r="T1023" s="133"/>
      <c r="U1023" s="133"/>
      <c r="V1023" s="134">
        <f t="shared" si="86"/>
        <v>274.3</v>
      </c>
      <c r="W1023" s="135" t="b">
        <f t="shared" si="87"/>
        <v>1</v>
      </c>
    </row>
    <row r="1024" spans="1:23" hidden="1">
      <c r="A1024" s="182">
        <v>1023</v>
      </c>
      <c r="B1024" s="50" t="str">
        <f t="shared" si="85"/>
        <v>51</v>
      </c>
      <c r="C1024" s="130" t="s">
        <v>1397</v>
      </c>
      <c r="D1024" s="56" t="s">
        <v>4981</v>
      </c>
      <c r="E1024" s="302" t="s">
        <v>1500</v>
      </c>
      <c r="F1024" s="302"/>
      <c r="G1024" s="131">
        <v>510601</v>
      </c>
      <c r="H1024" s="11" t="str">
        <f>VLOOKUP(G1024,Clasificador!$B$5:$G$1314,6,0)</f>
        <v>Aporte Patronal</v>
      </c>
      <c r="I1024" s="119">
        <v>1043.4000000000003</v>
      </c>
      <c r="J1024" s="133">
        <v>86.95</v>
      </c>
      <c r="K1024" s="133">
        <v>86.95</v>
      </c>
      <c r="L1024" s="133">
        <v>86.95</v>
      </c>
      <c r="M1024" s="133">
        <v>86.95</v>
      </c>
      <c r="N1024" s="133">
        <v>86.95</v>
      </c>
      <c r="O1024" s="133">
        <v>86.95</v>
      </c>
      <c r="P1024" s="133">
        <v>86.95</v>
      </c>
      <c r="Q1024" s="133">
        <v>86.95</v>
      </c>
      <c r="R1024" s="133">
        <v>86.95</v>
      </c>
      <c r="S1024" s="133">
        <v>86.95</v>
      </c>
      <c r="T1024" s="133">
        <v>86.95</v>
      </c>
      <c r="U1024" s="133">
        <v>86.95</v>
      </c>
      <c r="V1024" s="134">
        <f t="shared" si="86"/>
        <v>1043.4000000000003</v>
      </c>
      <c r="W1024" s="135" t="b">
        <f t="shared" si="87"/>
        <v>1</v>
      </c>
    </row>
    <row r="1025" spans="1:23" hidden="1">
      <c r="A1025" s="182">
        <v>1024</v>
      </c>
      <c r="B1025" s="50" t="str">
        <f t="shared" si="85"/>
        <v>51</v>
      </c>
      <c r="C1025" s="130" t="s">
        <v>1397</v>
      </c>
      <c r="D1025" s="56" t="s">
        <v>4981</v>
      </c>
      <c r="E1025" s="302" t="s">
        <v>1500</v>
      </c>
      <c r="F1025" s="302"/>
      <c r="G1025" s="131">
        <v>510602</v>
      </c>
      <c r="H1025" s="11" t="str">
        <f>VLOOKUP(G1025,Clasificador!$B$5:$G$1314,6,0)</f>
        <v>Fondo de Reserva</v>
      </c>
      <c r="I1025" s="119">
        <v>900.96000000000015</v>
      </c>
      <c r="J1025" s="133">
        <v>75.08</v>
      </c>
      <c r="K1025" s="133">
        <v>75.08</v>
      </c>
      <c r="L1025" s="133">
        <v>75.08</v>
      </c>
      <c r="M1025" s="133">
        <v>75.08</v>
      </c>
      <c r="N1025" s="133">
        <v>75.08</v>
      </c>
      <c r="O1025" s="133">
        <v>75.08</v>
      </c>
      <c r="P1025" s="133">
        <v>75.08</v>
      </c>
      <c r="Q1025" s="133">
        <v>75.08</v>
      </c>
      <c r="R1025" s="133">
        <v>75.08</v>
      </c>
      <c r="S1025" s="133">
        <v>75.08</v>
      </c>
      <c r="T1025" s="133">
        <v>75.08</v>
      </c>
      <c r="U1025" s="133">
        <v>75.08</v>
      </c>
      <c r="V1025" s="134">
        <f t="shared" si="86"/>
        <v>900.96000000000015</v>
      </c>
      <c r="W1025" s="135" t="b">
        <f t="shared" si="87"/>
        <v>1</v>
      </c>
    </row>
    <row r="1026" spans="1:23" hidden="1">
      <c r="A1026" s="182">
        <v>1025</v>
      </c>
      <c r="B1026" s="50" t="str">
        <f t="shared" si="85"/>
        <v>51</v>
      </c>
      <c r="C1026" s="130" t="s">
        <v>1397</v>
      </c>
      <c r="D1026" s="56" t="s">
        <v>4981</v>
      </c>
      <c r="E1026" s="302" t="s">
        <v>1500</v>
      </c>
      <c r="F1026" s="302"/>
      <c r="G1026" s="3">
        <v>510203</v>
      </c>
      <c r="H1026" s="11" t="str">
        <f>VLOOKUP(G1026,Clasificador!$B$5:$G$1314,6,0)</f>
        <v>Decimotercer Sueldo</v>
      </c>
      <c r="I1026" s="119">
        <v>900.96000000000015</v>
      </c>
      <c r="J1026" s="133">
        <v>75.08</v>
      </c>
      <c r="K1026" s="133">
        <v>75.08</v>
      </c>
      <c r="L1026" s="133">
        <v>75.08</v>
      </c>
      <c r="M1026" s="133">
        <v>75.08</v>
      </c>
      <c r="N1026" s="133">
        <v>75.08</v>
      </c>
      <c r="O1026" s="133">
        <v>75.08</v>
      </c>
      <c r="P1026" s="133">
        <v>75.08</v>
      </c>
      <c r="Q1026" s="133">
        <v>75.08</v>
      </c>
      <c r="R1026" s="133">
        <v>75.08</v>
      </c>
      <c r="S1026" s="133">
        <v>75.08</v>
      </c>
      <c r="T1026" s="133">
        <v>75.08</v>
      </c>
      <c r="U1026" s="133">
        <v>75.08</v>
      </c>
      <c r="V1026" s="134">
        <f t="shared" si="86"/>
        <v>900.96000000000015</v>
      </c>
      <c r="W1026" s="135" t="b">
        <f t="shared" si="87"/>
        <v>1</v>
      </c>
    </row>
    <row r="1027" spans="1:23" hidden="1">
      <c r="A1027" s="182">
        <v>1026</v>
      </c>
      <c r="B1027" s="50" t="str">
        <f t="shared" ref="B1027:B1090" si="88">LEFT(G1027,2)</f>
        <v>51</v>
      </c>
      <c r="C1027" s="130" t="s">
        <v>1397</v>
      </c>
      <c r="D1027" s="56" t="s">
        <v>4981</v>
      </c>
      <c r="E1027" s="302" t="s">
        <v>1500</v>
      </c>
      <c r="F1027" s="302"/>
      <c r="G1027" s="3">
        <v>510204</v>
      </c>
      <c r="H1027" s="11" t="str">
        <f>VLOOKUP(G1027,Clasificador!$B$5:$G$1314,6,0)</f>
        <v>Decimocuarto Sueldo</v>
      </c>
      <c r="I1027" s="119">
        <v>386.04000000000013</v>
      </c>
      <c r="J1027" s="133">
        <v>32.17</v>
      </c>
      <c r="K1027" s="133">
        <v>32.17</v>
      </c>
      <c r="L1027" s="133">
        <v>32.17</v>
      </c>
      <c r="M1027" s="133">
        <v>32.17</v>
      </c>
      <c r="N1027" s="133">
        <v>32.17</v>
      </c>
      <c r="O1027" s="133">
        <v>32.17</v>
      </c>
      <c r="P1027" s="133">
        <v>32.17</v>
      </c>
      <c r="Q1027" s="133">
        <v>32.17</v>
      </c>
      <c r="R1027" s="133">
        <v>32.17</v>
      </c>
      <c r="S1027" s="133">
        <v>32.17</v>
      </c>
      <c r="T1027" s="133">
        <v>32.17</v>
      </c>
      <c r="U1027" s="133">
        <v>32.17</v>
      </c>
      <c r="V1027" s="134">
        <f t="shared" si="86"/>
        <v>386.04000000000013</v>
      </c>
      <c r="W1027" s="135" t="b">
        <f t="shared" si="87"/>
        <v>1</v>
      </c>
    </row>
    <row r="1028" spans="1:23" hidden="1">
      <c r="A1028" s="182">
        <v>1027</v>
      </c>
      <c r="B1028" s="50" t="str">
        <f t="shared" si="88"/>
        <v>51</v>
      </c>
      <c r="C1028" s="130" t="s">
        <v>1397</v>
      </c>
      <c r="D1028" s="56" t="s">
        <v>4981</v>
      </c>
      <c r="E1028" s="302" t="s">
        <v>1500</v>
      </c>
      <c r="F1028" s="302"/>
      <c r="G1028" s="3">
        <v>510105</v>
      </c>
      <c r="H1028" s="11" t="str">
        <f>VLOOKUP(G1028,Clasificador!$B$5:$G$1314,6,0)</f>
        <v>Remuneraciones Unificadas</v>
      </c>
      <c r="I1028" s="119">
        <v>10812</v>
      </c>
      <c r="J1028" s="133">
        <v>901</v>
      </c>
      <c r="K1028" s="133">
        <v>901</v>
      </c>
      <c r="L1028" s="133">
        <v>901</v>
      </c>
      <c r="M1028" s="133">
        <v>901</v>
      </c>
      <c r="N1028" s="133">
        <v>901</v>
      </c>
      <c r="O1028" s="133">
        <v>901</v>
      </c>
      <c r="P1028" s="133">
        <v>901</v>
      </c>
      <c r="Q1028" s="133">
        <v>901</v>
      </c>
      <c r="R1028" s="133">
        <v>901</v>
      </c>
      <c r="S1028" s="133">
        <v>901</v>
      </c>
      <c r="T1028" s="133">
        <v>901</v>
      </c>
      <c r="U1028" s="133">
        <v>901</v>
      </c>
      <c r="V1028" s="134">
        <f t="shared" si="86"/>
        <v>10812</v>
      </c>
      <c r="W1028" s="135" t="b">
        <f t="shared" si="87"/>
        <v>1</v>
      </c>
    </row>
    <row r="1029" spans="1:23" hidden="1">
      <c r="A1029" s="182">
        <v>1028</v>
      </c>
      <c r="B1029" s="50" t="str">
        <f t="shared" si="88"/>
        <v>53</v>
      </c>
      <c r="C1029" s="130" t="s">
        <v>1397</v>
      </c>
      <c r="D1029" s="130" t="s">
        <v>4997</v>
      </c>
      <c r="E1029" s="302" t="s">
        <v>2982</v>
      </c>
      <c r="F1029" s="302" t="s">
        <v>5026</v>
      </c>
      <c r="G1029" s="131">
        <v>530303</v>
      </c>
      <c r="H1029" s="11" t="str">
        <f>VLOOKUP(G1029,Clasificador!$B$5:$G$1314,6,0)</f>
        <v>Viáticos y Subsistencias en el Interior</v>
      </c>
      <c r="I1029" s="112">
        <v>1000</v>
      </c>
      <c r="J1029" s="133">
        <v>83.333333333333329</v>
      </c>
      <c r="K1029" s="133">
        <v>83.333333333333329</v>
      </c>
      <c r="L1029" s="133">
        <v>83.333333333333329</v>
      </c>
      <c r="M1029" s="133">
        <v>83.333333333333329</v>
      </c>
      <c r="N1029" s="133">
        <v>83.333333333333329</v>
      </c>
      <c r="O1029" s="133">
        <v>83.333333333333329</v>
      </c>
      <c r="P1029" s="133">
        <v>83.333333333333329</v>
      </c>
      <c r="Q1029" s="133">
        <v>83.333333333333329</v>
      </c>
      <c r="R1029" s="133">
        <v>83.333333333333329</v>
      </c>
      <c r="S1029" s="133">
        <v>83.333333333333329</v>
      </c>
      <c r="T1029" s="133">
        <v>83.333333333333329</v>
      </c>
      <c r="U1029" s="133">
        <v>83.333333333333329</v>
      </c>
      <c r="V1029" s="134">
        <f t="shared" si="86"/>
        <v>1000.0000000000001</v>
      </c>
      <c r="W1029" s="135" t="b">
        <f t="shared" si="87"/>
        <v>1</v>
      </c>
    </row>
    <row r="1030" spans="1:23" hidden="1">
      <c r="A1030" s="182">
        <v>1029</v>
      </c>
      <c r="B1030" s="50" t="str">
        <f t="shared" si="88"/>
        <v>53</v>
      </c>
      <c r="C1030" s="130" t="s">
        <v>1397</v>
      </c>
      <c r="D1030" s="130" t="s">
        <v>4997</v>
      </c>
      <c r="E1030" s="302" t="s">
        <v>2982</v>
      </c>
      <c r="F1030" s="302" t="s">
        <v>5026</v>
      </c>
      <c r="G1030" s="131">
        <v>530404</v>
      </c>
      <c r="H1030" s="11" t="str">
        <f>VLOOKUP(G1030,Clasificador!$B$5:$G$1314,6,0)</f>
        <v>Maquinarias y Equipos (Instalación, Mantenimiento y Reparación)</v>
      </c>
      <c r="I1030" s="112">
        <v>400</v>
      </c>
      <c r="J1030" s="133"/>
      <c r="K1030" s="133"/>
      <c r="L1030" s="133"/>
      <c r="M1030" s="133">
        <v>400</v>
      </c>
      <c r="N1030" s="133"/>
      <c r="O1030" s="133"/>
      <c r="P1030" s="133"/>
      <c r="Q1030" s="133"/>
      <c r="R1030" s="133"/>
      <c r="S1030" s="133"/>
      <c r="T1030" s="133"/>
      <c r="U1030" s="133"/>
      <c r="V1030" s="134">
        <f t="shared" si="86"/>
        <v>400</v>
      </c>
      <c r="W1030" s="135" t="b">
        <f t="shared" si="87"/>
        <v>1</v>
      </c>
    </row>
    <row r="1031" spans="1:23" hidden="1">
      <c r="A1031" s="182">
        <v>1030</v>
      </c>
      <c r="B1031" s="50" t="str">
        <f t="shared" si="88"/>
        <v>53</v>
      </c>
      <c r="C1031" s="130" t="s">
        <v>1397</v>
      </c>
      <c r="D1031" s="130" t="s">
        <v>4997</v>
      </c>
      <c r="E1031" s="307" t="s">
        <v>2982</v>
      </c>
      <c r="F1031" s="302" t="s">
        <v>5026</v>
      </c>
      <c r="G1031" s="306">
        <v>530422</v>
      </c>
      <c r="H1031" s="11" t="str">
        <f>VLOOKUP(G1031,Clasificador!$B$5:$G$1314,6,0)</f>
        <v>Vehículos Terrestres (Mantenimiento y Reparaciones)</v>
      </c>
      <c r="I1031" s="112">
        <v>1500</v>
      </c>
      <c r="J1031" s="133"/>
      <c r="K1031" s="133"/>
      <c r="L1031" s="133"/>
      <c r="M1031" s="133">
        <v>1500</v>
      </c>
      <c r="N1031" s="133"/>
      <c r="O1031" s="133"/>
      <c r="P1031" s="133"/>
      <c r="Q1031" s="133"/>
      <c r="R1031" s="133"/>
      <c r="S1031" s="133"/>
      <c r="T1031" s="133"/>
      <c r="U1031" s="133"/>
      <c r="V1031" s="134">
        <f t="shared" si="86"/>
        <v>1500</v>
      </c>
      <c r="W1031" s="135" t="b">
        <f t="shared" si="87"/>
        <v>1</v>
      </c>
    </row>
    <row r="1032" spans="1:23" ht="47.25" hidden="1">
      <c r="A1032" s="182">
        <v>1031</v>
      </c>
      <c r="B1032" s="50" t="str">
        <f t="shared" si="88"/>
        <v>53</v>
      </c>
      <c r="C1032" s="130" t="s">
        <v>1397</v>
      </c>
      <c r="D1032" s="130" t="s">
        <v>4997</v>
      </c>
      <c r="E1032" s="302" t="s">
        <v>2982</v>
      </c>
      <c r="F1032" s="302" t="s">
        <v>5026</v>
      </c>
      <c r="G1032" s="131">
        <v>530802</v>
      </c>
      <c r="H1032" s="11" t="str">
        <f>VLOOKUP(G1032,Clasificador!$B$5:$G$1314,6,0)</f>
        <v>Vestuario,  Lencería,  Prendas  de  Protección;  y,  Accesorios  para  Uniformes  Militares  y
Policiales; y, Carpas</v>
      </c>
      <c r="I1032" s="112">
        <v>300</v>
      </c>
      <c r="J1032" s="133"/>
      <c r="K1032" s="133"/>
      <c r="L1032" s="133">
        <v>300</v>
      </c>
      <c r="M1032" s="133"/>
      <c r="N1032" s="133"/>
      <c r="O1032" s="133"/>
      <c r="P1032" s="133"/>
      <c r="Q1032" s="133"/>
      <c r="R1032" s="133"/>
      <c r="S1032" s="133"/>
      <c r="T1032" s="133"/>
      <c r="U1032" s="133"/>
      <c r="V1032" s="134">
        <f t="shared" si="86"/>
        <v>300</v>
      </c>
      <c r="W1032" s="135" t="b">
        <f t="shared" si="87"/>
        <v>1</v>
      </c>
    </row>
    <row r="1033" spans="1:23" hidden="1">
      <c r="A1033" s="182">
        <v>1032</v>
      </c>
      <c r="B1033" s="50" t="str">
        <f t="shared" si="88"/>
        <v>53</v>
      </c>
      <c r="C1033" s="130" t="s">
        <v>1397</v>
      </c>
      <c r="D1033" s="130" t="s">
        <v>4997</v>
      </c>
      <c r="E1033" s="302" t="s">
        <v>2982</v>
      </c>
      <c r="F1033" s="302" t="s">
        <v>5026</v>
      </c>
      <c r="G1033" s="131">
        <v>530804</v>
      </c>
      <c r="H1033" s="11" t="str">
        <f>VLOOKUP(G1033,Clasificador!$B$5:$G$1314,6,0)</f>
        <v>Materiales de Oficina</v>
      </c>
      <c r="I1033" s="112">
        <v>1173.1199999999999</v>
      </c>
      <c r="J1033" s="133"/>
      <c r="K1033" s="133"/>
      <c r="L1033" s="133">
        <v>1173.1199999999999</v>
      </c>
      <c r="M1033" s="133"/>
      <c r="N1033" s="133"/>
      <c r="O1033" s="133"/>
      <c r="P1033" s="133"/>
      <c r="Q1033" s="133"/>
      <c r="R1033" s="133"/>
      <c r="S1033" s="133"/>
      <c r="T1033" s="133"/>
      <c r="U1033" s="133"/>
      <c r="V1033" s="134">
        <f t="shared" si="86"/>
        <v>1173.1199999999999</v>
      </c>
      <c r="W1033" s="135" t="b">
        <f t="shared" si="87"/>
        <v>1</v>
      </c>
    </row>
    <row r="1034" spans="1:23" hidden="1">
      <c r="A1034" s="182">
        <v>1033</v>
      </c>
      <c r="B1034" s="50" t="str">
        <f t="shared" si="88"/>
        <v>53</v>
      </c>
      <c r="C1034" s="130" t="s">
        <v>1397</v>
      </c>
      <c r="D1034" s="130" t="s">
        <v>4997</v>
      </c>
      <c r="E1034" s="302" t="s">
        <v>2982</v>
      </c>
      <c r="F1034" s="302" t="s">
        <v>5026</v>
      </c>
      <c r="G1034" s="131">
        <v>530805</v>
      </c>
      <c r="H1034" s="11" t="str">
        <f>VLOOKUP(G1034,Clasificador!$B$5:$G$1314,6,0)</f>
        <v>Materiales de Aseo</v>
      </c>
      <c r="I1034" s="112">
        <v>220</v>
      </c>
      <c r="J1034" s="133"/>
      <c r="K1034" s="133"/>
      <c r="L1034" s="133">
        <v>220</v>
      </c>
      <c r="M1034" s="133"/>
      <c r="N1034" s="133"/>
      <c r="O1034" s="133"/>
      <c r="P1034" s="133"/>
      <c r="Q1034" s="133"/>
      <c r="R1034" s="133"/>
      <c r="S1034" s="133"/>
      <c r="T1034" s="133"/>
      <c r="U1034" s="133"/>
      <c r="V1034" s="134">
        <f t="shared" si="86"/>
        <v>220</v>
      </c>
      <c r="W1034" s="135" t="b">
        <f t="shared" si="87"/>
        <v>1</v>
      </c>
    </row>
    <row r="1035" spans="1:23" ht="31.5" hidden="1">
      <c r="A1035" s="182">
        <v>1034</v>
      </c>
      <c r="B1035" s="50" t="str">
        <f t="shared" si="88"/>
        <v>53</v>
      </c>
      <c r="C1035" s="130" t="s">
        <v>1397</v>
      </c>
      <c r="D1035" s="130" t="s">
        <v>4997</v>
      </c>
      <c r="E1035" s="302" t="s">
        <v>2982</v>
      </c>
      <c r="F1035" s="302" t="s">
        <v>5026</v>
      </c>
      <c r="G1035" s="131">
        <v>530837</v>
      </c>
      <c r="H1035" s="11" t="str">
        <f>VLOOKUP(G1035,Clasificador!$B$5:$G$1314,6,0)</f>
        <v>Combustibles, Lubricantes y Aditivos en General para Vehículos Terrestres</v>
      </c>
      <c r="I1035" s="112">
        <v>2882.5089999999996</v>
      </c>
      <c r="J1035" s="133">
        <v>240.2090833333333</v>
      </c>
      <c r="K1035" s="133">
        <v>240.2090833333333</v>
      </c>
      <c r="L1035" s="133">
        <v>240.2090833333333</v>
      </c>
      <c r="M1035" s="133">
        <v>240.2090833333333</v>
      </c>
      <c r="N1035" s="133">
        <v>240.2090833333333</v>
      </c>
      <c r="O1035" s="133">
        <v>240.2090833333333</v>
      </c>
      <c r="P1035" s="133">
        <v>240.2090833333333</v>
      </c>
      <c r="Q1035" s="133">
        <v>240.2090833333333</v>
      </c>
      <c r="R1035" s="133">
        <v>240.2090833333333</v>
      </c>
      <c r="S1035" s="133">
        <v>240.2090833333333</v>
      </c>
      <c r="T1035" s="133">
        <v>240.2090833333333</v>
      </c>
      <c r="U1035" s="133">
        <v>240.2090833333333</v>
      </c>
      <c r="V1035" s="134">
        <f t="shared" si="86"/>
        <v>2882.5089999999987</v>
      </c>
      <c r="W1035" s="135" t="b">
        <f t="shared" si="87"/>
        <v>1</v>
      </c>
    </row>
    <row r="1036" spans="1:23" ht="47.25" hidden="1">
      <c r="A1036" s="182">
        <v>1035</v>
      </c>
      <c r="B1036" s="50" t="str">
        <f t="shared" si="88"/>
        <v>53</v>
      </c>
      <c r="C1036" s="130" t="s">
        <v>1397</v>
      </c>
      <c r="D1036" s="130" t="s">
        <v>4997</v>
      </c>
      <c r="E1036" s="302" t="s">
        <v>2982</v>
      </c>
      <c r="F1036" s="302" t="s">
        <v>5026</v>
      </c>
      <c r="G1036" s="131">
        <v>530840</v>
      </c>
      <c r="H1036" s="11" t="str">
        <f>VLOOKUP(G1036,Clasificador!$B$5:$G$1314,6,0)</f>
        <v>Combustibles,  Lubricantes  y  Aditivos  en  General  para  Maquinarias,  Plantas  Eléctricas,
Equipos y otros; incluye consumo de gas</v>
      </c>
      <c r="I1036" s="112">
        <v>414.79999999999995</v>
      </c>
      <c r="J1036" s="133">
        <v>34.566666666666663</v>
      </c>
      <c r="K1036" s="133">
        <v>34.566666666666663</v>
      </c>
      <c r="L1036" s="133">
        <v>34.566666666666663</v>
      </c>
      <c r="M1036" s="133">
        <v>34.566666666666663</v>
      </c>
      <c r="N1036" s="133">
        <v>34.566666666666663</v>
      </c>
      <c r="O1036" s="133">
        <v>34.566666666666663</v>
      </c>
      <c r="P1036" s="133">
        <v>34.566666666666663</v>
      </c>
      <c r="Q1036" s="133">
        <v>34.566666666666663</v>
      </c>
      <c r="R1036" s="133">
        <v>34.566666666666663</v>
      </c>
      <c r="S1036" s="133">
        <v>34.566666666666663</v>
      </c>
      <c r="T1036" s="133">
        <v>34.566666666666663</v>
      </c>
      <c r="U1036" s="133">
        <v>34.566666666666663</v>
      </c>
      <c r="V1036" s="134">
        <f t="shared" si="86"/>
        <v>414.79999999999995</v>
      </c>
      <c r="W1036" s="135" t="b">
        <f t="shared" si="87"/>
        <v>1</v>
      </c>
    </row>
    <row r="1037" spans="1:23" hidden="1">
      <c r="A1037" s="182">
        <v>1036</v>
      </c>
      <c r="B1037" s="50" t="str">
        <f t="shared" si="88"/>
        <v>53</v>
      </c>
      <c r="C1037" s="130" t="s">
        <v>1397</v>
      </c>
      <c r="D1037" s="130" t="s">
        <v>4997</v>
      </c>
      <c r="E1037" s="302" t="s">
        <v>2982</v>
      </c>
      <c r="F1037" s="302" t="s">
        <v>5026</v>
      </c>
      <c r="G1037" s="131">
        <v>530806</v>
      </c>
      <c r="H1037" s="11" t="str">
        <f>VLOOKUP(G1037,Clasificador!$B$5:$G$1314,6,0)</f>
        <v>Herramientas y Equipos Menores</v>
      </c>
      <c r="I1037" s="112">
        <v>600</v>
      </c>
      <c r="J1037" s="133"/>
      <c r="K1037" s="133"/>
      <c r="L1037" s="133">
        <v>600</v>
      </c>
      <c r="M1037" s="133"/>
      <c r="N1037" s="133"/>
      <c r="O1037" s="133"/>
      <c r="P1037" s="133"/>
      <c r="Q1037" s="133"/>
      <c r="R1037" s="133"/>
      <c r="S1037" s="133"/>
      <c r="T1037" s="133"/>
      <c r="U1037" s="133"/>
      <c r="V1037" s="134">
        <f t="shared" si="86"/>
        <v>600</v>
      </c>
      <c r="W1037" s="135" t="b">
        <f t="shared" si="87"/>
        <v>1</v>
      </c>
    </row>
    <row r="1038" spans="1:23" ht="47.25" hidden="1">
      <c r="A1038" s="182">
        <v>1037</v>
      </c>
      <c r="B1038" s="50" t="str">
        <f t="shared" si="88"/>
        <v>53</v>
      </c>
      <c r="C1038" s="130" t="s">
        <v>1397</v>
      </c>
      <c r="D1038" s="130" t="s">
        <v>4997</v>
      </c>
      <c r="E1038" s="302" t="s">
        <v>2982</v>
      </c>
      <c r="F1038" s="302" t="s">
        <v>5026</v>
      </c>
      <c r="G1038" s="131">
        <v>530811</v>
      </c>
      <c r="H1038" s="11" t="str">
        <f>VLOOKUP(G1038,Clasificador!$B$5:$G$1314,6,0)</f>
        <v>Insumos,    Materiales    y   Suministros    para    la    Construcción,    Electricidad,    Plomería,
Carpintería, Señalización Vial, Navegación y Contra Incendios</v>
      </c>
      <c r="I1038" s="112">
        <v>300</v>
      </c>
      <c r="J1038" s="133"/>
      <c r="K1038" s="133"/>
      <c r="L1038" s="133">
        <v>300</v>
      </c>
      <c r="M1038" s="133"/>
      <c r="N1038" s="133"/>
      <c r="O1038" s="133"/>
      <c r="P1038" s="133"/>
      <c r="Q1038" s="133"/>
      <c r="R1038" s="133"/>
      <c r="S1038" s="133"/>
      <c r="T1038" s="133"/>
      <c r="U1038" s="133"/>
      <c r="V1038" s="134">
        <f t="shared" si="86"/>
        <v>300</v>
      </c>
      <c r="W1038" s="135" t="b">
        <f t="shared" si="87"/>
        <v>1</v>
      </c>
    </row>
    <row r="1039" spans="1:23" hidden="1">
      <c r="A1039" s="182">
        <v>1038</v>
      </c>
      <c r="B1039" s="50" t="str">
        <f t="shared" si="88"/>
        <v>53</v>
      </c>
      <c r="C1039" s="130" t="s">
        <v>1397</v>
      </c>
      <c r="D1039" s="130" t="s">
        <v>4997</v>
      </c>
      <c r="E1039" s="302" t="s">
        <v>2982</v>
      </c>
      <c r="F1039" s="302" t="s">
        <v>5026</v>
      </c>
      <c r="G1039" s="131">
        <v>530829</v>
      </c>
      <c r="H1039" s="11" t="str">
        <f>VLOOKUP(G1039,Clasificador!$B$5:$G$1314,6,0)</f>
        <v>Insumos, Materiales, Suministros y Bienes para Investigación</v>
      </c>
      <c r="I1039" s="112">
        <v>4530</v>
      </c>
      <c r="J1039" s="133"/>
      <c r="K1039" s="133"/>
      <c r="L1039" s="110">
        <v>4530</v>
      </c>
      <c r="M1039" s="133"/>
      <c r="N1039" s="133"/>
      <c r="O1039" s="133"/>
      <c r="P1039" s="133"/>
      <c r="Q1039" s="133"/>
      <c r="R1039" s="133"/>
      <c r="S1039" s="133"/>
      <c r="T1039" s="133"/>
      <c r="U1039" s="133"/>
      <c r="V1039" s="134">
        <f t="shared" si="86"/>
        <v>4530</v>
      </c>
      <c r="W1039" s="135" t="b">
        <f t="shared" si="87"/>
        <v>1</v>
      </c>
    </row>
    <row r="1040" spans="1:23" hidden="1">
      <c r="A1040" s="182">
        <v>1039</v>
      </c>
      <c r="B1040" s="50" t="str">
        <f t="shared" si="88"/>
        <v>53</v>
      </c>
      <c r="C1040" s="130" t="s">
        <v>1397</v>
      </c>
      <c r="D1040" s="130" t="s">
        <v>4997</v>
      </c>
      <c r="E1040" s="302" t="s">
        <v>2982</v>
      </c>
      <c r="F1040" s="302" t="s">
        <v>5026</v>
      </c>
      <c r="G1040" s="131">
        <v>530841</v>
      </c>
      <c r="H1040" s="11" t="str">
        <f>VLOOKUP(G1040,Clasificador!$B$5:$G$1314,6,0)</f>
        <v>Repuestos y Accesorios para Vehículos Terrestres</v>
      </c>
      <c r="I1040" s="112">
        <v>1000</v>
      </c>
      <c r="J1040" s="133"/>
      <c r="K1040" s="133"/>
      <c r="L1040" s="133">
        <v>1000</v>
      </c>
      <c r="M1040" s="133"/>
      <c r="N1040" s="133"/>
      <c r="O1040" s="133"/>
      <c r="P1040" s="133"/>
      <c r="Q1040" s="133"/>
      <c r="R1040" s="133"/>
      <c r="S1040" s="133"/>
      <c r="T1040" s="133"/>
      <c r="U1040" s="133"/>
      <c r="V1040" s="134">
        <f t="shared" si="86"/>
        <v>1000</v>
      </c>
      <c r="W1040" s="135" t="b">
        <f t="shared" si="87"/>
        <v>1</v>
      </c>
    </row>
    <row r="1041" spans="1:23" hidden="1">
      <c r="A1041" s="182">
        <v>1040</v>
      </c>
      <c r="B1041" s="50" t="str">
        <f t="shared" si="88"/>
        <v>53</v>
      </c>
      <c r="C1041" s="130" t="s">
        <v>1397</v>
      </c>
      <c r="D1041" s="130" t="s">
        <v>4997</v>
      </c>
      <c r="E1041" s="302" t="s">
        <v>2982</v>
      </c>
      <c r="F1041" s="302" t="s">
        <v>5026</v>
      </c>
      <c r="G1041" s="131">
        <v>531404</v>
      </c>
      <c r="H1041" s="11" t="str">
        <f>VLOOKUP(G1041,Clasificador!$B$5:$G$1314,6,0)</f>
        <v>Maquinarias y Equipos (No Depreciables)</v>
      </c>
      <c r="I1041" s="112">
        <v>26.88</v>
      </c>
      <c r="J1041" s="133"/>
      <c r="K1041" s="133"/>
      <c r="L1041" s="133">
        <v>26.88</v>
      </c>
      <c r="M1041" s="133"/>
      <c r="N1041" s="133"/>
      <c r="O1041" s="133"/>
      <c r="P1041" s="133"/>
      <c r="Q1041" s="133"/>
      <c r="R1041" s="133"/>
      <c r="S1041" s="133"/>
      <c r="T1041" s="133"/>
      <c r="U1041" s="133"/>
      <c r="V1041" s="134">
        <f t="shared" si="86"/>
        <v>26.88</v>
      </c>
      <c r="W1041" s="135" t="b">
        <f t="shared" si="87"/>
        <v>1</v>
      </c>
    </row>
    <row r="1042" spans="1:23" hidden="1">
      <c r="A1042" s="182">
        <v>1041</v>
      </c>
      <c r="B1042" s="50" t="str">
        <f t="shared" si="88"/>
        <v>53</v>
      </c>
      <c r="C1042" s="130" t="s">
        <v>1397</v>
      </c>
      <c r="D1042" s="130" t="s">
        <v>4998</v>
      </c>
      <c r="E1042" s="303" t="s">
        <v>1395</v>
      </c>
      <c r="F1042" s="302" t="s">
        <v>5026</v>
      </c>
      <c r="G1042" s="131">
        <v>530404</v>
      </c>
      <c r="H1042" s="11" t="str">
        <f>VLOOKUP(G1042,Clasificador!$B$5:$G$1314,6,0)</f>
        <v>Maquinarias y Equipos (Instalación, Mantenimiento y Reparación)</v>
      </c>
      <c r="I1042" s="112">
        <v>1260</v>
      </c>
      <c r="J1042" s="133"/>
      <c r="K1042" s="133"/>
      <c r="L1042" s="133">
        <v>1260</v>
      </c>
      <c r="M1042" s="133"/>
      <c r="N1042" s="133"/>
      <c r="O1042" s="133"/>
      <c r="P1042" s="133"/>
      <c r="Q1042" s="133"/>
      <c r="R1042" s="133"/>
      <c r="S1042" s="133"/>
      <c r="T1042" s="133"/>
      <c r="U1042" s="133"/>
      <c r="V1042" s="134">
        <f t="shared" si="86"/>
        <v>1260</v>
      </c>
      <c r="W1042" s="135" t="b">
        <f t="shared" si="87"/>
        <v>1</v>
      </c>
    </row>
    <row r="1043" spans="1:23" ht="47.25" hidden="1">
      <c r="A1043" s="182">
        <v>1042</v>
      </c>
      <c r="B1043" s="50" t="str">
        <f t="shared" si="88"/>
        <v>53</v>
      </c>
      <c r="C1043" s="130" t="s">
        <v>1397</v>
      </c>
      <c r="D1043" s="130" t="s">
        <v>4998</v>
      </c>
      <c r="E1043" s="303" t="s">
        <v>1395</v>
      </c>
      <c r="F1043" s="302" t="s">
        <v>5026</v>
      </c>
      <c r="G1043" s="131">
        <v>530802</v>
      </c>
      <c r="H1043" s="11" t="str">
        <f>VLOOKUP(G1043,Clasificador!$B$5:$G$1314,6,0)</f>
        <v>Vestuario,  Lencería,  Prendas  de  Protección;  y,  Accesorios  para  Uniformes  Militares  y
Policiales; y, Carpas</v>
      </c>
      <c r="I1043" s="112">
        <v>155</v>
      </c>
      <c r="J1043" s="133"/>
      <c r="K1043" s="133"/>
      <c r="L1043" s="133">
        <v>155</v>
      </c>
      <c r="M1043" s="133"/>
      <c r="N1043" s="133"/>
      <c r="O1043" s="133"/>
      <c r="P1043" s="133"/>
      <c r="Q1043" s="133"/>
      <c r="R1043" s="133"/>
      <c r="S1043" s="133"/>
      <c r="T1043" s="133"/>
      <c r="U1043" s="133"/>
      <c r="V1043" s="134">
        <f t="shared" si="86"/>
        <v>155</v>
      </c>
      <c r="W1043" s="135" t="b">
        <f t="shared" si="87"/>
        <v>1</v>
      </c>
    </row>
    <row r="1044" spans="1:23" hidden="1">
      <c r="A1044" s="182">
        <v>1043</v>
      </c>
      <c r="B1044" s="50" t="str">
        <f t="shared" si="88"/>
        <v>53</v>
      </c>
      <c r="C1044" s="130" t="s">
        <v>1397</v>
      </c>
      <c r="D1044" s="130" t="s">
        <v>4998</v>
      </c>
      <c r="E1044" s="303" t="s">
        <v>1395</v>
      </c>
      <c r="F1044" s="302" t="s">
        <v>5026</v>
      </c>
      <c r="G1044" s="131">
        <v>530805</v>
      </c>
      <c r="H1044" s="11" t="str">
        <f>VLOOKUP(G1044,Clasificador!$B$5:$G$1314,6,0)</f>
        <v>Materiales de Aseo</v>
      </c>
      <c r="I1044" s="112">
        <v>150</v>
      </c>
      <c r="J1044" s="133"/>
      <c r="K1044" s="133"/>
      <c r="L1044" s="133">
        <v>150</v>
      </c>
      <c r="M1044" s="133"/>
      <c r="N1044" s="133"/>
      <c r="O1044" s="133"/>
      <c r="P1044" s="133"/>
      <c r="Q1044" s="133"/>
      <c r="R1044" s="133"/>
      <c r="S1044" s="133"/>
      <c r="T1044" s="133"/>
      <c r="U1044" s="133"/>
      <c r="V1044" s="134">
        <f t="shared" si="86"/>
        <v>150</v>
      </c>
      <c r="W1044" s="135" t="b">
        <f t="shared" si="87"/>
        <v>1</v>
      </c>
    </row>
    <row r="1045" spans="1:23" hidden="1">
      <c r="A1045" s="182">
        <v>1044</v>
      </c>
      <c r="B1045" s="50" t="str">
        <f t="shared" si="88"/>
        <v>53</v>
      </c>
      <c r="C1045" s="130" t="s">
        <v>1397</v>
      </c>
      <c r="D1045" s="130" t="s">
        <v>4998</v>
      </c>
      <c r="E1045" s="303" t="s">
        <v>1395</v>
      </c>
      <c r="F1045" s="302" t="s">
        <v>5026</v>
      </c>
      <c r="G1045" s="131">
        <v>530829</v>
      </c>
      <c r="H1045" s="11" t="str">
        <f>VLOOKUP(G1045,Clasificador!$B$5:$G$1314,6,0)</f>
        <v>Insumos, Materiales, Suministros y Bienes para Investigación</v>
      </c>
      <c r="I1045" s="112">
        <v>935</v>
      </c>
      <c r="J1045" s="136"/>
      <c r="K1045" s="136"/>
      <c r="L1045" s="136">
        <v>935</v>
      </c>
      <c r="M1045" s="136"/>
      <c r="N1045" s="136"/>
      <c r="O1045" s="136"/>
      <c r="P1045" s="136"/>
      <c r="Q1045" s="136"/>
      <c r="R1045" s="136"/>
      <c r="S1045" s="136"/>
      <c r="T1045" s="136"/>
      <c r="U1045" s="136"/>
      <c r="V1045" s="134">
        <f t="shared" si="86"/>
        <v>935</v>
      </c>
      <c r="W1045" s="135" t="b">
        <f t="shared" si="87"/>
        <v>1</v>
      </c>
    </row>
    <row r="1046" spans="1:23" hidden="1">
      <c r="A1046" s="182">
        <v>1045</v>
      </c>
      <c r="B1046" s="50" t="str">
        <f t="shared" si="88"/>
        <v>53</v>
      </c>
      <c r="C1046" s="130" t="s">
        <v>1397</v>
      </c>
      <c r="D1046" s="2" t="s">
        <v>844</v>
      </c>
      <c r="E1046" s="130" t="s">
        <v>5021</v>
      </c>
      <c r="F1046" s="130"/>
      <c r="G1046" s="131">
        <v>530104</v>
      </c>
      <c r="H1046" s="11" t="str">
        <f>VLOOKUP(G1046,Clasificador!$B$5:$G$1314,6,0)</f>
        <v>Energía Eléctrica</v>
      </c>
      <c r="I1046" s="112">
        <v>99000</v>
      </c>
      <c r="J1046" s="128">
        <v>8250</v>
      </c>
      <c r="K1046" s="133">
        <v>8250</v>
      </c>
      <c r="L1046" s="133">
        <v>8250</v>
      </c>
      <c r="M1046" s="133">
        <v>8250</v>
      </c>
      <c r="N1046" s="133">
        <v>8250</v>
      </c>
      <c r="O1046" s="133">
        <v>8250</v>
      </c>
      <c r="P1046" s="133">
        <v>8250</v>
      </c>
      <c r="Q1046" s="133">
        <v>8250</v>
      </c>
      <c r="R1046" s="133">
        <v>8250</v>
      </c>
      <c r="S1046" s="133">
        <v>8250</v>
      </c>
      <c r="T1046" s="133">
        <v>8250</v>
      </c>
      <c r="U1046" s="133">
        <v>8250</v>
      </c>
      <c r="V1046" s="134">
        <f t="shared" si="86"/>
        <v>99000</v>
      </c>
      <c r="W1046" s="135" t="b">
        <f t="shared" si="87"/>
        <v>1</v>
      </c>
    </row>
    <row r="1047" spans="1:23" hidden="1">
      <c r="A1047" s="182">
        <v>1046</v>
      </c>
      <c r="B1047" s="50" t="str">
        <f t="shared" si="88"/>
        <v>53</v>
      </c>
      <c r="C1047" s="130" t="s">
        <v>1397</v>
      </c>
      <c r="D1047" s="2" t="s">
        <v>844</v>
      </c>
      <c r="E1047" s="130" t="s">
        <v>5021</v>
      </c>
      <c r="F1047" s="130"/>
      <c r="G1047" s="131">
        <v>530105</v>
      </c>
      <c r="H1047" s="11" t="str">
        <f>VLOOKUP(G1047,Clasificador!$B$5:$G$1314,6,0)</f>
        <v>Telecomunicaciones</v>
      </c>
      <c r="I1047" s="112">
        <v>1732</v>
      </c>
      <c r="J1047" s="133">
        <v>144.33333333333334</v>
      </c>
      <c r="K1047" s="133">
        <v>144.33333333333334</v>
      </c>
      <c r="L1047" s="129">
        <v>144.33333333333334</v>
      </c>
      <c r="M1047" s="133">
        <v>144.33333333333334</v>
      </c>
      <c r="N1047" s="133">
        <v>144.33333333333334</v>
      </c>
      <c r="O1047" s="133">
        <v>144.33333333333334</v>
      </c>
      <c r="P1047" s="133">
        <v>144.33333333333334</v>
      </c>
      <c r="Q1047" s="133">
        <v>144.33333333333334</v>
      </c>
      <c r="R1047" s="133">
        <v>144.33333333333334</v>
      </c>
      <c r="S1047" s="133">
        <v>144.33333333333334</v>
      </c>
      <c r="T1047" s="133">
        <v>144.33333333333334</v>
      </c>
      <c r="U1047" s="133">
        <v>144.33333333333334</v>
      </c>
      <c r="V1047" s="134">
        <f t="shared" si="86"/>
        <v>1731.9999999999998</v>
      </c>
      <c r="W1047" s="135" t="b">
        <f t="shared" si="87"/>
        <v>1</v>
      </c>
    </row>
    <row r="1048" spans="1:23" hidden="1">
      <c r="A1048" s="182">
        <v>1047</v>
      </c>
      <c r="B1048" s="50" t="str">
        <f t="shared" si="88"/>
        <v>53</v>
      </c>
      <c r="C1048" s="130" t="s">
        <v>1397</v>
      </c>
      <c r="D1048" s="2" t="s">
        <v>844</v>
      </c>
      <c r="E1048" s="130" t="s">
        <v>5021</v>
      </c>
      <c r="F1048" s="130"/>
      <c r="G1048" s="131">
        <v>530106</v>
      </c>
      <c r="H1048" s="11" t="str">
        <f>VLOOKUP(G1048,Clasificador!$B$5:$G$1314,6,0)</f>
        <v>Servicio de Correo</v>
      </c>
      <c r="I1048" s="112">
        <v>815</v>
      </c>
      <c r="J1048" s="133">
        <v>67.916666666666671</v>
      </c>
      <c r="K1048" s="133">
        <v>67.916666666666671</v>
      </c>
      <c r="L1048" s="133">
        <v>67.916666666666671</v>
      </c>
      <c r="M1048" s="133">
        <v>67.916666666666671</v>
      </c>
      <c r="N1048" s="133">
        <v>67.916666666666671</v>
      </c>
      <c r="O1048" s="133">
        <v>67.916666666666671</v>
      </c>
      <c r="P1048" s="133">
        <v>67.916666666666671</v>
      </c>
      <c r="Q1048" s="133">
        <v>67.916666666666671</v>
      </c>
      <c r="R1048" s="133">
        <v>67.916666666666671</v>
      </c>
      <c r="S1048" s="133">
        <v>67.916666666666671</v>
      </c>
      <c r="T1048" s="133">
        <v>67.916666666666671</v>
      </c>
      <c r="U1048" s="133">
        <v>67.916666666666671</v>
      </c>
      <c r="V1048" s="134">
        <f t="shared" si="86"/>
        <v>814.99999999999989</v>
      </c>
      <c r="W1048" s="135" t="b">
        <f t="shared" si="87"/>
        <v>1</v>
      </c>
    </row>
    <row r="1049" spans="1:23" ht="47.25" hidden="1">
      <c r="A1049" s="182">
        <v>1048</v>
      </c>
      <c r="B1049" s="50" t="str">
        <f t="shared" si="88"/>
        <v>53</v>
      </c>
      <c r="C1049" s="130" t="s">
        <v>1397</v>
      </c>
      <c r="D1049" s="2" t="s">
        <v>844</v>
      </c>
      <c r="E1049" s="130" t="s">
        <v>5021</v>
      </c>
      <c r="F1049" s="302" t="s">
        <v>5026</v>
      </c>
      <c r="G1049" s="131">
        <v>530209</v>
      </c>
      <c r="H1049" s="11" t="str">
        <f>VLOOKUP(G1049,Clasificador!$B$5:$G$1314,6,0)</f>
        <v>Servicios de Aseo; Lavado de Vestimenta de Trabajo; Fumigación, Desinfección y Limpieza
de Instalaciones</v>
      </c>
      <c r="I1049" s="112">
        <v>600</v>
      </c>
      <c r="J1049" s="133"/>
      <c r="K1049" s="133"/>
      <c r="L1049" s="133">
        <v>60</v>
      </c>
      <c r="M1049" s="133">
        <v>60</v>
      </c>
      <c r="N1049" s="133">
        <v>60</v>
      </c>
      <c r="O1049" s="133">
        <v>60</v>
      </c>
      <c r="P1049" s="133">
        <v>60</v>
      </c>
      <c r="Q1049" s="133">
        <v>60</v>
      </c>
      <c r="R1049" s="133">
        <v>60</v>
      </c>
      <c r="S1049" s="133">
        <v>60</v>
      </c>
      <c r="T1049" s="133">
        <v>60</v>
      </c>
      <c r="U1049" s="133">
        <v>60</v>
      </c>
      <c r="V1049" s="134">
        <f t="shared" si="86"/>
        <v>600</v>
      </c>
      <c r="W1049" s="135" t="b">
        <f t="shared" si="87"/>
        <v>1</v>
      </c>
    </row>
    <row r="1050" spans="1:23" hidden="1">
      <c r="A1050" s="182">
        <v>1049</v>
      </c>
      <c r="B1050" s="50" t="str">
        <f t="shared" si="88"/>
        <v>53</v>
      </c>
      <c r="C1050" s="130" t="s">
        <v>1397</v>
      </c>
      <c r="D1050" s="2" t="s">
        <v>844</v>
      </c>
      <c r="E1050" s="130" t="s">
        <v>5021</v>
      </c>
      <c r="F1050" s="302" t="s">
        <v>5026</v>
      </c>
      <c r="G1050" s="131">
        <v>530303</v>
      </c>
      <c r="H1050" s="11" t="str">
        <f>VLOOKUP(G1050,Clasificador!$B$5:$G$1314,6,0)</f>
        <v>Viáticos y Subsistencias en el Interior</v>
      </c>
      <c r="I1050" s="112">
        <v>2000</v>
      </c>
      <c r="J1050" s="133">
        <v>200</v>
      </c>
      <c r="K1050" s="133">
        <v>200</v>
      </c>
      <c r="L1050" s="133">
        <v>200</v>
      </c>
      <c r="M1050" s="133">
        <v>200</v>
      </c>
      <c r="N1050" s="133">
        <v>100</v>
      </c>
      <c r="O1050" s="133">
        <v>100</v>
      </c>
      <c r="P1050" s="133">
        <v>100</v>
      </c>
      <c r="Q1050" s="133">
        <v>100</v>
      </c>
      <c r="R1050" s="133">
        <v>200</v>
      </c>
      <c r="S1050" s="133">
        <v>200</v>
      </c>
      <c r="T1050" s="133">
        <v>200</v>
      </c>
      <c r="U1050" s="133">
        <v>200</v>
      </c>
      <c r="V1050" s="134">
        <f t="shared" si="86"/>
        <v>2000</v>
      </c>
      <c r="W1050" s="135" t="b">
        <f t="shared" si="87"/>
        <v>1</v>
      </c>
    </row>
    <row r="1051" spans="1:23" ht="31.5" hidden="1">
      <c r="A1051" s="182">
        <v>1050</v>
      </c>
      <c r="B1051" s="50" t="str">
        <f t="shared" si="88"/>
        <v>53</v>
      </c>
      <c r="C1051" s="130" t="s">
        <v>1397</v>
      </c>
      <c r="D1051" s="2" t="s">
        <v>844</v>
      </c>
      <c r="E1051" s="130" t="s">
        <v>5021</v>
      </c>
      <c r="F1051" s="302" t="s">
        <v>5026</v>
      </c>
      <c r="G1051" s="306">
        <v>530701</v>
      </c>
      <c r="H1051" s="11" t="str">
        <f>VLOOKUP(G1051,Clasificador!$B$5:$G$1314,6,0)</f>
        <v>Desarrollo, Actualización, Asistencia Técnica y Soporte de Sistemas Informáticos</v>
      </c>
      <c r="I1051" s="112">
        <v>200</v>
      </c>
      <c r="J1051" s="133"/>
      <c r="K1051" s="133"/>
      <c r="L1051" s="133"/>
      <c r="M1051" s="133">
        <v>200</v>
      </c>
      <c r="N1051" s="133"/>
      <c r="O1051" s="133"/>
      <c r="P1051" s="133"/>
      <c r="Q1051" s="133"/>
      <c r="R1051" s="133"/>
      <c r="S1051" s="133"/>
      <c r="T1051" s="133"/>
      <c r="U1051" s="133"/>
      <c r="V1051" s="134">
        <f t="shared" si="86"/>
        <v>200</v>
      </c>
      <c r="W1051" s="135" t="b">
        <f t="shared" si="87"/>
        <v>1</v>
      </c>
    </row>
    <row r="1052" spans="1:23" ht="47.25" hidden="1">
      <c r="A1052" s="182">
        <v>1051</v>
      </c>
      <c r="B1052" s="50" t="str">
        <f t="shared" si="88"/>
        <v>53</v>
      </c>
      <c r="C1052" s="130" t="s">
        <v>1397</v>
      </c>
      <c r="D1052" s="2" t="s">
        <v>844</v>
      </c>
      <c r="E1052" s="130" t="s">
        <v>5021</v>
      </c>
      <c r="F1052" s="302" t="s">
        <v>5026</v>
      </c>
      <c r="G1052" s="131">
        <v>530802</v>
      </c>
      <c r="H1052" s="11" t="str">
        <f>VLOOKUP(G1052,Clasificador!$B$5:$G$1314,6,0)</f>
        <v>Vestuario,  Lencería,  Prendas  de  Protección;  y,  Accesorios  para  Uniformes  Militares  y
Policiales; y, Carpas</v>
      </c>
      <c r="I1052" s="117">
        <v>1334.95</v>
      </c>
      <c r="J1052" s="133"/>
      <c r="K1052" s="133"/>
      <c r="L1052" s="133"/>
      <c r="M1052" s="133"/>
      <c r="N1052" s="133">
        <v>1334.95</v>
      </c>
      <c r="O1052" s="133"/>
      <c r="P1052" s="133"/>
      <c r="Q1052" s="133"/>
      <c r="R1052" s="133"/>
      <c r="S1052" s="133"/>
      <c r="T1052" s="133"/>
      <c r="U1052" s="133"/>
      <c r="V1052" s="134">
        <f t="shared" si="86"/>
        <v>1334.95</v>
      </c>
      <c r="W1052" s="135" t="b">
        <f t="shared" si="87"/>
        <v>1</v>
      </c>
    </row>
    <row r="1053" spans="1:23" hidden="1">
      <c r="A1053" s="182">
        <v>1052</v>
      </c>
      <c r="B1053" s="50" t="str">
        <f t="shared" si="88"/>
        <v>53</v>
      </c>
      <c r="C1053" s="130" t="s">
        <v>1397</v>
      </c>
      <c r="D1053" s="2" t="s">
        <v>844</v>
      </c>
      <c r="E1053" s="130" t="s">
        <v>5021</v>
      </c>
      <c r="F1053" s="302" t="s">
        <v>5026</v>
      </c>
      <c r="G1053" s="131">
        <v>530804</v>
      </c>
      <c r="H1053" s="11" t="str">
        <f>VLOOKUP(G1053,Clasificador!$B$5:$G$1314,6,0)</f>
        <v>Materiales de Oficina</v>
      </c>
      <c r="I1053" s="112">
        <v>7000</v>
      </c>
      <c r="J1053" s="133"/>
      <c r="K1053" s="133"/>
      <c r="L1053" s="133"/>
      <c r="M1053" s="133"/>
      <c r="N1053" s="133">
        <v>7000</v>
      </c>
      <c r="O1053" s="133"/>
      <c r="P1053" s="133"/>
      <c r="Q1053" s="133"/>
      <c r="R1053" s="133"/>
      <c r="S1053" s="133"/>
      <c r="T1053" s="133"/>
      <c r="U1053" s="133"/>
      <c r="V1053" s="134">
        <f t="shared" si="86"/>
        <v>7000</v>
      </c>
      <c r="W1053" s="135" t="b">
        <f t="shared" si="87"/>
        <v>1</v>
      </c>
    </row>
    <row r="1054" spans="1:23" hidden="1">
      <c r="A1054" s="182">
        <v>1053</v>
      </c>
      <c r="B1054" s="50" t="str">
        <f t="shared" si="88"/>
        <v>53</v>
      </c>
      <c r="C1054" s="130" t="s">
        <v>1397</v>
      </c>
      <c r="D1054" s="2" t="s">
        <v>844</v>
      </c>
      <c r="E1054" s="130" t="s">
        <v>5021</v>
      </c>
      <c r="F1054" s="302" t="s">
        <v>5026</v>
      </c>
      <c r="G1054" s="131">
        <v>530805</v>
      </c>
      <c r="H1054" s="11" t="str">
        <f>VLOOKUP(G1054,Clasificador!$B$5:$G$1314,6,0)</f>
        <v>Materiales de Aseo</v>
      </c>
      <c r="I1054" s="112">
        <v>800</v>
      </c>
      <c r="J1054" s="133"/>
      <c r="K1054" s="133"/>
      <c r="L1054" s="133"/>
      <c r="M1054" s="133"/>
      <c r="N1054" s="133">
        <v>800</v>
      </c>
      <c r="O1054" s="133"/>
      <c r="P1054" s="133"/>
      <c r="Q1054" s="133"/>
      <c r="R1054" s="133"/>
      <c r="S1054" s="133"/>
      <c r="T1054" s="133"/>
      <c r="U1054" s="133"/>
      <c r="V1054" s="134">
        <f t="shared" si="86"/>
        <v>800</v>
      </c>
      <c r="W1054" s="135" t="b">
        <f t="shared" si="87"/>
        <v>1</v>
      </c>
    </row>
    <row r="1055" spans="1:23" ht="47.25" hidden="1">
      <c r="A1055" s="182">
        <v>1054</v>
      </c>
      <c r="B1055" s="50" t="str">
        <f t="shared" si="88"/>
        <v>53</v>
      </c>
      <c r="C1055" s="130" t="s">
        <v>1397</v>
      </c>
      <c r="D1055" s="2" t="s">
        <v>844</v>
      </c>
      <c r="E1055" s="130" t="s">
        <v>5021</v>
      </c>
      <c r="F1055" s="302" t="s">
        <v>5026</v>
      </c>
      <c r="G1055" s="131">
        <v>530811</v>
      </c>
      <c r="H1055" s="11" t="str">
        <f>VLOOKUP(G1055,Clasificador!$B$5:$G$1314,6,0)</f>
        <v>Insumos,    Materiales    y   Suministros    para    la    Construcción,    Electricidad,    Plomería,
Carpintería, Señalización Vial, Navegación y Contra Incendios</v>
      </c>
      <c r="I1055" s="112">
        <v>800</v>
      </c>
      <c r="J1055" s="133"/>
      <c r="K1055" s="133"/>
      <c r="L1055" s="133"/>
      <c r="M1055" s="133">
        <v>800</v>
      </c>
      <c r="N1055" s="133"/>
      <c r="O1055" s="133"/>
      <c r="P1055" s="133"/>
      <c r="Q1055" s="133"/>
      <c r="R1055" s="133"/>
      <c r="S1055" s="133"/>
      <c r="T1055" s="133"/>
      <c r="U1055" s="133"/>
      <c r="V1055" s="134">
        <f t="shared" si="86"/>
        <v>800</v>
      </c>
      <c r="W1055" s="135" t="b">
        <f t="shared" si="87"/>
        <v>1</v>
      </c>
    </row>
    <row r="1056" spans="1:23" ht="31.5" hidden="1">
      <c r="A1056" s="182">
        <v>1055</v>
      </c>
      <c r="B1056" s="50" t="str">
        <f t="shared" si="88"/>
        <v>53</v>
      </c>
      <c r="C1056" s="130" t="s">
        <v>1397</v>
      </c>
      <c r="D1056" s="2" t="s">
        <v>844</v>
      </c>
      <c r="E1056" s="130" t="s">
        <v>5021</v>
      </c>
      <c r="F1056" s="302" t="s">
        <v>5026</v>
      </c>
      <c r="G1056" s="131">
        <v>530837</v>
      </c>
      <c r="H1056" s="11" t="str">
        <f>VLOOKUP(G1056,Clasificador!$B$5:$G$1314,6,0)</f>
        <v>Combustibles, Lubricantes y Aditivos en General para Vehículos Terrestres</v>
      </c>
      <c r="I1056" s="115">
        <v>7300</v>
      </c>
      <c r="J1056" s="133"/>
      <c r="K1056" s="133">
        <v>1000</v>
      </c>
      <c r="L1056" s="133">
        <v>600</v>
      </c>
      <c r="M1056" s="133">
        <v>500</v>
      </c>
      <c r="N1056" s="133">
        <v>500</v>
      </c>
      <c r="O1056" s="133">
        <v>600</v>
      </c>
      <c r="P1056" s="133">
        <v>600</v>
      </c>
      <c r="Q1056" s="133">
        <v>500</v>
      </c>
      <c r="R1056" s="133">
        <v>600</v>
      </c>
      <c r="S1056" s="133">
        <v>500</v>
      </c>
      <c r="T1056" s="133">
        <v>1300</v>
      </c>
      <c r="U1056" s="133">
        <v>600</v>
      </c>
      <c r="V1056" s="134">
        <f t="shared" si="86"/>
        <v>7300</v>
      </c>
      <c r="W1056" s="135" t="b">
        <f t="shared" si="87"/>
        <v>1</v>
      </c>
    </row>
    <row r="1057" spans="1:23" ht="47.25" hidden="1">
      <c r="A1057" s="182">
        <v>1056</v>
      </c>
      <c r="B1057" s="50" t="str">
        <f t="shared" si="88"/>
        <v>53</v>
      </c>
      <c r="C1057" s="130" t="s">
        <v>1397</v>
      </c>
      <c r="D1057" s="2" t="s">
        <v>844</v>
      </c>
      <c r="E1057" s="130" t="s">
        <v>5021</v>
      </c>
      <c r="F1057" s="302" t="s">
        <v>5026</v>
      </c>
      <c r="G1057" s="131">
        <v>530840</v>
      </c>
      <c r="H1057" s="11" t="str">
        <f>VLOOKUP(G1057,Clasificador!$B$5:$G$1314,6,0)</f>
        <v>Combustibles,  Lubricantes  y  Aditivos  en  General  para  Maquinarias,  Plantas  Eléctricas,
Equipos y otros; incluye consumo de gas</v>
      </c>
      <c r="I1057" s="112">
        <v>7000</v>
      </c>
      <c r="J1057" s="133"/>
      <c r="K1057" s="133">
        <v>1000</v>
      </c>
      <c r="L1057" s="133">
        <v>600</v>
      </c>
      <c r="M1057" s="133">
        <v>500</v>
      </c>
      <c r="N1057" s="133">
        <v>500</v>
      </c>
      <c r="O1057" s="133">
        <v>600</v>
      </c>
      <c r="P1057" s="133">
        <v>600</v>
      </c>
      <c r="Q1057" s="133">
        <v>500</v>
      </c>
      <c r="R1057" s="133">
        <v>600</v>
      </c>
      <c r="S1057" s="133">
        <v>500</v>
      </c>
      <c r="T1057" s="133">
        <v>1000</v>
      </c>
      <c r="U1057" s="133">
        <v>600</v>
      </c>
      <c r="V1057" s="134">
        <f t="shared" si="86"/>
        <v>7000</v>
      </c>
      <c r="W1057" s="135" t="b">
        <f t="shared" si="87"/>
        <v>1</v>
      </c>
    </row>
    <row r="1058" spans="1:23" hidden="1">
      <c r="A1058" s="182">
        <v>1057</v>
      </c>
      <c r="B1058" s="50" t="str">
        <f t="shared" si="88"/>
        <v>53</v>
      </c>
      <c r="C1058" s="130" t="s">
        <v>1397</v>
      </c>
      <c r="D1058" s="2" t="s">
        <v>844</v>
      </c>
      <c r="E1058" s="130" t="s">
        <v>5021</v>
      </c>
      <c r="F1058" s="302" t="s">
        <v>5026</v>
      </c>
      <c r="G1058" s="131">
        <v>530841</v>
      </c>
      <c r="H1058" s="11" t="str">
        <f>VLOOKUP(G1058,Clasificador!$B$5:$G$1314,6,0)</f>
        <v>Repuestos y Accesorios para Vehículos Terrestres</v>
      </c>
      <c r="I1058" s="112">
        <v>3025.44</v>
      </c>
      <c r="J1058" s="136"/>
      <c r="K1058" s="136"/>
      <c r="L1058" s="136"/>
      <c r="M1058" s="136">
        <v>3025.44</v>
      </c>
      <c r="N1058" s="136"/>
      <c r="O1058" s="136"/>
      <c r="P1058" s="136"/>
      <c r="Q1058" s="136"/>
      <c r="R1058" s="136"/>
      <c r="S1058" s="136"/>
      <c r="T1058" s="136"/>
      <c r="U1058" s="136"/>
      <c r="V1058" s="134">
        <f t="shared" si="86"/>
        <v>3025.44</v>
      </c>
      <c r="W1058" s="135" t="b">
        <f t="shared" si="87"/>
        <v>1</v>
      </c>
    </row>
    <row r="1059" spans="1:23" ht="31.5" hidden="1">
      <c r="A1059" s="182">
        <v>1058</v>
      </c>
      <c r="B1059" s="50" t="str">
        <f t="shared" si="88"/>
        <v>57</v>
      </c>
      <c r="C1059" s="130" t="s">
        <v>1397</v>
      </c>
      <c r="D1059" s="2" t="s">
        <v>844</v>
      </c>
      <c r="E1059" s="130" t="s">
        <v>5021</v>
      </c>
      <c r="F1059" s="130"/>
      <c r="G1059" s="131">
        <v>570102</v>
      </c>
      <c r="H1059" s="11" t="str">
        <f>VLOOKUP(G1059,Clasificador!$B$5:$G$1314,6,0)</f>
        <v>Tasas Generales, Impuestos, Contribuciones, Permisos, Licencias y Patentes.</v>
      </c>
      <c r="I1059" s="112">
        <v>5480</v>
      </c>
      <c r="J1059" s="136"/>
      <c r="K1059" s="136"/>
      <c r="L1059" s="136"/>
      <c r="M1059" s="136">
        <v>5480</v>
      </c>
      <c r="N1059" s="136"/>
      <c r="O1059" s="113"/>
      <c r="P1059" s="136"/>
      <c r="Q1059" s="136"/>
      <c r="R1059" s="136"/>
      <c r="S1059" s="136"/>
      <c r="T1059" s="136"/>
      <c r="U1059" s="136"/>
      <c r="V1059" s="134">
        <f t="shared" si="86"/>
        <v>5480</v>
      </c>
      <c r="W1059" s="135" t="b">
        <f t="shared" si="87"/>
        <v>1</v>
      </c>
    </row>
    <row r="1060" spans="1:23" hidden="1">
      <c r="A1060" s="182">
        <v>1059</v>
      </c>
      <c r="B1060" s="50" t="str">
        <f t="shared" si="88"/>
        <v>53</v>
      </c>
      <c r="C1060" s="130" t="s">
        <v>1397</v>
      </c>
      <c r="D1060" s="56" t="s">
        <v>5000</v>
      </c>
      <c r="E1060" s="302" t="s">
        <v>2988</v>
      </c>
      <c r="F1060" s="302" t="s">
        <v>5026</v>
      </c>
      <c r="G1060" s="131">
        <v>530303</v>
      </c>
      <c r="H1060" s="11" t="str">
        <f>VLOOKUP(G1060,Clasificador!$B$5:$G$1314,6,0)</f>
        <v>Viáticos y Subsistencias en el Interior</v>
      </c>
      <c r="I1060" s="112">
        <v>1000</v>
      </c>
      <c r="J1060" s="133"/>
      <c r="K1060" s="133">
        <v>166.67</v>
      </c>
      <c r="L1060" s="133">
        <v>83.36</v>
      </c>
      <c r="M1060" s="133">
        <v>83.36</v>
      </c>
      <c r="N1060" s="133">
        <v>83.33</v>
      </c>
      <c r="O1060" s="133">
        <v>83.33</v>
      </c>
      <c r="P1060" s="133">
        <v>83.33</v>
      </c>
      <c r="Q1060" s="133">
        <v>83.33</v>
      </c>
      <c r="R1060" s="133">
        <v>83.33</v>
      </c>
      <c r="S1060" s="133">
        <v>83.33</v>
      </c>
      <c r="T1060" s="133">
        <v>83.33</v>
      </c>
      <c r="U1060" s="133">
        <v>83.3</v>
      </c>
      <c r="V1060" s="134">
        <f t="shared" si="86"/>
        <v>1000.0000000000001</v>
      </c>
      <c r="W1060" s="135" t="b">
        <f t="shared" si="87"/>
        <v>1</v>
      </c>
    </row>
    <row r="1061" spans="1:23" ht="47.25" hidden="1">
      <c r="A1061" s="182">
        <v>1060</v>
      </c>
      <c r="B1061" s="50" t="str">
        <f t="shared" si="88"/>
        <v>53</v>
      </c>
      <c r="C1061" s="130" t="s">
        <v>1397</v>
      </c>
      <c r="D1061" s="56" t="s">
        <v>5000</v>
      </c>
      <c r="E1061" s="302" t="s">
        <v>2988</v>
      </c>
      <c r="F1061" s="302" t="s">
        <v>5026</v>
      </c>
      <c r="G1061" s="131">
        <v>530802</v>
      </c>
      <c r="H1061" s="11" t="str">
        <f>VLOOKUP(G1061,Clasificador!$B$5:$G$1314,6,0)</f>
        <v>Vestuario,  Lencería,  Prendas  de  Protección;  y,  Accesorios  para  Uniformes  Militares  y
Policiales; y, Carpas</v>
      </c>
      <c r="I1061" s="112">
        <v>127</v>
      </c>
      <c r="J1061" s="118"/>
      <c r="K1061" s="133">
        <v>127</v>
      </c>
      <c r="L1061" s="133"/>
      <c r="M1061" s="133"/>
      <c r="N1061" s="133"/>
      <c r="O1061" s="133"/>
      <c r="P1061" s="133"/>
      <c r="Q1061" s="133"/>
      <c r="R1061" s="133"/>
      <c r="S1061" s="133"/>
      <c r="T1061" s="133"/>
      <c r="U1061" s="133"/>
      <c r="V1061" s="134">
        <f t="shared" si="86"/>
        <v>127</v>
      </c>
      <c r="W1061" s="135" t="b">
        <f t="shared" si="87"/>
        <v>1</v>
      </c>
    </row>
    <row r="1062" spans="1:23" hidden="1">
      <c r="A1062" s="182">
        <v>1061</v>
      </c>
      <c r="B1062" s="50" t="str">
        <f t="shared" si="88"/>
        <v>53</v>
      </c>
      <c r="C1062" s="130" t="s">
        <v>1397</v>
      </c>
      <c r="D1062" s="56" t="s">
        <v>5000</v>
      </c>
      <c r="E1062" s="302" t="s">
        <v>2988</v>
      </c>
      <c r="F1062" s="302" t="s">
        <v>5026</v>
      </c>
      <c r="G1062" s="131">
        <v>530804</v>
      </c>
      <c r="H1062" s="11" t="str">
        <f>VLOOKUP(G1062,Clasificador!$B$5:$G$1314,6,0)</f>
        <v>Materiales de Oficina</v>
      </c>
      <c r="I1062" s="112">
        <v>51.9</v>
      </c>
      <c r="J1062" s="118"/>
      <c r="K1062" s="133">
        <v>51.9</v>
      </c>
      <c r="L1062" s="133"/>
      <c r="M1062" s="133"/>
      <c r="N1062" s="133"/>
      <c r="O1062" s="133"/>
      <c r="P1062" s="133"/>
      <c r="Q1062" s="133"/>
      <c r="R1062" s="133"/>
      <c r="S1062" s="133"/>
      <c r="T1062" s="133"/>
      <c r="U1062" s="133"/>
      <c r="V1062" s="134">
        <f t="shared" si="86"/>
        <v>51.9</v>
      </c>
      <c r="W1062" s="135" t="b">
        <f t="shared" si="87"/>
        <v>1</v>
      </c>
    </row>
    <row r="1063" spans="1:23" hidden="1">
      <c r="A1063" s="182">
        <v>1062</v>
      </c>
      <c r="B1063" s="50" t="str">
        <f t="shared" si="88"/>
        <v>53</v>
      </c>
      <c r="C1063" s="130" t="s">
        <v>1397</v>
      </c>
      <c r="D1063" s="56" t="s">
        <v>5000</v>
      </c>
      <c r="E1063" s="302" t="s">
        <v>2988</v>
      </c>
      <c r="F1063" s="302" t="s">
        <v>5026</v>
      </c>
      <c r="G1063" s="131">
        <v>530805</v>
      </c>
      <c r="H1063" s="11" t="str">
        <f>VLOOKUP(G1063,Clasificador!$B$5:$G$1314,6,0)</f>
        <v>Materiales de Aseo</v>
      </c>
      <c r="I1063" s="112">
        <v>86.5</v>
      </c>
      <c r="J1063" s="118"/>
      <c r="K1063" s="133">
        <v>80</v>
      </c>
      <c r="L1063" s="133"/>
      <c r="M1063" s="133">
        <v>6.5</v>
      </c>
      <c r="N1063" s="133"/>
      <c r="O1063" s="133"/>
      <c r="P1063" s="133"/>
      <c r="Q1063" s="133"/>
      <c r="R1063" s="133"/>
      <c r="S1063" s="133"/>
      <c r="T1063" s="133"/>
      <c r="U1063" s="133"/>
      <c r="V1063" s="134">
        <f t="shared" si="86"/>
        <v>86.5</v>
      </c>
      <c r="W1063" s="135" t="b">
        <f t="shared" si="87"/>
        <v>1</v>
      </c>
    </row>
    <row r="1064" spans="1:23" hidden="1">
      <c r="A1064" s="182">
        <v>1063</v>
      </c>
      <c r="B1064" s="50" t="str">
        <f t="shared" si="88"/>
        <v>53</v>
      </c>
      <c r="C1064" s="130" t="s">
        <v>1397</v>
      </c>
      <c r="D1064" s="56" t="s">
        <v>5000</v>
      </c>
      <c r="E1064" s="302" t="s">
        <v>2988</v>
      </c>
      <c r="F1064" s="302" t="s">
        <v>5026</v>
      </c>
      <c r="G1064" s="131">
        <v>530806</v>
      </c>
      <c r="H1064" s="11" t="str">
        <f>VLOOKUP(G1064,Clasificador!$B$5:$G$1314,6,0)</f>
        <v>Herramientas y Equipos Menores</v>
      </c>
      <c r="I1064" s="112">
        <v>10.59</v>
      </c>
      <c r="J1064" s="118"/>
      <c r="K1064" s="133">
        <v>10.59</v>
      </c>
      <c r="L1064" s="133"/>
      <c r="M1064" s="133"/>
      <c r="N1064" s="133"/>
      <c r="O1064" s="133"/>
      <c r="P1064" s="133"/>
      <c r="Q1064" s="133"/>
      <c r="R1064" s="133"/>
      <c r="S1064" s="133"/>
      <c r="T1064" s="133"/>
      <c r="U1064" s="133"/>
      <c r="V1064" s="134">
        <f t="shared" si="86"/>
        <v>10.59</v>
      </c>
      <c r="W1064" s="135" t="b">
        <f t="shared" si="87"/>
        <v>1</v>
      </c>
    </row>
    <row r="1065" spans="1:23" hidden="1">
      <c r="A1065" s="182">
        <v>1064</v>
      </c>
      <c r="B1065" s="50" t="str">
        <f t="shared" si="88"/>
        <v>53</v>
      </c>
      <c r="C1065" s="130" t="s">
        <v>1397</v>
      </c>
      <c r="D1065" s="56" t="s">
        <v>5000</v>
      </c>
      <c r="E1065" s="302" t="s">
        <v>2988</v>
      </c>
      <c r="F1065" s="302" t="s">
        <v>5026</v>
      </c>
      <c r="G1065" s="131">
        <v>530829</v>
      </c>
      <c r="H1065" s="11" t="str">
        <f>VLOOKUP(G1065,Clasificador!$B$5:$G$1314,6,0)</f>
        <v>Insumos, Materiales, Suministros y Bienes para Investigación</v>
      </c>
      <c r="I1065" s="112">
        <v>2894.9</v>
      </c>
      <c r="J1065" s="118"/>
      <c r="K1065" s="133">
        <v>2485.9</v>
      </c>
      <c r="L1065" s="133"/>
      <c r="M1065" s="133">
        <v>409</v>
      </c>
      <c r="N1065" s="133"/>
      <c r="O1065" s="133"/>
      <c r="P1065" s="133"/>
      <c r="Q1065" s="133"/>
      <c r="R1065" s="133"/>
      <c r="S1065" s="133"/>
      <c r="T1065" s="133"/>
      <c r="U1065" s="133"/>
      <c r="V1065" s="134">
        <f t="shared" si="86"/>
        <v>2894.9</v>
      </c>
      <c r="W1065" s="135" t="b">
        <f t="shared" si="87"/>
        <v>1</v>
      </c>
    </row>
    <row r="1066" spans="1:23" hidden="1">
      <c r="A1066" s="182">
        <v>1065</v>
      </c>
      <c r="B1066" s="50" t="str">
        <f t="shared" si="88"/>
        <v>53</v>
      </c>
      <c r="C1066" s="130" t="s">
        <v>1397</v>
      </c>
      <c r="D1066" s="56" t="s">
        <v>5000</v>
      </c>
      <c r="E1066" s="302" t="s">
        <v>2988</v>
      </c>
      <c r="F1066" s="302" t="s">
        <v>5026</v>
      </c>
      <c r="G1066" s="131">
        <v>530841</v>
      </c>
      <c r="H1066" s="11" t="str">
        <f>VLOOKUP(G1066,Clasificador!$B$5:$G$1314,6,0)</f>
        <v>Repuestos y Accesorios para Vehículos Terrestres</v>
      </c>
      <c r="I1066" s="112">
        <v>301</v>
      </c>
      <c r="J1066" s="118"/>
      <c r="K1066" s="133">
        <v>301</v>
      </c>
      <c r="L1066" s="133"/>
      <c r="M1066" s="133"/>
      <c r="N1066" s="133"/>
      <c r="O1066" s="133"/>
      <c r="P1066" s="133"/>
      <c r="Q1066" s="133"/>
      <c r="R1066" s="133"/>
      <c r="S1066" s="133"/>
      <c r="T1066" s="133"/>
      <c r="U1066" s="133"/>
      <c r="V1066" s="134">
        <f t="shared" si="86"/>
        <v>301</v>
      </c>
      <c r="W1066" s="135" t="b">
        <f t="shared" si="87"/>
        <v>1</v>
      </c>
    </row>
    <row r="1067" spans="1:23" hidden="1">
      <c r="A1067" s="182">
        <v>1066</v>
      </c>
      <c r="B1067" s="50" t="str">
        <f t="shared" si="88"/>
        <v>53</v>
      </c>
      <c r="C1067" s="130" t="s">
        <v>1397</v>
      </c>
      <c r="D1067" s="56" t="s">
        <v>4972</v>
      </c>
      <c r="E1067" s="302" t="s">
        <v>4895</v>
      </c>
      <c r="F1067" s="302" t="s">
        <v>5026</v>
      </c>
      <c r="G1067" s="131">
        <v>530303</v>
      </c>
      <c r="H1067" s="11" t="str">
        <f>VLOOKUP(G1067,Clasificador!$B$5:$G$1314,6,0)</f>
        <v>Viáticos y Subsistencias en el Interior</v>
      </c>
      <c r="I1067" s="112">
        <v>1600</v>
      </c>
      <c r="J1067" s="133"/>
      <c r="K1067" s="142"/>
      <c r="L1067" s="148">
        <v>100</v>
      </c>
      <c r="M1067" s="148">
        <v>100</v>
      </c>
      <c r="N1067" s="148">
        <v>100</v>
      </c>
      <c r="O1067" s="148">
        <v>100</v>
      </c>
      <c r="P1067" s="148">
        <v>150</v>
      </c>
      <c r="Q1067" s="148">
        <v>150</v>
      </c>
      <c r="R1067" s="148">
        <v>150</v>
      </c>
      <c r="S1067" s="148">
        <v>600</v>
      </c>
      <c r="T1067" s="148">
        <v>150</v>
      </c>
      <c r="U1067" s="142"/>
      <c r="V1067" s="134">
        <f t="shared" si="86"/>
        <v>1600</v>
      </c>
      <c r="W1067" s="135" t="b">
        <f t="shared" si="87"/>
        <v>1</v>
      </c>
    </row>
    <row r="1068" spans="1:23" hidden="1">
      <c r="A1068" s="182">
        <v>1067</v>
      </c>
      <c r="B1068" s="50" t="str">
        <f t="shared" si="88"/>
        <v>53</v>
      </c>
      <c r="C1068" s="130" t="s">
        <v>1397</v>
      </c>
      <c r="D1068" s="56" t="s">
        <v>4972</v>
      </c>
      <c r="E1068" s="302" t="s">
        <v>4895</v>
      </c>
      <c r="F1068" s="302" t="s">
        <v>5026</v>
      </c>
      <c r="G1068" s="131">
        <v>530814</v>
      </c>
      <c r="H1068" s="11" t="str">
        <f>VLOOKUP(G1068,Clasificador!$B$5:$G$1314,6,0)</f>
        <v>Suministros para Actividades Agropecuarias, Pesca y Caza</v>
      </c>
      <c r="I1068" s="112">
        <v>2585</v>
      </c>
      <c r="J1068" s="133"/>
      <c r="K1068" s="142"/>
      <c r="L1068" s="148">
        <v>2585</v>
      </c>
      <c r="M1068" s="148"/>
      <c r="N1068" s="148"/>
      <c r="O1068" s="148"/>
      <c r="P1068" s="148"/>
      <c r="Q1068" s="148"/>
      <c r="R1068" s="148"/>
      <c r="S1068" s="148"/>
      <c r="T1068" s="148"/>
      <c r="U1068" s="142"/>
      <c r="V1068" s="134">
        <f t="shared" si="86"/>
        <v>2585</v>
      </c>
      <c r="W1068" s="135" t="b">
        <f t="shared" si="87"/>
        <v>1</v>
      </c>
    </row>
    <row r="1069" spans="1:23" hidden="1">
      <c r="A1069" s="182">
        <v>1068</v>
      </c>
      <c r="B1069" s="50" t="str">
        <f t="shared" si="88"/>
        <v>53</v>
      </c>
      <c r="C1069" s="130" t="s">
        <v>1397</v>
      </c>
      <c r="D1069" s="56" t="s">
        <v>4972</v>
      </c>
      <c r="E1069" s="307" t="s">
        <v>4895</v>
      </c>
      <c r="F1069" s="302" t="s">
        <v>5026</v>
      </c>
      <c r="G1069" s="306">
        <v>530422</v>
      </c>
      <c r="H1069" s="11" t="str">
        <f>VLOOKUP(G1069,Clasificador!$B$5:$G$1314,6,0)</f>
        <v>Vehículos Terrestres (Mantenimiento y Reparaciones)</v>
      </c>
      <c r="I1069" s="112">
        <v>1364</v>
      </c>
      <c r="J1069" s="133"/>
      <c r="K1069" s="142"/>
      <c r="L1069" s="148">
        <v>1364</v>
      </c>
      <c r="M1069" s="148"/>
      <c r="N1069" s="148"/>
      <c r="O1069" s="148"/>
      <c r="P1069" s="148"/>
      <c r="Q1069" s="148"/>
      <c r="R1069" s="148"/>
      <c r="S1069" s="148"/>
      <c r="T1069" s="148"/>
      <c r="U1069" s="142"/>
      <c r="V1069" s="134">
        <f t="shared" si="86"/>
        <v>1364</v>
      </c>
      <c r="W1069" s="135" t="b">
        <f t="shared" si="87"/>
        <v>1</v>
      </c>
    </row>
    <row r="1070" spans="1:23" ht="31.5" hidden="1">
      <c r="A1070" s="182">
        <v>1069</v>
      </c>
      <c r="B1070" s="50" t="str">
        <f t="shared" si="88"/>
        <v>57</v>
      </c>
      <c r="C1070" s="130" t="s">
        <v>1397</v>
      </c>
      <c r="D1070" s="56" t="s">
        <v>4972</v>
      </c>
      <c r="E1070" s="302" t="s">
        <v>4895</v>
      </c>
      <c r="F1070" s="302"/>
      <c r="G1070" s="131">
        <v>570102</v>
      </c>
      <c r="H1070" s="11" t="str">
        <f>VLOOKUP(G1070,Clasificador!$B$5:$G$1314,6,0)</f>
        <v>Tasas Generales, Impuestos, Contribuciones, Permisos, Licencias y Patentes.</v>
      </c>
      <c r="I1070" s="112">
        <v>40.86</v>
      </c>
      <c r="J1070" s="133"/>
      <c r="K1070" s="142"/>
      <c r="L1070" s="148">
        <v>40.86</v>
      </c>
      <c r="M1070" s="142"/>
      <c r="N1070" s="142"/>
      <c r="O1070" s="142"/>
      <c r="P1070" s="142"/>
      <c r="Q1070" s="142"/>
      <c r="R1070" s="142"/>
      <c r="S1070" s="142"/>
      <c r="T1070" s="142"/>
      <c r="U1070" s="142"/>
      <c r="V1070" s="134">
        <f t="shared" si="86"/>
        <v>40.86</v>
      </c>
      <c r="W1070" s="135" t="b">
        <f t="shared" si="87"/>
        <v>1</v>
      </c>
    </row>
    <row r="1071" spans="1:23" hidden="1">
      <c r="A1071" s="182">
        <v>1070</v>
      </c>
      <c r="B1071" s="50" t="str">
        <f t="shared" si="88"/>
        <v>53</v>
      </c>
      <c r="C1071" s="130" t="s">
        <v>1397</v>
      </c>
      <c r="D1071" s="126" t="s">
        <v>4969</v>
      </c>
      <c r="E1071" s="303" t="s">
        <v>1395</v>
      </c>
      <c r="F1071" s="302" t="s">
        <v>5026</v>
      </c>
      <c r="G1071" s="131">
        <v>530303</v>
      </c>
      <c r="H1071" s="11" t="str">
        <f>VLOOKUP(G1071,Clasificador!$B$5:$G$1314,6,0)</f>
        <v>Viáticos y Subsistencias en el Interior</v>
      </c>
      <c r="I1071" s="112">
        <v>1600</v>
      </c>
      <c r="J1071" s="133"/>
      <c r="K1071" s="142"/>
      <c r="L1071" s="148">
        <v>100</v>
      </c>
      <c r="M1071" s="148">
        <v>100</v>
      </c>
      <c r="N1071" s="148">
        <v>100</v>
      </c>
      <c r="O1071" s="148">
        <v>100</v>
      </c>
      <c r="P1071" s="148">
        <v>150</v>
      </c>
      <c r="Q1071" s="148">
        <v>150</v>
      </c>
      <c r="R1071" s="148">
        <v>150</v>
      </c>
      <c r="S1071" s="148">
        <v>600</v>
      </c>
      <c r="T1071" s="148">
        <v>150</v>
      </c>
      <c r="U1071" s="142"/>
      <c r="V1071" s="134">
        <f t="shared" si="86"/>
        <v>1600</v>
      </c>
      <c r="W1071" s="135" t="b">
        <f t="shared" si="87"/>
        <v>1</v>
      </c>
    </row>
    <row r="1072" spans="1:23" hidden="1">
      <c r="A1072" s="182">
        <v>1071</v>
      </c>
      <c r="B1072" s="50" t="str">
        <f t="shared" si="88"/>
        <v>53</v>
      </c>
      <c r="C1072" s="130" t="s">
        <v>1397</v>
      </c>
      <c r="D1072" s="126" t="s">
        <v>4969</v>
      </c>
      <c r="E1072" s="303" t="s">
        <v>1395</v>
      </c>
      <c r="F1072" s="302" t="s">
        <v>5026</v>
      </c>
      <c r="G1072" s="131">
        <v>530404</v>
      </c>
      <c r="H1072" s="11" t="str">
        <f>VLOOKUP(G1072,Clasificador!$B$5:$G$1314,6,0)</f>
        <v>Maquinarias y Equipos (Instalación, Mantenimiento y Reparación)</v>
      </c>
      <c r="I1072" s="149">
        <v>8000</v>
      </c>
      <c r="J1072" s="133"/>
      <c r="K1072" s="142"/>
      <c r="L1072" s="148"/>
      <c r="M1072" s="148">
        <v>2700</v>
      </c>
      <c r="N1072" s="148"/>
      <c r="O1072" s="148"/>
      <c r="P1072" s="148"/>
      <c r="Q1072" s="148">
        <v>2700</v>
      </c>
      <c r="R1072" s="148"/>
      <c r="S1072" s="148"/>
      <c r="T1072" s="148">
        <v>2600</v>
      </c>
      <c r="U1072" s="142"/>
      <c r="V1072" s="134">
        <f t="shared" si="86"/>
        <v>8000</v>
      </c>
      <c r="W1072" s="135" t="b">
        <f t="shared" si="87"/>
        <v>1</v>
      </c>
    </row>
    <row r="1073" spans="1:23" hidden="1">
      <c r="A1073" s="182">
        <v>1072</v>
      </c>
      <c r="B1073" s="50" t="str">
        <f t="shared" si="88"/>
        <v>53</v>
      </c>
      <c r="C1073" s="130" t="s">
        <v>1397</v>
      </c>
      <c r="D1073" s="126" t="s">
        <v>4969</v>
      </c>
      <c r="E1073" s="303" t="s">
        <v>1395</v>
      </c>
      <c r="F1073" s="302" t="s">
        <v>5026</v>
      </c>
      <c r="G1073" s="131">
        <v>530804</v>
      </c>
      <c r="H1073" s="11" t="str">
        <f>VLOOKUP(G1073,Clasificador!$B$5:$G$1314,6,0)</f>
        <v>Materiales de Oficina</v>
      </c>
      <c r="I1073" s="149">
        <v>726.8</v>
      </c>
      <c r="J1073" s="133"/>
      <c r="K1073" s="148">
        <v>726.8</v>
      </c>
      <c r="L1073" s="148"/>
      <c r="M1073" s="142"/>
      <c r="N1073" s="142"/>
      <c r="O1073" s="142"/>
      <c r="P1073" s="142"/>
      <c r="Q1073" s="142"/>
      <c r="R1073" s="142"/>
      <c r="S1073" s="142"/>
      <c r="T1073" s="142"/>
      <c r="U1073" s="142"/>
      <c r="V1073" s="134">
        <f t="shared" ref="V1073:V1136" si="89">SUM(J1073:U1073)</f>
        <v>726.8</v>
      </c>
      <c r="W1073" s="135" t="b">
        <f t="shared" ref="W1073:W1136" si="90">+V1073=I1073</f>
        <v>1</v>
      </c>
    </row>
    <row r="1074" spans="1:23" hidden="1">
      <c r="A1074" s="182">
        <v>1073</v>
      </c>
      <c r="B1074" s="50" t="str">
        <f t="shared" si="88"/>
        <v>53</v>
      </c>
      <c r="C1074" s="130" t="s">
        <v>1397</v>
      </c>
      <c r="D1074" s="126" t="s">
        <v>4969</v>
      </c>
      <c r="E1074" s="303" t="s">
        <v>1395</v>
      </c>
      <c r="F1074" s="302" t="s">
        <v>5026</v>
      </c>
      <c r="G1074" s="131">
        <v>530805</v>
      </c>
      <c r="H1074" s="11" t="str">
        <f>VLOOKUP(G1074,Clasificador!$B$5:$G$1314,6,0)</f>
        <v>Materiales de Aseo</v>
      </c>
      <c r="I1074" s="112">
        <v>564</v>
      </c>
      <c r="J1074" s="133"/>
      <c r="K1074" s="148">
        <v>564</v>
      </c>
      <c r="L1074" s="148"/>
      <c r="M1074" s="142"/>
      <c r="N1074" s="142"/>
      <c r="O1074" s="142"/>
      <c r="P1074" s="142"/>
      <c r="Q1074" s="142"/>
      <c r="R1074" s="142"/>
      <c r="S1074" s="142"/>
      <c r="T1074" s="142"/>
      <c r="U1074" s="142"/>
      <c r="V1074" s="134">
        <f t="shared" si="89"/>
        <v>564</v>
      </c>
      <c r="W1074" s="135" t="b">
        <f t="shared" si="90"/>
        <v>1</v>
      </c>
    </row>
    <row r="1075" spans="1:23" ht="47.25" hidden="1">
      <c r="A1075" s="182">
        <v>1074</v>
      </c>
      <c r="B1075" s="50" t="str">
        <f t="shared" si="88"/>
        <v>53</v>
      </c>
      <c r="C1075" s="130" t="s">
        <v>1397</v>
      </c>
      <c r="D1075" s="126" t="s">
        <v>4969</v>
      </c>
      <c r="E1075" s="303" t="s">
        <v>1395</v>
      </c>
      <c r="F1075" s="302" t="s">
        <v>5026</v>
      </c>
      <c r="G1075" s="131">
        <v>530811</v>
      </c>
      <c r="H1075" s="11" t="str">
        <f>VLOOKUP(G1075,Clasificador!$B$5:$G$1314,6,0)</f>
        <v>Insumos,    Materiales    y   Suministros    para    la    Construcción,    Electricidad,    Plomería,
Carpintería, Señalización Vial, Navegación y Contra Incendios</v>
      </c>
      <c r="I1075" s="112">
        <v>250</v>
      </c>
      <c r="J1075" s="133"/>
      <c r="K1075" s="142">
        <v>250</v>
      </c>
      <c r="L1075" s="142"/>
      <c r="M1075" s="142"/>
      <c r="N1075" s="142"/>
      <c r="O1075" s="142"/>
      <c r="P1075" s="142"/>
      <c r="Q1075" s="142"/>
      <c r="R1075" s="142"/>
      <c r="S1075" s="142"/>
      <c r="T1075" s="142"/>
      <c r="U1075" s="142"/>
      <c r="V1075" s="134">
        <f t="shared" si="89"/>
        <v>250</v>
      </c>
      <c r="W1075" s="135" t="b">
        <f t="shared" si="90"/>
        <v>1</v>
      </c>
    </row>
    <row r="1076" spans="1:23" hidden="1">
      <c r="A1076" s="182">
        <v>1075</v>
      </c>
      <c r="B1076" s="50" t="str">
        <f t="shared" si="88"/>
        <v>53</v>
      </c>
      <c r="C1076" s="130" t="s">
        <v>1397</v>
      </c>
      <c r="D1076" s="126" t="s">
        <v>4969</v>
      </c>
      <c r="E1076" s="303" t="s">
        <v>1395</v>
      </c>
      <c r="F1076" s="302" t="s">
        <v>5026</v>
      </c>
      <c r="G1076" s="131">
        <v>530814</v>
      </c>
      <c r="H1076" s="11" t="str">
        <f>VLOOKUP(G1076,Clasificador!$B$5:$G$1314,6,0)</f>
        <v>Suministros para Actividades Agropecuarias, Pesca y Caza</v>
      </c>
      <c r="I1076" s="112">
        <v>16478</v>
      </c>
      <c r="J1076" s="133"/>
      <c r="K1076" s="142"/>
      <c r="L1076" s="148">
        <v>10000</v>
      </c>
      <c r="M1076" s="148"/>
      <c r="N1076" s="148"/>
      <c r="O1076" s="148">
        <v>6478</v>
      </c>
      <c r="P1076" s="142"/>
      <c r="Q1076" s="142"/>
      <c r="R1076" s="142"/>
      <c r="S1076" s="142"/>
      <c r="T1076" s="142"/>
      <c r="U1076" s="142"/>
      <c r="V1076" s="134">
        <f t="shared" si="89"/>
        <v>16478</v>
      </c>
      <c r="W1076" s="135" t="b">
        <f t="shared" si="90"/>
        <v>1</v>
      </c>
    </row>
    <row r="1077" spans="1:23" ht="31.5" hidden="1">
      <c r="A1077" s="182">
        <v>1076</v>
      </c>
      <c r="B1077" s="50" t="str">
        <f t="shared" si="88"/>
        <v>53</v>
      </c>
      <c r="C1077" s="130" t="s">
        <v>1397</v>
      </c>
      <c r="D1077" s="126" t="s">
        <v>4969</v>
      </c>
      <c r="E1077" s="303" t="s">
        <v>1395</v>
      </c>
      <c r="F1077" s="302" t="s">
        <v>5026</v>
      </c>
      <c r="G1077" s="131">
        <v>530844</v>
      </c>
      <c r="H1077" s="11" t="str">
        <f>VLOOKUP(G1077,Clasificador!$B$5:$G$1314,6,0)</f>
        <v>Repuestos y Accesorios para Maquinarias, Plantas Eléctricas, Equipos y Otros</v>
      </c>
      <c r="I1077" s="112">
        <v>381.2</v>
      </c>
      <c r="J1077" s="133"/>
      <c r="K1077" s="142">
        <v>381.2</v>
      </c>
      <c r="L1077" s="142"/>
      <c r="M1077" s="142"/>
      <c r="N1077" s="142"/>
      <c r="O1077" s="142"/>
      <c r="P1077" s="142"/>
      <c r="Q1077" s="142"/>
      <c r="R1077" s="142"/>
      <c r="S1077" s="142"/>
      <c r="T1077" s="142"/>
      <c r="U1077" s="142"/>
      <c r="V1077" s="134">
        <f t="shared" si="89"/>
        <v>381.2</v>
      </c>
      <c r="W1077" s="135" t="b">
        <f t="shared" si="90"/>
        <v>1</v>
      </c>
    </row>
    <row r="1078" spans="1:23" hidden="1">
      <c r="A1078" s="182">
        <v>1077</v>
      </c>
      <c r="B1078" s="50" t="str">
        <f t="shared" si="88"/>
        <v>53</v>
      </c>
      <c r="C1078" s="130" t="s">
        <v>1397</v>
      </c>
      <c r="D1078" s="56" t="s">
        <v>4996</v>
      </c>
      <c r="E1078" s="302" t="s">
        <v>2989</v>
      </c>
      <c r="F1078" s="302" t="s">
        <v>5026</v>
      </c>
      <c r="G1078" s="131">
        <v>530804</v>
      </c>
      <c r="H1078" s="11" t="str">
        <f>VLOOKUP(G1078,Clasificador!$B$5:$G$1314,6,0)</f>
        <v>Materiales de Oficina</v>
      </c>
      <c r="I1078" s="150">
        <v>200</v>
      </c>
      <c r="J1078" s="133">
        <v>0</v>
      </c>
      <c r="K1078" s="133">
        <v>200</v>
      </c>
      <c r="L1078" s="133">
        <v>0</v>
      </c>
      <c r="M1078" s="133">
        <v>0</v>
      </c>
      <c r="N1078" s="133">
        <v>0</v>
      </c>
      <c r="O1078" s="133">
        <v>0</v>
      </c>
      <c r="P1078" s="133">
        <v>0</v>
      </c>
      <c r="Q1078" s="133">
        <v>0</v>
      </c>
      <c r="R1078" s="133">
        <v>0</v>
      </c>
      <c r="S1078" s="133">
        <v>0</v>
      </c>
      <c r="T1078" s="133">
        <v>0</v>
      </c>
      <c r="U1078" s="133">
        <v>0</v>
      </c>
      <c r="V1078" s="134">
        <f t="shared" si="89"/>
        <v>200</v>
      </c>
      <c r="W1078" s="135" t="b">
        <f t="shared" si="90"/>
        <v>1</v>
      </c>
    </row>
    <row r="1079" spans="1:23" hidden="1">
      <c r="A1079" s="182">
        <v>1078</v>
      </c>
      <c r="B1079" s="50" t="str">
        <f t="shared" si="88"/>
        <v>53</v>
      </c>
      <c r="C1079" s="130" t="s">
        <v>1397</v>
      </c>
      <c r="D1079" s="56" t="s">
        <v>4996</v>
      </c>
      <c r="E1079" s="302" t="s">
        <v>2989</v>
      </c>
      <c r="F1079" s="302" t="s">
        <v>5026</v>
      </c>
      <c r="G1079" s="131">
        <v>530829</v>
      </c>
      <c r="H1079" s="11" t="str">
        <f>VLOOKUP(G1079,Clasificador!$B$5:$G$1314,6,0)</f>
        <v>Insumos, Materiales, Suministros y Bienes para Investigación</v>
      </c>
      <c r="I1079" s="150">
        <v>1742.9</v>
      </c>
      <c r="J1079" s="133">
        <v>0</v>
      </c>
      <c r="K1079" s="133">
        <v>1742.9</v>
      </c>
      <c r="L1079" s="133">
        <v>0</v>
      </c>
      <c r="M1079" s="133">
        <v>0</v>
      </c>
      <c r="N1079" s="133">
        <v>0</v>
      </c>
      <c r="O1079" s="133">
        <v>0</v>
      </c>
      <c r="P1079" s="133">
        <v>0</v>
      </c>
      <c r="Q1079" s="133">
        <v>0</v>
      </c>
      <c r="R1079" s="133">
        <v>0</v>
      </c>
      <c r="S1079" s="133">
        <v>0</v>
      </c>
      <c r="T1079" s="133">
        <v>0</v>
      </c>
      <c r="U1079" s="133">
        <v>0</v>
      </c>
      <c r="V1079" s="134">
        <f t="shared" si="89"/>
        <v>1742.9</v>
      </c>
      <c r="W1079" s="135" t="b">
        <f t="shared" si="90"/>
        <v>1</v>
      </c>
    </row>
    <row r="1080" spans="1:23" ht="31.5" hidden="1">
      <c r="A1080" s="182">
        <v>1079</v>
      </c>
      <c r="B1080" s="50" t="str">
        <f t="shared" si="88"/>
        <v>53</v>
      </c>
      <c r="C1080" s="130" t="s">
        <v>1397</v>
      </c>
      <c r="D1080" s="56" t="s">
        <v>4996</v>
      </c>
      <c r="E1080" s="302" t="s">
        <v>2989</v>
      </c>
      <c r="F1080" s="302" t="s">
        <v>5026</v>
      </c>
      <c r="G1080" s="131">
        <v>530837</v>
      </c>
      <c r="H1080" s="11" t="str">
        <f>VLOOKUP(G1080,Clasificador!$B$5:$G$1314,6,0)</f>
        <v>Combustibles, Lubricantes y Aditivos en General para Vehículos Terrestres</v>
      </c>
      <c r="I1080" s="150">
        <v>950</v>
      </c>
      <c r="J1080" s="133">
        <v>0</v>
      </c>
      <c r="K1080" s="133">
        <v>554.54999999999995</v>
      </c>
      <c r="L1080" s="133"/>
      <c r="M1080" s="133"/>
      <c r="N1080" s="133"/>
      <c r="O1080" s="133">
        <v>395.45</v>
      </c>
      <c r="P1080" s="133"/>
      <c r="Q1080" s="133"/>
      <c r="R1080" s="133"/>
      <c r="S1080" s="133"/>
      <c r="T1080" s="133"/>
      <c r="U1080" s="133"/>
      <c r="V1080" s="134">
        <f t="shared" si="89"/>
        <v>950</v>
      </c>
      <c r="W1080" s="135" t="b">
        <f t="shared" si="90"/>
        <v>1</v>
      </c>
    </row>
    <row r="1081" spans="1:23" hidden="1">
      <c r="A1081" s="182">
        <v>1080</v>
      </c>
      <c r="B1081" s="50" t="str">
        <f t="shared" si="88"/>
        <v>53</v>
      </c>
      <c r="C1081" s="130" t="s">
        <v>1397</v>
      </c>
      <c r="D1081" s="56" t="s">
        <v>4996</v>
      </c>
      <c r="E1081" s="302" t="s">
        <v>2989</v>
      </c>
      <c r="F1081" s="302" t="s">
        <v>5026</v>
      </c>
      <c r="G1081" s="131">
        <v>530404</v>
      </c>
      <c r="H1081" s="11" t="str">
        <f>VLOOKUP(G1081,Clasificador!$B$5:$G$1314,6,0)</f>
        <v>Maquinarias y Equipos (Instalación, Mantenimiento y Reparación)</v>
      </c>
      <c r="I1081" s="150">
        <v>700</v>
      </c>
      <c r="J1081" s="133">
        <v>0</v>
      </c>
      <c r="K1081" s="133">
        <v>700</v>
      </c>
      <c r="L1081" s="133">
        <v>0</v>
      </c>
      <c r="M1081" s="133">
        <v>0</v>
      </c>
      <c r="N1081" s="133">
        <v>0</v>
      </c>
      <c r="O1081" s="133">
        <v>0</v>
      </c>
      <c r="P1081" s="133">
        <v>0</v>
      </c>
      <c r="Q1081" s="133">
        <v>0</v>
      </c>
      <c r="R1081" s="133">
        <v>0</v>
      </c>
      <c r="S1081" s="133">
        <v>0</v>
      </c>
      <c r="T1081" s="133">
        <v>0</v>
      </c>
      <c r="U1081" s="133">
        <v>0</v>
      </c>
      <c r="V1081" s="134">
        <f t="shared" si="89"/>
        <v>700</v>
      </c>
      <c r="W1081" s="135" t="b">
        <f t="shared" si="90"/>
        <v>1</v>
      </c>
    </row>
    <row r="1082" spans="1:23" hidden="1">
      <c r="A1082" s="182">
        <v>1081</v>
      </c>
      <c r="B1082" s="50" t="str">
        <f t="shared" si="88"/>
        <v>53</v>
      </c>
      <c r="C1082" s="130" t="s">
        <v>1397</v>
      </c>
      <c r="D1082" s="56" t="s">
        <v>4996</v>
      </c>
      <c r="E1082" s="302" t="s">
        <v>2989</v>
      </c>
      <c r="F1082" s="302" t="s">
        <v>5026</v>
      </c>
      <c r="G1082" s="131">
        <v>530303</v>
      </c>
      <c r="H1082" s="11" t="str">
        <f>VLOOKUP(G1082,Clasificador!$B$5:$G$1314,6,0)</f>
        <v>Viáticos y Subsistencias en el Interior</v>
      </c>
      <c r="I1082" s="150">
        <v>300</v>
      </c>
      <c r="J1082" s="133"/>
      <c r="K1082" s="133">
        <v>100</v>
      </c>
      <c r="L1082" s="133"/>
      <c r="M1082" s="133"/>
      <c r="N1082" s="133"/>
      <c r="O1082" s="133">
        <v>100</v>
      </c>
      <c r="P1082" s="133"/>
      <c r="Q1082" s="133"/>
      <c r="R1082" s="133">
        <v>100</v>
      </c>
      <c r="S1082" s="133"/>
      <c r="T1082" s="133"/>
      <c r="U1082" s="133"/>
      <c r="V1082" s="134">
        <f t="shared" si="89"/>
        <v>300</v>
      </c>
      <c r="W1082" s="135" t="b">
        <f t="shared" si="90"/>
        <v>1</v>
      </c>
    </row>
    <row r="1083" spans="1:23" ht="31.5" hidden="1">
      <c r="A1083" s="182">
        <v>1082</v>
      </c>
      <c r="B1083" s="50" t="str">
        <f t="shared" si="88"/>
        <v>57</v>
      </c>
      <c r="C1083" s="130" t="s">
        <v>1397</v>
      </c>
      <c r="D1083" s="56" t="s">
        <v>4996</v>
      </c>
      <c r="E1083" s="302" t="s">
        <v>2989</v>
      </c>
      <c r="F1083" s="302"/>
      <c r="G1083" s="131">
        <v>570102</v>
      </c>
      <c r="H1083" s="11" t="str">
        <f>VLOOKUP(G1083,Clasificador!$B$5:$G$1314,6,0)</f>
        <v>Tasas Generales, Impuestos, Contribuciones, Permisos, Licencias y Patentes.</v>
      </c>
      <c r="I1083" s="150">
        <v>20</v>
      </c>
      <c r="J1083" s="133"/>
      <c r="K1083" s="133">
        <v>6</v>
      </c>
      <c r="L1083" s="133"/>
      <c r="M1083" s="133"/>
      <c r="N1083" s="133"/>
      <c r="O1083" s="133">
        <v>7</v>
      </c>
      <c r="P1083" s="133"/>
      <c r="Q1083" s="133"/>
      <c r="R1083" s="133">
        <v>7</v>
      </c>
      <c r="S1083" s="133"/>
      <c r="T1083" s="133"/>
      <c r="U1083" s="133"/>
      <c r="V1083" s="134">
        <f t="shared" si="89"/>
        <v>20</v>
      </c>
      <c r="W1083" s="135" t="b">
        <f t="shared" si="90"/>
        <v>1</v>
      </c>
    </row>
    <row r="1084" spans="1:23" hidden="1">
      <c r="A1084" s="182">
        <v>1083</v>
      </c>
      <c r="B1084" s="50" t="str">
        <f t="shared" si="88"/>
        <v>53</v>
      </c>
      <c r="C1084" s="130" t="s">
        <v>1397</v>
      </c>
      <c r="D1084" s="130" t="s">
        <v>4991</v>
      </c>
      <c r="E1084" s="302" t="s">
        <v>2966</v>
      </c>
      <c r="F1084" s="302" t="s">
        <v>5026</v>
      </c>
      <c r="G1084" s="131">
        <v>530404</v>
      </c>
      <c r="H1084" s="11" t="str">
        <f>VLOOKUP(G1084,Clasificador!$B$5:$G$1314,6,0)</f>
        <v>Maquinarias y Equipos (Instalación, Mantenimiento y Reparación)</v>
      </c>
      <c r="I1084" s="151">
        <v>400</v>
      </c>
      <c r="J1084" s="133"/>
      <c r="K1084" s="133"/>
      <c r="L1084" s="133"/>
      <c r="M1084" s="133"/>
      <c r="N1084" s="133">
        <v>400</v>
      </c>
      <c r="O1084" s="133"/>
      <c r="P1084" s="133"/>
      <c r="Q1084" s="133"/>
      <c r="R1084" s="133"/>
      <c r="S1084" s="133"/>
      <c r="T1084" s="133"/>
      <c r="U1084" s="133"/>
      <c r="V1084" s="134">
        <f t="shared" si="89"/>
        <v>400</v>
      </c>
      <c r="W1084" s="135" t="b">
        <f t="shared" si="90"/>
        <v>1</v>
      </c>
    </row>
    <row r="1085" spans="1:23" hidden="1">
      <c r="A1085" s="182">
        <v>1084</v>
      </c>
      <c r="B1085" s="50" t="str">
        <f t="shared" si="88"/>
        <v>53</v>
      </c>
      <c r="C1085" s="130" t="s">
        <v>1397</v>
      </c>
      <c r="D1085" s="130" t="s">
        <v>4991</v>
      </c>
      <c r="E1085" s="302" t="s">
        <v>2966</v>
      </c>
      <c r="F1085" s="302" t="s">
        <v>5026</v>
      </c>
      <c r="G1085" s="131">
        <v>530829</v>
      </c>
      <c r="H1085" s="11" t="str">
        <f>VLOOKUP(G1085,Clasificador!$B$5:$G$1314,6,0)</f>
        <v>Insumos, Materiales, Suministros y Bienes para Investigación</v>
      </c>
      <c r="I1085" s="152">
        <v>3952.5</v>
      </c>
      <c r="J1085" s="133"/>
      <c r="K1085" s="133"/>
      <c r="L1085" s="133">
        <v>3952.5</v>
      </c>
      <c r="M1085" s="133"/>
      <c r="N1085" s="133"/>
      <c r="O1085" s="133"/>
      <c r="P1085" s="133"/>
      <c r="Q1085" s="133"/>
      <c r="R1085" s="133"/>
      <c r="S1085" s="133"/>
      <c r="T1085" s="133"/>
      <c r="U1085" s="133"/>
      <c r="V1085" s="134">
        <f t="shared" si="89"/>
        <v>3952.5</v>
      </c>
      <c r="W1085" s="135" t="b">
        <f t="shared" si="90"/>
        <v>1</v>
      </c>
    </row>
    <row r="1086" spans="1:23" hidden="1">
      <c r="A1086" s="182">
        <v>1085</v>
      </c>
      <c r="B1086" s="50" t="str">
        <f t="shared" si="88"/>
        <v>84</v>
      </c>
      <c r="C1086" s="130" t="s">
        <v>1397</v>
      </c>
      <c r="D1086" s="130" t="s">
        <v>4991</v>
      </c>
      <c r="E1086" s="302" t="s">
        <v>2966</v>
      </c>
      <c r="F1086" s="302" t="s">
        <v>5026</v>
      </c>
      <c r="G1086" s="131">
        <v>840104</v>
      </c>
      <c r="H1086" s="11" t="str">
        <f>VLOOKUP(G1086,Clasificador!$B$5:$G$1314,6,0)</f>
        <v>Maquinarias y Equipos (de Larga Duración)</v>
      </c>
      <c r="I1086" s="112">
        <v>2410</v>
      </c>
      <c r="J1086" s="133"/>
      <c r="K1086" s="133"/>
      <c r="L1086" s="133">
        <v>2410</v>
      </c>
      <c r="M1086" s="133"/>
      <c r="N1086" s="133"/>
      <c r="O1086" s="133"/>
      <c r="P1086" s="133"/>
      <c r="Q1086" s="133"/>
      <c r="R1086" s="133"/>
      <c r="S1086" s="133"/>
      <c r="T1086" s="133"/>
      <c r="U1086" s="133"/>
      <c r="V1086" s="134">
        <f t="shared" si="89"/>
        <v>2410</v>
      </c>
      <c r="W1086" s="135" t="b">
        <f t="shared" si="90"/>
        <v>1</v>
      </c>
    </row>
    <row r="1087" spans="1:23" hidden="1">
      <c r="A1087" s="182">
        <v>1086</v>
      </c>
      <c r="B1087" s="50" t="str">
        <f t="shared" si="88"/>
        <v>53</v>
      </c>
      <c r="C1087" s="130" t="s">
        <v>1397</v>
      </c>
      <c r="D1087" s="130" t="s">
        <v>4991</v>
      </c>
      <c r="E1087" s="302" t="s">
        <v>2966</v>
      </c>
      <c r="F1087" s="302" t="s">
        <v>5026</v>
      </c>
      <c r="G1087" s="131">
        <v>531404</v>
      </c>
      <c r="H1087" s="11" t="str">
        <f>VLOOKUP(G1087,Clasificador!$B$5:$G$1314,6,0)</f>
        <v>Maquinarias y Equipos (No Depreciables)</v>
      </c>
      <c r="I1087" s="112">
        <v>100</v>
      </c>
      <c r="J1087" s="133"/>
      <c r="K1087" s="133"/>
      <c r="L1087" s="133">
        <v>100</v>
      </c>
      <c r="M1087" s="133"/>
      <c r="N1087" s="133"/>
      <c r="O1087" s="133"/>
      <c r="P1087" s="133"/>
      <c r="Q1087" s="133"/>
      <c r="R1087" s="133"/>
      <c r="S1087" s="133"/>
      <c r="T1087" s="133"/>
      <c r="U1087" s="133"/>
      <c r="V1087" s="134">
        <f t="shared" si="89"/>
        <v>100</v>
      </c>
      <c r="W1087" s="135" t="b">
        <f t="shared" si="90"/>
        <v>1</v>
      </c>
    </row>
    <row r="1088" spans="1:23" ht="47.25" hidden="1">
      <c r="A1088" s="182">
        <v>1087</v>
      </c>
      <c r="B1088" s="50" t="str">
        <f t="shared" si="88"/>
        <v>53</v>
      </c>
      <c r="C1088" s="130" t="s">
        <v>1397</v>
      </c>
      <c r="D1088" s="130" t="s">
        <v>4991</v>
      </c>
      <c r="E1088" s="302" t="s">
        <v>2966</v>
      </c>
      <c r="F1088" s="302" t="s">
        <v>5026</v>
      </c>
      <c r="G1088" s="131">
        <v>530802</v>
      </c>
      <c r="H1088" s="11" t="str">
        <f>VLOOKUP(G1088,Clasificador!$B$5:$G$1314,6,0)</f>
        <v>Vestuario,  Lencería,  Prendas  de  Protección;  y,  Accesorios  para  Uniformes  Militares  y
Policiales; y, Carpas</v>
      </c>
      <c r="I1088" s="112">
        <v>300</v>
      </c>
      <c r="J1088" s="136"/>
      <c r="K1088" s="136"/>
      <c r="L1088" s="136">
        <v>300</v>
      </c>
      <c r="M1088" s="136"/>
      <c r="N1088" s="136"/>
      <c r="O1088" s="136"/>
      <c r="P1088" s="136"/>
      <c r="Q1088" s="136"/>
      <c r="R1088" s="136"/>
      <c r="S1088" s="136"/>
      <c r="T1088" s="136"/>
      <c r="U1088" s="136"/>
      <c r="V1088" s="134">
        <f t="shared" si="89"/>
        <v>300</v>
      </c>
      <c r="W1088" s="135" t="b">
        <f t="shared" si="90"/>
        <v>1</v>
      </c>
    </row>
    <row r="1089" spans="1:23" hidden="1">
      <c r="A1089" s="182">
        <v>1088</v>
      </c>
      <c r="B1089" s="50" t="str">
        <f t="shared" si="88"/>
        <v>53</v>
      </c>
      <c r="C1089" s="130" t="s">
        <v>1397</v>
      </c>
      <c r="D1089" s="130" t="s">
        <v>4991</v>
      </c>
      <c r="E1089" s="302" t="s">
        <v>2966</v>
      </c>
      <c r="F1089" s="302" t="s">
        <v>5026</v>
      </c>
      <c r="G1089" s="131">
        <v>530806</v>
      </c>
      <c r="H1089" s="11" t="str">
        <f>VLOOKUP(G1089,Clasificador!$B$5:$G$1314,6,0)</f>
        <v>Herramientas y Equipos Menores</v>
      </c>
      <c r="I1089" s="112">
        <v>104.32</v>
      </c>
      <c r="J1089" s="136"/>
      <c r="K1089" s="136"/>
      <c r="L1089" s="136">
        <v>104.32</v>
      </c>
      <c r="M1089" s="136"/>
      <c r="N1089" s="136"/>
      <c r="O1089" s="113"/>
      <c r="P1089" s="136"/>
      <c r="Q1089" s="136"/>
      <c r="R1089" s="136"/>
      <c r="S1089" s="136"/>
      <c r="T1089" s="136"/>
      <c r="U1089" s="136"/>
      <c r="V1089" s="134">
        <f t="shared" si="89"/>
        <v>104.32</v>
      </c>
      <c r="W1089" s="135" t="b">
        <f t="shared" si="90"/>
        <v>1</v>
      </c>
    </row>
    <row r="1090" spans="1:23" hidden="1">
      <c r="A1090" s="182">
        <v>1089</v>
      </c>
      <c r="B1090" s="50" t="str">
        <f t="shared" si="88"/>
        <v>53</v>
      </c>
      <c r="C1090" s="130" t="s">
        <v>1397</v>
      </c>
      <c r="D1090" s="130" t="s">
        <v>4995</v>
      </c>
      <c r="E1090" s="130" t="s">
        <v>1395</v>
      </c>
      <c r="F1090" s="302" t="s">
        <v>5026</v>
      </c>
      <c r="G1090" s="131">
        <v>530303</v>
      </c>
      <c r="H1090" s="11" t="str">
        <f>VLOOKUP(G1090,Clasificador!$B$5:$G$1314,6,0)</f>
        <v>Viáticos y Subsistencias en el Interior</v>
      </c>
      <c r="I1090" s="112">
        <v>2000</v>
      </c>
      <c r="J1090" s="133"/>
      <c r="K1090" s="133">
        <v>500</v>
      </c>
      <c r="L1090" s="133"/>
      <c r="M1090" s="133">
        <v>500</v>
      </c>
      <c r="N1090" s="133"/>
      <c r="O1090" s="133"/>
      <c r="P1090" s="133">
        <v>500</v>
      </c>
      <c r="Q1090" s="133"/>
      <c r="R1090" s="133"/>
      <c r="S1090" s="133"/>
      <c r="T1090" s="133">
        <v>500</v>
      </c>
      <c r="U1090" s="133"/>
      <c r="V1090" s="134">
        <f t="shared" si="89"/>
        <v>2000</v>
      </c>
      <c r="W1090" s="135" t="b">
        <f t="shared" si="90"/>
        <v>1</v>
      </c>
    </row>
    <row r="1091" spans="1:23" ht="47.25" hidden="1">
      <c r="A1091" s="182">
        <v>1090</v>
      </c>
      <c r="B1091" s="50" t="str">
        <f t="shared" ref="B1091:B1150" si="91">LEFT(G1091,2)</f>
        <v>53</v>
      </c>
      <c r="C1091" s="130" t="s">
        <v>1397</v>
      </c>
      <c r="D1091" s="130" t="s">
        <v>4995</v>
      </c>
      <c r="E1091" s="130" t="s">
        <v>1395</v>
      </c>
      <c r="F1091" s="302" t="s">
        <v>5026</v>
      </c>
      <c r="G1091" s="131">
        <v>530420</v>
      </c>
      <c r="H1091" s="11" t="str">
        <f>VLOOKUP(G1091,Clasificador!$B$5:$G$1314,6,0)</f>
        <v>Instalación, Mantenimiento y Reparación de Edificios, Locales y Residencias de propiedad
de las Entidades Públicas</v>
      </c>
      <c r="I1091" s="112">
        <v>200</v>
      </c>
      <c r="J1091" s="133"/>
      <c r="K1091" s="133"/>
      <c r="L1091" s="133"/>
      <c r="M1091" s="133"/>
      <c r="N1091" s="133">
        <v>200</v>
      </c>
      <c r="O1091" s="133"/>
      <c r="P1091" s="133"/>
      <c r="Q1091" s="133"/>
      <c r="R1091" s="133"/>
      <c r="S1091" s="133"/>
      <c r="T1091" s="133"/>
      <c r="U1091" s="133"/>
      <c r="V1091" s="134">
        <f t="shared" si="89"/>
        <v>200</v>
      </c>
      <c r="W1091" s="135" t="b">
        <f t="shared" si="90"/>
        <v>1</v>
      </c>
    </row>
    <row r="1092" spans="1:23" hidden="1">
      <c r="A1092" s="182">
        <v>1091</v>
      </c>
      <c r="B1092" s="50" t="str">
        <f t="shared" si="91"/>
        <v>53</v>
      </c>
      <c r="C1092" s="130" t="s">
        <v>1397</v>
      </c>
      <c r="D1092" s="130" t="s">
        <v>4995</v>
      </c>
      <c r="E1092" s="306" t="s">
        <v>1395</v>
      </c>
      <c r="F1092" s="302" t="s">
        <v>5026</v>
      </c>
      <c r="G1092" s="306">
        <v>530422</v>
      </c>
      <c r="H1092" s="11" t="str">
        <f>VLOOKUP(G1092,Clasificador!$B$5:$G$1314,6,0)</f>
        <v>Vehículos Terrestres (Mantenimiento y Reparaciones)</v>
      </c>
      <c r="I1092" s="112">
        <v>1000</v>
      </c>
      <c r="J1092" s="133"/>
      <c r="K1092" s="133"/>
      <c r="L1092" s="133">
        <v>500</v>
      </c>
      <c r="M1092" s="133"/>
      <c r="N1092" s="133"/>
      <c r="O1092" s="133"/>
      <c r="P1092" s="133">
        <v>500</v>
      </c>
      <c r="Q1092" s="133"/>
      <c r="R1092" s="133"/>
      <c r="S1092" s="133"/>
      <c r="T1092" s="133"/>
      <c r="U1092" s="133"/>
      <c r="V1092" s="134">
        <f t="shared" si="89"/>
        <v>1000</v>
      </c>
      <c r="W1092" s="135" t="b">
        <f t="shared" si="90"/>
        <v>1</v>
      </c>
    </row>
    <row r="1093" spans="1:23" ht="31.5" hidden="1">
      <c r="A1093" s="182">
        <v>1092</v>
      </c>
      <c r="B1093" s="50" t="str">
        <f t="shared" si="91"/>
        <v>53</v>
      </c>
      <c r="C1093" s="130" t="s">
        <v>1397</v>
      </c>
      <c r="D1093" s="130" t="s">
        <v>4995</v>
      </c>
      <c r="E1093" s="130" t="s">
        <v>1395</v>
      </c>
      <c r="F1093" s="302" t="s">
        <v>5026</v>
      </c>
      <c r="G1093" s="131">
        <v>530837</v>
      </c>
      <c r="H1093" s="11" t="str">
        <f>VLOOKUP(G1093,Clasificador!$B$5:$G$1314,6,0)</f>
        <v>Combustibles, Lubricantes y Aditivos en General para Vehículos Terrestres</v>
      </c>
      <c r="I1093" s="112">
        <v>1925.5</v>
      </c>
      <c r="J1093" s="133"/>
      <c r="K1093" s="133"/>
      <c r="L1093" s="133">
        <v>1925.5</v>
      </c>
      <c r="M1093" s="133"/>
      <c r="N1093" s="133"/>
      <c r="O1093" s="133"/>
      <c r="P1093" s="133"/>
      <c r="Q1093" s="133"/>
      <c r="R1093" s="133"/>
      <c r="S1093" s="133"/>
      <c r="T1093" s="133"/>
      <c r="U1093" s="133"/>
      <c r="V1093" s="134">
        <f t="shared" si="89"/>
        <v>1925.5</v>
      </c>
      <c r="W1093" s="135" t="b">
        <f t="shared" si="90"/>
        <v>1</v>
      </c>
    </row>
    <row r="1094" spans="1:23" hidden="1">
      <c r="A1094" s="182">
        <v>1093</v>
      </c>
      <c r="B1094" s="50" t="str">
        <f t="shared" si="91"/>
        <v>53</v>
      </c>
      <c r="C1094" s="130" t="s">
        <v>1397</v>
      </c>
      <c r="D1094" s="130" t="s">
        <v>4995</v>
      </c>
      <c r="E1094" s="130" t="s">
        <v>1395</v>
      </c>
      <c r="F1094" s="302" t="s">
        <v>5026</v>
      </c>
      <c r="G1094" s="131">
        <v>530805</v>
      </c>
      <c r="H1094" s="11" t="str">
        <f>VLOOKUP(G1094,Clasificador!$B$5:$G$1314,6,0)</f>
        <v>Materiales de Aseo</v>
      </c>
      <c r="I1094" s="112">
        <v>244.8</v>
      </c>
      <c r="J1094" s="133"/>
      <c r="K1094" s="133"/>
      <c r="L1094" s="133">
        <v>244.8</v>
      </c>
      <c r="M1094" s="133"/>
      <c r="N1094" s="133"/>
      <c r="O1094" s="133"/>
      <c r="P1094" s="133"/>
      <c r="Q1094" s="133"/>
      <c r="R1094" s="133"/>
      <c r="S1094" s="133"/>
      <c r="T1094" s="133"/>
      <c r="U1094" s="133"/>
      <c r="V1094" s="134">
        <f t="shared" si="89"/>
        <v>244.8</v>
      </c>
      <c r="W1094" s="135" t="b">
        <f t="shared" si="90"/>
        <v>1</v>
      </c>
    </row>
    <row r="1095" spans="1:23" hidden="1">
      <c r="A1095" s="182">
        <v>1094</v>
      </c>
      <c r="B1095" s="50" t="str">
        <f t="shared" si="91"/>
        <v>53</v>
      </c>
      <c r="C1095" s="130" t="s">
        <v>1397</v>
      </c>
      <c r="D1095" s="130" t="s">
        <v>4995</v>
      </c>
      <c r="E1095" s="130" t="s">
        <v>1395</v>
      </c>
      <c r="F1095" s="302" t="s">
        <v>5026</v>
      </c>
      <c r="G1095" s="131">
        <v>530841</v>
      </c>
      <c r="H1095" s="11" t="str">
        <f>VLOOKUP(G1095,Clasificador!$B$5:$G$1314,6,0)</f>
        <v>Repuestos y Accesorios para Vehículos Terrestres</v>
      </c>
      <c r="I1095" s="112">
        <v>1464</v>
      </c>
      <c r="J1095" s="133"/>
      <c r="K1095" s="133"/>
      <c r="L1095" s="133">
        <v>1464</v>
      </c>
      <c r="M1095" s="133"/>
      <c r="N1095" s="133"/>
      <c r="O1095" s="133"/>
      <c r="P1095" s="133"/>
      <c r="Q1095" s="133"/>
      <c r="R1095" s="133"/>
      <c r="S1095" s="133"/>
      <c r="T1095" s="133"/>
      <c r="U1095" s="133"/>
      <c r="V1095" s="134">
        <f t="shared" si="89"/>
        <v>1464</v>
      </c>
      <c r="W1095" s="135" t="b">
        <f t="shared" si="90"/>
        <v>1</v>
      </c>
    </row>
    <row r="1096" spans="1:23" hidden="1">
      <c r="A1096" s="182">
        <v>1095</v>
      </c>
      <c r="B1096" s="50" t="str">
        <f t="shared" si="91"/>
        <v>53</v>
      </c>
      <c r="C1096" s="130" t="s">
        <v>1397</v>
      </c>
      <c r="D1096" s="130" t="s">
        <v>4995</v>
      </c>
      <c r="E1096" s="130" t="s">
        <v>1395</v>
      </c>
      <c r="F1096" s="302" t="s">
        <v>5026</v>
      </c>
      <c r="G1096" s="131">
        <v>530804</v>
      </c>
      <c r="H1096" s="11" t="str">
        <f>VLOOKUP(G1096,Clasificador!$B$5:$G$1314,6,0)</f>
        <v>Materiales de Oficina</v>
      </c>
      <c r="I1096" s="112">
        <v>3893.7</v>
      </c>
      <c r="J1096" s="133"/>
      <c r="K1096" s="133"/>
      <c r="L1096" s="133">
        <v>3893.7</v>
      </c>
      <c r="M1096" s="133"/>
      <c r="N1096" s="133"/>
      <c r="O1096" s="133"/>
      <c r="P1096" s="133"/>
      <c r="Q1096" s="133"/>
      <c r="R1096" s="133"/>
      <c r="S1096" s="133"/>
      <c r="T1096" s="133"/>
      <c r="U1096" s="133"/>
      <c r="V1096" s="134">
        <f t="shared" si="89"/>
        <v>3893.7</v>
      </c>
      <c r="W1096" s="135" t="b">
        <f t="shared" si="90"/>
        <v>1</v>
      </c>
    </row>
    <row r="1097" spans="1:23" hidden="1">
      <c r="A1097" s="182">
        <v>1096</v>
      </c>
      <c r="B1097" s="50" t="str">
        <f t="shared" si="91"/>
        <v>53</v>
      </c>
      <c r="C1097" s="130" t="s">
        <v>1397</v>
      </c>
      <c r="D1097" s="130" t="s">
        <v>4995</v>
      </c>
      <c r="E1097" s="130" t="s">
        <v>1395</v>
      </c>
      <c r="F1097" s="302" t="s">
        <v>5026</v>
      </c>
      <c r="G1097" s="131">
        <v>531403</v>
      </c>
      <c r="H1097" s="11" t="str">
        <f>VLOOKUP(G1097,Clasificador!$B$5:$G$1314,6,0)</f>
        <v>Mobiliario (No Depreciables)</v>
      </c>
      <c r="I1097" s="112">
        <v>455</v>
      </c>
      <c r="J1097" s="133"/>
      <c r="K1097" s="133"/>
      <c r="L1097" s="133">
        <v>455</v>
      </c>
      <c r="M1097" s="133"/>
      <c r="N1097" s="133"/>
      <c r="O1097" s="133"/>
      <c r="P1097" s="133"/>
      <c r="Q1097" s="133"/>
      <c r="R1097" s="133"/>
      <c r="S1097" s="133"/>
      <c r="T1097" s="133"/>
      <c r="U1097" s="133"/>
      <c r="V1097" s="134">
        <f t="shared" si="89"/>
        <v>455</v>
      </c>
      <c r="W1097" s="135" t="b">
        <f t="shared" si="90"/>
        <v>1</v>
      </c>
    </row>
    <row r="1098" spans="1:23" hidden="1">
      <c r="A1098" s="182">
        <v>1097</v>
      </c>
      <c r="B1098" s="50" t="str">
        <f t="shared" si="91"/>
        <v>84</v>
      </c>
      <c r="C1098" s="130" t="s">
        <v>1397</v>
      </c>
      <c r="D1098" s="130" t="s">
        <v>4995</v>
      </c>
      <c r="E1098" s="130" t="s">
        <v>1395</v>
      </c>
      <c r="F1098" s="302" t="s">
        <v>5026</v>
      </c>
      <c r="G1098" s="131">
        <v>840103</v>
      </c>
      <c r="H1098" s="11" t="str">
        <f>VLOOKUP(G1098,Clasificador!$B$5:$G$1314,6,0)</f>
        <v>Mobiliarios (de Larga Duración)</v>
      </c>
      <c r="I1098" s="112">
        <v>1150</v>
      </c>
      <c r="J1098" s="133"/>
      <c r="K1098" s="133"/>
      <c r="L1098" s="133">
        <v>1150</v>
      </c>
      <c r="M1098" s="133"/>
      <c r="N1098" s="133"/>
      <c r="O1098" s="133"/>
      <c r="P1098" s="133"/>
      <c r="Q1098" s="133"/>
      <c r="R1098" s="133"/>
      <c r="S1098" s="133"/>
      <c r="T1098" s="133"/>
      <c r="U1098" s="133"/>
      <c r="V1098" s="134">
        <f t="shared" si="89"/>
        <v>1150</v>
      </c>
      <c r="W1098" s="135" t="b">
        <f t="shared" si="90"/>
        <v>1</v>
      </c>
    </row>
    <row r="1099" spans="1:23" hidden="1">
      <c r="A1099" s="182">
        <v>1098</v>
      </c>
      <c r="B1099" s="50" t="str">
        <f t="shared" si="91"/>
        <v>84</v>
      </c>
      <c r="C1099" s="130" t="s">
        <v>1397</v>
      </c>
      <c r="D1099" s="130" t="s">
        <v>4995</v>
      </c>
      <c r="E1099" s="130" t="s">
        <v>1395</v>
      </c>
      <c r="F1099" s="302" t="s">
        <v>5026</v>
      </c>
      <c r="G1099" s="131">
        <v>840107</v>
      </c>
      <c r="H1099" s="11" t="str">
        <f>VLOOKUP(G1099,Clasificador!$B$5:$G$1314,6,0)</f>
        <v>Equipos, Sistemas y Paquetes Informáticos</v>
      </c>
      <c r="I1099" s="112">
        <v>2115</v>
      </c>
      <c r="J1099" s="133"/>
      <c r="K1099" s="133"/>
      <c r="L1099" s="133">
        <v>2115</v>
      </c>
      <c r="M1099" s="133"/>
      <c r="N1099" s="133"/>
      <c r="O1099" s="133"/>
      <c r="P1099" s="133"/>
      <c r="Q1099" s="133"/>
      <c r="R1099" s="133"/>
      <c r="S1099" s="133"/>
      <c r="T1099" s="133"/>
      <c r="U1099" s="133"/>
      <c r="V1099" s="134">
        <f t="shared" si="89"/>
        <v>2115</v>
      </c>
      <c r="W1099" s="135" t="b">
        <f t="shared" si="90"/>
        <v>1</v>
      </c>
    </row>
    <row r="1100" spans="1:23" hidden="1">
      <c r="A1100" s="182">
        <v>1099</v>
      </c>
      <c r="B1100" s="50" t="str">
        <f t="shared" si="91"/>
        <v>53</v>
      </c>
      <c r="C1100" s="130" t="s">
        <v>1397</v>
      </c>
      <c r="D1100" s="130" t="s">
        <v>4995</v>
      </c>
      <c r="E1100" s="130" t="s">
        <v>1395</v>
      </c>
      <c r="F1100" s="302" t="s">
        <v>5026</v>
      </c>
      <c r="G1100" s="131">
        <v>531407</v>
      </c>
      <c r="H1100" s="11" t="str">
        <f>VLOOKUP(G1100,Clasificador!$B$5:$G$1314,6,0)</f>
        <v>Equipos, Sistemas y Paquetes Informáticos</v>
      </c>
      <c r="I1100" s="112">
        <v>270</v>
      </c>
      <c r="J1100" s="133"/>
      <c r="K1100" s="133"/>
      <c r="L1100" s="133">
        <v>270</v>
      </c>
      <c r="M1100" s="133"/>
      <c r="N1100" s="133"/>
      <c r="O1100" s="133"/>
      <c r="P1100" s="133"/>
      <c r="Q1100" s="133"/>
      <c r="R1100" s="133"/>
      <c r="S1100" s="133"/>
      <c r="T1100" s="133"/>
      <c r="U1100" s="133"/>
      <c r="V1100" s="134">
        <f t="shared" si="89"/>
        <v>270</v>
      </c>
      <c r="W1100" s="135" t="b">
        <f t="shared" si="90"/>
        <v>1</v>
      </c>
    </row>
    <row r="1101" spans="1:23" ht="47.25" hidden="1">
      <c r="A1101" s="182">
        <v>1100</v>
      </c>
      <c r="B1101" s="50" t="str">
        <f t="shared" si="91"/>
        <v>53</v>
      </c>
      <c r="C1101" s="130" t="s">
        <v>1397</v>
      </c>
      <c r="D1101" s="130" t="s">
        <v>4995</v>
      </c>
      <c r="E1101" s="130" t="s">
        <v>1395</v>
      </c>
      <c r="F1101" s="302" t="s">
        <v>5026</v>
      </c>
      <c r="G1101" s="131">
        <v>530811</v>
      </c>
      <c r="H1101" s="11" t="str">
        <f>VLOOKUP(G1101,Clasificador!$B$5:$G$1314,6,0)</f>
        <v>Insumos,    Materiales    y   Suministros    para    la    Construcción,    Electricidad,    Plomería,
Carpintería, Señalización Vial, Navegación y Contra Incendios</v>
      </c>
      <c r="I1101" s="112">
        <v>222</v>
      </c>
      <c r="J1101" s="133"/>
      <c r="K1101" s="133"/>
      <c r="L1101" s="133">
        <v>222</v>
      </c>
      <c r="M1101" s="133"/>
      <c r="N1101" s="133"/>
      <c r="O1101" s="133"/>
      <c r="P1101" s="133"/>
      <c r="Q1101" s="133"/>
      <c r="R1101" s="133"/>
      <c r="S1101" s="133"/>
      <c r="T1101" s="133"/>
      <c r="U1101" s="133"/>
      <c r="V1101" s="134">
        <f t="shared" si="89"/>
        <v>222</v>
      </c>
      <c r="W1101" s="135" t="b">
        <f t="shared" si="90"/>
        <v>1</v>
      </c>
    </row>
    <row r="1102" spans="1:23" ht="31.5" hidden="1">
      <c r="A1102" s="182">
        <v>1101</v>
      </c>
      <c r="B1102" s="50" t="str">
        <f t="shared" si="91"/>
        <v>57</v>
      </c>
      <c r="C1102" s="130" t="s">
        <v>1397</v>
      </c>
      <c r="D1102" s="130" t="s">
        <v>4995</v>
      </c>
      <c r="E1102" s="130" t="s">
        <v>1395</v>
      </c>
      <c r="F1102" s="130"/>
      <c r="G1102" s="131">
        <v>570102</v>
      </c>
      <c r="H1102" s="11" t="str">
        <f>VLOOKUP(G1102,Clasificador!$B$5:$G$1314,6,0)</f>
        <v>Tasas Generales, Impuestos, Contribuciones, Permisos, Licencias y Patentes.</v>
      </c>
      <c r="I1102" s="112">
        <v>60</v>
      </c>
      <c r="J1102" s="133"/>
      <c r="K1102" s="133"/>
      <c r="L1102" s="133">
        <v>20</v>
      </c>
      <c r="M1102" s="133"/>
      <c r="N1102" s="133"/>
      <c r="O1102" s="133"/>
      <c r="P1102" s="133">
        <v>20</v>
      </c>
      <c r="Q1102" s="133"/>
      <c r="R1102" s="133"/>
      <c r="S1102" s="133"/>
      <c r="T1102" s="133">
        <v>20</v>
      </c>
      <c r="U1102" s="133"/>
      <c r="V1102" s="134">
        <f t="shared" si="89"/>
        <v>60</v>
      </c>
      <c r="W1102" s="135" t="b">
        <f t="shared" si="90"/>
        <v>1</v>
      </c>
    </row>
    <row r="1103" spans="1:23" ht="31.5" hidden="1">
      <c r="A1103" s="182">
        <v>1102</v>
      </c>
      <c r="B1103" s="50" t="str">
        <f t="shared" si="91"/>
        <v>53</v>
      </c>
      <c r="C1103" s="130" t="s">
        <v>1397</v>
      </c>
      <c r="D1103" s="2" t="s">
        <v>1593</v>
      </c>
      <c r="E1103" s="130" t="s">
        <v>1593</v>
      </c>
      <c r="F1103" s="302" t="s">
        <v>5026</v>
      </c>
      <c r="G1103" s="131">
        <v>530837</v>
      </c>
      <c r="H1103" s="11" t="str">
        <f>VLOOKUP(G1103,Clasificador!$B$5:$G$1314,6,0)</f>
        <v>Combustibles, Lubricantes y Aditivos en General para Vehículos Terrestres</v>
      </c>
      <c r="I1103" s="150">
        <v>2213.41</v>
      </c>
      <c r="J1103" s="133"/>
      <c r="K1103" s="133">
        <v>212</v>
      </c>
      <c r="L1103" s="133">
        <v>200</v>
      </c>
      <c r="M1103" s="133">
        <v>200</v>
      </c>
      <c r="N1103" s="133">
        <v>200</v>
      </c>
      <c r="O1103" s="133">
        <v>201.41</v>
      </c>
      <c r="P1103" s="133">
        <v>200</v>
      </c>
      <c r="Q1103" s="133">
        <v>200</v>
      </c>
      <c r="R1103" s="133">
        <v>200</v>
      </c>
      <c r="S1103" s="133">
        <v>200</v>
      </c>
      <c r="T1103" s="133">
        <v>200</v>
      </c>
      <c r="U1103" s="133">
        <v>200</v>
      </c>
      <c r="V1103" s="134">
        <f t="shared" si="89"/>
        <v>2213.41</v>
      </c>
      <c r="W1103" s="135" t="b">
        <f t="shared" si="90"/>
        <v>1</v>
      </c>
    </row>
    <row r="1104" spans="1:23" ht="30" hidden="1">
      <c r="A1104" s="182">
        <v>1103</v>
      </c>
      <c r="B1104" s="50" t="str">
        <f t="shared" si="91"/>
        <v>53</v>
      </c>
      <c r="C1104" s="130" t="s">
        <v>1397</v>
      </c>
      <c r="D1104" s="2" t="s">
        <v>1593</v>
      </c>
      <c r="E1104" s="130" t="s">
        <v>1593</v>
      </c>
      <c r="F1104" s="302" t="s">
        <v>5026</v>
      </c>
      <c r="G1104" s="131">
        <v>530804</v>
      </c>
      <c r="H1104" s="11" t="str">
        <f>VLOOKUP(G1104,Clasificador!$B$5:$G$1314,6,0)</f>
        <v>Materiales de Oficina</v>
      </c>
      <c r="I1104" s="150">
        <v>1216</v>
      </c>
      <c r="J1104" s="133"/>
      <c r="K1104" s="133"/>
      <c r="L1104" s="133">
        <v>1216</v>
      </c>
      <c r="M1104" s="133"/>
      <c r="N1104" s="133"/>
      <c r="O1104" s="133"/>
      <c r="P1104" s="133"/>
      <c r="Q1104" s="133"/>
      <c r="R1104" s="133"/>
      <c r="S1104" s="133"/>
      <c r="T1104" s="133"/>
      <c r="U1104" s="133"/>
      <c r="V1104" s="134">
        <f t="shared" si="89"/>
        <v>1216</v>
      </c>
      <c r="W1104" s="135" t="b">
        <f t="shared" si="90"/>
        <v>1</v>
      </c>
    </row>
    <row r="1105" spans="1:23" ht="30" hidden="1">
      <c r="A1105" s="182">
        <v>1104</v>
      </c>
      <c r="B1105" s="50" t="str">
        <f t="shared" si="91"/>
        <v>53</v>
      </c>
      <c r="C1105" s="130" t="s">
        <v>1397</v>
      </c>
      <c r="D1105" s="2" t="s">
        <v>1593</v>
      </c>
      <c r="E1105" s="130" t="s">
        <v>1593</v>
      </c>
      <c r="F1105" s="302" t="s">
        <v>5026</v>
      </c>
      <c r="G1105" s="131">
        <v>530841</v>
      </c>
      <c r="H1105" s="11" t="str">
        <f>VLOOKUP(G1105,Clasificador!$B$5:$G$1314,6,0)</f>
        <v>Repuestos y Accesorios para Vehículos Terrestres</v>
      </c>
      <c r="I1105" s="150">
        <v>204</v>
      </c>
      <c r="J1105" s="133"/>
      <c r="K1105" s="133"/>
      <c r="L1105" s="133"/>
      <c r="M1105" s="133">
        <v>204</v>
      </c>
      <c r="N1105" s="133"/>
      <c r="O1105" s="133"/>
      <c r="P1105" s="133"/>
      <c r="Q1105" s="133"/>
      <c r="R1105" s="133"/>
      <c r="S1105" s="133"/>
      <c r="T1105" s="133"/>
      <c r="U1105" s="133"/>
      <c r="V1105" s="134">
        <f t="shared" si="89"/>
        <v>204</v>
      </c>
      <c r="W1105" s="135" t="b">
        <f t="shared" si="90"/>
        <v>1</v>
      </c>
    </row>
    <row r="1106" spans="1:23" ht="47.25" hidden="1">
      <c r="A1106" s="182">
        <v>1105</v>
      </c>
      <c r="B1106" s="50" t="str">
        <f t="shared" si="91"/>
        <v>53</v>
      </c>
      <c r="C1106" s="130" t="s">
        <v>1397</v>
      </c>
      <c r="D1106" s="130" t="s">
        <v>4994</v>
      </c>
      <c r="E1106" s="303" t="s">
        <v>1395</v>
      </c>
      <c r="F1106" s="302" t="s">
        <v>5026</v>
      </c>
      <c r="G1106" s="131">
        <v>530823</v>
      </c>
      <c r="H1106" s="11" t="str">
        <f>VLOOKUP(G1106,Clasificador!$B$5:$G$1314,6,0)</f>
        <v>Alimentos,   Medicinas,   Productos   Farmacéuticos,   Dispositivos   Médicos,   de   Aseo   y
Accesorios para Sanidad Agropecuaria</v>
      </c>
      <c r="I1106" s="153">
        <v>2518.5</v>
      </c>
      <c r="J1106" s="133"/>
      <c r="K1106" s="133">
        <v>2340</v>
      </c>
      <c r="L1106" s="133"/>
      <c r="M1106" s="133">
        <v>178.5</v>
      </c>
      <c r="N1106" s="133"/>
      <c r="O1106" s="133"/>
      <c r="P1106" s="133"/>
      <c r="Q1106" s="133"/>
      <c r="R1106" s="133"/>
      <c r="S1106" s="133"/>
      <c r="T1106" s="133"/>
      <c r="U1106" s="133"/>
      <c r="V1106" s="134">
        <f t="shared" si="89"/>
        <v>2518.5</v>
      </c>
      <c r="W1106" s="135" t="b">
        <f t="shared" si="90"/>
        <v>1</v>
      </c>
    </row>
    <row r="1107" spans="1:23" hidden="1">
      <c r="A1107" s="182">
        <v>1106</v>
      </c>
      <c r="B1107" s="50" t="str">
        <f t="shared" si="91"/>
        <v>53</v>
      </c>
      <c r="C1107" s="130" t="s">
        <v>1397</v>
      </c>
      <c r="D1107" s="130" t="s">
        <v>4994</v>
      </c>
      <c r="E1107" s="303" t="s">
        <v>1395</v>
      </c>
      <c r="F1107" s="302" t="s">
        <v>5026</v>
      </c>
      <c r="G1107" s="131">
        <v>530814</v>
      </c>
      <c r="H1107" s="11" t="str">
        <f>VLOOKUP(G1107,Clasificador!$B$5:$G$1314,6,0)</f>
        <v>Suministros para Actividades Agropecuarias, Pesca y Caza</v>
      </c>
      <c r="I1107" s="153">
        <v>3632.5</v>
      </c>
      <c r="J1107" s="133"/>
      <c r="K1107" s="133">
        <v>3500</v>
      </c>
      <c r="L1107" s="133"/>
      <c r="M1107" s="133">
        <v>132.5</v>
      </c>
      <c r="N1107" s="133"/>
      <c r="O1107" s="133"/>
      <c r="P1107" s="133"/>
      <c r="Q1107" s="133"/>
      <c r="R1107" s="133"/>
      <c r="S1107" s="133"/>
      <c r="T1107" s="133"/>
      <c r="U1107" s="133"/>
      <c r="V1107" s="134">
        <f t="shared" si="89"/>
        <v>3632.5</v>
      </c>
      <c r="W1107" s="135" t="b">
        <f t="shared" si="90"/>
        <v>1</v>
      </c>
    </row>
    <row r="1108" spans="1:23" hidden="1">
      <c r="A1108" s="182">
        <v>1107</v>
      </c>
      <c r="B1108" s="50" t="str">
        <f t="shared" si="91"/>
        <v>53</v>
      </c>
      <c r="C1108" s="130" t="s">
        <v>1397</v>
      </c>
      <c r="D1108" s="130" t="s">
        <v>4994</v>
      </c>
      <c r="E1108" s="303" t="s">
        <v>1395</v>
      </c>
      <c r="F1108" s="302" t="s">
        <v>5026</v>
      </c>
      <c r="G1108" s="131">
        <v>530220</v>
      </c>
      <c r="H1108" s="11" t="str">
        <f>VLOOKUP(G1108,Clasificador!$B$5:$G$1314,6,0)</f>
        <v>Servicios para Actividades Agropecuarias, Pesca y Caza</v>
      </c>
      <c r="I1108" s="153">
        <v>100</v>
      </c>
      <c r="J1108" s="133"/>
      <c r="K1108" s="133"/>
      <c r="L1108" s="133"/>
      <c r="M1108" s="133">
        <v>100</v>
      </c>
      <c r="N1108" s="133"/>
      <c r="O1108" s="133"/>
      <c r="P1108" s="133"/>
      <c r="Q1108" s="133"/>
      <c r="R1108" s="133"/>
      <c r="S1108" s="133"/>
      <c r="T1108" s="133"/>
      <c r="U1108" s="133"/>
      <c r="V1108" s="134">
        <f t="shared" si="89"/>
        <v>100</v>
      </c>
      <c r="W1108" s="135" t="b">
        <f t="shared" si="90"/>
        <v>1</v>
      </c>
    </row>
    <row r="1109" spans="1:23" hidden="1">
      <c r="A1109" s="182">
        <v>1108</v>
      </c>
      <c r="B1109" s="50" t="str">
        <f t="shared" si="91"/>
        <v>53</v>
      </c>
      <c r="C1109" s="130" t="s">
        <v>1397</v>
      </c>
      <c r="D1109" s="130" t="s">
        <v>4994</v>
      </c>
      <c r="E1109" s="303" t="s">
        <v>1395</v>
      </c>
      <c r="F1109" s="302" t="s">
        <v>5026</v>
      </c>
      <c r="G1109" s="131">
        <v>530609</v>
      </c>
      <c r="H1109" s="11" t="str">
        <f>VLOOKUP(G1109,Clasificador!$B$5:$G$1314,6,0)</f>
        <v>Investigaciones Profesionales y Análisis de Laboratorio</v>
      </c>
      <c r="I1109" s="154">
        <v>749</v>
      </c>
      <c r="J1109" s="133"/>
      <c r="K1109" s="133"/>
      <c r="L1109" s="133">
        <v>749</v>
      </c>
      <c r="M1109" s="133"/>
      <c r="N1109" s="133"/>
      <c r="O1109" s="133"/>
      <c r="P1109" s="133"/>
      <c r="Q1109" s="133"/>
      <c r="R1109" s="133"/>
      <c r="S1109" s="133"/>
      <c r="T1109" s="133"/>
      <c r="U1109" s="133"/>
      <c r="V1109" s="134">
        <f t="shared" si="89"/>
        <v>749</v>
      </c>
      <c r="W1109" s="135" t="b">
        <f t="shared" si="90"/>
        <v>1</v>
      </c>
    </row>
    <row r="1110" spans="1:23" hidden="1">
      <c r="A1110" s="182">
        <v>1109</v>
      </c>
      <c r="B1110" s="50" t="str">
        <f t="shared" si="91"/>
        <v>53</v>
      </c>
      <c r="C1110" s="130" t="s">
        <v>1397</v>
      </c>
      <c r="D1110" s="130" t="s">
        <v>4993</v>
      </c>
      <c r="E1110" s="302" t="s">
        <v>2974</v>
      </c>
      <c r="F1110" s="302" t="s">
        <v>5026</v>
      </c>
      <c r="G1110" s="131">
        <v>530829</v>
      </c>
      <c r="H1110" s="11" t="str">
        <f>VLOOKUP(G1110,Clasificador!$B$5:$G$1314,6,0)</f>
        <v>Insumos, Materiales, Suministros y Bienes para Investigación</v>
      </c>
      <c r="I1110" s="154">
        <v>2857</v>
      </c>
      <c r="J1110" s="119"/>
      <c r="K1110" s="133">
        <v>1857</v>
      </c>
      <c r="L1110" s="133">
        <v>1000</v>
      </c>
      <c r="M1110" s="133"/>
      <c r="N1110" s="133"/>
      <c r="O1110" s="133"/>
      <c r="P1110" s="133"/>
      <c r="Q1110" s="133"/>
      <c r="R1110" s="133"/>
      <c r="S1110" s="133"/>
      <c r="T1110" s="133"/>
      <c r="U1110" s="133"/>
      <c r="V1110" s="134">
        <f t="shared" si="89"/>
        <v>2857</v>
      </c>
      <c r="W1110" s="135" t="b">
        <f t="shared" si="90"/>
        <v>1</v>
      </c>
    </row>
    <row r="1111" spans="1:23" hidden="1">
      <c r="A1111" s="182">
        <v>1110</v>
      </c>
      <c r="B1111" s="50" t="str">
        <f t="shared" si="91"/>
        <v>53</v>
      </c>
      <c r="C1111" s="130" t="s">
        <v>1397</v>
      </c>
      <c r="D1111" s="130" t="s">
        <v>4993</v>
      </c>
      <c r="E1111" s="302" t="s">
        <v>2974</v>
      </c>
      <c r="F1111" s="302" t="s">
        <v>5026</v>
      </c>
      <c r="G1111" s="131">
        <v>530806</v>
      </c>
      <c r="H1111" s="11" t="str">
        <f>VLOOKUP(G1111,Clasificador!$B$5:$G$1314,6,0)</f>
        <v>Herramientas y Equipos Menores</v>
      </c>
      <c r="I1111" s="154">
        <v>398.5</v>
      </c>
      <c r="J1111" s="133"/>
      <c r="K1111" s="133">
        <v>300</v>
      </c>
      <c r="L1111" s="133"/>
      <c r="M1111" s="133">
        <v>98.5</v>
      </c>
      <c r="N1111" s="133"/>
      <c r="O1111" s="133"/>
      <c r="P1111" s="133"/>
      <c r="Q1111" s="133"/>
      <c r="R1111" s="133"/>
      <c r="S1111" s="133"/>
      <c r="T1111" s="133"/>
      <c r="U1111" s="133"/>
      <c r="V1111" s="134">
        <f t="shared" si="89"/>
        <v>398.5</v>
      </c>
      <c r="W1111" s="135" t="b">
        <f t="shared" si="90"/>
        <v>1</v>
      </c>
    </row>
    <row r="1112" spans="1:23" ht="31.5" hidden="1">
      <c r="A1112" s="182">
        <v>1111</v>
      </c>
      <c r="B1112" s="50" t="str">
        <f t="shared" si="91"/>
        <v>53</v>
      </c>
      <c r="C1112" s="130" t="s">
        <v>1397</v>
      </c>
      <c r="D1112" s="130" t="s">
        <v>4993</v>
      </c>
      <c r="E1112" s="302" t="s">
        <v>2974</v>
      </c>
      <c r="F1112" s="302" t="s">
        <v>5026</v>
      </c>
      <c r="G1112" s="131">
        <v>530837</v>
      </c>
      <c r="H1112" s="11" t="str">
        <f>VLOOKUP(G1112,Clasificador!$B$5:$G$1314,6,0)</f>
        <v>Combustibles, Lubricantes y Aditivos en General para Vehículos Terrestres</v>
      </c>
      <c r="I1112" s="154">
        <v>574.83000000000004</v>
      </c>
      <c r="J1112" s="133"/>
      <c r="K1112" s="133">
        <v>300</v>
      </c>
      <c r="L1112" s="133"/>
      <c r="M1112" s="133"/>
      <c r="N1112" s="133">
        <v>274.83</v>
      </c>
      <c r="O1112" s="133"/>
      <c r="P1112" s="133"/>
      <c r="Q1112" s="133"/>
      <c r="R1112" s="133"/>
      <c r="S1112" s="133"/>
      <c r="T1112" s="133"/>
      <c r="U1112" s="133"/>
      <c r="V1112" s="134">
        <f t="shared" si="89"/>
        <v>574.82999999999993</v>
      </c>
      <c r="W1112" s="135" t="b">
        <f t="shared" si="90"/>
        <v>1</v>
      </c>
    </row>
    <row r="1113" spans="1:23" hidden="1">
      <c r="A1113" s="182">
        <v>1112</v>
      </c>
      <c r="B1113" s="50" t="str">
        <f t="shared" si="91"/>
        <v>53</v>
      </c>
      <c r="C1113" s="130" t="s">
        <v>1397</v>
      </c>
      <c r="D1113" s="130" t="s">
        <v>4993</v>
      </c>
      <c r="E1113" s="302" t="s">
        <v>2974</v>
      </c>
      <c r="F1113" s="302" t="s">
        <v>5026</v>
      </c>
      <c r="G1113" s="131">
        <v>530804</v>
      </c>
      <c r="H1113" s="11" t="str">
        <f>VLOOKUP(G1113,Clasificador!$B$5:$G$1314,6,0)</f>
        <v>Materiales de Oficina</v>
      </c>
      <c r="I1113" s="154">
        <v>259</v>
      </c>
      <c r="J1113" s="133"/>
      <c r="K1113" s="133">
        <v>200</v>
      </c>
      <c r="L1113" s="133">
        <v>59</v>
      </c>
      <c r="M1113" s="133"/>
      <c r="N1113" s="133"/>
      <c r="O1113" s="133"/>
      <c r="P1113" s="133"/>
      <c r="Q1113" s="133"/>
      <c r="R1113" s="133"/>
      <c r="S1113" s="133"/>
      <c r="T1113" s="133"/>
      <c r="U1113" s="133"/>
      <c r="V1113" s="134">
        <f t="shared" si="89"/>
        <v>259</v>
      </c>
      <c r="W1113" s="135" t="b">
        <f t="shared" si="90"/>
        <v>1</v>
      </c>
    </row>
    <row r="1114" spans="1:23" hidden="1">
      <c r="A1114" s="182">
        <v>1113</v>
      </c>
      <c r="B1114" s="50" t="str">
        <f t="shared" si="91"/>
        <v>84</v>
      </c>
      <c r="C1114" s="130" t="s">
        <v>1397</v>
      </c>
      <c r="D1114" s="130" t="s">
        <v>4993</v>
      </c>
      <c r="E1114" s="302" t="s">
        <v>2974</v>
      </c>
      <c r="F1114" s="302" t="s">
        <v>5026</v>
      </c>
      <c r="G1114" s="131">
        <v>840104</v>
      </c>
      <c r="H1114" s="11" t="str">
        <f>VLOOKUP(G1114,Clasificador!$B$5:$G$1314,6,0)</f>
        <v>Maquinarias y Equipos (de Larga Duración)</v>
      </c>
      <c r="I1114" s="154">
        <v>2518.5</v>
      </c>
      <c r="J1114" s="133"/>
      <c r="K1114" s="133">
        <v>2518.5</v>
      </c>
      <c r="L1114" s="133"/>
      <c r="M1114" s="133"/>
      <c r="N1114" s="133"/>
      <c r="O1114" s="133"/>
      <c r="P1114" s="133"/>
      <c r="Q1114" s="133"/>
      <c r="R1114" s="133"/>
      <c r="S1114" s="133"/>
      <c r="T1114" s="133"/>
      <c r="U1114" s="133"/>
      <c r="V1114" s="134">
        <f t="shared" si="89"/>
        <v>2518.5</v>
      </c>
      <c r="W1114" s="135" t="b">
        <f t="shared" si="90"/>
        <v>1</v>
      </c>
    </row>
    <row r="1115" spans="1:23" hidden="1">
      <c r="A1115" s="182">
        <v>1114</v>
      </c>
      <c r="B1115" s="50" t="str">
        <f t="shared" si="91"/>
        <v>84</v>
      </c>
      <c r="C1115" s="130" t="s">
        <v>1397</v>
      </c>
      <c r="D1115" s="130" t="s">
        <v>4993</v>
      </c>
      <c r="E1115" s="302" t="s">
        <v>2974</v>
      </c>
      <c r="F1115" s="302" t="s">
        <v>5026</v>
      </c>
      <c r="G1115" s="131">
        <v>840107</v>
      </c>
      <c r="H1115" s="11" t="str">
        <f>VLOOKUP(G1115,Clasificador!$B$5:$G$1314,6,0)</f>
        <v>Equipos, Sistemas y Paquetes Informáticos</v>
      </c>
      <c r="I1115" s="154">
        <v>100</v>
      </c>
      <c r="J1115" s="133"/>
      <c r="K1115" s="133"/>
      <c r="L1115" s="133">
        <v>100</v>
      </c>
      <c r="M1115" s="133"/>
      <c r="N1115" s="133"/>
      <c r="O1115" s="133"/>
      <c r="P1115" s="133"/>
      <c r="Q1115" s="133"/>
      <c r="R1115" s="133"/>
      <c r="S1115" s="133"/>
      <c r="T1115" s="133"/>
      <c r="U1115" s="133"/>
      <c r="V1115" s="134">
        <f t="shared" si="89"/>
        <v>100</v>
      </c>
      <c r="W1115" s="135" t="b">
        <f t="shared" si="90"/>
        <v>1</v>
      </c>
    </row>
    <row r="1116" spans="1:23" hidden="1">
      <c r="A1116" s="182">
        <v>1115</v>
      </c>
      <c r="B1116" s="50" t="str">
        <f t="shared" si="91"/>
        <v>53</v>
      </c>
      <c r="C1116" s="130" t="s">
        <v>1397</v>
      </c>
      <c r="D1116" s="56" t="s">
        <v>4981</v>
      </c>
      <c r="E1116" s="302" t="s">
        <v>1500</v>
      </c>
      <c r="F1116" s="302" t="s">
        <v>5026</v>
      </c>
      <c r="G1116" s="131">
        <v>530609</v>
      </c>
      <c r="H1116" s="11" t="str">
        <f>VLOOKUP(G1116,Clasificador!$B$5:$G$1314,6,0)</f>
        <v>Investigaciones Profesionales y Análisis de Laboratorio</v>
      </c>
      <c r="I1116" s="154">
        <v>1200</v>
      </c>
      <c r="J1116" s="133"/>
      <c r="K1116" s="133"/>
      <c r="L1116" s="140">
        <v>1200</v>
      </c>
      <c r="M1116" s="133"/>
      <c r="N1116" s="133"/>
      <c r="O1116" s="133"/>
      <c r="P1116" s="133"/>
      <c r="Q1116" s="133"/>
      <c r="R1116" s="133"/>
      <c r="S1116" s="133"/>
      <c r="T1116" s="133"/>
      <c r="U1116" s="133"/>
      <c r="V1116" s="134">
        <f t="shared" si="89"/>
        <v>1200</v>
      </c>
      <c r="W1116" s="135" t="b">
        <f t="shared" si="90"/>
        <v>1</v>
      </c>
    </row>
    <row r="1117" spans="1:23" hidden="1">
      <c r="A1117" s="182">
        <v>1116</v>
      </c>
      <c r="B1117" s="50" t="str">
        <f t="shared" si="91"/>
        <v>53</v>
      </c>
      <c r="C1117" s="130" t="s">
        <v>1397</v>
      </c>
      <c r="D1117" s="56" t="s">
        <v>4981</v>
      </c>
      <c r="E1117" s="302" t="s">
        <v>1500</v>
      </c>
      <c r="F1117" s="302" t="s">
        <v>5026</v>
      </c>
      <c r="G1117" s="131">
        <v>530814</v>
      </c>
      <c r="H1117" s="11" t="str">
        <f>VLOOKUP(G1117,Clasificador!$B$5:$G$1314,6,0)</f>
        <v>Suministros para Actividades Agropecuarias, Pesca y Caza</v>
      </c>
      <c r="I1117" s="155">
        <v>197.47</v>
      </c>
      <c r="J1117" s="133"/>
      <c r="K1117" s="133"/>
      <c r="L1117" s="139">
        <v>197.47</v>
      </c>
      <c r="M1117" s="133"/>
      <c r="N1117" s="133"/>
      <c r="O1117" s="133"/>
      <c r="P1117" s="133"/>
      <c r="Q1117" s="133"/>
      <c r="R1117" s="133"/>
      <c r="S1117" s="133"/>
      <c r="T1117" s="133"/>
      <c r="U1117" s="133"/>
      <c r="V1117" s="134">
        <f t="shared" si="89"/>
        <v>197.47</v>
      </c>
      <c r="W1117" s="135" t="b">
        <f t="shared" si="90"/>
        <v>1</v>
      </c>
    </row>
    <row r="1118" spans="1:23" hidden="1">
      <c r="A1118" s="182">
        <v>1117</v>
      </c>
      <c r="B1118" s="50" t="str">
        <f t="shared" si="91"/>
        <v>53</v>
      </c>
      <c r="C1118" s="130" t="s">
        <v>1397</v>
      </c>
      <c r="D1118" s="126" t="s">
        <v>1395</v>
      </c>
      <c r="E1118" s="303" t="s">
        <v>1395</v>
      </c>
      <c r="F1118" s="302"/>
      <c r="G1118" s="131">
        <v>530203</v>
      </c>
      <c r="H1118" s="11" t="str">
        <f>VLOOKUP(G1118,Clasificador!$B$5:$G$1314,6,0)</f>
        <v>Almacenamiento, Embalaje, Envase y Recarga de Extintores</v>
      </c>
      <c r="I1118" s="119">
        <v>300</v>
      </c>
      <c r="J1118" s="156"/>
      <c r="K1118" s="133">
        <v>300</v>
      </c>
      <c r="L1118" s="133">
        <v>0</v>
      </c>
      <c r="M1118" s="133">
        <v>0</v>
      </c>
      <c r="N1118" s="133">
        <v>0</v>
      </c>
      <c r="O1118" s="133">
        <v>0</v>
      </c>
      <c r="P1118" s="133">
        <v>0</v>
      </c>
      <c r="Q1118" s="133">
        <v>0</v>
      </c>
      <c r="R1118" s="133">
        <v>0</v>
      </c>
      <c r="S1118" s="133">
        <v>0</v>
      </c>
      <c r="T1118" s="133">
        <v>0</v>
      </c>
      <c r="U1118" s="133">
        <v>0</v>
      </c>
      <c r="V1118" s="134">
        <f t="shared" si="89"/>
        <v>300</v>
      </c>
      <c r="W1118" s="135" t="b">
        <f t="shared" si="90"/>
        <v>1</v>
      </c>
    </row>
    <row r="1119" spans="1:23" hidden="1">
      <c r="A1119" s="182">
        <v>1118</v>
      </c>
      <c r="B1119" s="50" t="str">
        <f t="shared" si="91"/>
        <v>53</v>
      </c>
      <c r="C1119" s="130" t="s">
        <v>1397</v>
      </c>
      <c r="D1119" s="126" t="s">
        <v>1395</v>
      </c>
      <c r="E1119" s="303" t="s">
        <v>1395</v>
      </c>
      <c r="F1119" s="302" t="s">
        <v>5026</v>
      </c>
      <c r="G1119" s="131">
        <v>530303</v>
      </c>
      <c r="H1119" s="11" t="str">
        <f>VLOOKUP(G1119,Clasificador!$B$5:$G$1314,6,0)</f>
        <v>Viáticos y Subsistencias en el Interior</v>
      </c>
      <c r="I1119" s="119">
        <v>700</v>
      </c>
      <c r="J1119" s="156">
        <v>200</v>
      </c>
      <c r="K1119" s="133">
        <v>200</v>
      </c>
      <c r="L1119" s="133">
        <v>200</v>
      </c>
      <c r="M1119" s="133">
        <v>100</v>
      </c>
      <c r="N1119" s="133">
        <v>0</v>
      </c>
      <c r="O1119" s="133">
        <v>0</v>
      </c>
      <c r="P1119" s="133">
        <v>0</v>
      </c>
      <c r="Q1119" s="133">
        <v>0</v>
      </c>
      <c r="R1119" s="133">
        <v>0</v>
      </c>
      <c r="S1119" s="133">
        <v>0</v>
      </c>
      <c r="T1119" s="133">
        <v>0</v>
      </c>
      <c r="U1119" s="133">
        <v>0</v>
      </c>
      <c r="V1119" s="134">
        <f t="shared" si="89"/>
        <v>700</v>
      </c>
      <c r="W1119" s="135" t="b">
        <f t="shared" si="90"/>
        <v>1</v>
      </c>
    </row>
    <row r="1120" spans="1:23" hidden="1">
      <c r="A1120" s="182">
        <v>1119</v>
      </c>
      <c r="B1120" s="50" t="str">
        <f t="shared" si="91"/>
        <v>53</v>
      </c>
      <c r="C1120" s="130" t="s">
        <v>1397</v>
      </c>
      <c r="D1120" s="126" t="s">
        <v>1395</v>
      </c>
      <c r="E1120" s="303" t="s">
        <v>1395</v>
      </c>
      <c r="F1120" s="302" t="s">
        <v>5026</v>
      </c>
      <c r="G1120" s="131">
        <v>530404</v>
      </c>
      <c r="H1120" s="11" t="str">
        <f>VLOOKUP(G1120,Clasificador!$B$5:$G$1314,6,0)</f>
        <v>Maquinarias y Equipos (Instalación, Mantenimiento y Reparación)</v>
      </c>
      <c r="I1120" s="119">
        <v>11500</v>
      </c>
      <c r="J1120" s="157"/>
      <c r="K1120" s="133">
        <v>11500</v>
      </c>
      <c r="L1120" s="133"/>
      <c r="M1120" s="133"/>
      <c r="N1120" s="133"/>
      <c r="O1120" s="133"/>
      <c r="P1120" s="133"/>
      <c r="Q1120" s="133">
        <v>0</v>
      </c>
      <c r="R1120" s="133"/>
      <c r="S1120" s="133"/>
      <c r="T1120" s="133"/>
      <c r="U1120" s="133"/>
      <c r="V1120" s="134">
        <f t="shared" si="89"/>
        <v>11500</v>
      </c>
      <c r="W1120" s="135" t="b">
        <f t="shared" si="90"/>
        <v>1</v>
      </c>
    </row>
    <row r="1121" spans="1:23" hidden="1">
      <c r="A1121" s="182">
        <v>1120</v>
      </c>
      <c r="B1121" s="50" t="str">
        <f t="shared" si="91"/>
        <v>53</v>
      </c>
      <c r="C1121" s="130" t="s">
        <v>1397</v>
      </c>
      <c r="D1121" s="126" t="s">
        <v>1395</v>
      </c>
      <c r="E1121" s="308" t="s">
        <v>1395</v>
      </c>
      <c r="F1121" s="302" t="s">
        <v>5026</v>
      </c>
      <c r="G1121" s="306">
        <v>530422</v>
      </c>
      <c r="H1121" s="11" t="str">
        <f>VLOOKUP(G1121,Clasificador!$B$5:$G$1314,6,0)</f>
        <v>Vehículos Terrestres (Mantenimiento y Reparaciones)</v>
      </c>
      <c r="I1121" s="119">
        <v>3000</v>
      </c>
      <c r="J1121" s="156"/>
      <c r="K1121" s="133">
        <v>3000</v>
      </c>
      <c r="L1121" s="133">
        <v>0</v>
      </c>
      <c r="M1121" s="133">
        <v>0</v>
      </c>
      <c r="N1121" s="133">
        <v>0</v>
      </c>
      <c r="O1121" s="133">
        <v>0</v>
      </c>
      <c r="P1121" s="133">
        <v>0</v>
      </c>
      <c r="Q1121" s="133">
        <v>0</v>
      </c>
      <c r="R1121" s="133">
        <v>0</v>
      </c>
      <c r="S1121" s="133">
        <v>0</v>
      </c>
      <c r="T1121" s="133">
        <v>0</v>
      </c>
      <c r="U1121" s="133">
        <v>0</v>
      </c>
      <c r="V1121" s="134">
        <f t="shared" si="89"/>
        <v>3000</v>
      </c>
      <c r="W1121" s="135" t="b">
        <f t="shared" si="90"/>
        <v>1</v>
      </c>
    </row>
    <row r="1122" spans="1:23" ht="47.25" hidden="1">
      <c r="A1122" s="182">
        <v>1121</v>
      </c>
      <c r="B1122" s="50" t="str">
        <f t="shared" si="91"/>
        <v>53</v>
      </c>
      <c r="C1122" s="130" t="s">
        <v>1397</v>
      </c>
      <c r="D1122" s="126" t="s">
        <v>1395</v>
      </c>
      <c r="E1122" s="303" t="s">
        <v>1395</v>
      </c>
      <c r="F1122" s="302" t="s">
        <v>5026</v>
      </c>
      <c r="G1122" s="131">
        <v>530420</v>
      </c>
      <c r="H1122" s="11" t="str">
        <f>VLOOKUP(G1122,Clasificador!$B$5:$G$1314,6,0)</f>
        <v>Instalación, Mantenimiento y Reparación de Edificios, Locales y Residencias de propiedad
de las Entidades Públicas</v>
      </c>
      <c r="I1122" s="119">
        <v>10000</v>
      </c>
      <c r="J1122" s="158"/>
      <c r="K1122" s="133">
        <v>10000</v>
      </c>
      <c r="L1122" s="133">
        <v>0</v>
      </c>
      <c r="M1122" s="133">
        <v>0</v>
      </c>
      <c r="N1122" s="133">
        <v>0</v>
      </c>
      <c r="O1122" s="133">
        <v>0</v>
      </c>
      <c r="P1122" s="133">
        <v>0</v>
      </c>
      <c r="Q1122" s="133">
        <v>0</v>
      </c>
      <c r="R1122" s="133">
        <v>0</v>
      </c>
      <c r="S1122" s="133">
        <v>0</v>
      </c>
      <c r="T1122" s="133">
        <v>0</v>
      </c>
      <c r="U1122" s="133">
        <v>0</v>
      </c>
      <c r="V1122" s="134">
        <f t="shared" si="89"/>
        <v>10000</v>
      </c>
      <c r="W1122" s="135" t="b">
        <f t="shared" si="90"/>
        <v>1</v>
      </c>
    </row>
    <row r="1123" spans="1:23" ht="47.25" hidden="1">
      <c r="A1123" s="182">
        <v>1122</v>
      </c>
      <c r="B1123" s="50" t="str">
        <f t="shared" si="91"/>
        <v>53</v>
      </c>
      <c r="C1123" s="130" t="s">
        <v>1397</v>
      </c>
      <c r="D1123" s="126" t="s">
        <v>1395</v>
      </c>
      <c r="E1123" s="303" t="s">
        <v>1395</v>
      </c>
      <c r="F1123" s="302" t="s">
        <v>5026</v>
      </c>
      <c r="G1123" s="131">
        <v>530802</v>
      </c>
      <c r="H1123" s="11" t="str">
        <f>VLOOKUP(G1123,Clasificador!$B$5:$G$1314,6,0)</f>
        <v>Vestuario,  Lencería,  Prendas  de  Protección;  y,  Accesorios  para  Uniformes  Militares  y
Policiales; y, Carpas</v>
      </c>
      <c r="I1123" s="119">
        <v>3000</v>
      </c>
      <c r="J1123" s="133">
        <v>3000</v>
      </c>
      <c r="K1123" s="133"/>
      <c r="L1123" s="133"/>
      <c r="M1123" s="133"/>
      <c r="N1123" s="133"/>
      <c r="O1123" s="133"/>
      <c r="P1123" s="133"/>
      <c r="Q1123" s="133"/>
      <c r="R1123" s="133"/>
      <c r="S1123" s="133"/>
      <c r="T1123" s="133"/>
      <c r="U1123" s="133"/>
      <c r="V1123" s="134">
        <f t="shared" si="89"/>
        <v>3000</v>
      </c>
      <c r="W1123" s="135" t="b">
        <f t="shared" si="90"/>
        <v>1</v>
      </c>
    </row>
    <row r="1124" spans="1:23" hidden="1">
      <c r="A1124" s="182">
        <v>1123</v>
      </c>
      <c r="B1124" s="50" t="str">
        <f t="shared" si="91"/>
        <v>53</v>
      </c>
      <c r="C1124" s="130" t="s">
        <v>1397</v>
      </c>
      <c r="D1124" s="126" t="s">
        <v>1395</v>
      </c>
      <c r="E1124" s="303" t="s">
        <v>1395</v>
      </c>
      <c r="F1124" s="302" t="s">
        <v>5026</v>
      </c>
      <c r="G1124" s="131">
        <v>530804</v>
      </c>
      <c r="H1124" s="11" t="str">
        <f>VLOOKUP(G1124,Clasificador!$B$5:$G$1314,6,0)</f>
        <v>Materiales de Oficina</v>
      </c>
      <c r="I1124" s="119">
        <v>1600</v>
      </c>
      <c r="J1124" s="133">
        <v>1600</v>
      </c>
      <c r="K1124" s="133"/>
      <c r="L1124" s="133"/>
      <c r="M1124" s="133"/>
      <c r="N1124" s="133"/>
      <c r="O1124" s="133"/>
      <c r="P1124" s="133"/>
      <c r="Q1124" s="133"/>
      <c r="R1124" s="133"/>
      <c r="S1124" s="133"/>
      <c r="T1124" s="133"/>
      <c r="U1124" s="133"/>
      <c r="V1124" s="134">
        <f t="shared" si="89"/>
        <v>1600</v>
      </c>
      <c r="W1124" s="135" t="b">
        <f t="shared" si="90"/>
        <v>1</v>
      </c>
    </row>
    <row r="1125" spans="1:23" hidden="1">
      <c r="A1125" s="182">
        <v>1124</v>
      </c>
      <c r="B1125" s="50" t="str">
        <f t="shared" si="91"/>
        <v>53</v>
      </c>
      <c r="C1125" s="130" t="s">
        <v>1397</v>
      </c>
      <c r="D1125" s="126" t="s">
        <v>1395</v>
      </c>
      <c r="E1125" s="303" t="s">
        <v>1395</v>
      </c>
      <c r="F1125" s="302" t="s">
        <v>5026</v>
      </c>
      <c r="G1125" s="131">
        <v>530805</v>
      </c>
      <c r="H1125" s="11" t="str">
        <f>VLOOKUP(G1125,Clasificador!$B$5:$G$1314,6,0)</f>
        <v>Materiales de Aseo</v>
      </c>
      <c r="I1125" s="119">
        <v>900</v>
      </c>
      <c r="J1125" s="133">
        <v>900</v>
      </c>
      <c r="K1125" s="133"/>
      <c r="L1125" s="133"/>
      <c r="M1125" s="133"/>
      <c r="N1125" s="133"/>
      <c r="O1125" s="133"/>
      <c r="P1125" s="133"/>
      <c r="Q1125" s="133"/>
      <c r="R1125" s="133"/>
      <c r="S1125" s="133"/>
      <c r="T1125" s="133"/>
      <c r="U1125" s="133"/>
      <c r="V1125" s="134">
        <f t="shared" si="89"/>
        <v>900</v>
      </c>
      <c r="W1125" s="135" t="b">
        <f t="shared" si="90"/>
        <v>1</v>
      </c>
    </row>
    <row r="1126" spans="1:23" hidden="1">
      <c r="A1126" s="182">
        <v>1125</v>
      </c>
      <c r="B1126" s="50" t="str">
        <f t="shared" si="91"/>
        <v>53</v>
      </c>
      <c r="C1126" s="130" t="s">
        <v>1397</v>
      </c>
      <c r="D1126" s="126" t="s">
        <v>1395</v>
      </c>
      <c r="E1126" s="303" t="s">
        <v>1395</v>
      </c>
      <c r="F1126" s="302" t="s">
        <v>5026</v>
      </c>
      <c r="G1126" s="131">
        <v>530806</v>
      </c>
      <c r="H1126" s="11" t="str">
        <f>VLOOKUP(G1126,Clasificador!$B$5:$G$1314,6,0)</f>
        <v>Herramientas y Equipos Menores</v>
      </c>
      <c r="I1126" s="119">
        <v>1000</v>
      </c>
      <c r="J1126" s="133">
        <v>1000</v>
      </c>
      <c r="K1126" s="133"/>
      <c r="L1126" s="133"/>
      <c r="M1126" s="133"/>
      <c r="N1126" s="133"/>
      <c r="O1126" s="133"/>
      <c r="P1126" s="133"/>
      <c r="Q1126" s="133"/>
      <c r="R1126" s="133"/>
      <c r="S1126" s="133"/>
      <c r="T1126" s="133"/>
      <c r="U1126" s="133"/>
      <c r="V1126" s="134">
        <f t="shared" si="89"/>
        <v>1000</v>
      </c>
      <c r="W1126" s="135" t="b">
        <f t="shared" si="90"/>
        <v>1</v>
      </c>
    </row>
    <row r="1127" spans="1:23" ht="47.25" hidden="1">
      <c r="A1127" s="182">
        <v>1126</v>
      </c>
      <c r="B1127" s="50" t="str">
        <f t="shared" si="91"/>
        <v>53</v>
      </c>
      <c r="C1127" s="130" t="s">
        <v>1397</v>
      </c>
      <c r="D1127" s="126" t="s">
        <v>1395</v>
      </c>
      <c r="E1127" s="303" t="s">
        <v>1395</v>
      </c>
      <c r="F1127" s="302" t="s">
        <v>5026</v>
      </c>
      <c r="G1127" s="131">
        <v>530811</v>
      </c>
      <c r="H1127" s="11" t="str">
        <f>VLOOKUP(G1127,Clasificador!$B$5:$G$1314,6,0)</f>
        <v>Insumos,    Materiales    y   Suministros    para    la    Construcción,    Electricidad,    Plomería,
Carpintería, Señalización Vial, Navegación y Contra Incendios</v>
      </c>
      <c r="I1127" s="119">
        <v>500</v>
      </c>
      <c r="J1127" s="133">
        <v>500</v>
      </c>
      <c r="K1127" s="133"/>
      <c r="L1127" s="133"/>
      <c r="M1127" s="133"/>
      <c r="N1127" s="133"/>
      <c r="O1127" s="133"/>
      <c r="P1127" s="133"/>
      <c r="Q1127" s="133"/>
      <c r="R1127" s="133"/>
      <c r="S1127" s="133"/>
      <c r="T1127" s="133"/>
      <c r="U1127" s="133"/>
      <c r="V1127" s="134">
        <f t="shared" si="89"/>
        <v>500</v>
      </c>
      <c r="W1127" s="135" t="b">
        <f t="shared" si="90"/>
        <v>1</v>
      </c>
    </row>
    <row r="1128" spans="1:23" hidden="1">
      <c r="A1128" s="182">
        <v>1127</v>
      </c>
      <c r="B1128" s="50" t="str">
        <f t="shared" si="91"/>
        <v>53</v>
      </c>
      <c r="C1128" s="130" t="s">
        <v>1397</v>
      </c>
      <c r="D1128" s="126" t="s">
        <v>1395</v>
      </c>
      <c r="E1128" s="303" t="s">
        <v>1395</v>
      </c>
      <c r="F1128" s="302" t="s">
        <v>5026</v>
      </c>
      <c r="G1128" s="131">
        <v>530814</v>
      </c>
      <c r="H1128" s="11" t="str">
        <f>VLOOKUP(G1128,Clasificador!$B$5:$G$1314,6,0)</f>
        <v>Suministros para Actividades Agropecuarias, Pesca y Caza</v>
      </c>
      <c r="I1128" s="119">
        <v>16000</v>
      </c>
      <c r="J1128" s="133">
        <v>16000</v>
      </c>
      <c r="K1128" s="133"/>
      <c r="L1128" s="133"/>
      <c r="M1128" s="133"/>
      <c r="N1128" s="133"/>
      <c r="O1128" s="133"/>
      <c r="P1128" s="133"/>
      <c r="Q1128" s="133"/>
      <c r="R1128" s="133"/>
      <c r="S1128" s="133"/>
      <c r="T1128" s="133"/>
      <c r="U1128" s="133"/>
      <c r="V1128" s="134">
        <f t="shared" si="89"/>
        <v>16000</v>
      </c>
      <c r="W1128" s="135" t="b">
        <f t="shared" si="90"/>
        <v>1</v>
      </c>
    </row>
    <row r="1129" spans="1:23" ht="31.5" hidden="1">
      <c r="A1129" s="182">
        <v>1128</v>
      </c>
      <c r="B1129" s="50" t="str">
        <f t="shared" si="91"/>
        <v>53</v>
      </c>
      <c r="C1129" s="130" t="s">
        <v>1397</v>
      </c>
      <c r="D1129" s="126" t="s">
        <v>1395</v>
      </c>
      <c r="E1129" s="303" t="s">
        <v>1395</v>
      </c>
      <c r="F1129" s="302" t="s">
        <v>5026</v>
      </c>
      <c r="G1129" s="131">
        <v>530837</v>
      </c>
      <c r="H1129" s="11" t="str">
        <f>VLOOKUP(G1129,Clasificador!$B$5:$G$1314,6,0)</f>
        <v>Combustibles, Lubricantes y Aditivos en General para Vehículos Terrestres</v>
      </c>
      <c r="I1129" s="119">
        <v>4000</v>
      </c>
      <c r="J1129" s="133">
        <v>4000</v>
      </c>
      <c r="K1129" s="133"/>
      <c r="L1129" s="133"/>
      <c r="M1129" s="133"/>
      <c r="N1129" s="133"/>
      <c r="O1129" s="133"/>
      <c r="P1129" s="133"/>
      <c r="Q1129" s="133"/>
      <c r="R1129" s="133"/>
      <c r="S1129" s="133"/>
      <c r="T1129" s="133"/>
      <c r="U1129" s="133"/>
      <c r="V1129" s="134">
        <f t="shared" si="89"/>
        <v>4000</v>
      </c>
      <c r="W1129" s="135" t="b">
        <f t="shared" si="90"/>
        <v>1</v>
      </c>
    </row>
    <row r="1130" spans="1:23" ht="47.25" hidden="1">
      <c r="A1130" s="182">
        <v>1129</v>
      </c>
      <c r="B1130" s="50" t="str">
        <f t="shared" si="91"/>
        <v>53</v>
      </c>
      <c r="C1130" s="130" t="s">
        <v>1397</v>
      </c>
      <c r="D1130" s="126" t="s">
        <v>1395</v>
      </c>
      <c r="E1130" s="303" t="s">
        <v>1395</v>
      </c>
      <c r="F1130" s="302" t="s">
        <v>5026</v>
      </c>
      <c r="G1130" s="131">
        <v>530840</v>
      </c>
      <c r="H1130" s="11" t="str">
        <f>VLOOKUP(G1130,Clasificador!$B$5:$G$1314,6,0)</f>
        <v>Combustibles,  Lubricantes  y  Aditivos  en  General  para  Maquinarias,  Plantas  Eléctricas,
Equipos y otros; incluye consumo de gas</v>
      </c>
      <c r="I1130" s="119">
        <v>6000</v>
      </c>
      <c r="J1130" s="133">
        <v>6000</v>
      </c>
      <c r="K1130" s="133"/>
      <c r="L1130" s="133"/>
      <c r="M1130" s="133"/>
      <c r="N1130" s="133"/>
      <c r="O1130" s="133"/>
      <c r="P1130" s="133"/>
      <c r="Q1130" s="133"/>
      <c r="R1130" s="133"/>
      <c r="S1130" s="133"/>
      <c r="T1130" s="133"/>
      <c r="U1130" s="133"/>
      <c r="V1130" s="134">
        <f t="shared" si="89"/>
        <v>6000</v>
      </c>
      <c r="W1130" s="135" t="b">
        <f t="shared" si="90"/>
        <v>1</v>
      </c>
    </row>
    <row r="1131" spans="1:23" hidden="1">
      <c r="A1131" s="182">
        <v>1130</v>
      </c>
      <c r="B1131" s="50" t="str">
        <f t="shared" si="91"/>
        <v>53</v>
      </c>
      <c r="C1131" s="130" t="s">
        <v>1397</v>
      </c>
      <c r="D1131" s="126" t="s">
        <v>1395</v>
      </c>
      <c r="E1131" s="303" t="s">
        <v>1395</v>
      </c>
      <c r="F1131" s="302" t="s">
        <v>5026</v>
      </c>
      <c r="G1131" s="131">
        <v>530841</v>
      </c>
      <c r="H1131" s="11" t="str">
        <f>VLOOKUP(G1131,Clasificador!$B$5:$G$1314,6,0)</f>
        <v>Repuestos y Accesorios para Vehículos Terrestres</v>
      </c>
      <c r="I1131" s="119">
        <v>4000</v>
      </c>
      <c r="J1131" s="133">
        <v>4000</v>
      </c>
      <c r="K1131" s="133"/>
      <c r="L1131" s="133"/>
      <c r="M1131" s="133"/>
      <c r="N1131" s="133"/>
      <c r="O1131" s="133"/>
      <c r="P1131" s="133"/>
      <c r="Q1131" s="133"/>
      <c r="R1131" s="133"/>
      <c r="S1131" s="133"/>
      <c r="T1131" s="133"/>
      <c r="U1131" s="133"/>
      <c r="V1131" s="134">
        <f t="shared" si="89"/>
        <v>4000</v>
      </c>
      <c r="W1131" s="135" t="b">
        <f t="shared" si="90"/>
        <v>1</v>
      </c>
    </row>
    <row r="1132" spans="1:23" ht="31.5" hidden="1">
      <c r="A1132" s="182">
        <v>1131</v>
      </c>
      <c r="B1132" s="50" t="str">
        <f t="shared" si="91"/>
        <v>53</v>
      </c>
      <c r="C1132" s="130" t="s">
        <v>1397</v>
      </c>
      <c r="D1132" s="126" t="s">
        <v>1395</v>
      </c>
      <c r="E1132" s="303" t="s">
        <v>1395</v>
      </c>
      <c r="F1132" s="302" t="s">
        <v>5026</v>
      </c>
      <c r="G1132" s="131">
        <v>530844</v>
      </c>
      <c r="H1132" s="11" t="str">
        <f>VLOOKUP(G1132,Clasificador!$B$5:$G$1314,6,0)</f>
        <v>Repuestos y Accesorios para Maquinarias, Plantas Eléctricas, Equipos y Otros</v>
      </c>
      <c r="I1132" s="119">
        <v>2090</v>
      </c>
      <c r="J1132" s="133">
        <v>2090</v>
      </c>
      <c r="K1132" s="133"/>
      <c r="L1132" s="133"/>
      <c r="M1132" s="133"/>
      <c r="N1132" s="133"/>
      <c r="O1132" s="133"/>
      <c r="P1132" s="133"/>
      <c r="Q1132" s="133"/>
      <c r="R1132" s="133"/>
      <c r="S1132" s="133"/>
      <c r="T1132" s="133"/>
      <c r="U1132" s="133"/>
      <c r="V1132" s="134">
        <f t="shared" si="89"/>
        <v>2090</v>
      </c>
      <c r="W1132" s="135" t="b">
        <f t="shared" si="90"/>
        <v>1</v>
      </c>
    </row>
    <row r="1133" spans="1:23" hidden="1">
      <c r="A1133" s="182">
        <v>1132</v>
      </c>
      <c r="B1133" s="50" t="str">
        <f t="shared" si="91"/>
        <v>53</v>
      </c>
      <c r="C1133" s="130" t="s">
        <v>1397</v>
      </c>
      <c r="D1133" s="126" t="s">
        <v>1395</v>
      </c>
      <c r="E1133" s="303" t="s">
        <v>1395</v>
      </c>
      <c r="F1133" s="302" t="s">
        <v>5026</v>
      </c>
      <c r="G1133" s="131">
        <v>531407</v>
      </c>
      <c r="H1133" s="11" t="str">
        <f>VLOOKUP(G1133,Clasificador!$B$5:$G$1314,6,0)</f>
        <v>Equipos, Sistemas y Paquetes Informáticos</v>
      </c>
      <c r="I1133" s="119">
        <v>250</v>
      </c>
      <c r="J1133" s="133">
        <v>250</v>
      </c>
      <c r="K1133" s="133"/>
      <c r="L1133" s="133"/>
      <c r="M1133" s="133"/>
      <c r="N1133" s="133"/>
      <c r="O1133" s="133"/>
      <c r="P1133" s="133"/>
      <c r="Q1133" s="133"/>
      <c r="R1133" s="133"/>
      <c r="S1133" s="133"/>
      <c r="T1133" s="133"/>
      <c r="U1133" s="133"/>
      <c r="V1133" s="134">
        <f t="shared" si="89"/>
        <v>250</v>
      </c>
      <c r="W1133" s="135" t="b">
        <f t="shared" si="90"/>
        <v>1</v>
      </c>
    </row>
    <row r="1134" spans="1:23" hidden="1">
      <c r="A1134" s="182">
        <v>1133</v>
      </c>
      <c r="B1134" s="50" t="str">
        <f t="shared" si="91"/>
        <v>53</v>
      </c>
      <c r="C1134" s="130" t="s">
        <v>1397</v>
      </c>
      <c r="D1134" s="126" t="s">
        <v>1395</v>
      </c>
      <c r="E1134" s="303" t="s">
        <v>1395</v>
      </c>
      <c r="F1134" s="302" t="s">
        <v>5026</v>
      </c>
      <c r="G1134" s="131">
        <v>531411</v>
      </c>
      <c r="H1134" s="11" t="str">
        <f>VLOOKUP(G1134,Clasificador!$B$5:$G$1314,6,0)</f>
        <v>Partes y Repuestos</v>
      </c>
      <c r="I1134" s="119">
        <v>160</v>
      </c>
      <c r="J1134" s="133">
        <v>160</v>
      </c>
      <c r="K1134" s="133"/>
      <c r="L1134" s="133"/>
      <c r="M1134" s="133"/>
      <c r="N1134" s="133"/>
      <c r="O1134" s="133"/>
      <c r="P1134" s="133"/>
      <c r="Q1134" s="133"/>
      <c r="R1134" s="133"/>
      <c r="S1134" s="133"/>
      <c r="T1134" s="133"/>
      <c r="U1134" s="133"/>
      <c r="V1134" s="134">
        <f t="shared" si="89"/>
        <v>160</v>
      </c>
      <c r="W1134" s="135" t="b">
        <f t="shared" si="90"/>
        <v>1</v>
      </c>
    </row>
    <row r="1135" spans="1:23" hidden="1">
      <c r="A1135" s="182">
        <v>1134</v>
      </c>
      <c r="B1135" s="50" t="str">
        <f t="shared" si="91"/>
        <v>53</v>
      </c>
      <c r="C1135" s="130" t="s">
        <v>1397</v>
      </c>
      <c r="D1135" s="130" t="s">
        <v>4987</v>
      </c>
      <c r="E1135" s="302" t="s">
        <v>3636</v>
      </c>
      <c r="F1135" s="302" t="s">
        <v>5026</v>
      </c>
      <c r="G1135" s="131">
        <v>530804</v>
      </c>
      <c r="H1135" s="11" t="str">
        <f>VLOOKUP(G1135,Clasificador!$B$5:$G$1314,6,0)</f>
        <v>Materiales de Oficina</v>
      </c>
      <c r="I1135" s="119">
        <v>323.57</v>
      </c>
      <c r="J1135" s="133"/>
      <c r="K1135" s="133"/>
      <c r="L1135" s="133">
        <v>323.57</v>
      </c>
      <c r="M1135" s="133"/>
      <c r="N1135" s="133"/>
      <c r="O1135" s="133"/>
      <c r="P1135" s="133"/>
      <c r="Q1135" s="133"/>
      <c r="R1135" s="133"/>
      <c r="S1135" s="133"/>
      <c r="T1135" s="133"/>
      <c r="U1135" s="133"/>
      <c r="V1135" s="134">
        <f t="shared" si="89"/>
        <v>323.57</v>
      </c>
      <c r="W1135" s="135" t="b">
        <f t="shared" si="90"/>
        <v>1</v>
      </c>
    </row>
    <row r="1136" spans="1:23" hidden="1">
      <c r="A1136" s="182">
        <v>1135</v>
      </c>
      <c r="B1136" s="50" t="str">
        <f t="shared" si="91"/>
        <v>53</v>
      </c>
      <c r="C1136" s="130" t="s">
        <v>1397</v>
      </c>
      <c r="D1136" s="130" t="s">
        <v>4987</v>
      </c>
      <c r="E1136" s="302" t="s">
        <v>3636</v>
      </c>
      <c r="F1136" s="302" t="s">
        <v>5026</v>
      </c>
      <c r="G1136" s="131">
        <v>531403</v>
      </c>
      <c r="H1136" s="11" t="str">
        <f>VLOOKUP(G1136,Clasificador!$B$5:$G$1314,6,0)</f>
        <v>Mobiliario (No Depreciables)</v>
      </c>
      <c r="I1136" s="119">
        <v>268.8</v>
      </c>
      <c r="J1136" s="133"/>
      <c r="K1136" s="133"/>
      <c r="L1136" s="119">
        <v>268.8</v>
      </c>
      <c r="M1136" s="133"/>
      <c r="N1136" s="133"/>
      <c r="O1136" s="133"/>
      <c r="P1136" s="133"/>
      <c r="Q1136" s="133"/>
      <c r="R1136" s="133"/>
      <c r="S1136" s="133"/>
      <c r="T1136" s="133"/>
      <c r="U1136" s="133"/>
      <c r="V1136" s="134">
        <f t="shared" si="89"/>
        <v>268.8</v>
      </c>
      <c r="W1136" s="135" t="b">
        <f t="shared" si="90"/>
        <v>1</v>
      </c>
    </row>
    <row r="1137" spans="1:23" hidden="1">
      <c r="A1137" s="182">
        <v>1136</v>
      </c>
      <c r="B1137" s="50" t="str">
        <f t="shared" si="91"/>
        <v>84</v>
      </c>
      <c r="C1137" s="130" t="s">
        <v>1397</v>
      </c>
      <c r="D1137" s="130" t="s">
        <v>4987</v>
      </c>
      <c r="E1137" s="302" t="s">
        <v>3636</v>
      </c>
      <c r="F1137" s="302" t="s">
        <v>5026</v>
      </c>
      <c r="G1137" s="131">
        <v>840103</v>
      </c>
      <c r="H1137" s="11" t="str">
        <f>VLOOKUP(G1137,Clasificador!$B$5:$G$1314,6,0)</f>
        <v>Mobiliarios (de Larga Duración)</v>
      </c>
      <c r="I1137" s="119">
        <v>336</v>
      </c>
      <c r="J1137" s="133"/>
      <c r="K1137" s="133"/>
      <c r="L1137" s="119">
        <v>336</v>
      </c>
      <c r="M1137" s="133"/>
      <c r="N1137" s="133"/>
      <c r="O1137" s="133"/>
      <c r="P1137" s="133"/>
      <c r="Q1137" s="133"/>
      <c r="R1137" s="133"/>
      <c r="S1137" s="133"/>
      <c r="T1137" s="133"/>
      <c r="U1137" s="133"/>
      <c r="V1137" s="134">
        <f t="shared" ref="V1137:V1150" si="92">SUM(J1137:U1137)</f>
        <v>336</v>
      </c>
      <c r="W1137" s="135" t="b">
        <f t="shared" ref="W1137:W1150" si="93">+V1137=I1137</f>
        <v>1</v>
      </c>
    </row>
    <row r="1138" spans="1:23" hidden="1">
      <c r="A1138" s="182">
        <v>1137</v>
      </c>
      <c r="B1138" s="50" t="str">
        <f t="shared" si="91"/>
        <v>84</v>
      </c>
      <c r="C1138" s="130" t="s">
        <v>1397</v>
      </c>
      <c r="D1138" s="130" t="s">
        <v>4987</v>
      </c>
      <c r="E1138" s="302" t="s">
        <v>3636</v>
      </c>
      <c r="F1138" s="302" t="s">
        <v>5026</v>
      </c>
      <c r="G1138" s="131">
        <v>840104</v>
      </c>
      <c r="H1138" s="11" t="str">
        <f>VLOOKUP(G1138,Clasificador!$B$5:$G$1314,6,0)</f>
        <v>Maquinarias y Equipos (de Larga Duración)</v>
      </c>
      <c r="I1138" s="119">
        <v>672</v>
      </c>
      <c r="J1138" s="133"/>
      <c r="K1138" s="133"/>
      <c r="L1138" s="119">
        <v>672</v>
      </c>
      <c r="M1138" s="133"/>
      <c r="N1138" s="133"/>
      <c r="O1138" s="133"/>
      <c r="P1138" s="133"/>
      <c r="Q1138" s="133"/>
      <c r="R1138" s="133"/>
      <c r="S1138" s="133"/>
      <c r="T1138" s="133"/>
      <c r="U1138" s="133"/>
      <c r="V1138" s="134">
        <f t="shared" si="92"/>
        <v>672</v>
      </c>
      <c r="W1138" s="135" t="b">
        <f t="shared" si="93"/>
        <v>1</v>
      </c>
    </row>
    <row r="1139" spans="1:23" hidden="1">
      <c r="A1139" s="182">
        <v>1138</v>
      </c>
      <c r="B1139" s="50" t="str">
        <f t="shared" si="91"/>
        <v>53</v>
      </c>
      <c r="C1139" s="130" t="s">
        <v>1397</v>
      </c>
      <c r="D1139" s="130" t="s">
        <v>4987</v>
      </c>
      <c r="E1139" s="302" t="s">
        <v>3636</v>
      </c>
      <c r="F1139" s="302" t="s">
        <v>5026</v>
      </c>
      <c r="G1139" s="131">
        <v>530814</v>
      </c>
      <c r="H1139" s="11" t="str">
        <f>VLOOKUP(G1139,Clasificador!$B$5:$G$1314,6,0)</f>
        <v>Suministros para Actividades Agropecuarias, Pesca y Caza</v>
      </c>
      <c r="I1139" s="119">
        <v>1008.23</v>
      </c>
      <c r="J1139" s="133"/>
      <c r="K1139" s="133"/>
      <c r="L1139" s="119">
        <v>1008.23</v>
      </c>
      <c r="M1139" s="133"/>
      <c r="N1139" s="133"/>
      <c r="O1139" s="133"/>
      <c r="P1139" s="133"/>
      <c r="Q1139" s="133"/>
      <c r="R1139" s="133"/>
      <c r="S1139" s="133"/>
      <c r="T1139" s="133"/>
      <c r="U1139" s="133"/>
      <c r="V1139" s="134">
        <f t="shared" si="92"/>
        <v>1008.23</v>
      </c>
      <c r="W1139" s="135" t="b">
        <f t="shared" si="93"/>
        <v>1</v>
      </c>
    </row>
    <row r="1140" spans="1:23" hidden="1">
      <c r="A1140" s="182">
        <v>1139</v>
      </c>
      <c r="B1140" s="50" t="str">
        <f t="shared" si="91"/>
        <v>53</v>
      </c>
      <c r="C1140" s="130" t="s">
        <v>1397</v>
      </c>
      <c r="D1140" s="56" t="s">
        <v>4975</v>
      </c>
      <c r="E1140" s="303" t="s">
        <v>1395</v>
      </c>
      <c r="F1140" s="302" t="s">
        <v>5026</v>
      </c>
      <c r="G1140" s="131">
        <v>530404</v>
      </c>
      <c r="H1140" s="11" t="str">
        <f>VLOOKUP(G1140,Clasificador!$B$5:$G$1314,6,0)</f>
        <v>Maquinarias y Equipos (Instalación, Mantenimiento y Reparación)</v>
      </c>
      <c r="I1140" s="119">
        <v>1400</v>
      </c>
      <c r="J1140" s="133"/>
      <c r="K1140" s="133"/>
      <c r="L1140" s="133">
        <v>1400</v>
      </c>
      <c r="M1140" s="133"/>
      <c r="N1140" s="133"/>
      <c r="O1140" s="133"/>
      <c r="P1140" s="133"/>
      <c r="Q1140" s="133"/>
      <c r="R1140" s="133"/>
      <c r="S1140" s="133"/>
      <c r="T1140" s="133"/>
      <c r="U1140" s="133"/>
      <c r="V1140" s="134">
        <f t="shared" si="92"/>
        <v>1400</v>
      </c>
      <c r="W1140" s="135" t="b">
        <f t="shared" si="93"/>
        <v>1</v>
      </c>
    </row>
    <row r="1141" spans="1:23" hidden="1">
      <c r="A1141" s="182">
        <v>1140</v>
      </c>
      <c r="B1141" s="50" t="str">
        <f t="shared" si="91"/>
        <v>53</v>
      </c>
      <c r="C1141" s="130" t="s">
        <v>1397</v>
      </c>
      <c r="D1141" s="56" t="s">
        <v>4975</v>
      </c>
      <c r="E1141" s="303" t="s">
        <v>1395</v>
      </c>
      <c r="F1141" s="302" t="s">
        <v>5026</v>
      </c>
      <c r="G1141" s="131">
        <v>530804</v>
      </c>
      <c r="H1141" s="11" t="str">
        <f>VLOOKUP(G1141,Clasificador!$B$5:$G$1314,6,0)</f>
        <v>Materiales de Oficina</v>
      </c>
      <c r="I1141" s="119">
        <v>300</v>
      </c>
      <c r="J1141" s="133"/>
      <c r="K1141" s="133"/>
      <c r="L1141" s="133">
        <v>300</v>
      </c>
      <c r="M1141" s="133"/>
      <c r="N1141" s="133"/>
      <c r="O1141" s="133"/>
      <c r="P1141" s="133"/>
      <c r="Q1141" s="133"/>
      <c r="R1141" s="133"/>
      <c r="S1141" s="133"/>
      <c r="T1141" s="133"/>
      <c r="U1141" s="133"/>
      <c r="V1141" s="134">
        <f t="shared" si="92"/>
        <v>300</v>
      </c>
      <c r="W1141" s="135" t="b">
        <f t="shared" si="93"/>
        <v>1</v>
      </c>
    </row>
    <row r="1142" spans="1:23" hidden="1">
      <c r="A1142" s="182">
        <v>1141</v>
      </c>
      <c r="B1142" s="50" t="str">
        <f t="shared" si="91"/>
        <v>53</v>
      </c>
      <c r="C1142" s="130" t="s">
        <v>1397</v>
      </c>
      <c r="D1142" s="56" t="s">
        <v>4975</v>
      </c>
      <c r="E1142" s="303" t="s">
        <v>1395</v>
      </c>
      <c r="F1142" s="302" t="s">
        <v>5026</v>
      </c>
      <c r="G1142" s="131">
        <v>530805</v>
      </c>
      <c r="H1142" s="11" t="str">
        <f>VLOOKUP(G1142,Clasificador!$B$5:$G$1314,6,0)</f>
        <v>Materiales de Aseo</v>
      </c>
      <c r="I1142" s="119">
        <v>200</v>
      </c>
      <c r="J1142" s="133"/>
      <c r="K1142" s="133"/>
      <c r="L1142" s="133">
        <v>200</v>
      </c>
      <c r="M1142" s="133"/>
      <c r="N1142" s="133"/>
      <c r="O1142" s="133"/>
      <c r="P1142" s="133"/>
      <c r="Q1142" s="133"/>
      <c r="R1142" s="133"/>
      <c r="S1142" s="133"/>
      <c r="T1142" s="133"/>
      <c r="U1142" s="133"/>
      <c r="V1142" s="134">
        <f t="shared" si="92"/>
        <v>200</v>
      </c>
      <c r="W1142" s="135" t="b">
        <f t="shared" si="93"/>
        <v>1</v>
      </c>
    </row>
    <row r="1143" spans="1:23" hidden="1">
      <c r="A1143" s="182">
        <v>1142</v>
      </c>
      <c r="B1143" s="50" t="str">
        <f t="shared" si="91"/>
        <v>53</v>
      </c>
      <c r="C1143" s="130" t="s">
        <v>1397</v>
      </c>
      <c r="D1143" s="56" t="s">
        <v>4975</v>
      </c>
      <c r="E1143" s="303" t="s">
        <v>1395</v>
      </c>
      <c r="F1143" s="302" t="s">
        <v>5026</v>
      </c>
      <c r="G1143" s="131">
        <v>530829</v>
      </c>
      <c r="H1143" s="11" t="str">
        <f>VLOOKUP(G1143,Clasificador!$B$5:$G$1314,6,0)</f>
        <v>Insumos, Materiales, Suministros y Bienes para Investigación</v>
      </c>
      <c r="I1143" s="119">
        <v>600</v>
      </c>
      <c r="J1143" s="133"/>
      <c r="K1143" s="133"/>
      <c r="L1143" s="133">
        <v>600</v>
      </c>
      <c r="M1143" s="133"/>
      <c r="N1143" s="133"/>
      <c r="O1143" s="133"/>
      <c r="P1143" s="133"/>
      <c r="Q1143" s="133"/>
      <c r="R1143" s="133"/>
      <c r="S1143" s="133"/>
      <c r="T1143" s="133"/>
      <c r="U1143" s="133"/>
      <c r="V1143" s="134">
        <f t="shared" si="92"/>
        <v>600</v>
      </c>
      <c r="W1143" s="135" t="b">
        <f t="shared" si="93"/>
        <v>1</v>
      </c>
    </row>
    <row r="1144" spans="1:23" hidden="1">
      <c r="A1144" s="182">
        <v>1143</v>
      </c>
      <c r="B1144" s="50" t="str">
        <f t="shared" si="91"/>
        <v>53</v>
      </c>
      <c r="C1144" s="130" t="s">
        <v>1397</v>
      </c>
      <c r="D1144" s="56" t="s">
        <v>4974</v>
      </c>
      <c r="E1144" s="302" t="s">
        <v>2992</v>
      </c>
      <c r="F1144" s="302" t="s">
        <v>5026</v>
      </c>
      <c r="G1144" s="131">
        <v>530303</v>
      </c>
      <c r="H1144" s="11" t="str">
        <f>VLOOKUP(G1144,Clasificador!$B$5:$G$1314,6,0)</f>
        <v>Viáticos y Subsistencias en el Interior</v>
      </c>
      <c r="I1144" s="119">
        <v>1706</v>
      </c>
      <c r="J1144" s="133"/>
      <c r="K1144" s="133"/>
      <c r="L1144" s="119">
        <v>180</v>
      </c>
      <c r="M1144" s="119">
        <v>180</v>
      </c>
      <c r="N1144" s="119">
        <v>180</v>
      </c>
      <c r="O1144" s="119">
        <v>200</v>
      </c>
      <c r="P1144" s="119">
        <v>200</v>
      </c>
      <c r="Q1144" s="119">
        <v>180</v>
      </c>
      <c r="R1144" s="119">
        <v>206</v>
      </c>
      <c r="S1144" s="119">
        <v>200</v>
      </c>
      <c r="T1144" s="119">
        <v>180</v>
      </c>
      <c r="U1144" s="119"/>
      <c r="V1144" s="134">
        <f t="shared" si="92"/>
        <v>1706</v>
      </c>
      <c r="W1144" s="135" t="b">
        <f t="shared" si="93"/>
        <v>1</v>
      </c>
    </row>
    <row r="1145" spans="1:23" hidden="1">
      <c r="A1145" s="182">
        <v>1144</v>
      </c>
      <c r="B1145" s="50" t="str">
        <f t="shared" si="91"/>
        <v>53</v>
      </c>
      <c r="C1145" s="130" t="s">
        <v>1397</v>
      </c>
      <c r="D1145" s="56" t="s">
        <v>4974</v>
      </c>
      <c r="E1145" s="302" t="s">
        <v>2992</v>
      </c>
      <c r="F1145" s="302" t="s">
        <v>5026</v>
      </c>
      <c r="G1145" s="131">
        <v>530404</v>
      </c>
      <c r="H1145" s="11" t="str">
        <f>VLOOKUP(G1145,Clasificador!$B$5:$G$1314,6,0)</f>
        <v>Maquinarias y Equipos (Instalación, Mantenimiento y Reparación)</v>
      </c>
      <c r="I1145" s="133">
        <v>432</v>
      </c>
      <c r="J1145" s="133"/>
      <c r="K1145" s="133"/>
      <c r="L1145" s="133">
        <v>360</v>
      </c>
      <c r="M1145" s="133">
        <v>72</v>
      </c>
      <c r="N1145" s="133"/>
      <c r="O1145" s="133"/>
      <c r="P1145" s="133"/>
      <c r="Q1145" s="133"/>
      <c r="R1145" s="133"/>
      <c r="S1145" s="133"/>
      <c r="T1145" s="133"/>
      <c r="U1145" s="133"/>
      <c r="V1145" s="134">
        <f t="shared" si="92"/>
        <v>432</v>
      </c>
      <c r="W1145" s="135" t="b">
        <f t="shared" si="93"/>
        <v>1</v>
      </c>
    </row>
    <row r="1146" spans="1:23" hidden="1">
      <c r="A1146" s="182">
        <v>1145</v>
      </c>
      <c r="B1146" s="50" t="str">
        <f t="shared" si="91"/>
        <v>53</v>
      </c>
      <c r="C1146" s="130" t="s">
        <v>1397</v>
      </c>
      <c r="D1146" s="56" t="s">
        <v>4974</v>
      </c>
      <c r="E1146" s="302" t="s">
        <v>2992</v>
      </c>
      <c r="F1146" s="302" t="s">
        <v>5026</v>
      </c>
      <c r="G1146" s="131">
        <v>530804</v>
      </c>
      <c r="H1146" s="11" t="str">
        <f>VLOOKUP(G1146,Clasificador!$B$5:$G$1314,6,0)</f>
        <v>Materiales de Oficina</v>
      </c>
      <c r="I1146" s="133">
        <v>384.52</v>
      </c>
      <c r="J1146" s="133"/>
      <c r="K1146" s="133"/>
      <c r="L1146" s="133">
        <v>384.52</v>
      </c>
      <c r="M1146" s="133"/>
      <c r="N1146" s="133"/>
      <c r="O1146" s="133"/>
      <c r="P1146" s="133"/>
      <c r="Q1146" s="133"/>
      <c r="R1146" s="133"/>
      <c r="S1146" s="133"/>
      <c r="T1146" s="133"/>
      <c r="U1146" s="133"/>
      <c r="V1146" s="134">
        <f t="shared" si="92"/>
        <v>384.52</v>
      </c>
      <c r="W1146" s="135" t="b">
        <f t="shared" si="93"/>
        <v>1</v>
      </c>
    </row>
    <row r="1147" spans="1:23" hidden="1">
      <c r="A1147" s="182">
        <v>1146</v>
      </c>
      <c r="B1147" s="50" t="str">
        <f t="shared" si="91"/>
        <v>53</v>
      </c>
      <c r="C1147" s="130" t="s">
        <v>1397</v>
      </c>
      <c r="D1147" s="56" t="s">
        <v>4974</v>
      </c>
      <c r="E1147" s="302" t="s">
        <v>2992</v>
      </c>
      <c r="F1147" s="302" t="s">
        <v>5026</v>
      </c>
      <c r="G1147" s="131">
        <v>530805</v>
      </c>
      <c r="H1147" s="11" t="str">
        <f>VLOOKUP(G1147,Clasificador!$B$5:$G$1314,6,0)</f>
        <v>Materiales de Aseo</v>
      </c>
      <c r="I1147" s="133">
        <v>192</v>
      </c>
      <c r="J1147" s="133"/>
      <c r="K1147" s="133"/>
      <c r="L1147" s="133">
        <v>192</v>
      </c>
      <c r="M1147" s="133"/>
      <c r="N1147" s="133"/>
      <c r="O1147" s="133"/>
      <c r="P1147" s="133"/>
      <c r="Q1147" s="133"/>
      <c r="R1147" s="133"/>
      <c r="S1147" s="133"/>
      <c r="T1147" s="133"/>
      <c r="U1147" s="133"/>
      <c r="V1147" s="134">
        <f t="shared" si="92"/>
        <v>192</v>
      </c>
      <c r="W1147" s="135" t="b">
        <f t="shared" si="93"/>
        <v>1</v>
      </c>
    </row>
    <row r="1148" spans="1:23" ht="31.5" hidden="1">
      <c r="A1148" s="182">
        <v>1147</v>
      </c>
      <c r="B1148" s="50" t="str">
        <f t="shared" si="91"/>
        <v>53</v>
      </c>
      <c r="C1148" s="130" t="s">
        <v>1397</v>
      </c>
      <c r="D1148" s="56" t="s">
        <v>4974</v>
      </c>
      <c r="E1148" s="302" t="s">
        <v>2992</v>
      </c>
      <c r="F1148" s="302" t="s">
        <v>5026</v>
      </c>
      <c r="G1148" s="131">
        <v>530807</v>
      </c>
      <c r="H1148" s="11" t="str">
        <f>VLOOKUP(G1148,Clasificador!$B$5:$G$1314,6,0)</f>
        <v>Materiales de Impresión, Fotografía, Reproducción y Publicaciones</v>
      </c>
      <c r="I1148" s="133">
        <v>1000</v>
      </c>
      <c r="J1148" s="133"/>
      <c r="K1148" s="133"/>
      <c r="L1148" s="133"/>
      <c r="M1148" s="133">
        <v>400</v>
      </c>
      <c r="N1148" s="133"/>
      <c r="O1148" s="133">
        <v>400</v>
      </c>
      <c r="P1148" s="133"/>
      <c r="Q1148" s="133">
        <v>200</v>
      </c>
      <c r="R1148" s="133"/>
      <c r="S1148" s="133"/>
      <c r="T1148" s="133"/>
      <c r="U1148" s="133"/>
      <c r="V1148" s="134">
        <f t="shared" si="92"/>
        <v>1000</v>
      </c>
      <c r="W1148" s="135" t="b">
        <f t="shared" si="93"/>
        <v>1</v>
      </c>
    </row>
    <row r="1149" spans="1:23" hidden="1">
      <c r="A1149" s="182">
        <v>1148</v>
      </c>
      <c r="B1149" s="50" t="str">
        <f t="shared" si="91"/>
        <v>53</v>
      </c>
      <c r="C1149" s="130" t="s">
        <v>1397</v>
      </c>
      <c r="D1149" s="56" t="s">
        <v>4974</v>
      </c>
      <c r="E1149" s="302" t="s">
        <v>2992</v>
      </c>
      <c r="F1149" s="302" t="s">
        <v>5026</v>
      </c>
      <c r="G1149" s="131">
        <v>530829</v>
      </c>
      <c r="H1149" s="11" t="str">
        <f>VLOOKUP(G1149,Clasificador!$B$5:$G$1314,6,0)</f>
        <v>Insumos, Materiales, Suministros y Bienes para Investigación</v>
      </c>
      <c r="I1149" s="133">
        <v>920</v>
      </c>
      <c r="J1149" s="133"/>
      <c r="K1149" s="133"/>
      <c r="L1149" s="133">
        <v>920</v>
      </c>
      <c r="M1149" s="133"/>
      <c r="N1149" s="133"/>
      <c r="O1149" s="133"/>
      <c r="P1149" s="133"/>
      <c r="Q1149" s="133"/>
      <c r="R1149" s="133"/>
      <c r="S1149" s="133"/>
      <c r="T1149" s="133"/>
      <c r="U1149" s="133"/>
      <c r="V1149" s="134">
        <f t="shared" si="92"/>
        <v>920</v>
      </c>
      <c r="W1149" s="135" t="b">
        <f t="shared" si="93"/>
        <v>1</v>
      </c>
    </row>
    <row r="1150" spans="1:23" ht="31.5" hidden="1">
      <c r="A1150" s="182">
        <v>1149</v>
      </c>
      <c r="B1150" s="50" t="str">
        <f t="shared" si="91"/>
        <v>53</v>
      </c>
      <c r="C1150" s="130" t="s">
        <v>1397</v>
      </c>
      <c r="D1150" s="56" t="s">
        <v>4974</v>
      </c>
      <c r="E1150" s="302" t="s">
        <v>2992</v>
      </c>
      <c r="F1150" s="302" t="s">
        <v>5026</v>
      </c>
      <c r="G1150" s="131">
        <v>530837</v>
      </c>
      <c r="H1150" s="11" t="str">
        <f>VLOOKUP(G1150,Clasificador!$B$5:$G$1314,6,0)</f>
        <v>Combustibles, Lubricantes y Aditivos en General para Vehículos Terrestres</v>
      </c>
      <c r="I1150" s="133">
        <v>1328</v>
      </c>
      <c r="J1150" s="133"/>
      <c r="K1150" s="133"/>
      <c r="L1150" s="133">
        <v>300</v>
      </c>
      <c r="M1150" s="133"/>
      <c r="N1150" s="133">
        <v>200</v>
      </c>
      <c r="O1150" s="133"/>
      <c r="P1150" s="133">
        <v>200</v>
      </c>
      <c r="Q1150" s="133">
        <v>300</v>
      </c>
      <c r="R1150" s="133"/>
      <c r="S1150" s="133">
        <v>200</v>
      </c>
      <c r="T1150" s="133">
        <v>128</v>
      </c>
      <c r="U1150" s="133"/>
      <c r="V1150" s="134">
        <f t="shared" si="92"/>
        <v>1328</v>
      </c>
      <c r="W1150" s="135" t="b">
        <f t="shared" si="93"/>
        <v>1</v>
      </c>
    </row>
    <row r="1152" spans="1:23">
      <c r="I1152" s="159">
        <f>SUBTOTAL(9,I2:I1151)</f>
        <v>1498377.9972018006</v>
      </c>
      <c r="J1152" s="159">
        <f t="shared" ref="J1152:U1152" si="94">SUM(J2:J1151)</f>
        <v>898184.32576954458</v>
      </c>
      <c r="K1152" s="159">
        <f t="shared" si="94"/>
        <v>966846.21465621179</v>
      </c>
      <c r="L1152" s="159">
        <f t="shared" si="94"/>
        <v>1117115.5179895451</v>
      </c>
      <c r="M1152" s="159">
        <f t="shared" si="94"/>
        <v>1248548.8779895445</v>
      </c>
      <c r="N1152" s="159">
        <f t="shared" si="94"/>
        <v>1055498.0346562113</v>
      </c>
      <c r="O1152" s="159">
        <f t="shared" si="94"/>
        <v>1005712.8441228779</v>
      </c>
      <c r="P1152" s="159">
        <f t="shared" si="94"/>
        <v>904654.59218954504</v>
      </c>
      <c r="Q1152" s="159">
        <f t="shared" si="94"/>
        <v>919969.87632287829</v>
      </c>
      <c r="R1152" s="159">
        <f t="shared" si="94"/>
        <v>898786.92632287834</v>
      </c>
      <c r="S1152" s="159">
        <f t="shared" si="94"/>
        <v>967333.85632287816</v>
      </c>
      <c r="T1152" s="159">
        <f t="shared" si="94"/>
        <v>897214.49298954534</v>
      </c>
      <c r="U1152" s="159">
        <f t="shared" si="94"/>
        <v>955457.43418348383</v>
      </c>
    </row>
  </sheetData>
  <autoFilter ref="A1:W1150">
    <filterColumn colId="2">
      <filters>
        <filter val="Central de la Amazonía"/>
      </filters>
    </filterColumn>
  </autoFilter>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E17" sqref="E17"/>
    </sheetView>
  </sheetViews>
  <sheetFormatPr baseColWidth="10" defaultRowHeight="15"/>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K328"/>
  <sheetViews>
    <sheetView topLeftCell="A4" zoomScale="90" zoomScaleNormal="90" workbookViewId="0">
      <selection activeCell="D17" sqref="D17"/>
    </sheetView>
  </sheetViews>
  <sheetFormatPr baseColWidth="10" defaultColWidth="11.42578125" defaultRowHeight="15.75"/>
  <cols>
    <col min="1" max="1" width="18" style="129" customWidth="1"/>
    <col min="2" max="2" width="26.28515625" style="129" customWidth="1"/>
    <col min="3" max="3" width="35.28515625" style="129" customWidth="1"/>
    <col min="4" max="4" width="54.7109375" style="129" customWidth="1"/>
    <col min="5" max="5" width="17.42578125" style="170" bestFit="1" customWidth="1"/>
    <col min="6" max="6" width="11.42578125" style="129"/>
    <col min="7" max="7" width="41.85546875" style="129" customWidth="1"/>
    <col min="8" max="16384" width="11.42578125" style="129"/>
  </cols>
  <sheetData>
    <row r="1" spans="1:11">
      <c r="A1" s="129" t="s">
        <v>2549</v>
      </c>
      <c r="B1" s="129" t="s">
        <v>2519</v>
      </c>
      <c r="C1" s="129" t="s">
        <v>2520</v>
      </c>
      <c r="D1" s="162" t="s">
        <v>2521</v>
      </c>
      <c r="E1" s="163"/>
    </row>
    <row r="2" spans="1:11">
      <c r="A2" s="305" t="s">
        <v>1624</v>
      </c>
      <c r="B2" s="164" t="s">
        <v>2522</v>
      </c>
      <c r="C2" s="164" t="s">
        <v>844</v>
      </c>
      <c r="D2" s="164" t="s">
        <v>2522</v>
      </c>
      <c r="E2" s="179">
        <v>601704</v>
      </c>
    </row>
    <row r="3" spans="1:11">
      <c r="A3" s="305" t="s">
        <v>1624</v>
      </c>
      <c r="B3" s="164" t="s">
        <v>2523</v>
      </c>
      <c r="C3" s="164" t="s">
        <v>844</v>
      </c>
      <c r="D3" s="165" t="s">
        <v>2524</v>
      </c>
      <c r="E3" s="178">
        <v>5322</v>
      </c>
      <c r="G3" s="166"/>
      <c r="H3" s="167"/>
      <c r="I3" s="167"/>
      <c r="J3" s="167"/>
      <c r="K3" s="168"/>
    </row>
    <row r="4" spans="1:11">
      <c r="A4" s="305" t="s">
        <v>1624</v>
      </c>
      <c r="B4" s="164" t="s">
        <v>2523</v>
      </c>
      <c r="C4" s="164" t="s">
        <v>844</v>
      </c>
      <c r="D4" s="165" t="s">
        <v>2525</v>
      </c>
      <c r="E4" s="178">
        <v>871</v>
      </c>
      <c r="G4" s="166"/>
      <c r="H4" s="167"/>
      <c r="I4" s="167"/>
      <c r="J4" s="167"/>
      <c r="K4" s="168"/>
    </row>
    <row r="5" spans="1:11">
      <c r="A5" s="305" t="s">
        <v>1624</v>
      </c>
      <c r="B5" s="164" t="s">
        <v>2523</v>
      </c>
      <c r="C5" s="164" t="s">
        <v>844</v>
      </c>
      <c r="D5" s="165" t="s">
        <v>2526</v>
      </c>
      <c r="E5" s="178">
        <v>435</v>
      </c>
      <c r="G5" s="166"/>
      <c r="H5" s="167"/>
      <c r="I5" s="167"/>
      <c r="J5" s="167"/>
      <c r="K5" s="168"/>
    </row>
    <row r="6" spans="1:11" ht="31.5">
      <c r="A6" s="305" t="s">
        <v>1624</v>
      </c>
      <c r="B6" s="164" t="s">
        <v>2523</v>
      </c>
      <c r="C6" s="164" t="s">
        <v>844</v>
      </c>
      <c r="D6" s="165" t="s">
        <v>2527</v>
      </c>
      <c r="E6" s="178">
        <v>60</v>
      </c>
      <c r="G6" s="166"/>
      <c r="H6" s="167"/>
      <c r="I6" s="167"/>
      <c r="J6" s="167"/>
      <c r="K6" s="168"/>
    </row>
    <row r="7" spans="1:11">
      <c r="A7" s="305" t="s">
        <v>1624</v>
      </c>
      <c r="B7" s="164" t="s">
        <v>2523</v>
      </c>
      <c r="C7" s="164" t="s">
        <v>844</v>
      </c>
      <c r="D7" s="165" t="s">
        <v>2528</v>
      </c>
      <c r="E7" s="178">
        <v>670</v>
      </c>
      <c r="G7" s="166"/>
      <c r="H7" s="167"/>
      <c r="I7" s="167"/>
      <c r="J7" s="167"/>
      <c r="K7" s="168"/>
    </row>
    <row r="8" spans="1:11" ht="33" hidden="1" customHeight="1">
      <c r="A8" s="305" t="s">
        <v>1624</v>
      </c>
      <c r="B8" s="164" t="s">
        <v>2529</v>
      </c>
      <c r="C8" s="169" t="s">
        <v>2530</v>
      </c>
      <c r="D8" s="165" t="s">
        <v>2531</v>
      </c>
      <c r="E8" s="178">
        <v>6328</v>
      </c>
      <c r="G8" s="166"/>
      <c r="H8" s="167"/>
      <c r="I8" s="167"/>
      <c r="J8" s="167"/>
      <c r="K8" s="168"/>
    </row>
    <row r="9" spans="1:11" hidden="1">
      <c r="A9" s="305" t="s">
        <v>1624</v>
      </c>
      <c r="B9" s="164" t="s">
        <v>2523</v>
      </c>
      <c r="C9" s="164" t="s">
        <v>2532</v>
      </c>
      <c r="D9" s="165" t="s">
        <v>2533</v>
      </c>
      <c r="E9" s="178">
        <v>550</v>
      </c>
      <c r="G9" s="166"/>
      <c r="H9" s="167"/>
      <c r="I9" s="167"/>
      <c r="J9" s="167"/>
      <c r="K9" s="168"/>
    </row>
    <row r="10" spans="1:11">
      <c r="A10" s="305" t="s">
        <v>1624</v>
      </c>
      <c r="B10" s="164" t="s">
        <v>2523</v>
      </c>
      <c r="C10" s="164" t="s">
        <v>844</v>
      </c>
      <c r="D10" s="165" t="s">
        <v>2534</v>
      </c>
      <c r="E10" s="178">
        <v>2000</v>
      </c>
      <c r="G10" s="166"/>
      <c r="H10" s="167"/>
      <c r="I10" s="167"/>
      <c r="J10" s="167"/>
      <c r="K10" s="168"/>
    </row>
    <row r="11" spans="1:11">
      <c r="A11" s="305" t="s">
        <v>1624</v>
      </c>
      <c r="B11" s="164" t="s">
        <v>2523</v>
      </c>
      <c r="C11" s="164" t="s">
        <v>844</v>
      </c>
      <c r="D11" s="164" t="s">
        <v>2535</v>
      </c>
      <c r="E11" s="179">
        <v>14400</v>
      </c>
      <c r="G11" s="166"/>
      <c r="H11" s="167"/>
      <c r="I11" s="167"/>
      <c r="J11" s="167"/>
      <c r="K11" s="168"/>
    </row>
    <row r="12" spans="1:11" ht="31.5">
      <c r="A12" s="305" t="s">
        <v>1624</v>
      </c>
      <c r="B12" s="164" t="s">
        <v>2523</v>
      </c>
      <c r="C12" s="164" t="s">
        <v>844</v>
      </c>
      <c r="D12" s="165" t="s">
        <v>2536</v>
      </c>
      <c r="E12" s="179">
        <v>134.4</v>
      </c>
      <c r="G12" s="166"/>
      <c r="H12" s="167"/>
      <c r="I12" s="167"/>
      <c r="J12" s="167"/>
      <c r="K12" s="168"/>
    </row>
    <row r="13" spans="1:11" ht="31.5">
      <c r="A13" s="305" t="s">
        <v>1624</v>
      </c>
      <c r="B13" s="164" t="s">
        <v>2523</v>
      </c>
      <c r="C13" s="164" t="s">
        <v>844</v>
      </c>
      <c r="D13" s="165" t="s">
        <v>2537</v>
      </c>
      <c r="E13" s="179">
        <v>676</v>
      </c>
      <c r="G13" s="166"/>
      <c r="H13" s="167"/>
      <c r="I13" s="167"/>
      <c r="J13" s="167"/>
      <c r="K13" s="168"/>
    </row>
    <row r="14" spans="1:11">
      <c r="A14" s="305" t="s">
        <v>1624</v>
      </c>
      <c r="B14" s="164" t="s">
        <v>2523</v>
      </c>
      <c r="C14" s="164" t="s">
        <v>844</v>
      </c>
      <c r="D14" s="165" t="s">
        <v>2538</v>
      </c>
      <c r="E14" s="179">
        <v>2089</v>
      </c>
      <c r="G14" s="166"/>
      <c r="H14" s="167"/>
      <c r="I14" s="167"/>
      <c r="J14" s="167"/>
      <c r="K14" s="168"/>
    </row>
    <row r="15" spans="1:11">
      <c r="A15" s="305" t="s">
        <v>1624</v>
      </c>
      <c r="B15" s="164" t="s">
        <v>2523</v>
      </c>
      <c r="C15" s="164" t="s">
        <v>844</v>
      </c>
      <c r="D15" s="165" t="s">
        <v>2539</v>
      </c>
      <c r="E15" s="179">
        <v>514</v>
      </c>
      <c r="G15" s="166"/>
      <c r="H15" s="167"/>
      <c r="I15" s="167"/>
      <c r="J15" s="167"/>
      <c r="K15" s="168"/>
    </row>
    <row r="16" spans="1:11" hidden="1">
      <c r="A16" s="305" t="s">
        <v>1624</v>
      </c>
      <c r="B16" s="164" t="s">
        <v>2529</v>
      </c>
      <c r="C16" s="164" t="s">
        <v>2532</v>
      </c>
      <c r="D16" s="165" t="s">
        <v>2540</v>
      </c>
      <c r="E16" s="179">
        <v>400</v>
      </c>
      <c r="G16" s="166"/>
      <c r="H16" s="167"/>
      <c r="I16" s="167"/>
      <c r="J16" s="167"/>
      <c r="K16" s="168"/>
    </row>
    <row r="17" spans="1:11" ht="47.25">
      <c r="A17" s="305" t="s">
        <v>1624</v>
      </c>
      <c r="B17" s="164" t="s">
        <v>2523</v>
      </c>
      <c r="C17" s="164" t="s">
        <v>844</v>
      </c>
      <c r="D17" s="165" t="s">
        <v>2541</v>
      </c>
      <c r="E17" s="179">
        <v>200</v>
      </c>
      <c r="G17" s="166"/>
      <c r="H17" s="167"/>
      <c r="I17" s="167"/>
      <c r="J17" s="167"/>
      <c r="K17" s="168"/>
    </row>
    <row r="18" spans="1:11" ht="31.5" hidden="1">
      <c r="A18" s="305" t="s">
        <v>1624</v>
      </c>
      <c r="B18" s="164" t="s">
        <v>2529</v>
      </c>
      <c r="C18" s="169" t="s">
        <v>2530</v>
      </c>
      <c r="D18" s="165" t="s">
        <v>2542</v>
      </c>
      <c r="E18" s="179">
        <v>5597.6</v>
      </c>
      <c r="G18" s="166"/>
      <c r="H18" s="167"/>
      <c r="I18" s="167"/>
      <c r="J18" s="167"/>
      <c r="K18" s="168"/>
    </row>
    <row r="19" spans="1:11">
      <c r="A19" s="305" t="s">
        <v>1624</v>
      </c>
      <c r="B19" s="164" t="s">
        <v>2523</v>
      </c>
      <c r="C19" s="164" t="s">
        <v>844</v>
      </c>
      <c r="D19" s="165" t="s">
        <v>2543</v>
      </c>
      <c r="E19" s="179">
        <v>7923</v>
      </c>
      <c r="G19" s="166"/>
      <c r="H19" s="167"/>
      <c r="I19" s="167"/>
      <c r="J19" s="167"/>
      <c r="K19" s="168"/>
    </row>
    <row r="20" spans="1:11" ht="31.5">
      <c r="A20" s="305" t="s">
        <v>1624</v>
      </c>
      <c r="B20" s="164" t="s">
        <v>2523</v>
      </c>
      <c r="C20" s="164" t="s">
        <v>844</v>
      </c>
      <c r="D20" s="165" t="s">
        <v>2544</v>
      </c>
      <c r="E20" s="179">
        <v>1146</v>
      </c>
      <c r="G20" s="166"/>
      <c r="H20" s="167"/>
      <c r="I20" s="167"/>
      <c r="J20" s="167"/>
      <c r="K20" s="168"/>
    </row>
    <row r="21" spans="1:11" ht="31.5">
      <c r="A21" s="305" t="s">
        <v>1624</v>
      </c>
      <c r="B21" s="164" t="s">
        <v>2523</v>
      </c>
      <c r="C21" s="164" t="s">
        <v>844</v>
      </c>
      <c r="D21" s="165" t="s">
        <v>2545</v>
      </c>
      <c r="E21" s="179">
        <v>1556</v>
      </c>
      <c r="G21" s="166"/>
      <c r="H21" s="167"/>
      <c r="I21" s="167"/>
      <c r="J21" s="167"/>
      <c r="K21" s="168"/>
    </row>
    <row r="22" spans="1:11">
      <c r="A22" s="305" t="s">
        <v>1624</v>
      </c>
      <c r="B22" s="164" t="s">
        <v>2523</v>
      </c>
      <c r="C22" s="164" t="s">
        <v>844</v>
      </c>
      <c r="D22" s="165" t="s">
        <v>2546</v>
      </c>
      <c r="E22" s="179">
        <v>300</v>
      </c>
      <c r="G22" s="166"/>
      <c r="H22" s="167"/>
      <c r="I22" s="167"/>
      <c r="J22" s="167"/>
      <c r="K22" s="168"/>
    </row>
    <row r="23" spans="1:11">
      <c r="A23" s="305" t="s">
        <v>1624</v>
      </c>
      <c r="B23" s="164" t="s">
        <v>2523</v>
      </c>
      <c r="C23" s="164" t="s">
        <v>844</v>
      </c>
      <c r="D23" s="164" t="s">
        <v>2547</v>
      </c>
      <c r="E23" s="179">
        <v>2528</v>
      </c>
      <c r="G23" s="166"/>
      <c r="H23" s="167"/>
      <c r="I23" s="167"/>
      <c r="J23" s="167"/>
      <c r="K23" s="168"/>
    </row>
    <row r="24" spans="1:11" ht="31.5">
      <c r="A24" s="305" t="s">
        <v>1624</v>
      </c>
      <c r="B24" s="164" t="s">
        <v>2523</v>
      </c>
      <c r="C24" s="164" t="s">
        <v>844</v>
      </c>
      <c r="D24" s="165" t="s">
        <v>2548</v>
      </c>
      <c r="E24" s="178">
        <v>132</v>
      </c>
      <c r="G24" s="166"/>
      <c r="H24" s="167"/>
      <c r="I24" s="167"/>
      <c r="J24" s="167"/>
      <c r="K24" s="168"/>
    </row>
    <row r="25" spans="1:11" hidden="1">
      <c r="A25" s="305" t="s">
        <v>2200</v>
      </c>
      <c r="B25" s="129" t="s">
        <v>2522</v>
      </c>
      <c r="C25" s="164" t="s">
        <v>2550</v>
      </c>
      <c r="D25" s="129" t="s">
        <v>2522</v>
      </c>
      <c r="E25" s="184">
        <v>1195540</v>
      </c>
      <c r="G25" s="166"/>
      <c r="H25" s="167"/>
      <c r="I25" s="167"/>
      <c r="J25" s="167"/>
      <c r="K25" s="168"/>
    </row>
    <row r="26" spans="1:11" hidden="1">
      <c r="A26" s="305" t="s">
        <v>2200</v>
      </c>
      <c r="B26" s="164" t="s">
        <v>2523</v>
      </c>
      <c r="C26" s="164" t="s">
        <v>2550</v>
      </c>
      <c r="D26" s="164" t="s">
        <v>2551</v>
      </c>
      <c r="E26" s="184">
        <v>22560</v>
      </c>
    </row>
    <row r="27" spans="1:11" hidden="1">
      <c r="A27" s="305" t="s">
        <v>2200</v>
      </c>
      <c r="B27" s="164" t="s">
        <v>2523</v>
      </c>
      <c r="C27" s="164" t="s">
        <v>2550</v>
      </c>
      <c r="D27" s="164" t="s">
        <v>2552</v>
      </c>
      <c r="E27" s="184">
        <v>2750</v>
      </c>
    </row>
    <row r="28" spans="1:11" hidden="1">
      <c r="A28" s="305" t="s">
        <v>2200</v>
      </c>
      <c r="B28" s="164" t="s">
        <v>2523</v>
      </c>
      <c r="C28" s="164" t="s">
        <v>2550</v>
      </c>
      <c r="D28" s="164" t="s">
        <v>2553</v>
      </c>
      <c r="E28" s="184">
        <v>440</v>
      </c>
    </row>
    <row r="29" spans="1:11" hidden="1">
      <c r="A29" s="305" t="s">
        <v>2200</v>
      </c>
      <c r="B29" s="164" t="s">
        <v>2523</v>
      </c>
      <c r="C29" s="164" t="s">
        <v>2554</v>
      </c>
      <c r="D29" s="164" t="s">
        <v>2526</v>
      </c>
      <c r="E29" s="184">
        <v>818</v>
      </c>
    </row>
    <row r="30" spans="1:11" hidden="1">
      <c r="A30" s="305" t="s">
        <v>2200</v>
      </c>
      <c r="B30" s="164" t="s">
        <v>2529</v>
      </c>
      <c r="C30" s="164" t="s">
        <v>835</v>
      </c>
      <c r="D30" s="164" t="s">
        <v>2555</v>
      </c>
      <c r="E30" s="184">
        <v>10000</v>
      </c>
    </row>
    <row r="31" spans="1:11" hidden="1">
      <c r="A31" s="305" t="s">
        <v>2200</v>
      </c>
      <c r="B31" s="164" t="s">
        <v>2529</v>
      </c>
      <c r="C31" s="164" t="s">
        <v>835</v>
      </c>
      <c r="D31" s="164" t="s">
        <v>2556</v>
      </c>
      <c r="E31" s="184">
        <v>3387</v>
      </c>
    </row>
    <row r="32" spans="1:11" hidden="1">
      <c r="A32" s="305" t="s">
        <v>2200</v>
      </c>
      <c r="B32" s="164" t="s">
        <v>2529</v>
      </c>
      <c r="C32" s="164" t="s">
        <v>2557</v>
      </c>
      <c r="D32" s="164" t="s">
        <v>2528</v>
      </c>
      <c r="E32" s="184">
        <v>9781</v>
      </c>
    </row>
    <row r="33" spans="1:5" ht="31.5" hidden="1">
      <c r="A33" s="305" t="s">
        <v>2200</v>
      </c>
      <c r="B33" s="164" t="s">
        <v>2523</v>
      </c>
      <c r="C33" s="169" t="s">
        <v>2558</v>
      </c>
      <c r="D33" s="171" t="s">
        <v>2559</v>
      </c>
      <c r="E33" s="175">
        <v>4000</v>
      </c>
    </row>
    <row r="34" spans="1:5" hidden="1">
      <c r="A34" s="305" t="s">
        <v>2200</v>
      </c>
      <c r="B34" s="164" t="s">
        <v>2529</v>
      </c>
      <c r="C34" s="164" t="s">
        <v>835</v>
      </c>
      <c r="D34" s="164" t="s">
        <v>2560</v>
      </c>
      <c r="E34" s="184">
        <v>27000</v>
      </c>
    </row>
    <row r="35" spans="1:5" hidden="1">
      <c r="A35" s="305" t="s">
        <v>2200</v>
      </c>
      <c r="B35" s="164" t="s">
        <v>2529</v>
      </c>
      <c r="C35" s="164" t="s">
        <v>2561</v>
      </c>
      <c r="D35" s="164" t="s">
        <v>2562</v>
      </c>
      <c r="E35" s="184">
        <v>3000</v>
      </c>
    </row>
    <row r="36" spans="1:5" hidden="1">
      <c r="A36" s="305" t="s">
        <v>2200</v>
      </c>
      <c r="B36" s="129" t="s">
        <v>2529</v>
      </c>
      <c r="C36" s="129" t="s">
        <v>2532</v>
      </c>
      <c r="D36" s="164" t="s">
        <v>2563</v>
      </c>
      <c r="E36" s="184">
        <v>1000</v>
      </c>
    </row>
    <row r="37" spans="1:5" ht="47.25" hidden="1">
      <c r="A37" s="305" t="s">
        <v>2200</v>
      </c>
      <c r="B37" s="171" t="s">
        <v>2529</v>
      </c>
      <c r="C37" s="171" t="s">
        <v>2564</v>
      </c>
      <c r="D37" s="172" t="s">
        <v>2565</v>
      </c>
      <c r="E37" s="175">
        <v>20000</v>
      </c>
    </row>
    <row r="38" spans="1:5" hidden="1">
      <c r="A38" s="305" t="s">
        <v>2200</v>
      </c>
      <c r="B38" s="129" t="s">
        <v>2529</v>
      </c>
      <c r="C38" s="164" t="s">
        <v>2566</v>
      </c>
      <c r="D38" s="172" t="s">
        <v>2567</v>
      </c>
      <c r="E38" s="175">
        <v>12783</v>
      </c>
    </row>
    <row r="39" spans="1:5" ht="31.5" hidden="1">
      <c r="A39" s="305" t="s">
        <v>2200</v>
      </c>
      <c r="B39" s="171" t="s">
        <v>2529</v>
      </c>
      <c r="C39" s="171" t="s">
        <v>2564</v>
      </c>
      <c r="D39" s="172" t="s">
        <v>2568</v>
      </c>
      <c r="E39" s="175">
        <v>9435</v>
      </c>
    </row>
    <row r="40" spans="1:5" hidden="1">
      <c r="A40" s="305" t="s">
        <v>2200</v>
      </c>
      <c r="B40" s="129" t="s">
        <v>2529</v>
      </c>
      <c r="C40" s="164" t="s">
        <v>2550</v>
      </c>
      <c r="D40" s="164" t="s">
        <v>2569</v>
      </c>
      <c r="E40" s="184">
        <v>10006</v>
      </c>
    </row>
    <row r="41" spans="1:5" hidden="1">
      <c r="A41" s="305" t="s">
        <v>2200</v>
      </c>
      <c r="B41" s="129" t="s">
        <v>2529</v>
      </c>
      <c r="C41" s="164" t="s">
        <v>2550</v>
      </c>
      <c r="D41" s="164" t="s">
        <v>2570</v>
      </c>
      <c r="E41" s="184">
        <v>4174</v>
      </c>
    </row>
    <row r="42" spans="1:5" hidden="1">
      <c r="A42" s="305" t="s">
        <v>2200</v>
      </c>
      <c r="B42" s="164" t="s">
        <v>2523</v>
      </c>
      <c r="C42" s="164" t="s">
        <v>2550</v>
      </c>
      <c r="D42" s="164" t="s">
        <v>2571</v>
      </c>
      <c r="E42" s="184">
        <v>14100</v>
      </c>
    </row>
    <row r="43" spans="1:5" ht="31.5" hidden="1">
      <c r="A43" s="305" t="s">
        <v>2200</v>
      </c>
      <c r="B43" s="10" t="s">
        <v>2529</v>
      </c>
      <c r="C43" s="171" t="s">
        <v>2550</v>
      </c>
      <c r="D43" s="172" t="s">
        <v>2572</v>
      </c>
      <c r="E43" s="175">
        <v>3336</v>
      </c>
    </row>
    <row r="44" spans="1:5" hidden="1">
      <c r="A44" s="305" t="s">
        <v>2200</v>
      </c>
      <c r="B44" s="129" t="s">
        <v>2529</v>
      </c>
      <c r="C44" s="164" t="s">
        <v>2550</v>
      </c>
      <c r="D44" s="164" t="s">
        <v>2539</v>
      </c>
      <c r="E44" s="184">
        <v>1599</v>
      </c>
    </row>
    <row r="45" spans="1:5" hidden="1">
      <c r="A45" s="305" t="s">
        <v>2200</v>
      </c>
      <c r="B45" s="164" t="s">
        <v>2529</v>
      </c>
      <c r="C45" s="164" t="s">
        <v>2566</v>
      </c>
      <c r="D45" s="164" t="s">
        <v>2573</v>
      </c>
      <c r="E45" s="184">
        <v>30000</v>
      </c>
    </row>
    <row r="46" spans="1:5" ht="31.5" hidden="1">
      <c r="A46" s="305" t="s">
        <v>2200</v>
      </c>
      <c r="B46" s="164" t="s">
        <v>2523</v>
      </c>
      <c r="C46" s="171" t="s">
        <v>2564</v>
      </c>
      <c r="D46" s="169" t="s">
        <v>2574</v>
      </c>
      <c r="E46" s="175">
        <v>5000</v>
      </c>
    </row>
    <row r="47" spans="1:5" hidden="1">
      <c r="A47" s="305" t="s">
        <v>2200</v>
      </c>
      <c r="B47" s="164" t="s">
        <v>2529</v>
      </c>
      <c r="C47" s="164" t="s">
        <v>835</v>
      </c>
      <c r="D47" s="164" t="s">
        <v>2575</v>
      </c>
      <c r="E47" s="184">
        <v>40000</v>
      </c>
    </row>
    <row r="48" spans="1:5" hidden="1">
      <c r="A48" s="305" t="s">
        <v>2200</v>
      </c>
      <c r="B48" s="164" t="s">
        <v>2529</v>
      </c>
      <c r="C48" s="164" t="s">
        <v>2561</v>
      </c>
      <c r="D48" s="164" t="s">
        <v>2576</v>
      </c>
      <c r="E48" s="184">
        <v>7000</v>
      </c>
    </row>
    <row r="49" spans="1:5" hidden="1">
      <c r="A49" s="305" t="s">
        <v>2200</v>
      </c>
      <c r="B49" s="164" t="s">
        <v>2529</v>
      </c>
      <c r="C49" s="164" t="s">
        <v>2532</v>
      </c>
      <c r="D49" s="164" t="s">
        <v>2577</v>
      </c>
      <c r="E49" s="184">
        <v>13000</v>
      </c>
    </row>
    <row r="50" spans="1:5" hidden="1">
      <c r="A50" s="305" t="s">
        <v>2200</v>
      </c>
      <c r="B50" s="164" t="s">
        <v>2529</v>
      </c>
      <c r="C50" s="164" t="s">
        <v>2564</v>
      </c>
      <c r="D50" s="164" t="s">
        <v>2578</v>
      </c>
      <c r="E50" s="184">
        <v>10000</v>
      </c>
    </row>
    <row r="51" spans="1:5" hidden="1">
      <c r="A51" s="305" t="s">
        <v>2200</v>
      </c>
      <c r="B51" s="164" t="s">
        <v>2529</v>
      </c>
      <c r="C51" s="164" t="s">
        <v>2550</v>
      </c>
      <c r="D51" s="164" t="s">
        <v>2579</v>
      </c>
      <c r="E51" s="184">
        <v>3000</v>
      </c>
    </row>
    <row r="52" spans="1:5" ht="31.5" hidden="1">
      <c r="A52" s="305" t="s">
        <v>2200</v>
      </c>
      <c r="B52" s="10" t="s">
        <v>2529</v>
      </c>
      <c r="C52" s="171" t="s">
        <v>2550</v>
      </c>
      <c r="D52" s="169" t="s">
        <v>2580</v>
      </c>
      <c r="E52" s="175">
        <v>10373</v>
      </c>
    </row>
    <row r="53" spans="1:5" hidden="1">
      <c r="A53" s="305" t="s">
        <v>2200</v>
      </c>
      <c r="B53" s="129" t="s">
        <v>2529</v>
      </c>
      <c r="C53" s="164" t="s">
        <v>2550</v>
      </c>
      <c r="D53" s="164" t="s">
        <v>2581</v>
      </c>
      <c r="E53" s="184">
        <v>20000</v>
      </c>
    </row>
    <row r="54" spans="1:5" hidden="1">
      <c r="A54" s="305" t="s">
        <v>2200</v>
      </c>
      <c r="B54" s="164" t="s">
        <v>2523</v>
      </c>
      <c r="C54" s="164" t="s">
        <v>2550</v>
      </c>
      <c r="D54" s="164" t="s">
        <v>2582</v>
      </c>
      <c r="E54" s="184">
        <v>4296</v>
      </c>
    </row>
    <row r="55" spans="1:5" hidden="1">
      <c r="A55" s="305" t="s">
        <v>2032</v>
      </c>
      <c r="B55" s="173" t="s">
        <v>2522</v>
      </c>
      <c r="C55" s="173" t="s">
        <v>2522</v>
      </c>
      <c r="D55" s="173" t="s">
        <v>2583</v>
      </c>
      <c r="E55" s="177">
        <v>1514573.91</v>
      </c>
    </row>
    <row r="56" spans="1:5" hidden="1">
      <c r="A56" s="305" t="s">
        <v>2032</v>
      </c>
      <c r="B56" s="164" t="s">
        <v>2523</v>
      </c>
      <c r="C56" s="173" t="s">
        <v>844</v>
      </c>
      <c r="D56" s="173" t="s">
        <v>2584</v>
      </c>
      <c r="E56" s="177">
        <v>5510</v>
      </c>
    </row>
    <row r="57" spans="1:5" hidden="1">
      <c r="A57" s="305" t="s">
        <v>2032</v>
      </c>
      <c r="B57" s="164" t="s">
        <v>2523</v>
      </c>
      <c r="C57" s="173" t="s">
        <v>844</v>
      </c>
      <c r="D57" s="173" t="s">
        <v>2585</v>
      </c>
      <c r="E57" s="177">
        <v>849</v>
      </c>
    </row>
    <row r="58" spans="1:5" hidden="1">
      <c r="A58" s="305" t="s">
        <v>2032</v>
      </c>
      <c r="B58" s="164" t="s">
        <v>2523</v>
      </c>
      <c r="C58" s="173" t="s">
        <v>844</v>
      </c>
      <c r="D58" s="173" t="s">
        <v>2586</v>
      </c>
      <c r="E58" s="177">
        <v>251</v>
      </c>
    </row>
    <row r="59" spans="1:5" hidden="1">
      <c r="A59" s="305" t="s">
        <v>2032</v>
      </c>
      <c r="B59" s="164" t="s">
        <v>2523</v>
      </c>
      <c r="C59" s="173" t="s">
        <v>844</v>
      </c>
      <c r="D59" s="173" t="s">
        <v>2587</v>
      </c>
      <c r="E59" s="177">
        <v>100</v>
      </c>
    </row>
    <row r="60" spans="1:5" hidden="1">
      <c r="A60" s="305" t="s">
        <v>2032</v>
      </c>
      <c r="B60" s="164" t="s">
        <v>2523</v>
      </c>
      <c r="C60" s="173" t="s">
        <v>844</v>
      </c>
      <c r="D60" s="173" t="s">
        <v>2588</v>
      </c>
      <c r="E60" s="177">
        <v>100000</v>
      </c>
    </row>
    <row r="61" spans="1:5" hidden="1">
      <c r="A61" s="305" t="s">
        <v>2032</v>
      </c>
      <c r="B61" s="164" t="s">
        <v>2523</v>
      </c>
      <c r="C61" s="173" t="s">
        <v>844</v>
      </c>
      <c r="D61" s="173" t="s">
        <v>2589</v>
      </c>
      <c r="E61" s="177">
        <v>8794</v>
      </c>
    </row>
    <row r="62" spans="1:5" hidden="1">
      <c r="A62" s="305" t="s">
        <v>2032</v>
      </c>
      <c r="B62" s="164" t="s">
        <v>2523</v>
      </c>
      <c r="C62" s="173" t="s">
        <v>844</v>
      </c>
      <c r="D62" s="173" t="s">
        <v>2539</v>
      </c>
      <c r="E62" s="177">
        <v>2587</v>
      </c>
    </row>
    <row r="63" spans="1:5" hidden="1">
      <c r="A63" s="305" t="s">
        <v>2032</v>
      </c>
      <c r="B63" s="173" t="s">
        <v>2529</v>
      </c>
      <c r="C63" s="173" t="s">
        <v>835</v>
      </c>
      <c r="D63" s="173" t="s">
        <v>2539</v>
      </c>
      <c r="E63" s="177">
        <v>1980</v>
      </c>
    </row>
    <row r="64" spans="1:5" hidden="1">
      <c r="A64" s="305" t="s">
        <v>2032</v>
      </c>
      <c r="B64" s="173" t="s">
        <v>2529</v>
      </c>
      <c r="C64" s="173" t="s">
        <v>2561</v>
      </c>
      <c r="D64" s="173" t="s">
        <v>2539</v>
      </c>
      <c r="E64" s="177">
        <v>200</v>
      </c>
    </row>
    <row r="65" spans="1:5" hidden="1">
      <c r="A65" s="305" t="s">
        <v>2032</v>
      </c>
      <c r="B65" s="173" t="s">
        <v>2529</v>
      </c>
      <c r="C65" s="173" t="s">
        <v>2590</v>
      </c>
      <c r="D65" s="173" t="s">
        <v>2539</v>
      </c>
      <c r="E65" s="177">
        <v>318</v>
      </c>
    </row>
    <row r="66" spans="1:5" hidden="1">
      <c r="A66" s="305" t="s">
        <v>2032</v>
      </c>
      <c r="B66" s="164" t="s">
        <v>2523</v>
      </c>
      <c r="C66" s="173" t="s">
        <v>844</v>
      </c>
      <c r="D66" s="173" t="s">
        <v>2538</v>
      </c>
      <c r="E66" s="177">
        <v>5922.8</v>
      </c>
    </row>
    <row r="67" spans="1:5" hidden="1">
      <c r="A67" s="305" t="s">
        <v>2032</v>
      </c>
      <c r="B67" s="173" t="s">
        <v>2529</v>
      </c>
      <c r="C67" s="173" t="s">
        <v>835</v>
      </c>
      <c r="D67" s="173" t="s">
        <v>2538</v>
      </c>
      <c r="E67" s="177">
        <v>2866.2</v>
      </c>
    </row>
    <row r="68" spans="1:5" hidden="1">
      <c r="A68" s="305" t="s">
        <v>2032</v>
      </c>
      <c r="B68" s="173" t="s">
        <v>2529</v>
      </c>
      <c r="C68" s="173" t="s">
        <v>2561</v>
      </c>
      <c r="D68" s="173" t="s">
        <v>2538</v>
      </c>
      <c r="E68" s="177">
        <v>1200</v>
      </c>
    </row>
    <row r="69" spans="1:5" hidden="1">
      <c r="A69" s="305" t="s">
        <v>2032</v>
      </c>
      <c r="B69" s="173" t="s">
        <v>2529</v>
      </c>
      <c r="C69" s="173" t="s">
        <v>2590</v>
      </c>
      <c r="D69" s="173" t="s">
        <v>2538</v>
      </c>
      <c r="E69" s="177">
        <v>874</v>
      </c>
    </row>
    <row r="70" spans="1:5" hidden="1">
      <c r="A70" s="305" t="s">
        <v>2032</v>
      </c>
      <c r="B70" s="164" t="s">
        <v>2523</v>
      </c>
      <c r="C70" s="173" t="s">
        <v>844</v>
      </c>
      <c r="D70" s="173" t="s">
        <v>2528</v>
      </c>
      <c r="E70" s="177">
        <v>9350</v>
      </c>
    </row>
    <row r="71" spans="1:5" hidden="1">
      <c r="A71" s="305" t="s">
        <v>2032</v>
      </c>
      <c r="B71" s="173" t="s">
        <v>2529</v>
      </c>
      <c r="C71" s="173" t="s">
        <v>835</v>
      </c>
      <c r="D71" s="173" t="s">
        <v>2528</v>
      </c>
      <c r="E71" s="177">
        <v>1350</v>
      </c>
    </row>
    <row r="72" spans="1:5" hidden="1">
      <c r="A72" s="305" t="s">
        <v>2032</v>
      </c>
      <c r="B72" s="173" t="s">
        <v>2529</v>
      </c>
      <c r="C72" s="173" t="s">
        <v>2561</v>
      </c>
      <c r="D72" s="173" t="s">
        <v>2528</v>
      </c>
      <c r="E72" s="177">
        <v>300</v>
      </c>
    </row>
    <row r="73" spans="1:5" hidden="1">
      <c r="A73" s="305" t="s">
        <v>2032</v>
      </c>
      <c r="B73" s="173" t="s">
        <v>2529</v>
      </c>
      <c r="C73" s="173" t="s">
        <v>2590</v>
      </c>
      <c r="D73" s="173" t="s">
        <v>2528</v>
      </c>
      <c r="E73" s="177">
        <v>3759</v>
      </c>
    </row>
    <row r="74" spans="1:5" hidden="1">
      <c r="A74" s="305" t="s">
        <v>2032</v>
      </c>
      <c r="B74" s="164" t="s">
        <v>2523</v>
      </c>
      <c r="C74" s="173" t="s">
        <v>844</v>
      </c>
      <c r="D74" s="173" t="s">
        <v>2591</v>
      </c>
      <c r="E74" s="177">
        <v>13355</v>
      </c>
    </row>
    <row r="75" spans="1:5" hidden="1">
      <c r="A75" s="305" t="s">
        <v>2032</v>
      </c>
      <c r="B75" s="173" t="s">
        <v>2529</v>
      </c>
      <c r="C75" s="173" t="s">
        <v>2532</v>
      </c>
      <c r="D75" s="173" t="s">
        <v>2591</v>
      </c>
      <c r="E75" s="177">
        <v>8689</v>
      </c>
    </row>
    <row r="76" spans="1:5" hidden="1">
      <c r="A76" s="305" t="s">
        <v>2032</v>
      </c>
      <c r="B76" s="173" t="s">
        <v>2529</v>
      </c>
      <c r="C76" s="173" t="s">
        <v>835</v>
      </c>
      <c r="D76" s="173" t="s">
        <v>2591</v>
      </c>
      <c r="E76" s="177">
        <v>3050</v>
      </c>
    </row>
    <row r="77" spans="1:5" hidden="1">
      <c r="A77" s="305" t="s">
        <v>2032</v>
      </c>
      <c r="B77" s="173" t="s">
        <v>2529</v>
      </c>
      <c r="C77" s="173" t="s">
        <v>2561</v>
      </c>
      <c r="D77" s="173" t="s">
        <v>2591</v>
      </c>
      <c r="E77" s="177">
        <v>6300</v>
      </c>
    </row>
    <row r="78" spans="1:5" hidden="1">
      <c r="A78" s="305" t="s">
        <v>2032</v>
      </c>
      <c r="B78" s="173" t="s">
        <v>2529</v>
      </c>
      <c r="C78" s="173" t="s">
        <v>835</v>
      </c>
      <c r="D78" s="173" t="s">
        <v>2592</v>
      </c>
      <c r="E78" s="177">
        <v>1700</v>
      </c>
    </row>
    <row r="79" spans="1:5" hidden="1">
      <c r="A79" s="305" t="s">
        <v>2032</v>
      </c>
      <c r="B79" s="164" t="s">
        <v>2523</v>
      </c>
      <c r="C79" s="173" t="s">
        <v>844</v>
      </c>
      <c r="D79" s="173" t="s">
        <v>2593</v>
      </c>
      <c r="E79" s="177">
        <v>793.5</v>
      </c>
    </row>
    <row r="80" spans="1:5" hidden="1">
      <c r="A80" s="305" t="s">
        <v>2032</v>
      </c>
      <c r="B80" s="164" t="s">
        <v>2523</v>
      </c>
      <c r="C80" s="173" t="s">
        <v>844</v>
      </c>
      <c r="D80" s="173" t="s">
        <v>2594</v>
      </c>
      <c r="E80" s="177">
        <v>13168</v>
      </c>
    </row>
    <row r="81" spans="1:5" hidden="1">
      <c r="A81" s="305" t="s">
        <v>2032</v>
      </c>
      <c r="B81" s="173" t="s">
        <v>2529</v>
      </c>
      <c r="C81" s="173" t="s">
        <v>835</v>
      </c>
      <c r="D81" s="173" t="s">
        <v>2594</v>
      </c>
      <c r="E81" s="177">
        <v>5054</v>
      </c>
    </row>
    <row r="82" spans="1:5" hidden="1">
      <c r="A82" s="305" t="s">
        <v>2032</v>
      </c>
      <c r="B82" s="173" t="s">
        <v>2529</v>
      </c>
      <c r="C82" s="173" t="s">
        <v>2561</v>
      </c>
      <c r="D82" s="173" t="s">
        <v>2594</v>
      </c>
      <c r="E82" s="177">
        <v>1000</v>
      </c>
    </row>
    <row r="83" spans="1:5" hidden="1">
      <c r="A83" s="305" t="s">
        <v>2032</v>
      </c>
      <c r="B83" s="173" t="s">
        <v>2529</v>
      </c>
      <c r="C83" s="173" t="s">
        <v>2590</v>
      </c>
      <c r="D83" s="173" t="s">
        <v>2594</v>
      </c>
      <c r="E83" s="177">
        <v>418</v>
      </c>
    </row>
    <row r="84" spans="1:5" hidden="1">
      <c r="A84" s="305" t="s">
        <v>2032</v>
      </c>
      <c r="B84" s="164" t="s">
        <v>2523</v>
      </c>
      <c r="C84" s="173" t="s">
        <v>844</v>
      </c>
      <c r="D84" s="173" t="s">
        <v>2525</v>
      </c>
      <c r="E84" s="177">
        <v>1137</v>
      </c>
    </row>
    <row r="85" spans="1:5" hidden="1">
      <c r="A85" s="305" t="s">
        <v>2032</v>
      </c>
      <c r="B85" s="173" t="s">
        <v>2529</v>
      </c>
      <c r="C85" s="173" t="s">
        <v>2590</v>
      </c>
      <c r="D85" s="173" t="s">
        <v>2525</v>
      </c>
      <c r="E85" s="177">
        <v>1179</v>
      </c>
    </row>
    <row r="86" spans="1:5" hidden="1">
      <c r="A86" s="305" t="s">
        <v>2032</v>
      </c>
      <c r="B86" s="164" t="s">
        <v>2523</v>
      </c>
      <c r="C86" s="173" t="s">
        <v>844</v>
      </c>
      <c r="D86" s="173" t="s">
        <v>2595</v>
      </c>
      <c r="E86" s="177">
        <v>24844</v>
      </c>
    </row>
    <row r="87" spans="1:5" hidden="1">
      <c r="A87" s="305" t="s">
        <v>2032</v>
      </c>
      <c r="B87" s="173" t="s">
        <v>2529</v>
      </c>
      <c r="C87" s="173" t="s">
        <v>835</v>
      </c>
      <c r="D87" s="173" t="s">
        <v>2595</v>
      </c>
      <c r="E87" s="177">
        <v>9010</v>
      </c>
    </row>
    <row r="88" spans="1:5" hidden="1">
      <c r="A88" s="305" t="s">
        <v>2032</v>
      </c>
      <c r="B88" s="173" t="s">
        <v>2529</v>
      </c>
      <c r="C88" s="173" t="s">
        <v>2561</v>
      </c>
      <c r="D88" s="173" t="s">
        <v>2595</v>
      </c>
      <c r="E88" s="177">
        <v>3000</v>
      </c>
    </row>
    <row r="89" spans="1:5" hidden="1">
      <c r="A89" s="305" t="s">
        <v>2032</v>
      </c>
      <c r="B89" s="173" t="s">
        <v>2529</v>
      </c>
      <c r="C89" s="173" t="s">
        <v>2596</v>
      </c>
      <c r="D89" s="173" t="s">
        <v>2595</v>
      </c>
      <c r="E89" s="177">
        <v>2000</v>
      </c>
    </row>
    <row r="90" spans="1:5" hidden="1">
      <c r="A90" s="305" t="s">
        <v>2032</v>
      </c>
      <c r="B90" s="173" t="s">
        <v>2529</v>
      </c>
      <c r="C90" s="173" t="s">
        <v>2597</v>
      </c>
      <c r="D90" s="173" t="s">
        <v>2595</v>
      </c>
      <c r="E90" s="177">
        <v>2000</v>
      </c>
    </row>
    <row r="91" spans="1:5" hidden="1">
      <c r="A91" s="305" t="s">
        <v>2032</v>
      </c>
      <c r="B91" s="164" t="s">
        <v>2523</v>
      </c>
      <c r="C91" s="173" t="s">
        <v>844</v>
      </c>
      <c r="D91" s="173" t="s">
        <v>2598</v>
      </c>
      <c r="E91" s="177">
        <v>1454</v>
      </c>
    </row>
    <row r="92" spans="1:5" hidden="1">
      <c r="A92" s="305" t="s">
        <v>2032</v>
      </c>
      <c r="B92" s="164" t="s">
        <v>2523</v>
      </c>
      <c r="C92" s="173" t="s">
        <v>844</v>
      </c>
      <c r="D92" s="173" t="s">
        <v>2599</v>
      </c>
      <c r="E92" s="177">
        <v>4173</v>
      </c>
    </row>
    <row r="93" spans="1:5" hidden="1">
      <c r="A93" s="305" t="s">
        <v>2032</v>
      </c>
      <c r="B93" s="173" t="s">
        <v>2529</v>
      </c>
      <c r="C93" s="173" t="s">
        <v>835</v>
      </c>
      <c r="D93" s="173" t="s">
        <v>2600</v>
      </c>
      <c r="E93" s="177">
        <v>4890</v>
      </c>
    </row>
    <row r="94" spans="1:5" hidden="1">
      <c r="A94" s="305" t="s">
        <v>2032</v>
      </c>
      <c r="B94" s="173" t="s">
        <v>2529</v>
      </c>
      <c r="C94" s="173" t="s">
        <v>2561</v>
      </c>
      <c r="D94" s="173" t="s">
        <v>2601</v>
      </c>
      <c r="E94" s="177">
        <v>400</v>
      </c>
    </row>
    <row r="95" spans="1:5" hidden="1">
      <c r="A95" s="305" t="s">
        <v>2032</v>
      </c>
      <c r="B95" s="173" t="s">
        <v>2529</v>
      </c>
      <c r="C95" s="173" t="s">
        <v>2590</v>
      </c>
      <c r="D95" s="173" t="s">
        <v>2602</v>
      </c>
      <c r="E95" s="177">
        <v>3360</v>
      </c>
    </row>
    <row r="96" spans="1:5" hidden="1">
      <c r="A96" s="305" t="s">
        <v>2032</v>
      </c>
      <c r="B96" s="164" t="s">
        <v>2523</v>
      </c>
      <c r="C96" s="173" t="s">
        <v>844</v>
      </c>
      <c r="D96" s="173" t="s">
        <v>2603</v>
      </c>
      <c r="E96" s="177">
        <v>62044</v>
      </c>
    </row>
    <row r="97" spans="1:5" hidden="1">
      <c r="A97" s="305" t="s">
        <v>2032</v>
      </c>
      <c r="B97" s="173" t="s">
        <v>2529</v>
      </c>
      <c r="C97" s="173" t="s">
        <v>2596</v>
      </c>
      <c r="D97" s="173" t="s">
        <v>2604</v>
      </c>
      <c r="E97" s="177">
        <v>369</v>
      </c>
    </row>
    <row r="98" spans="1:5" hidden="1">
      <c r="A98" s="305" t="s">
        <v>2032</v>
      </c>
      <c r="B98" s="173" t="s">
        <v>2529</v>
      </c>
      <c r="C98" s="173" t="s">
        <v>2597</v>
      </c>
      <c r="D98" s="173" t="s">
        <v>2605</v>
      </c>
      <c r="E98" s="177">
        <v>3550</v>
      </c>
    </row>
    <row r="99" spans="1:5" hidden="1">
      <c r="A99" s="305" t="s">
        <v>2032</v>
      </c>
      <c r="B99" s="164" t="s">
        <v>2523</v>
      </c>
      <c r="C99" s="173" t="s">
        <v>844</v>
      </c>
      <c r="D99" s="173" t="s">
        <v>2606</v>
      </c>
      <c r="E99" s="177">
        <v>750</v>
      </c>
    </row>
    <row r="100" spans="1:5" hidden="1">
      <c r="A100" s="305" t="s">
        <v>2032</v>
      </c>
      <c r="B100" s="173" t="s">
        <v>2529</v>
      </c>
      <c r="C100" s="173" t="s">
        <v>835</v>
      </c>
      <c r="D100" s="173" t="s">
        <v>2606</v>
      </c>
      <c r="E100" s="177">
        <v>250</v>
      </c>
    </row>
    <row r="101" spans="1:5" hidden="1">
      <c r="A101" s="305" t="s">
        <v>2032</v>
      </c>
      <c r="B101" s="164" t="s">
        <v>2523</v>
      </c>
      <c r="C101" s="173" t="s">
        <v>844</v>
      </c>
      <c r="D101" s="173" t="s">
        <v>2607</v>
      </c>
      <c r="E101" s="177">
        <v>17609</v>
      </c>
    </row>
    <row r="102" spans="1:5" hidden="1">
      <c r="A102" s="305" t="s">
        <v>2032</v>
      </c>
      <c r="B102" s="173" t="s">
        <v>2529</v>
      </c>
      <c r="C102" s="173" t="s">
        <v>835</v>
      </c>
      <c r="D102" s="173" t="s">
        <v>2608</v>
      </c>
      <c r="E102" s="177">
        <v>10556</v>
      </c>
    </row>
    <row r="103" spans="1:5" hidden="1">
      <c r="A103" s="305" t="s">
        <v>2032</v>
      </c>
      <c r="B103" s="173" t="s">
        <v>2529</v>
      </c>
      <c r="C103" s="173" t="s">
        <v>2561</v>
      </c>
      <c r="D103" s="173" t="s">
        <v>2608</v>
      </c>
      <c r="E103" s="177">
        <v>2500</v>
      </c>
    </row>
    <row r="104" spans="1:5" hidden="1">
      <c r="A104" s="305" t="s">
        <v>2032</v>
      </c>
      <c r="B104" s="173" t="s">
        <v>2529</v>
      </c>
      <c r="C104" s="173" t="s">
        <v>2596</v>
      </c>
      <c r="D104" s="173" t="s">
        <v>2609</v>
      </c>
      <c r="E104" s="177">
        <v>2306</v>
      </c>
    </row>
    <row r="105" spans="1:5" hidden="1">
      <c r="A105" s="305" t="s">
        <v>2032</v>
      </c>
      <c r="B105" s="173" t="s">
        <v>2529</v>
      </c>
      <c r="C105" s="173" t="s">
        <v>2597</v>
      </c>
      <c r="D105" s="173" t="s">
        <v>2609</v>
      </c>
      <c r="E105" s="177">
        <v>2245</v>
      </c>
    </row>
    <row r="106" spans="1:5" hidden="1">
      <c r="A106" s="305" t="s">
        <v>2032</v>
      </c>
      <c r="B106" s="173" t="s">
        <v>2529</v>
      </c>
      <c r="C106" s="173" t="s">
        <v>2590</v>
      </c>
      <c r="D106" s="173" t="s">
        <v>2609</v>
      </c>
      <c r="E106" s="177">
        <v>6799</v>
      </c>
    </row>
    <row r="107" spans="1:5" hidden="1">
      <c r="A107" s="305" t="s">
        <v>2032</v>
      </c>
      <c r="B107" s="173" t="s">
        <v>2529</v>
      </c>
      <c r="C107" s="173" t="s">
        <v>2561</v>
      </c>
      <c r="D107" s="173" t="s">
        <v>2610</v>
      </c>
      <c r="E107" s="177">
        <v>1989</v>
      </c>
    </row>
    <row r="108" spans="1:5" hidden="1">
      <c r="A108" s="305" t="s">
        <v>2032</v>
      </c>
      <c r="B108" s="173" t="s">
        <v>2529</v>
      </c>
      <c r="C108" s="173" t="s">
        <v>2590</v>
      </c>
      <c r="D108" s="173" t="s">
        <v>2610</v>
      </c>
      <c r="E108" s="177">
        <v>3989</v>
      </c>
    </row>
    <row r="109" spans="1:5" hidden="1">
      <c r="A109" s="305" t="s">
        <v>2032</v>
      </c>
      <c r="B109" s="164" t="s">
        <v>2523</v>
      </c>
      <c r="C109" s="173" t="s">
        <v>844</v>
      </c>
      <c r="D109" s="173" t="s">
        <v>2570</v>
      </c>
      <c r="E109" s="177">
        <v>3389</v>
      </c>
    </row>
    <row r="110" spans="1:5" hidden="1">
      <c r="A110" s="305" t="s">
        <v>2032</v>
      </c>
      <c r="B110" s="173" t="s">
        <v>2529</v>
      </c>
      <c r="C110" s="173" t="s">
        <v>2532</v>
      </c>
      <c r="D110" s="173" t="s">
        <v>2611</v>
      </c>
      <c r="E110" s="177">
        <v>17829.09</v>
      </c>
    </row>
    <row r="111" spans="1:5" hidden="1">
      <c r="A111" s="305" t="s">
        <v>2032</v>
      </c>
      <c r="B111" s="173" t="s">
        <v>2529</v>
      </c>
      <c r="C111" s="173" t="s">
        <v>835</v>
      </c>
      <c r="D111" s="173" t="s">
        <v>2612</v>
      </c>
      <c r="E111" s="177">
        <v>5200</v>
      </c>
    </row>
    <row r="112" spans="1:5" hidden="1">
      <c r="A112" s="305" t="s">
        <v>2032</v>
      </c>
      <c r="B112" s="173" t="s">
        <v>2529</v>
      </c>
      <c r="C112" s="173" t="s">
        <v>2532</v>
      </c>
      <c r="D112" s="173" t="s">
        <v>2613</v>
      </c>
      <c r="E112" s="177">
        <v>34979.5</v>
      </c>
    </row>
    <row r="113" spans="1:5" hidden="1">
      <c r="A113" s="305" t="s">
        <v>2032</v>
      </c>
      <c r="B113" s="173" t="s">
        <v>2529</v>
      </c>
      <c r="C113" s="173" t="s">
        <v>2596</v>
      </c>
      <c r="D113" s="173" t="s">
        <v>2614</v>
      </c>
      <c r="E113" s="177">
        <v>3673</v>
      </c>
    </row>
    <row r="114" spans="1:5" hidden="1">
      <c r="A114" s="305" t="s">
        <v>2032</v>
      </c>
      <c r="B114" s="173" t="s">
        <v>2529</v>
      </c>
      <c r="C114" s="173" t="s">
        <v>2597</v>
      </c>
      <c r="D114" s="173" t="s">
        <v>2614</v>
      </c>
      <c r="E114" s="177">
        <v>3560</v>
      </c>
    </row>
    <row r="115" spans="1:5" hidden="1">
      <c r="A115" s="305" t="s">
        <v>2032</v>
      </c>
      <c r="B115" s="173" t="s">
        <v>2529</v>
      </c>
      <c r="C115" s="173" t="s">
        <v>2532</v>
      </c>
      <c r="D115" s="173" t="s">
        <v>2615</v>
      </c>
      <c r="E115" s="177">
        <v>36697</v>
      </c>
    </row>
    <row r="116" spans="1:5" hidden="1">
      <c r="A116" s="305" t="s">
        <v>2032</v>
      </c>
      <c r="B116" s="173" t="s">
        <v>2529</v>
      </c>
      <c r="C116" s="173" t="s">
        <v>835</v>
      </c>
      <c r="D116" s="173" t="s">
        <v>2616</v>
      </c>
      <c r="E116" s="177">
        <f>2455+6850</f>
        <v>9305</v>
      </c>
    </row>
    <row r="117" spans="1:5" hidden="1">
      <c r="A117" s="305" t="s">
        <v>2032</v>
      </c>
      <c r="B117" s="173" t="s">
        <v>2529</v>
      </c>
      <c r="C117" s="173" t="s">
        <v>2596</v>
      </c>
      <c r="D117" s="173" t="s">
        <v>2616</v>
      </c>
      <c r="E117" s="177">
        <v>3000</v>
      </c>
    </row>
    <row r="118" spans="1:5" hidden="1">
      <c r="A118" s="305" t="s">
        <v>2032</v>
      </c>
      <c r="B118" s="173" t="s">
        <v>2529</v>
      </c>
      <c r="C118" s="173" t="s">
        <v>2597</v>
      </c>
      <c r="D118" s="173" t="s">
        <v>2616</v>
      </c>
      <c r="E118" s="177">
        <v>3000</v>
      </c>
    </row>
    <row r="119" spans="1:5" hidden="1">
      <c r="A119" s="305" t="s">
        <v>2032</v>
      </c>
      <c r="B119" s="173" t="s">
        <v>2529</v>
      </c>
      <c r="C119" s="173" t="s">
        <v>2532</v>
      </c>
      <c r="D119" s="173" t="s">
        <v>2617</v>
      </c>
      <c r="E119" s="177">
        <v>39632</v>
      </c>
    </row>
    <row r="120" spans="1:5" hidden="1">
      <c r="A120" s="305" t="s">
        <v>2032</v>
      </c>
      <c r="B120" s="173" t="s">
        <v>2529</v>
      </c>
      <c r="C120" s="173" t="s">
        <v>2532</v>
      </c>
      <c r="D120" s="173" t="s">
        <v>2618</v>
      </c>
      <c r="E120" s="177">
        <v>1900</v>
      </c>
    </row>
    <row r="121" spans="1:5" hidden="1">
      <c r="A121" s="305" t="s">
        <v>2032</v>
      </c>
      <c r="B121" s="173" t="s">
        <v>2529</v>
      </c>
      <c r="C121" s="173" t="s">
        <v>835</v>
      </c>
      <c r="D121" s="173" t="s">
        <v>2619</v>
      </c>
      <c r="E121" s="177">
        <v>2850</v>
      </c>
    </row>
    <row r="122" spans="1:5" hidden="1">
      <c r="A122" s="305" t="s">
        <v>2032</v>
      </c>
      <c r="B122" s="173" t="s">
        <v>2529</v>
      </c>
      <c r="C122" s="173" t="s">
        <v>835</v>
      </c>
      <c r="D122" s="173" t="s">
        <v>2620</v>
      </c>
      <c r="E122" s="177">
        <v>1580</v>
      </c>
    </row>
    <row r="123" spans="1:5" hidden="1">
      <c r="A123" s="305" t="s">
        <v>1810</v>
      </c>
      <c r="B123" s="129" t="s">
        <v>2522</v>
      </c>
      <c r="C123" s="182" t="s">
        <v>2517</v>
      </c>
      <c r="D123" s="129" t="s">
        <v>2522</v>
      </c>
      <c r="E123" s="174">
        <v>1014974</v>
      </c>
    </row>
    <row r="124" spans="1:5" hidden="1">
      <c r="A124" s="305" t="s">
        <v>1810</v>
      </c>
      <c r="B124" s="164" t="s">
        <v>2523</v>
      </c>
      <c r="C124" s="182" t="s">
        <v>2517</v>
      </c>
      <c r="D124" s="129" t="s">
        <v>2621</v>
      </c>
      <c r="E124" s="174">
        <v>4500</v>
      </c>
    </row>
    <row r="125" spans="1:5" hidden="1">
      <c r="A125" s="305" t="s">
        <v>1810</v>
      </c>
      <c r="B125" s="164" t="s">
        <v>2523</v>
      </c>
      <c r="C125" s="182" t="s">
        <v>2517</v>
      </c>
      <c r="D125" s="129" t="s">
        <v>2622</v>
      </c>
      <c r="E125" s="174">
        <v>5000</v>
      </c>
    </row>
    <row r="126" spans="1:5" hidden="1">
      <c r="A126" s="305" t="s">
        <v>1810</v>
      </c>
      <c r="B126" s="164" t="s">
        <v>2523</v>
      </c>
      <c r="C126" s="182" t="s">
        <v>2517</v>
      </c>
      <c r="D126" s="129" t="s">
        <v>2535</v>
      </c>
      <c r="E126" s="174">
        <v>20775</v>
      </c>
    </row>
    <row r="127" spans="1:5" hidden="1">
      <c r="A127" s="305" t="s">
        <v>1810</v>
      </c>
      <c r="B127" s="164" t="s">
        <v>2523</v>
      </c>
      <c r="C127" s="182" t="s">
        <v>2517</v>
      </c>
      <c r="D127" s="129" t="s">
        <v>2623</v>
      </c>
      <c r="E127" s="174">
        <v>4213</v>
      </c>
    </row>
    <row r="128" spans="1:5" hidden="1">
      <c r="A128" s="305" t="s">
        <v>1810</v>
      </c>
      <c r="B128" s="164" t="s">
        <v>2523</v>
      </c>
      <c r="C128" s="182" t="s">
        <v>2517</v>
      </c>
      <c r="D128" s="129" t="s">
        <v>2624</v>
      </c>
      <c r="E128" s="174">
        <v>419</v>
      </c>
    </row>
    <row r="129" spans="1:5" hidden="1">
      <c r="A129" s="305" t="s">
        <v>1810</v>
      </c>
      <c r="B129" s="164" t="s">
        <v>2523</v>
      </c>
      <c r="C129" s="182" t="s">
        <v>2517</v>
      </c>
      <c r="D129" s="129" t="s">
        <v>2625</v>
      </c>
      <c r="E129" s="174">
        <v>108</v>
      </c>
    </row>
    <row r="130" spans="1:5" hidden="1">
      <c r="A130" s="305" t="s">
        <v>1810</v>
      </c>
      <c r="B130" s="164" t="s">
        <v>2523</v>
      </c>
      <c r="C130" s="182" t="s">
        <v>2517</v>
      </c>
      <c r="D130" s="129" t="s">
        <v>2626</v>
      </c>
      <c r="E130" s="174">
        <v>12000</v>
      </c>
    </row>
    <row r="131" spans="1:5" hidden="1">
      <c r="A131" s="305" t="s">
        <v>1810</v>
      </c>
      <c r="B131" s="164" t="s">
        <v>2523</v>
      </c>
      <c r="C131" s="182" t="s">
        <v>2517</v>
      </c>
      <c r="D131" s="129" t="s">
        <v>2627</v>
      </c>
      <c r="E131" s="174">
        <v>400</v>
      </c>
    </row>
    <row r="132" spans="1:5" hidden="1">
      <c r="A132" s="305" t="s">
        <v>1810</v>
      </c>
      <c r="B132" s="164" t="s">
        <v>2523</v>
      </c>
      <c r="C132" s="182" t="s">
        <v>2517</v>
      </c>
      <c r="D132" s="129" t="s">
        <v>2628</v>
      </c>
      <c r="E132" s="174">
        <v>40241</v>
      </c>
    </row>
    <row r="133" spans="1:5" hidden="1">
      <c r="A133" s="305" t="s">
        <v>1810</v>
      </c>
      <c r="B133" s="164" t="s">
        <v>2523</v>
      </c>
      <c r="C133" s="182" t="s">
        <v>2517</v>
      </c>
      <c r="D133" s="129" t="s">
        <v>2629</v>
      </c>
      <c r="E133" s="174">
        <v>500</v>
      </c>
    </row>
    <row r="134" spans="1:5" hidden="1">
      <c r="A134" s="305" t="s">
        <v>1810</v>
      </c>
      <c r="B134" s="164" t="s">
        <v>2523</v>
      </c>
      <c r="C134" s="182" t="s">
        <v>2517</v>
      </c>
      <c r="D134" s="129" t="s">
        <v>2553</v>
      </c>
      <c r="E134" s="174">
        <v>800</v>
      </c>
    </row>
    <row r="135" spans="1:5" hidden="1">
      <c r="A135" s="305" t="s">
        <v>1810</v>
      </c>
      <c r="B135" s="164" t="s">
        <v>2523</v>
      </c>
      <c r="C135" s="182" t="s">
        <v>2517</v>
      </c>
      <c r="D135" s="129" t="s">
        <v>2609</v>
      </c>
      <c r="E135" s="174">
        <v>12647</v>
      </c>
    </row>
    <row r="136" spans="1:5" hidden="1">
      <c r="A136" s="305" t="s">
        <v>1810</v>
      </c>
      <c r="B136" s="164" t="s">
        <v>2523</v>
      </c>
      <c r="C136" s="182" t="s">
        <v>2517</v>
      </c>
      <c r="D136" s="129" t="s">
        <v>2630</v>
      </c>
      <c r="E136" s="174">
        <v>25844</v>
      </c>
    </row>
    <row r="137" spans="1:5" hidden="1">
      <c r="A137" s="305" t="s">
        <v>1810</v>
      </c>
      <c r="B137" s="164" t="s">
        <v>2523</v>
      </c>
      <c r="C137" s="182" t="s">
        <v>2517</v>
      </c>
      <c r="D137" s="129" t="s">
        <v>2631</v>
      </c>
      <c r="E137" s="174">
        <v>1004</v>
      </c>
    </row>
    <row r="138" spans="1:5" hidden="1">
      <c r="A138" s="305" t="s">
        <v>1810</v>
      </c>
      <c r="B138" s="164" t="s">
        <v>2523</v>
      </c>
      <c r="C138" s="182" t="s">
        <v>2517</v>
      </c>
      <c r="D138" s="129" t="s">
        <v>2632</v>
      </c>
      <c r="E138" s="174">
        <v>354</v>
      </c>
    </row>
    <row r="139" spans="1:5" hidden="1">
      <c r="A139" s="305" t="s">
        <v>1810</v>
      </c>
      <c r="B139" s="164" t="s">
        <v>2523</v>
      </c>
      <c r="C139" s="182" t="s">
        <v>2517</v>
      </c>
      <c r="D139" s="129" t="s">
        <v>2633</v>
      </c>
      <c r="E139" s="174">
        <v>3000</v>
      </c>
    </row>
    <row r="140" spans="1:5" hidden="1">
      <c r="A140" s="305" t="s">
        <v>1810</v>
      </c>
      <c r="B140" s="129" t="s">
        <v>2529</v>
      </c>
      <c r="C140" s="129" t="s">
        <v>2532</v>
      </c>
      <c r="D140" s="129" t="s">
        <v>2633</v>
      </c>
      <c r="E140" s="174">
        <v>2000</v>
      </c>
    </row>
    <row r="141" spans="1:5" hidden="1">
      <c r="A141" s="305" t="s">
        <v>1810</v>
      </c>
      <c r="B141" s="129" t="s">
        <v>2529</v>
      </c>
      <c r="C141" s="129" t="s">
        <v>835</v>
      </c>
      <c r="D141" s="129" t="s">
        <v>2633</v>
      </c>
      <c r="E141" s="174">
        <v>1000</v>
      </c>
    </row>
    <row r="142" spans="1:5" hidden="1">
      <c r="A142" s="305" t="s">
        <v>1810</v>
      </c>
      <c r="B142" s="129" t="s">
        <v>2529</v>
      </c>
      <c r="C142" s="129" t="s">
        <v>2532</v>
      </c>
      <c r="D142" s="129" t="s">
        <v>2620</v>
      </c>
      <c r="E142" s="174">
        <v>6000</v>
      </c>
    </row>
    <row r="143" spans="1:5" hidden="1">
      <c r="A143" s="305" t="s">
        <v>1810</v>
      </c>
      <c r="B143" s="129" t="s">
        <v>2529</v>
      </c>
      <c r="C143" s="129" t="s">
        <v>835</v>
      </c>
      <c r="D143" s="129" t="s">
        <v>2620</v>
      </c>
      <c r="E143" s="174">
        <v>2000</v>
      </c>
    </row>
    <row r="144" spans="1:5" hidden="1">
      <c r="A144" s="305" t="s">
        <v>1810</v>
      </c>
      <c r="B144" s="129" t="s">
        <v>2529</v>
      </c>
      <c r="C144" s="129" t="s">
        <v>2532</v>
      </c>
      <c r="D144" s="129" t="s">
        <v>2634</v>
      </c>
      <c r="E144" s="174">
        <v>4000</v>
      </c>
    </row>
    <row r="145" spans="1:5" hidden="1">
      <c r="A145" s="305" t="s">
        <v>1810</v>
      </c>
      <c r="B145" s="164" t="s">
        <v>2523</v>
      </c>
      <c r="C145" s="182" t="s">
        <v>2517</v>
      </c>
      <c r="D145" s="129" t="s">
        <v>2635</v>
      </c>
      <c r="E145" s="174">
        <v>6500</v>
      </c>
    </row>
    <row r="146" spans="1:5" hidden="1">
      <c r="A146" s="305" t="s">
        <v>1810</v>
      </c>
      <c r="B146" s="129" t="s">
        <v>2529</v>
      </c>
      <c r="C146" s="129" t="s">
        <v>2532</v>
      </c>
      <c r="D146" s="129" t="s">
        <v>2636</v>
      </c>
      <c r="E146" s="174">
        <v>1000</v>
      </c>
    </row>
    <row r="147" spans="1:5" hidden="1">
      <c r="A147" s="305" t="s">
        <v>1810</v>
      </c>
      <c r="B147" s="129" t="s">
        <v>2529</v>
      </c>
      <c r="C147" s="129" t="s">
        <v>2532</v>
      </c>
      <c r="D147" s="129" t="s">
        <v>2592</v>
      </c>
      <c r="E147" s="174">
        <v>8000</v>
      </c>
    </row>
    <row r="148" spans="1:5" hidden="1">
      <c r="A148" s="305" t="s">
        <v>1810</v>
      </c>
      <c r="B148" s="129" t="s">
        <v>2529</v>
      </c>
      <c r="C148" s="129" t="s">
        <v>835</v>
      </c>
      <c r="D148" s="129" t="s">
        <v>2636</v>
      </c>
      <c r="E148" s="174">
        <v>1000</v>
      </c>
    </row>
    <row r="149" spans="1:5" hidden="1">
      <c r="A149" s="305" t="s">
        <v>1810</v>
      </c>
      <c r="B149" s="129" t="s">
        <v>2529</v>
      </c>
      <c r="C149" s="129" t="s">
        <v>2532</v>
      </c>
      <c r="D149" s="129" t="s">
        <v>2637</v>
      </c>
      <c r="E149" s="174">
        <v>896</v>
      </c>
    </row>
    <row r="150" spans="1:5" hidden="1">
      <c r="A150" s="305" t="s">
        <v>1810</v>
      </c>
      <c r="B150" s="129" t="s">
        <v>2529</v>
      </c>
      <c r="C150" s="129" t="s">
        <v>2532</v>
      </c>
      <c r="D150" s="129" t="s">
        <v>2638</v>
      </c>
      <c r="E150" s="174">
        <v>12000</v>
      </c>
    </row>
    <row r="151" spans="1:5" hidden="1">
      <c r="A151" s="305" t="s">
        <v>1810</v>
      </c>
      <c r="B151" s="129" t="s">
        <v>2529</v>
      </c>
      <c r="C151" s="129" t="s">
        <v>835</v>
      </c>
      <c r="D151" s="129" t="s">
        <v>2639</v>
      </c>
      <c r="E151" s="174">
        <v>6000</v>
      </c>
    </row>
    <row r="152" spans="1:5" hidden="1">
      <c r="A152" s="305" t="s">
        <v>1810</v>
      </c>
      <c r="B152" s="164" t="s">
        <v>2523</v>
      </c>
      <c r="C152" s="182" t="s">
        <v>2517</v>
      </c>
      <c r="D152" s="129" t="s">
        <v>2640</v>
      </c>
      <c r="E152" s="174">
        <v>1139</v>
      </c>
    </row>
    <row r="153" spans="1:5" hidden="1">
      <c r="A153" s="305" t="s">
        <v>1810</v>
      </c>
      <c r="B153" s="164" t="s">
        <v>2523</v>
      </c>
      <c r="C153" s="182" t="s">
        <v>2517</v>
      </c>
      <c r="D153" s="129" t="s">
        <v>2538</v>
      </c>
      <c r="E153" s="174">
        <v>5671</v>
      </c>
    </row>
    <row r="154" spans="1:5" hidden="1">
      <c r="A154" s="305" t="s">
        <v>1810</v>
      </c>
      <c r="B154" s="164" t="s">
        <v>2523</v>
      </c>
      <c r="C154" s="182" t="s">
        <v>2517</v>
      </c>
      <c r="D154" s="129" t="s">
        <v>2641</v>
      </c>
      <c r="E154" s="174">
        <v>2347</v>
      </c>
    </row>
    <row r="155" spans="1:5" hidden="1">
      <c r="A155" s="305" t="s">
        <v>1810</v>
      </c>
      <c r="B155" s="129" t="s">
        <v>2529</v>
      </c>
      <c r="C155" s="129" t="s">
        <v>2561</v>
      </c>
      <c r="D155" s="129" t="s">
        <v>2576</v>
      </c>
      <c r="E155" s="174">
        <v>2000</v>
      </c>
    </row>
    <row r="156" spans="1:5" hidden="1">
      <c r="A156" s="305" t="s">
        <v>1810</v>
      </c>
      <c r="B156" s="129" t="s">
        <v>2529</v>
      </c>
      <c r="C156" s="129" t="s">
        <v>2532</v>
      </c>
      <c r="D156" s="129" t="s">
        <v>2642</v>
      </c>
      <c r="E156" s="174">
        <v>500</v>
      </c>
    </row>
    <row r="157" spans="1:5" hidden="1">
      <c r="A157" s="305" t="s">
        <v>1810</v>
      </c>
      <c r="B157" s="129" t="s">
        <v>2529</v>
      </c>
      <c r="C157" s="129" t="s">
        <v>835</v>
      </c>
      <c r="D157" s="129" t="s">
        <v>2643</v>
      </c>
      <c r="E157" s="174">
        <v>1500</v>
      </c>
    </row>
    <row r="158" spans="1:5" hidden="1">
      <c r="A158" s="305" t="s">
        <v>1810</v>
      </c>
      <c r="B158" s="164" t="s">
        <v>2523</v>
      </c>
      <c r="C158" s="129" t="s">
        <v>844</v>
      </c>
      <c r="D158" s="129" t="s">
        <v>2644</v>
      </c>
      <c r="E158" s="174">
        <v>1046</v>
      </c>
    </row>
    <row r="159" spans="1:5" hidden="1">
      <c r="A159" s="305" t="s">
        <v>1810</v>
      </c>
      <c r="B159" s="164" t="s">
        <v>2523</v>
      </c>
      <c r="C159" s="129" t="s">
        <v>844</v>
      </c>
      <c r="D159" s="129" t="s">
        <v>2528</v>
      </c>
      <c r="E159" s="174">
        <v>513</v>
      </c>
    </row>
    <row r="160" spans="1:5" hidden="1">
      <c r="A160" s="305" t="s">
        <v>1810</v>
      </c>
      <c r="B160" s="164" t="s">
        <v>2523</v>
      </c>
      <c r="C160" s="129" t="s">
        <v>844</v>
      </c>
      <c r="D160" s="129" t="s">
        <v>2645</v>
      </c>
      <c r="E160" s="174">
        <v>500</v>
      </c>
    </row>
    <row r="161" spans="1:5" hidden="1">
      <c r="A161" s="305" t="s">
        <v>1810</v>
      </c>
      <c r="B161" s="164" t="s">
        <v>2523</v>
      </c>
      <c r="C161" s="129" t="s">
        <v>844</v>
      </c>
      <c r="D161" s="129" t="s">
        <v>2570</v>
      </c>
      <c r="E161" s="174">
        <v>182</v>
      </c>
    </row>
    <row r="162" spans="1:5" hidden="1">
      <c r="A162" s="305" t="s">
        <v>837</v>
      </c>
      <c r="B162" s="183" t="s">
        <v>2522</v>
      </c>
      <c r="C162" s="185" t="s">
        <v>844</v>
      </c>
      <c r="D162" s="183" t="s">
        <v>2522</v>
      </c>
      <c r="E162" s="177">
        <v>756686.41</v>
      </c>
    </row>
    <row r="163" spans="1:5" hidden="1">
      <c r="A163" s="305" t="s">
        <v>837</v>
      </c>
      <c r="B163" s="183" t="s">
        <v>2522</v>
      </c>
      <c r="C163" s="185" t="s">
        <v>835</v>
      </c>
      <c r="D163" s="183" t="s">
        <v>2522</v>
      </c>
      <c r="E163" s="177">
        <v>1486354.07</v>
      </c>
    </row>
    <row r="164" spans="1:5" hidden="1">
      <c r="A164" s="305" t="s">
        <v>837</v>
      </c>
      <c r="B164" s="183" t="s">
        <v>2522</v>
      </c>
      <c r="C164" s="185" t="s">
        <v>2532</v>
      </c>
      <c r="D164" s="183" t="s">
        <v>2522</v>
      </c>
      <c r="E164" s="177">
        <v>92354.52</v>
      </c>
    </row>
    <row r="165" spans="1:5" hidden="1">
      <c r="A165" s="305" t="s">
        <v>837</v>
      </c>
      <c r="B165" s="183" t="s">
        <v>2522</v>
      </c>
      <c r="C165" s="185" t="s">
        <v>2561</v>
      </c>
      <c r="D165" s="183" t="s">
        <v>2522</v>
      </c>
      <c r="E165" s="177">
        <v>201588</v>
      </c>
    </row>
    <row r="166" spans="1:5" hidden="1">
      <c r="A166" s="305" t="s">
        <v>837</v>
      </c>
      <c r="B166" s="164" t="s">
        <v>2523</v>
      </c>
      <c r="C166" s="185" t="s">
        <v>844</v>
      </c>
      <c r="D166" s="185" t="s">
        <v>2646</v>
      </c>
      <c r="E166" s="177">
        <v>916</v>
      </c>
    </row>
    <row r="167" spans="1:5" hidden="1">
      <c r="A167" s="305" t="s">
        <v>837</v>
      </c>
      <c r="B167" s="164" t="s">
        <v>2523</v>
      </c>
      <c r="C167" s="185" t="s">
        <v>844</v>
      </c>
      <c r="D167" s="185" t="s">
        <v>2627</v>
      </c>
      <c r="E167" s="177">
        <v>634</v>
      </c>
    </row>
    <row r="168" spans="1:5" hidden="1">
      <c r="A168" s="305" t="s">
        <v>837</v>
      </c>
      <c r="B168" s="164" t="s">
        <v>2523</v>
      </c>
      <c r="C168" s="185" t="s">
        <v>844</v>
      </c>
      <c r="D168" s="185" t="s">
        <v>2551</v>
      </c>
      <c r="E168" s="177">
        <v>47929</v>
      </c>
    </row>
    <row r="169" spans="1:5" hidden="1">
      <c r="A169" s="305" t="s">
        <v>837</v>
      </c>
      <c r="B169" s="164" t="s">
        <v>2523</v>
      </c>
      <c r="C169" s="185" t="s">
        <v>844</v>
      </c>
      <c r="D169" s="185" t="s">
        <v>2525</v>
      </c>
      <c r="E169" s="177">
        <v>9140</v>
      </c>
    </row>
    <row r="170" spans="1:5" hidden="1">
      <c r="A170" s="305" t="s">
        <v>837</v>
      </c>
      <c r="B170" s="164" t="s">
        <v>2523</v>
      </c>
      <c r="C170" s="185" t="s">
        <v>844</v>
      </c>
      <c r="D170" s="185" t="s">
        <v>2528</v>
      </c>
      <c r="E170" s="177">
        <v>518</v>
      </c>
    </row>
    <row r="171" spans="1:5" hidden="1">
      <c r="A171" s="305" t="s">
        <v>837</v>
      </c>
      <c r="B171" s="164" t="s">
        <v>2523</v>
      </c>
      <c r="C171" s="185" t="s">
        <v>844</v>
      </c>
      <c r="D171" s="185" t="s">
        <v>2647</v>
      </c>
      <c r="E171" s="177">
        <v>1760</v>
      </c>
    </row>
    <row r="172" spans="1:5" hidden="1">
      <c r="A172" s="305" t="s">
        <v>837</v>
      </c>
      <c r="B172" s="185" t="s">
        <v>2529</v>
      </c>
      <c r="C172" s="185" t="s">
        <v>835</v>
      </c>
      <c r="D172" s="185" t="s">
        <v>2647</v>
      </c>
      <c r="E172" s="177">
        <v>5200</v>
      </c>
    </row>
    <row r="173" spans="1:5" hidden="1">
      <c r="A173" s="305" t="s">
        <v>837</v>
      </c>
      <c r="B173" s="185" t="s">
        <v>2529</v>
      </c>
      <c r="C173" s="185" t="s">
        <v>2532</v>
      </c>
      <c r="D173" s="185" t="s">
        <v>2647</v>
      </c>
      <c r="E173" s="177">
        <v>400</v>
      </c>
    </row>
    <row r="174" spans="1:5" hidden="1">
      <c r="A174" s="305" t="s">
        <v>837</v>
      </c>
      <c r="B174" s="185" t="s">
        <v>2529</v>
      </c>
      <c r="C174" s="185" t="s">
        <v>2561</v>
      </c>
      <c r="D174" s="185" t="s">
        <v>2647</v>
      </c>
      <c r="E174" s="177">
        <v>400</v>
      </c>
    </row>
    <row r="175" spans="1:5" hidden="1">
      <c r="A175" s="305" t="s">
        <v>837</v>
      </c>
      <c r="B175" s="164" t="s">
        <v>2523</v>
      </c>
      <c r="C175" s="185" t="s">
        <v>844</v>
      </c>
      <c r="D175" s="185" t="s">
        <v>2648</v>
      </c>
      <c r="E175" s="177">
        <v>4166</v>
      </c>
    </row>
    <row r="176" spans="1:5" hidden="1">
      <c r="A176" s="305" t="s">
        <v>837</v>
      </c>
      <c r="B176" s="164" t="s">
        <v>2523</v>
      </c>
      <c r="C176" s="185" t="s">
        <v>2532</v>
      </c>
      <c r="D176" s="185" t="s">
        <v>2648</v>
      </c>
      <c r="E176" s="177">
        <v>50000</v>
      </c>
    </row>
    <row r="177" spans="1:5" hidden="1">
      <c r="A177" s="305" t="s">
        <v>837</v>
      </c>
      <c r="B177" s="164" t="s">
        <v>2523</v>
      </c>
      <c r="C177" s="185" t="s">
        <v>844</v>
      </c>
      <c r="D177" s="185" t="s">
        <v>2649</v>
      </c>
      <c r="E177" s="177">
        <v>6481</v>
      </c>
    </row>
    <row r="178" spans="1:5" hidden="1">
      <c r="A178" s="305" t="s">
        <v>837</v>
      </c>
      <c r="B178" s="164" t="s">
        <v>2523</v>
      </c>
      <c r="C178" s="185" t="s">
        <v>844</v>
      </c>
      <c r="D178" s="185" t="s">
        <v>2650</v>
      </c>
      <c r="E178" s="177">
        <v>2070</v>
      </c>
    </row>
    <row r="179" spans="1:5" hidden="1">
      <c r="A179" s="305" t="s">
        <v>837</v>
      </c>
      <c r="B179" s="164" t="s">
        <v>2523</v>
      </c>
      <c r="C179" s="185" t="s">
        <v>844</v>
      </c>
      <c r="D179" s="185" t="s">
        <v>2651</v>
      </c>
      <c r="E179" s="177">
        <v>3020</v>
      </c>
    </row>
    <row r="180" spans="1:5" hidden="1">
      <c r="A180" s="305" t="s">
        <v>837</v>
      </c>
      <c r="B180" s="164" t="s">
        <v>2523</v>
      </c>
      <c r="C180" s="185" t="s">
        <v>844</v>
      </c>
      <c r="D180" s="185" t="s">
        <v>2652</v>
      </c>
      <c r="E180" s="177">
        <v>768</v>
      </c>
    </row>
    <row r="181" spans="1:5" hidden="1">
      <c r="A181" s="305" t="s">
        <v>837</v>
      </c>
      <c r="B181" s="164" t="s">
        <v>2523</v>
      </c>
      <c r="C181" s="185" t="s">
        <v>844</v>
      </c>
      <c r="D181" s="185" t="s">
        <v>2653</v>
      </c>
      <c r="E181" s="177">
        <v>1040</v>
      </c>
    </row>
    <row r="182" spans="1:5" hidden="1">
      <c r="A182" s="305" t="s">
        <v>837</v>
      </c>
      <c r="B182" s="164" t="s">
        <v>2523</v>
      </c>
      <c r="C182" s="185" t="s">
        <v>844</v>
      </c>
      <c r="D182" s="185" t="s">
        <v>2654</v>
      </c>
      <c r="E182" s="177">
        <v>1000</v>
      </c>
    </row>
    <row r="183" spans="1:5" hidden="1">
      <c r="A183" s="305" t="s">
        <v>837</v>
      </c>
      <c r="B183" s="164" t="s">
        <v>2523</v>
      </c>
      <c r="C183" s="185" t="s">
        <v>844</v>
      </c>
      <c r="D183" s="185" t="s">
        <v>2655</v>
      </c>
      <c r="E183" s="177">
        <v>22591</v>
      </c>
    </row>
    <row r="184" spans="1:5" hidden="1">
      <c r="A184" s="305" t="s">
        <v>837</v>
      </c>
      <c r="B184" s="164" t="s">
        <v>2523</v>
      </c>
      <c r="C184" s="185" t="s">
        <v>844</v>
      </c>
      <c r="D184" s="185" t="s">
        <v>2538</v>
      </c>
      <c r="E184" s="177">
        <v>971</v>
      </c>
    </row>
    <row r="185" spans="1:5" hidden="1">
      <c r="A185" s="305" t="s">
        <v>837</v>
      </c>
      <c r="B185" s="164" t="s">
        <v>2523</v>
      </c>
      <c r="C185" s="185" t="s">
        <v>844</v>
      </c>
      <c r="D185" s="185" t="s">
        <v>2539</v>
      </c>
      <c r="E185" s="177">
        <v>693</v>
      </c>
    </row>
    <row r="186" spans="1:5" hidden="1">
      <c r="A186" s="305" t="s">
        <v>837</v>
      </c>
      <c r="B186" s="164" t="s">
        <v>2523</v>
      </c>
      <c r="C186" s="185" t="s">
        <v>844</v>
      </c>
      <c r="D186" s="185" t="s">
        <v>2656</v>
      </c>
      <c r="E186" s="177">
        <v>1848</v>
      </c>
    </row>
    <row r="187" spans="1:5" hidden="1">
      <c r="A187" s="305" t="s">
        <v>837</v>
      </c>
      <c r="B187" s="164" t="s">
        <v>2523</v>
      </c>
      <c r="C187" s="185" t="s">
        <v>844</v>
      </c>
      <c r="D187" s="185" t="s">
        <v>2657</v>
      </c>
      <c r="E187" s="177">
        <v>3631</v>
      </c>
    </row>
    <row r="188" spans="1:5" hidden="1">
      <c r="A188" s="305" t="s">
        <v>837</v>
      </c>
      <c r="B188" s="164" t="s">
        <v>2523</v>
      </c>
      <c r="C188" s="185" t="s">
        <v>844</v>
      </c>
      <c r="D188" s="185" t="s">
        <v>2636</v>
      </c>
      <c r="E188" s="177">
        <v>6567</v>
      </c>
    </row>
    <row r="189" spans="1:5" hidden="1">
      <c r="A189" s="305" t="s">
        <v>837</v>
      </c>
      <c r="B189" s="185" t="s">
        <v>2529</v>
      </c>
      <c r="C189" s="185" t="s">
        <v>835</v>
      </c>
      <c r="D189" s="185" t="s">
        <v>2636</v>
      </c>
      <c r="E189" s="177">
        <v>9700</v>
      </c>
    </row>
    <row r="190" spans="1:5" hidden="1">
      <c r="A190" s="305" t="s">
        <v>837</v>
      </c>
      <c r="B190" s="164" t="s">
        <v>2523</v>
      </c>
      <c r="C190" s="185" t="s">
        <v>844</v>
      </c>
      <c r="D190" s="185" t="s">
        <v>2658</v>
      </c>
      <c r="E190" s="177">
        <v>24233</v>
      </c>
    </row>
    <row r="191" spans="1:5" hidden="1">
      <c r="A191" s="305" t="s">
        <v>837</v>
      </c>
      <c r="B191" s="185" t="s">
        <v>2529</v>
      </c>
      <c r="C191" s="185" t="s">
        <v>835</v>
      </c>
      <c r="D191" s="185" t="s">
        <v>2658</v>
      </c>
      <c r="E191" s="177">
        <v>22600</v>
      </c>
    </row>
    <row r="192" spans="1:5" hidden="1">
      <c r="A192" s="305" t="s">
        <v>837</v>
      </c>
      <c r="B192" s="185" t="s">
        <v>2529</v>
      </c>
      <c r="C192" s="185" t="s">
        <v>2532</v>
      </c>
      <c r="D192" s="185" t="s">
        <v>2658</v>
      </c>
      <c r="E192" s="177">
        <v>19500</v>
      </c>
    </row>
    <row r="193" spans="1:5" hidden="1">
      <c r="A193" s="305" t="s">
        <v>837</v>
      </c>
      <c r="B193" s="185" t="s">
        <v>2529</v>
      </c>
      <c r="C193" s="185" t="s">
        <v>2561</v>
      </c>
      <c r="D193" s="185" t="s">
        <v>2658</v>
      </c>
      <c r="E193" s="177">
        <v>2000</v>
      </c>
    </row>
    <row r="194" spans="1:5" hidden="1">
      <c r="A194" s="305" t="s">
        <v>837</v>
      </c>
      <c r="B194" s="185" t="s">
        <v>2529</v>
      </c>
      <c r="C194" s="185" t="s">
        <v>2532</v>
      </c>
      <c r="D194" s="185" t="s">
        <v>2659</v>
      </c>
      <c r="E194" s="177">
        <v>40000</v>
      </c>
    </row>
    <row r="195" spans="1:5" hidden="1">
      <c r="A195" s="305" t="s">
        <v>837</v>
      </c>
      <c r="B195" s="164" t="s">
        <v>2523</v>
      </c>
      <c r="C195" s="185" t="s">
        <v>844</v>
      </c>
      <c r="D195" s="185" t="s">
        <v>2660</v>
      </c>
      <c r="E195" s="177">
        <v>11572</v>
      </c>
    </row>
    <row r="196" spans="1:5" hidden="1">
      <c r="A196" s="305" t="s">
        <v>837</v>
      </c>
      <c r="B196" s="185" t="s">
        <v>2529</v>
      </c>
      <c r="C196" s="185" t="s">
        <v>835</v>
      </c>
      <c r="D196" s="185" t="s">
        <v>2660</v>
      </c>
      <c r="E196" s="177">
        <v>5000</v>
      </c>
    </row>
    <row r="197" spans="1:5" hidden="1">
      <c r="A197" s="305" t="s">
        <v>837</v>
      </c>
      <c r="B197" s="185" t="s">
        <v>2529</v>
      </c>
      <c r="C197" s="185" t="s">
        <v>2532</v>
      </c>
      <c r="D197" s="185" t="s">
        <v>2660</v>
      </c>
      <c r="E197" s="177">
        <v>3000</v>
      </c>
    </row>
    <row r="198" spans="1:5" hidden="1">
      <c r="A198" s="305" t="s">
        <v>837</v>
      </c>
      <c r="B198" s="185" t="s">
        <v>2529</v>
      </c>
      <c r="C198" s="185" t="s">
        <v>2561</v>
      </c>
      <c r="D198" s="185" t="s">
        <v>2660</v>
      </c>
      <c r="E198" s="177">
        <v>2000</v>
      </c>
    </row>
    <row r="199" spans="1:5" hidden="1">
      <c r="A199" s="305" t="s">
        <v>837</v>
      </c>
      <c r="B199" s="164" t="s">
        <v>2523</v>
      </c>
      <c r="C199" s="185" t="s">
        <v>844</v>
      </c>
      <c r="D199" s="185" t="s">
        <v>2661</v>
      </c>
      <c r="E199" s="177">
        <v>9837</v>
      </c>
    </row>
    <row r="200" spans="1:5" hidden="1">
      <c r="A200" s="305" t="s">
        <v>837</v>
      </c>
      <c r="B200" s="183" t="s">
        <v>2529</v>
      </c>
      <c r="C200" s="183" t="s">
        <v>2532</v>
      </c>
      <c r="D200" s="185" t="s">
        <v>2661</v>
      </c>
      <c r="E200" s="177">
        <v>8000</v>
      </c>
    </row>
    <row r="201" spans="1:5" hidden="1">
      <c r="A201" s="305" t="s">
        <v>837</v>
      </c>
      <c r="B201" s="164" t="s">
        <v>2523</v>
      </c>
      <c r="C201" s="185" t="s">
        <v>844</v>
      </c>
      <c r="D201" s="185" t="s">
        <v>2662</v>
      </c>
      <c r="E201" s="177">
        <v>25000</v>
      </c>
    </row>
    <row r="202" spans="1:5" hidden="1">
      <c r="A202" s="305" t="s">
        <v>837</v>
      </c>
      <c r="B202" s="164" t="s">
        <v>2523</v>
      </c>
      <c r="C202" s="185" t="s">
        <v>844</v>
      </c>
      <c r="D202" s="185" t="s">
        <v>2663</v>
      </c>
      <c r="E202" s="177">
        <v>60000</v>
      </c>
    </row>
    <row r="203" spans="1:5" hidden="1">
      <c r="A203" s="305" t="s">
        <v>837</v>
      </c>
      <c r="B203" s="164" t="s">
        <v>2523</v>
      </c>
      <c r="C203" s="185" t="s">
        <v>844</v>
      </c>
      <c r="D203" s="185" t="s">
        <v>2646</v>
      </c>
      <c r="E203" s="177">
        <v>2449</v>
      </c>
    </row>
    <row r="204" spans="1:5" hidden="1">
      <c r="A204" s="305" t="s">
        <v>837</v>
      </c>
      <c r="B204" s="164" t="s">
        <v>2523</v>
      </c>
      <c r="C204" s="185" t="s">
        <v>844</v>
      </c>
      <c r="D204" s="185" t="s">
        <v>2528</v>
      </c>
      <c r="E204" s="177">
        <v>572</v>
      </c>
    </row>
    <row r="205" spans="1:5" hidden="1">
      <c r="A205" s="305" t="s">
        <v>837</v>
      </c>
      <c r="B205" s="164" t="s">
        <v>2523</v>
      </c>
      <c r="C205" s="185" t="s">
        <v>2532</v>
      </c>
      <c r="D205" s="185" t="s">
        <v>2648</v>
      </c>
      <c r="E205" s="177">
        <v>2915</v>
      </c>
    </row>
    <row r="206" spans="1:5" hidden="1">
      <c r="A206" s="305" t="s">
        <v>837</v>
      </c>
      <c r="B206" s="164" t="s">
        <v>2523</v>
      </c>
      <c r="C206" s="185" t="s">
        <v>844</v>
      </c>
      <c r="D206" s="185" t="s">
        <v>2649</v>
      </c>
      <c r="E206" s="177">
        <v>695</v>
      </c>
    </row>
    <row r="207" spans="1:5" hidden="1">
      <c r="A207" s="305" t="s">
        <v>837</v>
      </c>
      <c r="B207" s="164" t="s">
        <v>2523</v>
      </c>
      <c r="C207" s="185" t="s">
        <v>844</v>
      </c>
      <c r="D207" s="185" t="s">
        <v>2652</v>
      </c>
      <c r="E207" s="177">
        <v>607</v>
      </c>
    </row>
    <row r="208" spans="1:5" hidden="1">
      <c r="A208" s="305" t="s">
        <v>837</v>
      </c>
      <c r="B208" s="164" t="s">
        <v>2523</v>
      </c>
      <c r="C208" s="185" t="s">
        <v>844</v>
      </c>
      <c r="D208" s="185" t="s">
        <v>2655</v>
      </c>
      <c r="E208" s="177">
        <v>1218</v>
      </c>
    </row>
    <row r="209" spans="1:5" hidden="1">
      <c r="A209" s="305" t="s">
        <v>837</v>
      </c>
      <c r="B209" s="164" t="s">
        <v>2523</v>
      </c>
      <c r="C209" s="185" t="s">
        <v>844</v>
      </c>
      <c r="D209" s="185" t="s">
        <v>2539</v>
      </c>
      <c r="E209" s="177">
        <v>773</v>
      </c>
    </row>
    <row r="210" spans="1:5" hidden="1">
      <c r="A210" s="305" t="s">
        <v>837</v>
      </c>
      <c r="B210" s="164" t="s">
        <v>2523</v>
      </c>
      <c r="C210" s="185" t="s">
        <v>844</v>
      </c>
      <c r="D210" s="185" t="s">
        <v>2656</v>
      </c>
      <c r="E210" s="177">
        <v>2892</v>
      </c>
    </row>
    <row r="211" spans="1:5" hidden="1">
      <c r="A211" s="305" t="s">
        <v>837</v>
      </c>
      <c r="B211" s="185" t="s">
        <v>2529</v>
      </c>
      <c r="C211" s="185" t="s">
        <v>835</v>
      </c>
      <c r="D211" s="185" t="s">
        <v>2636</v>
      </c>
      <c r="E211" s="177">
        <v>4314</v>
      </c>
    </row>
    <row r="212" spans="1:5" hidden="1">
      <c r="A212" s="305" t="s">
        <v>837</v>
      </c>
      <c r="B212" s="185" t="s">
        <v>2529</v>
      </c>
      <c r="C212" s="185" t="s">
        <v>2532</v>
      </c>
      <c r="D212" s="185" t="s">
        <v>2636</v>
      </c>
      <c r="E212" s="177">
        <v>12000</v>
      </c>
    </row>
    <row r="213" spans="1:5" hidden="1">
      <c r="A213" s="305" t="s">
        <v>837</v>
      </c>
      <c r="B213" s="185" t="s">
        <v>2529</v>
      </c>
      <c r="C213" s="185" t="s">
        <v>835</v>
      </c>
      <c r="D213" s="185" t="s">
        <v>2658</v>
      </c>
      <c r="E213" s="177">
        <v>6315</v>
      </c>
    </row>
    <row r="214" spans="1:5" hidden="1">
      <c r="A214" s="305" t="s">
        <v>837</v>
      </c>
      <c r="B214" s="185" t="s">
        <v>2529</v>
      </c>
      <c r="C214" s="185" t="s">
        <v>2532</v>
      </c>
      <c r="D214" s="185" t="s">
        <v>2658</v>
      </c>
      <c r="E214" s="177">
        <v>12000</v>
      </c>
    </row>
    <row r="215" spans="1:5" hidden="1">
      <c r="A215" s="305" t="s">
        <v>837</v>
      </c>
      <c r="B215" s="185" t="s">
        <v>2529</v>
      </c>
      <c r="C215" s="185" t="s">
        <v>835</v>
      </c>
      <c r="D215" s="185" t="s">
        <v>2660</v>
      </c>
      <c r="E215" s="177">
        <v>1558</v>
      </c>
    </row>
    <row r="216" spans="1:5" hidden="1">
      <c r="A216" s="305" t="s">
        <v>837</v>
      </c>
      <c r="B216" s="185" t="s">
        <v>2529</v>
      </c>
      <c r="C216" s="185" t="s">
        <v>2532</v>
      </c>
      <c r="D216" s="185" t="s">
        <v>2660</v>
      </c>
      <c r="E216" s="177">
        <v>500</v>
      </c>
    </row>
    <row r="217" spans="1:5" hidden="1">
      <c r="A217" s="305" t="s">
        <v>837</v>
      </c>
      <c r="B217" s="183" t="s">
        <v>2529</v>
      </c>
      <c r="C217" s="183" t="s">
        <v>2532</v>
      </c>
      <c r="D217" s="185" t="s">
        <v>2661</v>
      </c>
      <c r="E217" s="177">
        <v>515</v>
      </c>
    </row>
    <row r="218" spans="1:5" hidden="1">
      <c r="A218" s="305" t="s">
        <v>1744</v>
      </c>
      <c r="B218" s="129" t="s">
        <v>2522</v>
      </c>
      <c r="C218" s="182" t="s">
        <v>2517</v>
      </c>
      <c r="D218" s="129" t="s">
        <v>2522</v>
      </c>
      <c r="E218" s="174">
        <v>803676</v>
      </c>
    </row>
    <row r="219" spans="1:5" hidden="1">
      <c r="A219" s="305" t="s">
        <v>1744</v>
      </c>
      <c r="B219" s="164" t="s">
        <v>2523</v>
      </c>
      <c r="C219" s="182" t="s">
        <v>2517</v>
      </c>
      <c r="D219" s="129" t="s">
        <v>2621</v>
      </c>
      <c r="E219" s="174">
        <v>12000</v>
      </c>
    </row>
    <row r="220" spans="1:5" hidden="1">
      <c r="A220" s="305" t="s">
        <v>1744</v>
      </c>
      <c r="B220" s="164" t="s">
        <v>2523</v>
      </c>
      <c r="C220" s="182" t="s">
        <v>2517</v>
      </c>
      <c r="D220" s="129" t="s">
        <v>2664</v>
      </c>
      <c r="E220" s="174">
        <v>3000</v>
      </c>
    </row>
    <row r="221" spans="1:5" hidden="1">
      <c r="A221" s="305" t="s">
        <v>1744</v>
      </c>
      <c r="B221" s="164" t="s">
        <v>2523</v>
      </c>
      <c r="C221" s="182" t="s">
        <v>2517</v>
      </c>
      <c r="D221" s="129" t="s">
        <v>2665</v>
      </c>
      <c r="E221" s="174">
        <v>8000</v>
      </c>
    </row>
    <row r="222" spans="1:5" hidden="1">
      <c r="A222" s="305" t="s">
        <v>1744</v>
      </c>
      <c r="B222" s="164" t="s">
        <v>2523</v>
      </c>
      <c r="C222" s="182" t="s">
        <v>2517</v>
      </c>
      <c r="D222" s="129" t="s">
        <v>2666</v>
      </c>
      <c r="E222" s="174">
        <v>5000</v>
      </c>
    </row>
    <row r="223" spans="1:5" hidden="1">
      <c r="A223" s="305" t="s">
        <v>1744</v>
      </c>
      <c r="B223" s="164" t="s">
        <v>2523</v>
      </c>
      <c r="C223" s="182" t="s">
        <v>2517</v>
      </c>
      <c r="D223" s="129" t="s">
        <v>2665</v>
      </c>
      <c r="E223" s="174">
        <v>15000</v>
      </c>
    </row>
    <row r="224" spans="1:5" hidden="1">
      <c r="A224" s="305" t="s">
        <v>1744</v>
      </c>
      <c r="B224" s="164" t="s">
        <v>2523</v>
      </c>
      <c r="C224" s="182" t="s">
        <v>2517</v>
      </c>
      <c r="D224" s="129" t="s">
        <v>2623</v>
      </c>
      <c r="E224" s="174">
        <v>4500</v>
      </c>
    </row>
    <row r="225" spans="1:5" hidden="1">
      <c r="A225" s="305" t="s">
        <v>1744</v>
      </c>
      <c r="B225" s="164" t="s">
        <v>2523</v>
      </c>
      <c r="C225" s="182" t="s">
        <v>2517</v>
      </c>
      <c r="D225" s="129" t="s">
        <v>2624</v>
      </c>
      <c r="E225" s="174">
        <v>700</v>
      </c>
    </row>
    <row r="226" spans="1:5" hidden="1">
      <c r="A226" s="305" t="s">
        <v>1744</v>
      </c>
      <c r="B226" s="164" t="s">
        <v>2523</v>
      </c>
      <c r="C226" s="182" t="s">
        <v>2517</v>
      </c>
      <c r="D226" s="129" t="s">
        <v>2676</v>
      </c>
      <c r="E226" s="174">
        <v>5600</v>
      </c>
    </row>
    <row r="227" spans="1:5" hidden="1">
      <c r="A227" s="305" t="s">
        <v>1744</v>
      </c>
      <c r="B227" s="164" t="s">
        <v>2523</v>
      </c>
      <c r="C227" s="182" t="s">
        <v>2517</v>
      </c>
      <c r="D227" s="129" t="s">
        <v>2628</v>
      </c>
      <c r="E227" s="174">
        <v>30000</v>
      </c>
    </row>
    <row r="228" spans="1:5" hidden="1">
      <c r="A228" s="305" t="s">
        <v>1744</v>
      </c>
      <c r="B228" s="164" t="s">
        <v>2523</v>
      </c>
      <c r="C228" s="182" t="s">
        <v>2517</v>
      </c>
      <c r="D228" s="129" t="s">
        <v>2629</v>
      </c>
      <c r="E228" s="174">
        <v>3358</v>
      </c>
    </row>
    <row r="229" spans="1:5" hidden="1">
      <c r="A229" s="305" t="s">
        <v>1744</v>
      </c>
      <c r="B229" s="164" t="s">
        <v>2523</v>
      </c>
      <c r="C229" s="182" t="s">
        <v>2517</v>
      </c>
      <c r="D229" s="129" t="s">
        <v>2553</v>
      </c>
      <c r="E229" s="174">
        <v>260</v>
      </c>
    </row>
    <row r="230" spans="1:5" hidden="1">
      <c r="A230" s="305" t="s">
        <v>1744</v>
      </c>
      <c r="B230" s="164" t="s">
        <v>2523</v>
      </c>
      <c r="C230" s="182" t="s">
        <v>2517</v>
      </c>
      <c r="D230" s="129" t="s">
        <v>2609</v>
      </c>
      <c r="E230" s="174">
        <v>14000</v>
      </c>
    </row>
    <row r="231" spans="1:5" hidden="1">
      <c r="A231" s="305" t="s">
        <v>1744</v>
      </c>
      <c r="B231" s="164" t="s">
        <v>2523</v>
      </c>
      <c r="C231" s="182" t="s">
        <v>2517</v>
      </c>
      <c r="D231" s="129" t="s">
        <v>2640</v>
      </c>
      <c r="E231" s="174">
        <v>5000</v>
      </c>
    </row>
    <row r="232" spans="1:5" hidden="1">
      <c r="A232" s="305" t="s">
        <v>1744</v>
      </c>
      <c r="B232" s="164" t="s">
        <v>2523</v>
      </c>
      <c r="C232" s="182" t="s">
        <v>2517</v>
      </c>
      <c r="D232" s="129" t="s">
        <v>2538</v>
      </c>
      <c r="E232" s="174">
        <v>14000</v>
      </c>
    </row>
    <row r="233" spans="1:5" hidden="1">
      <c r="A233" s="305" t="s">
        <v>1744</v>
      </c>
      <c r="B233" s="164" t="s">
        <v>2523</v>
      </c>
      <c r="C233" s="182" t="s">
        <v>2517</v>
      </c>
      <c r="D233" s="129" t="s">
        <v>2526</v>
      </c>
      <c r="E233" s="174">
        <v>1200</v>
      </c>
    </row>
    <row r="234" spans="1:5" hidden="1">
      <c r="A234" s="305" t="s">
        <v>1744</v>
      </c>
      <c r="B234" s="164" t="s">
        <v>2523</v>
      </c>
      <c r="C234" s="182" t="s">
        <v>2517</v>
      </c>
      <c r="D234" s="129" t="s">
        <v>2644</v>
      </c>
      <c r="E234" s="174">
        <v>1500</v>
      </c>
    </row>
    <row r="235" spans="1:5" hidden="1">
      <c r="A235" s="305" t="s">
        <v>1744</v>
      </c>
      <c r="B235" s="164" t="s">
        <v>2523</v>
      </c>
      <c r="C235" s="182" t="s">
        <v>2517</v>
      </c>
      <c r="D235" s="129" t="s">
        <v>2570</v>
      </c>
      <c r="E235" s="174">
        <v>5000</v>
      </c>
    </row>
    <row r="236" spans="1:5" hidden="1">
      <c r="A236" s="305" t="s">
        <v>1744</v>
      </c>
      <c r="B236" s="164" t="s">
        <v>2523</v>
      </c>
      <c r="C236" s="182" t="s">
        <v>2517</v>
      </c>
      <c r="D236" s="129" t="s">
        <v>2667</v>
      </c>
      <c r="E236" s="174">
        <v>6000</v>
      </c>
    </row>
    <row r="237" spans="1:5" hidden="1">
      <c r="A237" s="305" t="s">
        <v>1744</v>
      </c>
      <c r="B237" s="164" t="s">
        <v>2523</v>
      </c>
      <c r="C237" s="182" t="s">
        <v>2517</v>
      </c>
      <c r="D237" s="129" t="s">
        <v>2668</v>
      </c>
      <c r="E237" s="174">
        <v>2000</v>
      </c>
    </row>
    <row r="238" spans="1:5" hidden="1">
      <c r="A238" s="305" t="s">
        <v>1744</v>
      </c>
      <c r="B238" s="164" t="s">
        <v>2523</v>
      </c>
      <c r="C238" s="182" t="s">
        <v>2517</v>
      </c>
      <c r="D238" s="129" t="s">
        <v>2539</v>
      </c>
      <c r="E238" s="174">
        <v>1000</v>
      </c>
    </row>
    <row r="239" spans="1:5" hidden="1">
      <c r="A239" s="305" t="s">
        <v>1744</v>
      </c>
      <c r="B239" s="164" t="s">
        <v>2523</v>
      </c>
      <c r="C239" s="182" t="s">
        <v>2517</v>
      </c>
      <c r="D239" s="129" t="s">
        <v>2669</v>
      </c>
      <c r="E239" s="174">
        <v>7728</v>
      </c>
    </row>
    <row r="240" spans="1:5" hidden="1">
      <c r="A240" s="305" t="s">
        <v>1744</v>
      </c>
      <c r="B240" s="164" t="s">
        <v>2523</v>
      </c>
      <c r="C240" s="182" t="s">
        <v>2517</v>
      </c>
      <c r="D240" s="129" t="s">
        <v>2670</v>
      </c>
      <c r="E240" s="174">
        <v>850</v>
      </c>
    </row>
    <row r="241" spans="1:5" hidden="1">
      <c r="A241" s="305" t="s">
        <v>1744</v>
      </c>
      <c r="B241" s="164" t="s">
        <v>2523</v>
      </c>
      <c r="C241" s="182" t="s">
        <v>2517</v>
      </c>
      <c r="D241" s="129" t="s">
        <v>2671</v>
      </c>
      <c r="E241" s="174">
        <v>800</v>
      </c>
    </row>
    <row r="242" spans="1:5" hidden="1">
      <c r="A242" s="305" t="s">
        <v>1744</v>
      </c>
      <c r="B242" s="164" t="s">
        <v>2523</v>
      </c>
      <c r="C242" s="182" t="s">
        <v>2517</v>
      </c>
      <c r="D242" s="129" t="s">
        <v>2672</v>
      </c>
      <c r="E242" s="174">
        <v>1648</v>
      </c>
    </row>
    <row r="243" spans="1:5" hidden="1">
      <c r="A243" s="305" t="s">
        <v>1744</v>
      </c>
      <c r="B243" s="164" t="s">
        <v>2523</v>
      </c>
      <c r="C243" s="182" t="s">
        <v>2517</v>
      </c>
      <c r="D243" s="129" t="s">
        <v>2673</v>
      </c>
      <c r="E243" s="174">
        <v>1000</v>
      </c>
    </row>
    <row r="244" spans="1:5" hidden="1">
      <c r="A244" s="305" t="s">
        <v>1744</v>
      </c>
      <c r="B244" s="164" t="s">
        <v>2523</v>
      </c>
      <c r="C244" s="182" t="s">
        <v>2517</v>
      </c>
      <c r="D244" s="129" t="s">
        <v>2674</v>
      </c>
      <c r="E244" s="174">
        <v>700</v>
      </c>
    </row>
    <row r="245" spans="1:5" hidden="1">
      <c r="A245" s="305" t="s">
        <v>1744</v>
      </c>
      <c r="B245" s="164" t="s">
        <v>2523</v>
      </c>
      <c r="C245" s="182" t="s">
        <v>2517</v>
      </c>
      <c r="D245" s="129" t="s">
        <v>2675</v>
      </c>
      <c r="E245" s="174">
        <v>7000</v>
      </c>
    </row>
    <row r="246" spans="1:5" hidden="1">
      <c r="A246" s="305" t="s">
        <v>1744</v>
      </c>
      <c r="B246" s="129" t="s">
        <v>2327</v>
      </c>
      <c r="C246" s="129" t="s">
        <v>2518</v>
      </c>
      <c r="D246" s="129" t="s">
        <v>2676</v>
      </c>
      <c r="E246" s="174">
        <v>3000</v>
      </c>
    </row>
    <row r="247" spans="1:5" hidden="1">
      <c r="A247" s="305" t="s">
        <v>1744</v>
      </c>
      <c r="B247" s="129" t="s">
        <v>1418</v>
      </c>
      <c r="C247" s="129" t="s">
        <v>2518</v>
      </c>
      <c r="D247" s="129" t="s">
        <v>2567</v>
      </c>
      <c r="E247" s="174">
        <v>4000</v>
      </c>
    </row>
    <row r="248" spans="1:5" hidden="1">
      <c r="A248" s="305" t="s">
        <v>1744</v>
      </c>
      <c r="B248" s="129" t="s">
        <v>2327</v>
      </c>
      <c r="C248" s="129" t="s">
        <v>2518</v>
      </c>
      <c r="D248" s="129" t="s">
        <v>2567</v>
      </c>
      <c r="E248" s="174">
        <v>3500</v>
      </c>
    </row>
    <row r="249" spans="1:5" hidden="1">
      <c r="A249" s="305" t="s">
        <v>1744</v>
      </c>
      <c r="B249" s="129" t="s">
        <v>2327</v>
      </c>
      <c r="C249" s="129" t="s">
        <v>2518</v>
      </c>
      <c r="D249" s="129" t="s">
        <v>2677</v>
      </c>
      <c r="E249" s="174">
        <v>300</v>
      </c>
    </row>
    <row r="250" spans="1:5" hidden="1">
      <c r="A250" s="305" t="s">
        <v>1744</v>
      </c>
      <c r="B250" s="129" t="s">
        <v>2327</v>
      </c>
      <c r="C250" s="129" t="s">
        <v>2518</v>
      </c>
      <c r="D250" s="129" t="s">
        <v>2678</v>
      </c>
      <c r="E250" s="174">
        <v>18765.02</v>
      </c>
    </row>
    <row r="251" spans="1:5" hidden="1">
      <c r="A251" s="305" t="s">
        <v>1744</v>
      </c>
      <c r="B251" s="129" t="s">
        <v>2327</v>
      </c>
      <c r="C251" s="129" t="s">
        <v>2518</v>
      </c>
      <c r="D251" s="129" t="s">
        <v>2639</v>
      </c>
      <c r="E251" s="174">
        <v>7500</v>
      </c>
    </row>
    <row r="252" spans="1:5" hidden="1">
      <c r="A252" s="305" t="s">
        <v>1744</v>
      </c>
      <c r="B252" s="129" t="s">
        <v>2327</v>
      </c>
      <c r="C252" s="129" t="s">
        <v>2518</v>
      </c>
      <c r="D252" s="129" t="s">
        <v>2643</v>
      </c>
      <c r="E252" s="174">
        <v>2000</v>
      </c>
    </row>
    <row r="253" spans="1:5" hidden="1">
      <c r="A253" s="305" t="s">
        <v>1744</v>
      </c>
      <c r="B253" s="129" t="s">
        <v>1729</v>
      </c>
      <c r="C253" s="182" t="s">
        <v>1729</v>
      </c>
      <c r="D253" s="129" t="s">
        <v>2676</v>
      </c>
      <c r="E253" s="174">
        <v>7000</v>
      </c>
    </row>
    <row r="254" spans="1:5" hidden="1">
      <c r="A254" s="305" t="s">
        <v>1744</v>
      </c>
      <c r="B254" s="129" t="s">
        <v>1729</v>
      </c>
      <c r="C254" s="182" t="s">
        <v>1729</v>
      </c>
      <c r="D254" s="129" t="s">
        <v>2679</v>
      </c>
      <c r="E254" s="174">
        <v>4000</v>
      </c>
    </row>
    <row r="255" spans="1:5" hidden="1">
      <c r="A255" s="305" t="s">
        <v>1744</v>
      </c>
      <c r="B255" s="129" t="s">
        <v>1729</v>
      </c>
      <c r="C255" s="182" t="s">
        <v>1729</v>
      </c>
      <c r="D255" s="129" t="s">
        <v>2680</v>
      </c>
      <c r="E255" s="174">
        <v>2700</v>
      </c>
    </row>
    <row r="256" spans="1:5" hidden="1">
      <c r="A256" s="305" t="s">
        <v>1744</v>
      </c>
      <c r="B256" s="129" t="s">
        <v>1729</v>
      </c>
      <c r="C256" s="182" t="s">
        <v>1729</v>
      </c>
      <c r="D256" s="129" t="s">
        <v>2681</v>
      </c>
      <c r="E256" s="174">
        <v>4000</v>
      </c>
    </row>
    <row r="257" spans="1:5" hidden="1">
      <c r="A257" s="305" t="s">
        <v>1744</v>
      </c>
      <c r="B257" s="129" t="s">
        <v>1729</v>
      </c>
      <c r="C257" s="182" t="s">
        <v>1729</v>
      </c>
      <c r="D257" s="129" t="s">
        <v>2682</v>
      </c>
      <c r="E257" s="174">
        <v>88041.53</v>
      </c>
    </row>
    <row r="258" spans="1:5" hidden="1">
      <c r="A258" s="305" t="s">
        <v>1744</v>
      </c>
      <c r="B258" s="129" t="s">
        <v>1729</v>
      </c>
      <c r="C258" s="182" t="s">
        <v>1729</v>
      </c>
      <c r="D258" s="129" t="s">
        <v>2013</v>
      </c>
      <c r="E258" s="174">
        <v>28500</v>
      </c>
    </row>
    <row r="259" spans="1:5" hidden="1">
      <c r="A259" s="305" t="s">
        <v>1744</v>
      </c>
      <c r="B259" s="129" t="s">
        <v>1729</v>
      </c>
      <c r="C259" s="182" t="s">
        <v>1729</v>
      </c>
      <c r="D259" s="129" t="s">
        <v>2638</v>
      </c>
      <c r="E259" s="174">
        <v>45000</v>
      </c>
    </row>
    <row r="260" spans="1:5" hidden="1">
      <c r="A260" s="305" t="s">
        <v>1744</v>
      </c>
      <c r="B260" s="129" t="s">
        <v>1729</v>
      </c>
      <c r="C260" s="182" t="s">
        <v>1729</v>
      </c>
      <c r="D260" s="129" t="s">
        <v>2642</v>
      </c>
      <c r="E260" s="174">
        <v>1280</v>
      </c>
    </row>
    <row r="261" spans="1:5" hidden="1">
      <c r="A261" s="305" t="s">
        <v>1744</v>
      </c>
      <c r="B261" s="129" t="s">
        <v>1729</v>
      </c>
      <c r="C261" s="182" t="s">
        <v>1729</v>
      </c>
      <c r="D261" s="129" t="s">
        <v>2683</v>
      </c>
      <c r="E261" s="174">
        <v>2300</v>
      </c>
    </row>
    <row r="262" spans="1:5" hidden="1">
      <c r="A262" s="305" t="s">
        <v>1744</v>
      </c>
      <c r="B262" s="129" t="s">
        <v>1729</v>
      </c>
      <c r="C262" s="182" t="s">
        <v>1729</v>
      </c>
      <c r="D262" s="129" t="s">
        <v>2684</v>
      </c>
      <c r="E262" s="174">
        <v>700</v>
      </c>
    </row>
    <row r="263" spans="1:5" hidden="1">
      <c r="A263" s="305" t="s">
        <v>1744</v>
      </c>
      <c r="B263" s="129" t="s">
        <v>1418</v>
      </c>
      <c r="C263" s="129" t="s">
        <v>2518</v>
      </c>
      <c r="D263" s="129" t="s">
        <v>2643</v>
      </c>
      <c r="E263" s="174">
        <v>500</v>
      </c>
    </row>
    <row r="264" spans="1:5" hidden="1">
      <c r="A264" s="305" t="s">
        <v>1744</v>
      </c>
      <c r="B264" s="129" t="s">
        <v>1418</v>
      </c>
      <c r="C264" s="129" t="s">
        <v>2518</v>
      </c>
      <c r="D264" s="129" t="s">
        <v>2573</v>
      </c>
      <c r="E264" s="174">
        <v>3000</v>
      </c>
    </row>
    <row r="265" spans="1:5" hidden="1">
      <c r="A265" s="305" t="s">
        <v>1744</v>
      </c>
      <c r="B265" s="129" t="s">
        <v>1605</v>
      </c>
      <c r="C265" s="129" t="s">
        <v>1605</v>
      </c>
      <c r="D265" s="129" t="s">
        <v>2576</v>
      </c>
      <c r="E265" s="174">
        <v>2768.94</v>
      </c>
    </row>
    <row r="266" spans="1:5" hidden="1">
      <c r="A266" s="305" t="s">
        <v>1744</v>
      </c>
      <c r="B266" s="129" t="s">
        <v>1770</v>
      </c>
      <c r="C266" s="129" t="s">
        <v>2518</v>
      </c>
      <c r="D266" s="129" t="s">
        <v>2643</v>
      </c>
      <c r="E266" s="174">
        <v>500</v>
      </c>
    </row>
    <row r="267" spans="1:5" hidden="1">
      <c r="A267" s="305" t="s">
        <v>1744</v>
      </c>
      <c r="B267" s="129" t="s">
        <v>1770</v>
      </c>
      <c r="C267" s="129" t="s">
        <v>2518</v>
      </c>
      <c r="D267" s="129" t="s">
        <v>2685</v>
      </c>
      <c r="E267" s="174">
        <v>3424.51</v>
      </c>
    </row>
    <row r="268" spans="1:5" hidden="1">
      <c r="A268" s="305" t="s">
        <v>1397</v>
      </c>
      <c r="B268" s="183" t="s">
        <v>2522</v>
      </c>
      <c r="C268" s="183" t="s">
        <v>2517</v>
      </c>
      <c r="D268" s="183" t="s">
        <v>2522</v>
      </c>
      <c r="E268" s="177">
        <v>1908749</v>
      </c>
    </row>
    <row r="269" spans="1:5" hidden="1">
      <c r="A269" s="305" t="s">
        <v>1397</v>
      </c>
      <c r="B269" s="183" t="s">
        <v>2529</v>
      </c>
      <c r="C269" s="183" t="s">
        <v>835</v>
      </c>
      <c r="D269" s="185" t="s">
        <v>2686</v>
      </c>
      <c r="E269" s="177">
        <f>400+400+700+432</f>
        <v>1932</v>
      </c>
    </row>
    <row r="270" spans="1:5" hidden="1">
      <c r="A270" s="305" t="s">
        <v>1397</v>
      </c>
      <c r="B270" s="183" t="s">
        <v>2529</v>
      </c>
      <c r="C270" s="183" t="s">
        <v>835</v>
      </c>
      <c r="D270" s="185" t="s">
        <v>2687</v>
      </c>
      <c r="E270" s="177">
        <f>300+300+127</f>
        <v>727</v>
      </c>
    </row>
    <row r="271" spans="1:5" hidden="1">
      <c r="A271" s="305" t="s">
        <v>1397</v>
      </c>
      <c r="B271" s="164" t="s">
        <v>2523</v>
      </c>
      <c r="C271" s="183" t="s">
        <v>2517</v>
      </c>
      <c r="D271" s="185" t="s">
        <v>2688</v>
      </c>
      <c r="E271" s="177">
        <v>3025.44</v>
      </c>
    </row>
    <row r="272" spans="1:5" hidden="1">
      <c r="A272" s="305" t="s">
        <v>1397</v>
      </c>
      <c r="B272" s="164" t="s">
        <v>2523</v>
      </c>
      <c r="C272" s="183" t="s">
        <v>2517</v>
      </c>
      <c r="D272" s="183" t="s">
        <v>2623</v>
      </c>
      <c r="E272" s="177">
        <v>5480</v>
      </c>
    </row>
    <row r="273" spans="1:5" hidden="1">
      <c r="A273" s="305" t="s">
        <v>1397</v>
      </c>
      <c r="B273" s="185" t="s">
        <v>2529</v>
      </c>
      <c r="C273" s="185" t="s">
        <v>2532</v>
      </c>
      <c r="D273" s="185" t="s">
        <v>2624</v>
      </c>
      <c r="E273" s="177">
        <v>300</v>
      </c>
    </row>
    <row r="274" spans="1:5" hidden="1">
      <c r="A274" s="305" t="s">
        <v>1397</v>
      </c>
      <c r="B274" s="185" t="s">
        <v>2529</v>
      </c>
      <c r="C274" s="185" t="s">
        <v>2532</v>
      </c>
      <c r="D274" s="185" t="s">
        <v>2609</v>
      </c>
      <c r="E274" s="177">
        <f>4000+1925.5</f>
        <v>5925.5</v>
      </c>
    </row>
    <row r="275" spans="1:5" hidden="1">
      <c r="A275" s="305" t="s">
        <v>1397</v>
      </c>
      <c r="B275" s="164" t="s">
        <v>2523</v>
      </c>
      <c r="C275" s="183" t="s">
        <v>2517</v>
      </c>
      <c r="D275" s="183" t="s">
        <v>2628</v>
      </c>
      <c r="E275" s="177">
        <v>99000</v>
      </c>
    </row>
    <row r="276" spans="1:5" hidden="1">
      <c r="A276" s="305" t="s">
        <v>1397</v>
      </c>
      <c r="B276" s="164" t="s">
        <v>2523</v>
      </c>
      <c r="C276" s="183" t="s">
        <v>2517</v>
      </c>
      <c r="D276" s="185" t="s">
        <v>2689</v>
      </c>
      <c r="E276" s="177">
        <v>600</v>
      </c>
    </row>
    <row r="277" spans="1:5" hidden="1">
      <c r="A277" s="305" t="s">
        <v>1397</v>
      </c>
      <c r="B277" s="164" t="s">
        <v>2523</v>
      </c>
      <c r="C277" s="183" t="s">
        <v>2517</v>
      </c>
      <c r="D277" s="183" t="s">
        <v>2629</v>
      </c>
      <c r="E277" s="177">
        <v>1732</v>
      </c>
    </row>
    <row r="278" spans="1:5" hidden="1">
      <c r="A278" s="305" t="s">
        <v>1397</v>
      </c>
      <c r="B278" s="164" t="s">
        <v>2523</v>
      </c>
      <c r="C278" s="183" t="s">
        <v>2517</v>
      </c>
      <c r="D278" s="183" t="s">
        <v>2553</v>
      </c>
      <c r="E278" s="177">
        <v>815</v>
      </c>
    </row>
    <row r="279" spans="1:5" hidden="1">
      <c r="A279" s="305" t="s">
        <v>1397</v>
      </c>
      <c r="B279" s="164" t="s">
        <v>2523</v>
      </c>
      <c r="C279" s="183" t="s">
        <v>2517</v>
      </c>
      <c r="D279" s="183" t="s">
        <v>2609</v>
      </c>
      <c r="E279" s="177">
        <v>7300</v>
      </c>
    </row>
    <row r="280" spans="1:5" hidden="1">
      <c r="A280" s="305" t="s">
        <v>1397</v>
      </c>
      <c r="B280" s="164" t="s">
        <v>2523</v>
      </c>
      <c r="C280" s="183" t="s">
        <v>2517</v>
      </c>
      <c r="D280" s="185" t="s">
        <v>2690</v>
      </c>
      <c r="E280" s="177">
        <v>800</v>
      </c>
    </row>
    <row r="281" spans="1:5" hidden="1">
      <c r="A281" s="305" t="s">
        <v>1397</v>
      </c>
      <c r="B281" s="164" t="s">
        <v>2523</v>
      </c>
      <c r="C281" s="183" t="s">
        <v>2517</v>
      </c>
      <c r="D281" s="185" t="s">
        <v>2691</v>
      </c>
      <c r="E281" s="177">
        <v>200</v>
      </c>
    </row>
    <row r="282" spans="1:5" hidden="1">
      <c r="A282" s="305" t="s">
        <v>1397</v>
      </c>
      <c r="B282" s="164" t="s">
        <v>2523</v>
      </c>
      <c r="C282" s="183" t="s">
        <v>2517</v>
      </c>
      <c r="D282" s="183" t="s">
        <v>2620</v>
      </c>
      <c r="E282" s="177">
        <v>7000</v>
      </c>
    </row>
    <row r="283" spans="1:5" hidden="1">
      <c r="A283" s="305" t="s">
        <v>1397</v>
      </c>
      <c r="B283" s="164" t="s">
        <v>2523</v>
      </c>
      <c r="C283" s="183" t="s">
        <v>2517</v>
      </c>
      <c r="D283" s="185" t="s">
        <v>2687</v>
      </c>
      <c r="E283" s="177">
        <v>1334.95</v>
      </c>
    </row>
    <row r="284" spans="1:5" hidden="1">
      <c r="A284" s="305" t="s">
        <v>1397</v>
      </c>
      <c r="B284" s="183" t="s">
        <v>2529</v>
      </c>
      <c r="C284" s="183" t="s">
        <v>2532</v>
      </c>
      <c r="D284" s="183" t="s">
        <v>2620</v>
      </c>
      <c r="E284" s="177">
        <v>6000</v>
      </c>
    </row>
    <row r="285" spans="1:5" hidden="1">
      <c r="A285" s="305" t="s">
        <v>1397</v>
      </c>
      <c r="B285" s="183" t="s">
        <v>2529</v>
      </c>
      <c r="C285" s="183" t="s">
        <v>835</v>
      </c>
      <c r="D285" s="183" t="s">
        <v>2620</v>
      </c>
      <c r="E285" s="177">
        <v>414.8</v>
      </c>
    </row>
    <row r="286" spans="1:5" hidden="1">
      <c r="A286" s="305" t="s">
        <v>1397</v>
      </c>
      <c r="B286" s="183" t="s">
        <v>2529</v>
      </c>
      <c r="C286" s="183" t="s">
        <v>2532</v>
      </c>
      <c r="D286" s="181" t="s">
        <v>2692</v>
      </c>
      <c r="E286" s="176">
        <f>11500+8000+1260+1400</f>
        <v>22160</v>
      </c>
    </row>
    <row r="287" spans="1:5" hidden="1">
      <c r="A287" s="305" t="s">
        <v>1397</v>
      </c>
      <c r="B287" s="183" t="s">
        <v>2529</v>
      </c>
      <c r="C287" s="183" t="s">
        <v>2532</v>
      </c>
      <c r="D287" s="181" t="s">
        <v>2693</v>
      </c>
      <c r="E287" s="176">
        <f>10000+200</f>
        <v>10200</v>
      </c>
    </row>
    <row r="288" spans="1:5" hidden="1">
      <c r="A288" s="305" t="s">
        <v>1397</v>
      </c>
      <c r="B288" s="183" t="s">
        <v>2529</v>
      </c>
      <c r="C288" s="183" t="s">
        <v>2561</v>
      </c>
      <c r="D288" s="185" t="s">
        <v>2609</v>
      </c>
      <c r="E288" s="177">
        <v>2213.41</v>
      </c>
    </row>
    <row r="289" spans="1:5" hidden="1">
      <c r="A289" s="305" t="s">
        <v>1397</v>
      </c>
      <c r="B289" s="183" t="s">
        <v>2529</v>
      </c>
      <c r="C289" s="183" t="s">
        <v>835</v>
      </c>
      <c r="D289" s="185" t="s">
        <v>2694</v>
      </c>
      <c r="E289" s="177">
        <f>1500+1364</f>
        <v>2864</v>
      </c>
    </row>
    <row r="290" spans="1:5" hidden="1">
      <c r="A290" s="305" t="s">
        <v>1397</v>
      </c>
      <c r="B290" s="183" t="s">
        <v>2529</v>
      </c>
      <c r="C290" s="183" t="s">
        <v>2532</v>
      </c>
      <c r="D290" s="185" t="s">
        <v>2687</v>
      </c>
      <c r="E290" s="177">
        <f>155+3000</f>
        <v>3155</v>
      </c>
    </row>
    <row r="291" spans="1:5" hidden="1">
      <c r="A291" s="305" t="s">
        <v>1397</v>
      </c>
      <c r="B291" s="183" t="s">
        <v>2529</v>
      </c>
      <c r="C291" s="183" t="s">
        <v>2532</v>
      </c>
      <c r="D291" s="183" t="s">
        <v>2638</v>
      </c>
      <c r="E291" s="177">
        <f>600+935+16000+3632.5</f>
        <v>21167.5</v>
      </c>
    </row>
    <row r="292" spans="1:5" hidden="1">
      <c r="A292" s="305" t="s">
        <v>1397</v>
      </c>
      <c r="B292" s="183" t="s">
        <v>2529</v>
      </c>
      <c r="C292" s="183" t="s">
        <v>835</v>
      </c>
      <c r="D292" s="183" t="s">
        <v>2639</v>
      </c>
      <c r="E292" s="177">
        <f>4530+300+2857+3952.5+1008.23+197.47+1742.9</f>
        <v>14588.099999999999</v>
      </c>
    </row>
    <row r="293" spans="1:5" hidden="1">
      <c r="A293" s="305" t="s">
        <v>1397</v>
      </c>
      <c r="B293" s="183" t="s">
        <v>2529</v>
      </c>
      <c r="C293" s="183" t="s">
        <v>835</v>
      </c>
      <c r="D293" s="185" t="s">
        <v>2538</v>
      </c>
      <c r="E293" s="177">
        <f>1173.12+259+323.57+200+51.9+384.52</f>
        <v>2392.1099999999997</v>
      </c>
    </row>
    <row r="294" spans="1:5" hidden="1">
      <c r="A294" s="305" t="s">
        <v>1397</v>
      </c>
      <c r="B294" s="183" t="s">
        <v>2529</v>
      </c>
      <c r="C294" s="183" t="s">
        <v>2532</v>
      </c>
      <c r="D294" s="185" t="s">
        <v>2695</v>
      </c>
      <c r="E294" s="177">
        <v>16478</v>
      </c>
    </row>
    <row r="295" spans="1:5" hidden="1">
      <c r="A295" s="305" t="s">
        <v>1397</v>
      </c>
      <c r="B295" s="183" t="s">
        <v>2529</v>
      </c>
      <c r="C295" s="183" t="s">
        <v>2532</v>
      </c>
      <c r="D295" s="185" t="s">
        <v>2696</v>
      </c>
      <c r="E295" s="177">
        <f>3000+1000</f>
        <v>4000</v>
      </c>
    </row>
    <row r="296" spans="1:5" hidden="1">
      <c r="A296" s="305" t="s">
        <v>1397</v>
      </c>
      <c r="B296" s="164" t="s">
        <v>2523</v>
      </c>
      <c r="C296" s="183" t="s">
        <v>2517</v>
      </c>
      <c r="D296" s="183" t="s">
        <v>2538</v>
      </c>
      <c r="E296" s="177">
        <v>7000</v>
      </c>
    </row>
    <row r="297" spans="1:5" hidden="1">
      <c r="A297" s="305" t="s">
        <v>1397</v>
      </c>
      <c r="B297" s="183" t="s">
        <v>2529</v>
      </c>
      <c r="C297" s="183" t="s">
        <v>835</v>
      </c>
      <c r="D297" s="185" t="s">
        <v>2539</v>
      </c>
      <c r="E297" s="177">
        <f>220+86.5+192</f>
        <v>498.5</v>
      </c>
    </row>
    <row r="298" spans="1:5" hidden="1">
      <c r="A298" s="305" t="s">
        <v>1397</v>
      </c>
      <c r="B298" s="183" t="s">
        <v>2529</v>
      </c>
      <c r="C298" s="183" t="s">
        <v>835</v>
      </c>
      <c r="D298" s="185" t="s">
        <v>2697</v>
      </c>
      <c r="E298" s="177">
        <f>600+398.5+104.32+10.59</f>
        <v>1113.4099999999999</v>
      </c>
    </row>
    <row r="299" spans="1:5" hidden="1">
      <c r="A299" s="305" t="s">
        <v>1397</v>
      </c>
      <c r="B299" s="183" t="s">
        <v>2529</v>
      </c>
      <c r="C299" s="183" t="s">
        <v>835</v>
      </c>
      <c r="D299" s="185" t="s">
        <v>2609</v>
      </c>
      <c r="E299" s="177">
        <f>2882.51+574.83+950+1328</f>
        <v>5735.34</v>
      </c>
    </row>
    <row r="300" spans="1:5" hidden="1">
      <c r="A300" s="305" t="s">
        <v>1397</v>
      </c>
      <c r="B300" s="183" t="s">
        <v>2529</v>
      </c>
      <c r="C300" s="183" t="s">
        <v>2561</v>
      </c>
      <c r="D300" s="180" t="s">
        <v>2538</v>
      </c>
      <c r="E300" s="177">
        <v>1216</v>
      </c>
    </row>
    <row r="301" spans="1:5" hidden="1">
      <c r="A301" s="305" t="s">
        <v>1397</v>
      </c>
      <c r="B301" s="183" t="s">
        <v>2529</v>
      </c>
      <c r="C301" s="183" t="s">
        <v>2532</v>
      </c>
      <c r="D301" s="183" t="s">
        <v>2642</v>
      </c>
      <c r="E301" s="177">
        <f>700+1600+2000</f>
        <v>4300</v>
      </c>
    </row>
    <row r="302" spans="1:5" hidden="1">
      <c r="A302" s="305" t="s">
        <v>1397</v>
      </c>
      <c r="B302" s="183" t="s">
        <v>2529</v>
      </c>
      <c r="C302" s="183" t="s">
        <v>835</v>
      </c>
      <c r="D302" s="183" t="s">
        <v>2643</v>
      </c>
      <c r="E302" s="177">
        <f>1000+300+1000+1600+1706+2894.9+2585+920</f>
        <v>12005.9</v>
      </c>
    </row>
    <row r="303" spans="1:5" hidden="1">
      <c r="A303" s="305" t="s">
        <v>1397</v>
      </c>
      <c r="B303" s="164" t="s">
        <v>2523</v>
      </c>
      <c r="C303" s="183" t="s">
        <v>2517</v>
      </c>
      <c r="D303" s="183" t="s">
        <v>2644</v>
      </c>
      <c r="E303" s="177">
        <v>2000</v>
      </c>
    </row>
    <row r="304" spans="1:5" hidden="1">
      <c r="A304" s="305" t="s">
        <v>1397</v>
      </c>
      <c r="B304" s="183" t="s">
        <v>2529</v>
      </c>
      <c r="C304" s="183" t="s">
        <v>835</v>
      </c>
      <c r="D304" s="185" t="s">
        <v>2688</v>
      </c>
      <c r="E304" s="177">
        <f>1000+301</f>
        <v>1301</v>
      </c>
    </row>
    <row r="305" spans="1:5" hidden="1">
      <c r="A305" s="305" t="s">
        <v>1397</v>
      </c>
      <c r="B305" s="183" t="s">
        <v>2529</v>
      </c>
      <c r="C305" s="183" t="s">
        <v>835</v>
      </c>
      <c r="D305" s="183" t="s">
        <v>2698</v>
      </c>
      <c r="E305" s="177">
        <v>1000</v>
      </c>
    </row>
    <row r="306" spans="1:5" hidden="1">
      <c r="A306" s="305" t="s">
        <v>1397</v>
      </c>
      <c r="B306" s="183" t="s">
        <v>2529</v>
      </c>
      <c r="C306" s="183" t="s">
        <v>835</v>
      </c>
      <c r="D306" s="185" t="s">
        <v>2699</v>
      </c>
      <c r="E306" s="176">
        <f>20+40.86</f>
        <v>60.86</v>
      </c>
    </row>
    <row r="307" spans="1:5" hidden="1">
      <c r="A307" s="305" t="s">
        <v>1397</v>
      </c>
      <c r="B307" s="183" t="s">
        <v>2529</v>
      </c>
      <c r="C307" s="183" t="s">
        <v>2532</v>
      </c>
      <c r="D307" s="185" t="s">
        <v>2700</v>
      </c>
      <c r="E307" s="177">
        <v>1000</v>
      </c>
    </row>
    <row r="308" spans="1:5" hidden="1">
      <c r="A308" s="305" t="s">
        <v>1397</v>
      </c>
      <c r="B308" s="183" t="s">
        <v>2529</v>
      </c>
      <c r="C308" s="183" t="s">
        <v>835</v>
      </c>
      <c r="D308" s="185" t="s">
        <v>2701</v>
      </c>
      <c r="E308" s="177">
        <v>1200</v>
      </c>
    </row>
    <row r="309" spans="1:5" hidden="1">
      <c r="A309" s="305" t="s">
        <v>1397</v>
      </c>
      <c r="B309" s="164" t="s">
        <v>2523</v>
      </c>
      <c r="C309" s="183" t="s">
        <v>2517</v>
      </c>
      <c r="D309" s="183" t="s">
        <v>2539</v>
      </c>
      <c r="E309" s="177">
        <v>800</v>
      </c>
    </row>
    <row r="310" spans="1:5" hidden="1">
      <c r="A310" s="305" t="s">
        <v>1397</v>
      </c>
      <c r="B310" s="183" t="s">
        <v>2529</v>
      </c>
      <c r="C310" s="183" t="s">
        <v>2532</v>
      </c>
      <c r="D310" s="185" t="s">
        <v>2702</v>
      </c>
      <c r="E310" s="177">
        <v>2518.5</v>
      </c>
    </row>
    <row r="311" spans="1:5" hidden="1">
      <c r="A311" s="305" t="s">
        <v>1397</v>
      </c>
      <c r="B311" s="183" t="s">
        <v>2529</v>
      </c>
      <c r="C311" s="183" t="s">
        <v>2532</v>
      </c>
      <c r="D311" s="185" t="s">
        <v>2703</v>
      </c>
      <c r="E311" s="177">
        <v>100</v>
      </c>
    </row>
    <row r="312" spans="1:5" hidden="1">
      <c r="A312" s="305" t="s">
        <v>1397</v>
      </c>
      <c r="B312" s="183" t="s">
        <v>2529</v>
      </c>
      <c r="C312" s="183" t="s">
        <v>2532</v>
      </c>
      <c r="D312" s="185" t="s">
        <v>2701</v>
      </c>
      <c r="E312" s="177">
        <v>749</v>
      </c>
    </row>
    <row r="313" spans="1:5" hidden="1">
      <c r="A313" s="305" t="s">
        <v>1397</v>
      </c>
      <c r="B313" s="183" t="s">
        <v>2529</v>
      </c>
      <c r="C313" s="183" t="s">
        <v>2532</v>
      </c>
      <c r="D313" s="185" t="s">
        <v>2704</v>
      </c>
      <c r="E313" s="177">
        <f>4000+1464</f>
        <v>5464</v>
      </c>
    </row>
    <row r="314" spans="1:5" hidden="1">
      <c r="A314" s="305" t="s">
        <v>1397</v>
      </c>
      <c r="B314" s="183" t="s">
        <v>2529</v>
      </c>
      <c r="C314" s="183" t="s">
        <v>2532</v>
      </c>
      <c r="D314" s="185" t="s">
        <v>2705</v>
      </c>
      <c r="E314" s="177">
        <f>2090+381.2</f>
        <v>2471.1999999999998</v>
      </c>
    </row>
    <row r="315" spans="1:5" hidden="1">
      <c r="A315" s="305" t="s">
        <v>1397</v>
      </c>
      <c r="B315" s="183" t="s">
        <v>2529</v>
      </c>
      <c r="C315" s="183" t="s">
        <v>2532</v>
      </c>
      <c r="D315" s="185" t="s">
        <v>2706</v>
      </c>
      <c r="E315" s="177">
        <v>60</v>
      </c>
    </row>
    <row r="316" spans="1:5" hidden="1">
      <c r="A316" s="305" t="s">
        <v>1397</v>
      </c>
      <c r="B316" s="183" t="s">
        <v>2529</v>
      </c>
      <c r="C316" s="183" t="s">
        <v>2532</v>
      </c>
      <c r="D316" s="185" t="s">
        <v>2707</v>
      </c>
      <c r="E316" s="177">
        <f>1600+726.8+3893.7+300</f>
        <v>6520.5</v>
      </c>
    </row>
    <row r="317" spans="1:5" hidden="1">
      <c r="A317" s="305" t="s">
        <v>1397</v>
      </c>
      <c r="B317" s="183" t="s">
        <v>2529</v>
      </c>
      <c r="C317" s="183" t="s">
        <v>2532</v>
      </c>
      <c r="D317" s="185" t="s">
        <v>2708</v>
      </c>
      <c r="E317" s="177">
        <f>900+564+244.8+150+200</f>
        <v>2058.8000000000002</v>
      </c>
    </row>
    <row r="318" spans="1:5" hidden="1">
      <c r="A318" s="305" t="s">
        <v>1397</v>
      </c>
      <c r="B318" s="183" t="s">
        <v>2529</v>
      </c>
      <c r="C318" s="183" t="s">
        <v>2532</v>
      </c>
      <c r="D318" s="185" t="s">
        <v>2709</v>
      </c>
      <c r="E318" s="177">
        <f>500+250+222</f>
        <v>972</v>
      </c>
    </row>
    <row r="319" spans="1:5" hidden="1">
      <c r="A319" s="305" t="s">
        <v>1397</v>
      </c>
      <c r="B319" s="183" t="s">
        <v>2529</v>
      </c>
      <c r="C319" s="183" t="s">
        <v>2532</v>
      </c>
      <c r="D319" s="185" t="s">
        <v>2710</v>
      </c>
      <c r="E319" s="177">
        <f>270+160+250</f>
        <v>680</v>
      </c>
    </row>
    <row r="320" spans="1:5" hidden="1">
      <c r="A320" s="305" t="s">
        <v>1397</v>
      </c>
      <c r="B320" s="183" t="s">
        <v>2529</v>
      </c>
      <c r="C320" s="183" t="s">
        <v>2532</v>
      </c>
      <c r="D320" s="185" t="s">
        <v>2711</v>
      </c>
      <c r="E320" s="177">
        <v>2115</v>
      </c>
    </row>
    <row r="321" spans="1:5" hidden="1">
      <c r="A321" s="305" t="s">
        <v>1397</v>
      </c>
      <c r="B321" s="183" t="s">
        <v>2529</v>
      </c>
      <c r="C321" s="183" t="s">
        <v>2532</v>
      </c>
      <c r="D321" s="185" t="s">
        <v>2712</v>
      </c>
      <c r="E321" s="177">
        <f>1150+455</f>
        <v>1605</v>
      </c>
    </row>
    <row r="322" spans="1:5" hidden="1">
      <c r="A322" s="305" t="s">
        <v>1397</v>
      </c>
      <c r="B322" s="183" t="s">
        <v>2529</v>
      </c>
      <c r="C322" s="183" t="s">
        <v>835</v>
      </c>
      <c r="D322" s="185" t="s">
        <v>2713</v>
      </c>
      <c r="E322" s="177">
        <f>26.88+100</f>
        <v>126.88</v>
      </c>
    </row>
    <row r="323" spans="1:5" hidden="1">
      <c r="A323" s="305" t="s">
        <v>1397</v>
      </c>
      <c r="B323" s="183" t="s">
        <v>2529</v>
      </c>
      <c r="C323" s="183" t="s">
        <v>835</v>
      </c>
      <c r="D323" s="185" t="s">
        <v>2714</v>
      </c>
      <c r="E323" s="177">
        <f>2518.5+2410+672</f>
        <v>5600.5</v>
      </c>
    </row>
    <row r="324" spans="1:5" hidden="1">
      <c r="A324" s="305" t="s">
        <v>1397</v>
      </c>
      <c r="B324" s="183" t="s">
        <v>2529</v>
      </c>
      <c r="C324" s="183" t="s">
        <v>835</v>
      </c>
      <c r="D324" s="185" t="s">
        <v>2715</v>
      </c>
      <c r="E324" s="177">
        <v>100</v>
      </c>
    </row>
    <row r="325" spans="1:5" hidden="1">
      <c r="A325" s="305" t="s">
        <v>1397</v>
      </c>
      <c r="B325" s="183" t="s">
        <v>2529</v>
      </c>
      <c r="C325" s="183" t="s">
        <v>835</v>
      </c>
      <c r="D325" s="185" t="s">
        <v>2716</v>
      </c>
      <c r="E325" s="177">
        <f>336+268.8</f>
        <v>604.79999999999995</v>
      </c>
    </row>
    <row r="326" spans="1:5" hidden="1">
      <c r="A326" s="305" t="s">
        <v>1397</v>
      </c>
      <c r="B326" s="183" t="s">
        <v>2529</v>
      </c>
      <c r="C326" s="183" t="s">
        <v>2561</v>
      </c>
      <c r="D326" s="185" t="s">
        <v>2688</v>
      </c>
      <c r="E326" s="177">
        <v>204</v>
      </c>
    </row>
    <row r="328" spans="1:5">
      <c r="E328" s="170">
        <f>SUBTOTAL(9,E2:E326)</f>
        <v>642660.4</v>
      </c>
    </row>
  </sheetData>
  <autoFilter ref="A1:E326">
    <filterColumn colId="0">
      <filters>
        <filter val="Austro"/>
      </filters>
    </filterColumn>
    <filterColumn colId="2">
      <filters>
        <filter val="Administración"/>
      </filters>
    </filterColumn>
  </autoFilter>
  <pageMargins left="0.7" right="0.7" top="0.75" bottom="0.75" header="0.3" footer="0.3"/>
  <pageSetup paperSize="0" orientation="portrait" horizontalDpi="0" verticalDpi="0" copie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A988"/>
  <sheetViews>
    <sheetView zoomScale="134" zoomScaleNormal="85" workbookViewId="0">
      <selection activeCell="C6" sqref="C6"/>
    </sheetView>
  </sheetViews>
  <sheetFormatPr baseColWidth="10" defaultRowHeight="15"/>
  <cols>
    <col min="1" max="1" width="11.42578125" customWidth="1"/>
    <col min="2" max="2" width="14.140625" customWidth="1"/>
    <col min="3" max="3" width="22.7109375" customWidth="1"/>
    <col min="4" max="4" width="22.85546875" customWidth="1"/>
    <col min="5" max="5" width="48.28515625" customWidth="1"/>
    <col min="6" max="6" width="23" customWidth="1"/>
    <col min="7" max="7" width="43.42578125" customWidth="1"/>
    <col min="8" max="8" width="31.85546875" customWidth="1"/>
    <col min="9" max="9" width="13.140625" customWidth="1"/>
    <col min="10" max="11" width="10.28515625" customWidth="1"/>
    <col min="12" max="14" width="12.42578125" customWidth="1"/>
    <col min="15" max="15" width="9.42578125" customWidth="1"/>
    <col min="16" max="18" width="15.42578125" style="257" customWidth="1"/>
    <col min="19" max="42" width="4.28515625" customWidth="1"/>
    <col min="43" max="53" width="4" customWidth="1"/>
  </cols>
  <sheetData>
    <row r="2" spans="1:42">
      <c r="A2" s="256" t="s">
        <v>3106</v>
      </c>
      <c r="S2" s="258" t="s">
        <v>3107</v>
      </c>
      <c r="T2" s="258" t="s">
        <v>3108</v>
      </c>
      <c r="U2" s="258" t="s">
        <v>3109</v>
      </c>
      <c r="V2" s="258" t="s">
        <v>3110</v>
      </c>
      <c r="W2" s="258" t="s">
        <v>3111</v>
      </c>
      <c r="X2" s="258" t="s">
        <v>3112</v>
      </c>
      <c r="Y2" s="258" t="s">
        <v>3113</v>
      </c>
      <c r="Z2" s="258" t="s">
        <v>3114</v>
      </c>
      <c r="AA2" s="258" t="s">
        <v>3115</v>
      </c>
      <c r="AB2" s="258" t="s">
        <v>3116</v>
      </c>
      <c r="AC2" s="258" t="s">
        <v>3117</v>
      </c>
      <c r="AD2" s="258" t="s">
        <v>3118</v>
      </c>
      <c r="AE2" s="258" t="s">
        <v>3119</v>
      </c>
      <c r="AF2" s="258" t="s">
        <v>3120</v>
      </c>
      <c r="AG2" s="258" t="s">
        <v>3121</v>
      </c>
      <c r="AH2" s="258" t="s">
        <v>3122</v>
      </c>
      <c r="AI2" s="258" t="s">
        <v>3123</v>
      </c>
      <c r="AJ2" s="258" t="s">
        <v>3124</v>
      </c>
      <c r="AK2" s="258" t="s">
        <v>3125</v>
      </c>
      <c r="AL2" s="258" t="s">
        <v>3126</v>
      </c>
      <c r="AM2" s="258" t="s">
        <v>3127</v>
      </c>
      <c r="AN2" s="258" t="s">
        <v>3128</v>
      </c>
      <c r="AO2" s="258" t="s">
        <v>3129</v>
      </c>
      <c r="AP2" s="258" t="s">
        <v>3130</v>
      </c>
    </row>
    <row r="3" spans="1:42">
      <c r="A3" t="s">
        <v>1841</v>
      </c>
    </row>
    <row r="4" spans="1:42" s="259" customFormat="1">
      <c r="A4" s="258" t="s">
        <v>3131</v>
      </c>
      <c r="B4" s="258" t="s">
        <v>2971</v>
      </c>
      <c r="C4" s="258" t="s">
        <v>1394</v>
      </c>
      <c r="D4" s="258" t="s">
        <v>3132</v>
      </c>
      <c r="E4" s="258" t="s">
        <v>3133</v>
      </c>
      <c r="F4" s="258" t="s">
        <v>3134</v>
      </c>
      <c r="G4" s="258" t="s">
        <v>3135</v>
      </c>
      <c r="H4" s="258" t="s">
        <v>3136</v>
      </c>
      <c r="I4" s="258" t="s">
        <v>3137</v>
      </c>
      <c r="J4" s="258">
        <v>2018</v>
      </c>
      <c r="K4" s="258">
        <v>2019</v>
      </c>
      <c r="L4" s="258">
        <v>2020</v>
      </c>
      <c r="M4" s="258">
        <v>2021</v>
      </c>
      <c r="N4" s="258">
        <v>2022</v>
      </c>
      <c r="O4" s="258"/>
      <c r="P4" s="363" t="s">
        <v>3138</v>
      </c>
      <c r="Q4" s="363"/>
      <c r="R4" s="363"/>
      <c r="S4" s="364" t="s">
        <v>3139</v>
      </c>
      <c r="T4" s="364"/>
      <c r="U4" s="364"/>
      <c r="V4" s="364"/>
      <c r="W4" s="364"/>
      <c r="X4" s="364"/>
      <c r="Y4" s="364"/>
      <c r="Z4" s="364"/>
      <c r="AA4" s="364"/>
      <c r="AB4" s="364"/>
      <c r="AC4" s="364"/>
      <c r="AD4" s="364"/>
      <c r="AE4" s="364"/>
      <c r="AF4" s="364"/>
      <c r="AG4" s="364"/>
      <c r="AH4" s="364"/>
      <c r="AI4" s="364"/>
      <c r="AJ4" s="364"/>
      <c r="AK4" s="364"/>
      <c r="AL4" s="364"/>
      <c r="AM4" s="364"/>
      <c r="AN4" s="364"/>
      <c r="AO4" s="364"/>
      <c r="AP4" s="364"/>
    </row>
    <row r="5" spans="1:42" s="262" customFormat="1" ht="75" customHeight="1">
      <c r="A5" s="260" t="s">
        <v>1624</v>
      </c>
      <c r="B5" s="260" t="s">
        <v>3140</v>
      </c>
      <c r="C5" s="260" t="s">
        <v>3141</v>
      </c>
      <c r="D5" s="260" t="s">
        <v>2945</v>
      </c>
      <c r="E5" s="260" t="s">
        <v>3142</v>
      </c>
      <c r="F5" s="260" t="s">
        <v>3143</v>
      </c>
      <c r="G5" s="260" t="s">
        <v>3144</v>
      </c>
      <c r="H5" s="260" t="s">
        <v>3145</v>
      </c>
      <c r="I5" s="260">
        <v>1</v>
      </c>
      <c r="J5" s="260">
        <v>1</v>
      </c>
      <c r="K5" s="260"/>
      <c r="L5" s="260"/>
      <c r="M5" s="260"/>
      <c r="N5" s="260"/>
      <c r="O5" s="260">
        <f t="shared" ref="O5:O68" si="0">I5-(J5+K5+L5+M5+N5)</f>
        <v>0</v>
      </c>
      <c r="P5" s="365">
        <v>4887430.5</v>
      </c>
      <c r="Q5" s="365">
        <v>2692397.87</v>
      </c>
      <c r="R5" s="365">
        <f t="shared" ref="R5:R68" si="1">P5+Q5</f>
        <v>7579828.3700000001</v>
      </c>
      <c r="S5" s="261" t="s">
        <v>3146</v>
      </c>
      <c r="T5" s="261"/>
      <c r="U5" s="261"/>
      <c r="V5" s="261" t="s">
        <v>3146</v>
      </c>
      <c r="W5" s="261"/>
      <c r="X5" s="261"/>
      <c r="Y5" s="261"/>
      <c r="Z5" s="261"/>
      <c r="AA5" s="261"/>
      <c r="AB5" s="261"/>
      <c r="AC5" s="261"/>
      <c r="AD5" s="261" t="s">
        <v>3146</v>
      </c>
      <c r="AE5" s="261"/>
      <c r="AF5" s="261"/>
      <c r="AG5" s="261"/>
      <c r="AH5" s="261"/>
      <c r="AI5" s="261"/>
      <c r="AJ5" s="261"/>
      <c r="AK5" s="261"/>
      <c r="AL5" s="261"/>
      <c r="AM5" s="261"/>
      <c r="AN5" s="261"/>
      <c r="AO5" s="261"/>
      <c r="AP5" s="261"/>
    </row>
    <row r="6" spans="1:42" s="262" customFormat="1" ht="75" customHeight="1">
      <c r="A6" s="260" t="s">
        <v>1624</v>
      </c>
      <c r="B6" s="260" t="s">
        <v>3140</v>
      </c>
      <c r="C6" s="260" t="s">
        <v>3141</v>
      </c>
      <c r="D6" s="260" t="s">
        <v>2945</v>
      </c>
      <c r="E6" s="260" t="s">
        <v>3142</v>
      </c>
      <c r="F6" s="260" t="s">
        <v>3147</v>
      </c>
      <c r="G6" s="260" t="s">
        <v>3144</v>
      </c>
      <c r="H6" s="260" t="s">
        <v>3148</v>
      </c>
      <c r="I6" s="260">
        <v>2</v>
      </c>
      <c r="J6" s="260"/>
      <c r="K6" s="260">
        <v>2</v>
      </c>
      <c r="L6" s="260"/>
      <c r="M6" s="260"/>
      <c r="N6" s="260"/>
      <c r="O6" s="260">
        <f t="shared" si="0"/>
        <v>0</v>
      </c>
      <c r="P6" s="366"/>
      <c r="Q6" s="366"/>
      <c r="R6" s="366">
        <f t="shared" si="1"/>
        <v>0</v>
      </c>
      <c r="S6" s="261" t="s">
        <v>3146</v>
      </c>
      <c r="T6" s="261"/>
      <c r="U6" s="261"/>
      <c r="V6" s="261" t="s">
        <v>3146</v>
      </c>
      <c r="W6" s="261"/>
      <c r="X6" s="261"/>
      <c r="Y6" s="261"/>
      <c r="Z6" s="261"/>
      <c r="AA6" s="261"/>
      <c r="AB6" s="261"/>
      <c r="AC6" s="261"/>
      <c r="AD6" s="261" t="s">
        <v>3146</v>
      </c>
      <c r="AE6" s="261"/>
      <c r="AF6" s="261"/>
      <c r="AG6" s="261"/>
      <c r="AH6" s="261"/>
      <c r="AI6" s="261"/>
      <c r="AJ6" s="261"/>
      <c r="AK6" s="261"/>
      <c r="AL6" s="261"/>
      <c r="AM6" s="261"/>
      <c r="AN6" s="261"/>
      <c r="AO6" s="261"/>
      <c r="AP6" s="261"/>
    </row>
    <row r="7" spans="1:42" s="262" customFormat="1" ht="75" customHeight="1">
      <c r="A7" s="260" t="s">
        <v>1624</v>
      </c>
      <c r="B7" s="260" t="s">
        <v>3140</v>
      </c>
      <c r="C7" s="260" t="s">
        <v>3141</v>
      </c>
      <c r="D7" s="260" t="s">
        <v>2945</v>
      </c>
      <c r="E7" s="260" t="s">
        <v>3142</v>
      </c>
      <c r="F7" s="260" t="s">
        <v>3149</v>
      </c>
      <c r="G7" s="260" t="s">
        <v>3144</v>
      </c>
      <c r="H7" s="260" t="s">
        <v>3150</v>
      </c>
      <c r="I7" s="260">
        <v>1</v>
      </c>
      <c r="J7" s="260"/>
      <c r="K7" s="260"/>
      <c r="L7" s="260">
        <v>1</v>
      </c>
      <c r="M7" s="260"/>
      <c r="N7" s="260"/>
      <c r="O7" s="260">
        <f t="shared" si="0"/>
        <v>0</v>
      </c>
      <c r="P7" s="366"/>
      <c r="Q7" s="366"/>
      <c r="R7" s="366">
        <f t="shared" si="1"/>
        <v>0</v>
      </c>
      <c r="S7" s="261" t="s">
        <v>3146</v>
      </c>
      <c r="T7" s="261"/>
      <c r="U7" s="261"/>
      <c r="V7" s="261" t="s">
        <v>3146</v>
      </c>
      <c r="W7" s="261"/>
      <c r="X7" s="261"/>
      <c r="Y7" s="261"/>
      <c r="Z7" s="261"/>
      <c r="AA7" s="261"/>
      <c r="AB7" s="261"/>
      <c r="AC7" s="261"/>
      <c r="AD7" s="261" t="s">
        <v>3146</v>
      </c>
      <c r="AE7" s="261"/>
      <c r="AF7" s="261"/>
      <c r="AG7" s="261"/>
      <c r="AH7" s="261"/>
      <c r="AI7" s="261"/>
      <c r="AJ7" s="261"/>
      <c r="AK7" s="261"/>
      <c r="AL7" s="261"/>
      <c r="AM7" s="261"/>
      <c r="AN7" s="261"/>
      <c r="AO7" s="261"/>
      <c r="AP7" s="261"/>
    </row>
    <row r="8" spans="1:42" s="262" customFormat="1" ht="75" customHeight="1">
      <c r="A8" s="260" t="s">
        <v>1624</v>
      </c>
      <c r="B8" s="260" t="s">
        <v>3140</v>
      </c>
      <c r="C8" s="260" t="s">
        <v>3151</v>
      </c>
      <c r="D8" s="260" t="s">
        <v>3152</v>
      </c>
      <c r="E8" s="260" t="s">
        <v>3142</v>
      </c>
      <c r="F8" s="260" t="s">
        <v>3153</v>
      </c>
      <c r="G8" s="260" t="s">
        <v>3144</v>
      </c>
      <c r="H8" s="260" t="s">
        <v>3154</v>
      </c>
      <c r="I8" s="260">
        <v>1</v>
      </c>
      <c r="J8" s="260"/>
      <c r="K8" s="260"/>
      <c r="L8" s="260">
        <v>1</v>
      </c>
      <c r="M8" s="260"/>
      <c r="N8" s="260"/>
      <c r="O8" s="260">
        <f t="shared" si="0"/>
        <v>0</v>
      </c>
      <c r="P8" s="366"/>
      <c r="Q8" s="366"/>
      <c r="R8" s="366">
        <f t="shared" si="1"/>
        <v>0</v>
      </c>
      <c r="S8" s="261" t="s">
        <v>3146</v>
      </c>
      <c r="T8" s="261"/>
      <c r="U8" s="261"/>
      <c r="V8" s="261" t="s">
        <v>3146</v>
      </c>
      <c r="W8" s="261"/>
      <c r="X8" s="261"/>
      <c r="Y8" s="261"/>
      <c r="Z8" s="261"/>
      <c r="AA8" s="261"/>
      <c r="AB8" s="261"/>
      <c r="AC8" s="261"/>
      <c r="AD8" s="261" t="s">
        <v>3146</v>
      </c>
      <c r="AE8" s="261"/>
      <c r="AF8" s="261"/>
      <c r="AG8" s="261"/>
      <c r="AH8" s="261"/>
      <c r="AI8" s="261"/>
      <c r="AJ8" s="261"/>
      <c r="AK8" s="261"/>
      <c r="AL8" s="261"/>
      <c r="AM8" s="261"/>
      <c r="AN8" s="261"/>
      <c r="AO8" s="261"/>
      <c r="AP8" s="261"/>
    </row>
    <row r="9" spans="1:42" s="262" customFormat="1" ht="60" customHeight="1">
      <c r="A9" s="260" t="s">
        <v>1624</v>
      </c>
      <c r="B9" s="260" t="s">
        <v>3140</v>
      </c>
      <c r="C9" s="260" t="s">
        <v>3141</v>
      </c>
      <c r="D9" s="260" t="s">
        <v>2945</v>
      </c>
      <c r="E9" s="260" t="s">
        <v>3155</v>
      </c>
      <c r="F9" s="263" t="s">
        <v>3156</v>
      </c>
      <c r="G9" s="260" t="s">
        <v>3157</v>
      </c>
      <c r="H9" s="263" t="s">
        <v>3158</v>
      </c>
      <c r="I9" s="260">
        <v>40</v>
      </c>
      <c r="J9" s="260">
        <v>40</v>
      </c>
      <c r="K9" s="260"/>
      <c r="L9" s="260"/>
      <c r="M9" s="260"/>
      <c r="N9" s="260"/>
      <c r="O9" s="260">
        <f t="shared" si="0"/>
        <v>0</v>
      </c>
      <c r="P9" s="366"/>
      <c r="Q9" s="366"/>
      <c r="R9" s="366">
        <f t="shared" si="1"/>
        <v>0</v>
      </c>
      <c r="S9" s="261" t="s">
        <v>3146</v>
      </c>
      <c r="T9" s="261"/>
      <c r="U9" s="261"/>
      <c r="V9" s="261" t="s">
        <v>3146</v>
      </c>
      <c r="W9" s="261"/>
      <c r="X9" s="261"/>
      <c r="Y9" s="261"/>
      <c r="Z9" s="261"/>
      <c r="AA9" s="261"/>
      <c r="AB9" s="261"/>
      <c r="AC9" s="261"/>
      <c r="AD9" s="261" t="s">
        <v>3146</v>
      </c>
      <c r="AE9" s="261"/>
      <c r="AF9" s="261"/>
      <c r="AG9" s="261"/>
      <c r="AH9" s="261"/>
      <c r="AI9" s="261"/>
      <c r="AJ9" s="261"/>
      <c r="AK9" s="261"/>
      <c r="AL9" s="261"/>
      <c r="AM9" s="261"/>
      <c r="AN9" s="261"/>
      <c r="AO9" s="261"/>
      <c r="AP9" s="261"/>
    </row>
    <row r="10" spans="1:42" s="262" customFormat="1" ht="60" customHeight="1">
      <c r="A10" s="260" t="s">
        <v>1624</v>
      </c>
      <c r="B10" s="260" t="s">
        <v>3140</v>
      </c>
      <c r="C10" s="260" t="s">
        <v>3141</v>
      </c>
      <c r="D10" s="260" t="s">
        <v>2945</v>
      </c>
      <c r="E10" s="260" t="s">
        <v>3155</v>
      </c>
      <c r="F10" s="260" t="s">
        <v>3159</v>
      </c>
      <c r="G10" s="260" t="s">
        <v>3157</v>
      </c>
      <c r="H10" s="260" t="s">
        <v>3160</v>
      </c>
      <c r="I10" s="260">
        <v>16</v>
      </c>
      <c r="J10" s="260"/>
      <c r="K10" s="260"/>
      <c r="L10" s="260">
        <v>16</v>
      </c>
      <c r="M10" s="260"/>
      <c r="N10" s="260"/>
      <c r="O10" s="260">
        <f t="shared" si="0"/>
        <v>0</v>
      </c>
      <c r="P10" s="366"/>
      <c r="Q10" s="366"/>
      <c r="R10" s="366">
        <f t="shared" si="1"/>
        <v>0</v>
      </c>
      <c r="S10" s="261" t="s">
        <v>3146</v>
      </c>
      <c r="T10" s="261"/>
      <c r="U10" s="261"/>
      <c r="V10" s="261" t="s">
        <v>3146</v>
      </c>
      <c r="W10" s="261"/>
      <c r="X10" s="261"/>
      <c r="Y10" s="261"/>
      <c r="Z10" s="261"/>
      <c r="AA10" s="261"/>
      <c r="AB10" s="261"/>
      <c r="AC10" s="261"/>
      <c r="AD10" s="261" t="s">
        <v>3146</v>
      </c>
      <c r="AE10" s="261"/>
      <c r="AF10" s="261"/>
      <c r="AG10" s="261"/>
      <c r="AH10" s="261"/>
      <c r="AI10" s="261"/>
      <c r="AJ10" s="261"/>
      <c r="AK10" s="261"/>
      <c r="AL10" s="261"/>
      <c r="AM10" s="261"/>
      <c r="AN10" s="261"/>
      <c r="AO10" s="261"/>
      <c r="AP10" s="261"/>
    </row>
    <row r="11" spans="1:42" s="262" customFormat="1" ht="90" customHeight="1">
      <c r="A11" s="260" t="s">
        <v>1624</v>
      </c>
      <c r="B11" s="260" t="s">
        <v>3140</v>
      </c>
      <c r="C11" s="260" t="s">
        <v>3141</v>
      </c>
      <c r="D11" s="260" t="s">
        <v>2945</v>
      </c>
      <c r="E11" s="260" t="s">
        <v>3155</v>
      </c>
      <c r="F11" s="260" t="s">
        <v>3147</v>
      </c>
      <c r="G11" s="260" t="s">
        <v>3157</v>
      </c>
      <c r="H11" s="260" t="s">
        <v>3161</v>
      </c>
      <c r="I11" s="260">
        <v>4</v>
      </c>
      <c r="J11" s="260"/>
      <c r="K11" s="260"/>
      <c r="L11" s="260"/>
      <c r="M11" s="260">
        <v>4</v>
      </c>
      <c r="N11" s="260"/>
      <c r="O11" s="260">
        <f t="shared" si="0"/>
        <v>0</v>
      </c>
      <c r="P11" s="366"/>
      <c r="Q11" s="366"/>
      <c r="R11" s="366">
        <f t="shared" si="1"/>
        <v>0</v>
      </c>
      <c r="S11" s="261" t="s">
        <v>3146</v>
      </c>
      <c r="T11" s="261"/>
      <c r="U11" s="261"/>
      <c r="V11" s="261" t="s">
        <v>3146</v>
      </c>
      <c r="W11" s="261"/>
      <c r="X11" s="261"/>
      <c r="Y11" s="261"/>
      <c r="Z11" s="261"/>
      <c r="AA11" s="261"/>
      <c r="AB11" s="261"/>
      <c r="AC11" s="261"/>
      <c r="AD11" s="261" t="s">
        <v>3146</v>
      </c>
      <c r="AE11" s="261"/>
      <c r="AF11" s="261"/>
      <c r="AG11" s="261"/>
      <c r="AH11" s="261"/>
      <c r="AI11" s="261"/>
      <c r="AJ11" s="261"/>
      <c r="AK11" s="261"/>
      <c r="AL11" s="261"/>
      <c r="AM11" s="261"/>
      <c r="AN11" s="261"/>
      <c r="AO11" s="261"/>
      <c r="AP11" s="261"/>
    </row>
    <row r="12" spans="1:42" s="262" customFormat="1" ht="60" customHeight="1">
      <c r="A12" s="260" t="s">
        <v>1624</v>
      </c>
      <c r="B12" s="260" t="s">
        <v>3140</v>
      </c>
      <c r="C12" s="260" t="s">
        <v>3141</v>
      </c>
      <c r="D12" s="260" t="s">
        <v>2945</v>
      </c>
      <c r="E12" s="260" t="s">
        <v>3155</v>
      </c>
      <c r="F12" s="260" t="s">
        <v>3149</v>
      </c>
      <c r="G12" s="260" t="s">
        <v>3157</v>
      </c>
      <c r="H12" s="260" t="s">
        <v>3162</v>
      </c>
      <c r="I12" s="260">
        <v>4</v>
      </c>
      <c r="J12" s="260"/>
      <c r="K12" s="260"/>
      <c r="L12" s="260"/>
      <c r="M12" s="260"/>
      <c r="N12" s="260">
        <v>4</v>
      </c>
      <c r="O12" s="260">
        <f t="shared" si="0"/>
        <v>0</v>
      </c>
      <c r="P12" s="366"/>
      <c r="Q12" s="366"/>
      <c r="R12" s="366">
        <f t="shared" si="1"/>
        <v>0</v>
      </c>
      <c r="S12" s="261" t="s">
        <v>3146</v>
      </c>
      <c r="T12" s="261"/>
      <c r="U12" s="261"/>
      <c r="V12" s="261" t="s">
        <v>3146</v>
      </c>
      <c r="W12" s="261"/>
      <c r="X12" s="261"/>
      <c r="Y12" s="261"/>
      <c r="Z12" s="261"/>
      <c r="AA12" s="261"/>
      <c r="AB12" s="261"/>
      <c r="AC12" s="261"/>
      <c r="AD12" s="261" t="s">
        <v>3146</v>
      </c>
      <c r="AE12" s="261"/>
      <c r="AF12" s="261"/>
      <c r="AG12" s="261"/>
      <c r="AH12" s="261"/>
      <c r="AI12" s="261"/>
      <c r="AJ12" s="261"/>
      <c r="AK12" s="261"/>
      <c r="AL12" s="261"/>
      <c r="AM12" s="261"/>
      <c r="AN12" s="261"/>
      <c r="AO12" s="261"/>
      <c r="AP12" s="261"/>
    </row>
    <row r="13" spans="1:42" s="262" customFormat="1" ht="90" customHeight="1">
      <c r="A13" s="260" t="s">
        <v>1624</v>
      </c>
      <c r="B13" s="260" t="s">
        <v>3140</v>
      </c>
      <c r="C13" s="260" t="s">
        <v>3151</v>
      </c>
      <c r="D13" s="260" t="s">
        <v>3152</v>
      </c>
      <c r="E13" s="260" t="s">
        <v>3155</v>
      </c>
      <c r="F13" s="260" t="s">
        <v>3153</v>
      </c>
      <c r="G13" s="260" t="s">
        <v>3157</v>
      </c>
      <c r="H13" s="260" t="s">
        <v>3163</v>
      </c>
      <c r="I13" s="260">
        <v>1</v>
      </c>
      <c r="J13" s="260"/>
      <c r="K13" s="260"/>
      <c r="L13" s="260"/>
      <c r="M13" s="260"/>
      <c r="N13" s="260">
        <v>1</v>
      </c>
      <c r="O13" s="260">
        <f t="shared" si="0"/>
        <v>0</v>
      </c>
      <c r="P13" s="366"/>
      <c r="Q13" s="366"/>
      <c r="R13" s="366">
        <f t="shared" si="1"/>
        <v>0</v>
      </c>
      <c r="S13" s="261" t="s">
        <v>3146</v>
      </c>
      <c r="T13" s="261"/>
      <c r="U13" s="261"/>
      <c r="V13" s="261" t="s">
        <v>3146</v>
      </c>
      <c r="W13" s="261"/>
      <c r="X13" s="261"/>
      <c r="Y13" s="261"/>
      <c r="Z13" s="261"/>
      <c r="AA13" s="261"/>
      <c r="AB13" s="261"/>
      <c r="AC13" s="261"/>
      <c r="AD13" s="261" t="s">
        <v>3146</v>
      </c>
      <c r="AE13" s="261"/>
      <c r="AF13" s="261"/>
      <c r="AG13" s="261"/>
      <c r="AH13" s="261"/>
      <c r="AI13" s="261"/>
      <c r="AJ13" s="261"/>
      <c r="AK13" s="261"/>
      <c r="AL13" s="261"/>
      <c r="AM13" s="261"/>
      <c r="AN13" s="261"/>
      <c r="AO13" s="261"/>
      <c r="AP13" s="261"/>
    </row>
    <row r="14" spans="1:42" s="262" customFormat="1" ht="90" customHeight="1">
      <c r="A14" s="260" t="s">
        <v>1624</v>
      </c>
      <c r="B14" s="260" t="s">
        <v>2972</v>
      </c>
      <c r="C14" s="260" t="s">
        <v>3141</v>
      </c>
      <c r="D14" s="260" t="s">
        <v>2945</v>
      </c>
      <c r="E14" s="260" t="s">
        <v>3164</v>
      </c>
      <c r="F14" s="260" t="s">
        <v>3165</v>
      </c>
      <c r="G14" s="260" t="s">
        <v>3166</v>
      </c>
      <c r="H14" s="260" t="s">
        <v>3167</v>
      </c>
      <c r="I14" s="260">
        <v>1</v>
      </c>
      <c r="J14" s="260">
        <v>1</v>
      </c>
      <c r="K14" s="260"/>
      <c r="L14" s="260"/>
      <c r="M14" s="260"/>
      <c r="N14" s="260"/>
      <c r="O14" s="260">
        <f t="shared" si="0"/>
        <v>0</v>
      </c>
      <c r="P14" s="366"/>
      <c r="Q14" s="366"/>
      <c r="R14" s="366">
        <f t="shared" si="1"/>
        <v>0</v>
      </c>
      <c r="S14" s="261" t="s">
        <v>3146</v>
      </c>
      <c r="T14" s="261"/>
      <c r="U14" s="261" t="s">
        <v>3146</v>
      </c>
      <c r="V14" s="261"/>
      <c r="W14" s="261"/>
      <c r="X14" s="261"/>
      <c r="Y14" s="261" t="s">
        <v>3146</v>
      </c>
      <c r="Z14" s="261"/>
      <c r="AA14" s="261"/>
      <c r="AB14" s="261"/>
      <c r="AC14" s="261"/>
      <c r="AD14" s="261" t="s">
        <v>3146</v>
      </c>
      <c r="AE14" s="261"/>
      <c r="AF14" s="261"/>
      <c r="AG14" s="261"/>
      <c r="AH14" s="261"/>
      <c r="AI14" s="261"/>
      <c r="AJ14" s="261"/>
      <c r="AK14" s="261"/>
      <c r="AL14" s="261"/>
      <c r="AM14" s="261"/>
      <c r="AN14" s="261"/>
      <c r="AO14" s="261"/>
      <c r="AP14" s="261"/>
    </row>
    <row r="15" spans="1:42" s="262" customFormat="1" ht="90" customHeight="1">
      <c r="A15" s="260" t="s">
        <v>1624</v>
      </c>
      <c r="B15" s="260" t="s">
        <v>2972</v>
      </c>
      <c r="C15" s="260" t="s">
        <v>3141</v>
      </c>
      <c r="D15" s="260" t="s">
        <v>2945</v>
      </c>
      <c r="E15" s="260" t="s">
        <v>3164</v>
      </c>
      <c r="F15" s="260" t="s">
        <v>3165</v>
      </c>
      <c r="G15" s="260" t="s">
        <v>3166</v>
      </c>
      <c r="H15" s="260" t="s">
        <v>3168</v>
      </c>
      <c r="I15" s="260">
        <v>1</v>
      </c>
      <c r="J15" s="260"/>
      <c r="K15" s="260">
        <v>1</v>
      </c>
      <c r="L15" s="260"/>
      <c r="M15" s="260"/>
      <c r="N15" s="260"/>
      <c r="O15" s="260">
        <f t="shared" si="0"/>
        <v>0</v>
      </c>
      <c r="P15" s="366"/>
      <c r="Q15" s="366"/>
      <c r="R15" s="366">
        <f t="shared" si="1"/>
        <v>0</v>
      </c>
      <c r="S15" s="261" t="s">
        <v>3146</v>
      </c>
      <c r="T15" s="261"/>
      <c r="U15" s="261" t="s">
        <v>3146</v>
      </c>
      <c r="V15" s="261"/>
      <c r="W15" s="261"/>
      <c r="X15" s="261"/>
      <c r="Y15" s="261" t="s">
        <v>3146</v>
      </c>
      <c r="Z15" s="261"/>
      <c r="AA15" s="261"/>
      <c r="AB15" s="261"/>
      <c r="AC15" s="261"/>
      <c r="AD15" s="261" t="s">
        <v>3146</v>
      </c>
      <c r="AE15" s="261"/>
      <c r="AF15" s="261"/>
      <c r="AG15" s="261"/>
      <c r="AH15" s="261"/>
      <c r="AI15" s="261"/>
      <c r="AJ15" s="261"/>
      <c r="AK15" s="261"/>
      <c r="AL15" s="261"/>
      <c r="AM15" s="261"/>
      <c r="AN15" s="261"/>
      <c r="AO15" s="261"/>
      <c r="AP15" s="261"/>
    </row>
    <row r="16" spans="1:42" s="262" customFormat="1" ht="90" customHeight="1">
      <c r="A16" s="260" t="s">
        <v>1624</v>
      </c>
      <c r="B16" s="260" t="s">
        <v>2972</v>
      </c>
      <c r="C16" s="260" t="s">
        <v>3141</v>
      </c>
      <c r="D16" s="260" t="s">
        <v>2945</v>
      </c>
      <c r="E16" s="260" t="s">
        <v>3164</v>
      </c>
      <c r="F16" s="260" t="s">
        <v>3159</v>
      </c>
      <c r="G16" s="260" t="s">
        <v>3166</v>
      </c>
      <c r="H16" s="260" t="s">
        <v>3169</v>
      </c>
      <c r="I16" s="260">
        <v>2</v>
      </c>
      <c r="J16" s="260"/>
      <c r="K16" s="260"/>
      <c r="L16" s="260">
        <v>2</v>
      </c>
      <c r="M16" s="260"/>
      <c r="N16" s="260"/>
      <c r="O16" s="260">
        <f t="shared" si="0"/>
        <v>0</v>
      </c>
      <c r="P16" s="366"/>
      <c r="Q16" s="366"/>
      <c r="R16" s="366">
        <f t="shared" si="1"/>
        <v>0</v>
      </c>
      <c r="S16" s="261" t="s">
        <v>3146</v>
      </c>
      <c r="T16" s="261"/>
      <c r="U16" s="261" t="s">
        <v>3146</v>
      </c>
      <c r="V16" s="261"/>
      <c r="W16" s="261"/>
      <c r="X16" s="261"/>
      <c r="Y16" s="261" t="s">
        <v>3146</v>
      </c>
      <c r="Z16" s="261"/>
      <c r="AA16" s="261"/>
      <c r="AB16" s="261"/>
      <c r="AC16" s="261"/>
      <c r="AD16" s="261" t="s">
        <v>3146</v>
      </c>
      <c r="AE16" s="261"/>
      <c r="AF16" s="261"/>
      <c r="AG16" s="261"/>
      <c r="AH16" s="261"/>
      <c r="AI16" s="261"/>
      <c r="AJ16" s="261"/>
      <c r="AK16" s="261"/>
      <c r="AL16" s="261"/>
      <c r="AM16" s="261"/>
      <c r="AN16" s="261"/>
      <c r="AO16" s="261"/>
      <c r="AP16" s="261"/>
    </row>
    <row r="17" spans="1:42" s="262" customFormat="1" ht="90" customHeight="1">
      <c r="A17" s="260" t="s">
        <v>1624</v>
      </c>
      <c r="B17" s="260" t="s">
        <v>2972</v>
      </c>
      <c r="C17" s="260" t="s">
        <v>3141</v>
      </c>
      <c r="D17" s="260" t="s">
        <v>2945</v>
      </c>
      <c r="E17" s="260" t="s">
        <v>3164</v>
      </c>
      <c r="F17" s="260" t="s">
        <v>3147</v>
      </c>
      <c r="G17" s="260" t="s">
        <v>3170</v>
      </c>
      <c r="H17" s="260" t="s">
        <v>3171</v>
      </c>
      <c r="I17" s="260">
        <v>1</v>
      </c>
      <c r="J17" s="260"/>
      <c r="K17" s="260"/>
      <c r="L17" s="260"/>
      <c r="M17" s="260">
        <v>1</v>
      </c>
      <c r="N17" s="260"/>
      <c r="O17" s="260">
        <f t="shared" si="0"/>
        <v>0</v>
      </c>
      <c r="P17" s="366"/>
      <c r="Q17" s="366"/>
      <c r="R17" s="366">
        <f t="shared" si="1"/>
        <v>0</v>
      </c>
      <c r="S17" s="261" t="s">
        <v>3146</v>
      </c>
      <c r="T17" s="261"/>
      <c r="U17" s="261" t="s">
        <v>3146</v>
      </c>
      <c r="V17" s="261"/>
      <c r="W17" s="261"/>
      <c r="X17" s="261"/>
      <c r="Y17" s="261" t="s">
        <v>3146</v>
      </c>
      <c r="Z17" s="261"/>
      <c r="AA17" s="261"/>
      <c r="AB17" s="261"/>
      <c r="AC17" s="261"/>
      <c r="AD17" s="261" t="s">
        <v>3146</v>
      </c>
      <c r="AE17" s="261"/>
      <c r="AF17" s="261"/>
      <c r="AG17" s="261"/>
      <c r="AH17" s="261"/>
      <c r="AI17" s="261"/>
      <c r="AJ17" s="261"/>
      <c r="AK17" s="261"/>
      <c r="AL17" s="261"/>
      <c r="AM17" s="261"/>
      <c r="AN17" s="261"/>
      <c r="AO17" s="261"/>
      <c r="AP17" s="261"/>
    </row>
    <row r="18" spans="1:42" s="262" customFormat="1" ht="90" customHeight="1">
      <c r="A18" s="260" t="s">
        <v>1624</v>
      </c>
      <c r="B18" s="260" t="s">
        <v>2972</v>
      </c>
      <c r="C18" s="260" t="s">
        <v>3141</v>
      </c>
      <c r="D18" s="260" t="s">
        <v>2945</v>
      </c>
      <c r="E18" s="260" t="s">
        <v>3164</v>
      </c>
      <c r="F18" s="260" t="s">
        <v>3149</v>
      </c>
      <c r="G18" s="260" t="s">
        <v>3170</v>
      </c>
      <c r="H18" s="260" t="s">
        <v>3172</v>
      </c>
      <c r="I18" s="260">
        <v>1</v>
      </c>
      <c r="J18" s="260"/>
      <c r="K18" s="260"/>
      <c r="L18" s="260"/>
      <c r="M18" s="260"/>
      <c r="N18" s="260">
        <v>1</v>
      </c>
      <c r="O18" s="260">
        <f t="shared" si="0"/>
        <v>0</v>
      </c>
      <c r="P18" s="366"/>
      <c r="Q18" s="366"/>
      <c r="R18" s="366">
        <f t="shared" si="1"/>
        <v>0</v>
      </c>
      <c r="S18" s="261" t="s">
        <v>3146</v>
      </c>
      <c r="T18" s="261"/>
      <c r="U18" s="261" t="s">
        <v>3146</v>
      </c>
      <c r="V18" s="261"/>
      <c r="W18" s="261"/>
      <c r="X18" s="261"/>
      <c r="Y18" s="261" t="s">
        <v>3146</v>
      </c>
      <c r="Z18" s="261"/>
      <c r="AA18" s="261"/>
      <c r="AB18" s="261"/>
      <c r="AC18" s="261"/>
      <c r="AD18" s="261" t="s">
        <v>3146</v>
      </c>
      <c r="AE18" s="261"/>
      <c r="AF18" s="261"/>
      <c r="AG18" s="261"/>
      <c r="AH18" s="261"/>
      <c r="AI18" s="261"/>
      <c r="AJ18" s="261"/>
      <c r="AK18" s="261"/>
      <c r="AL18" s="261"/>
      <c r="AM18" s="261"/>
      <c r="AN18" s="261"/>
      <c r="AO18" s="261"/>
      <c r="AP18" s="261"/>
    </row>
    <row r="19" spans="1:42" s="262" customFormat="1" ht="90" customHeight="1">
      <c r="A19" s="260" t="s">
        <v>1624</v>
      </c>
      <c r="B19" s="260" t="s">
        <v>2972</v>
      </c>
      <c r="C19" s="260" t="s">
        <v>3151</v>
      </c>
      <c r="D19" s="260" t="s">
        <v>3152</v>
      </c>
      <c r="E19" s="260" t="s">
        <v>3164</v>
      </c>
      <c r="F19" s="260" t="s">
        <v>3153</v>
      </c>
      <c r="G19" s="260" t="s">
        <v>3166</v>
      </c>
      <c r="H19" s="260" t="s">
        <v>3173</v>
      </c>
      <c r="I19" s="260">
        <v>1</v>
      </c>
      <c r="J19" s="260"/>
      <c r="K19" s="260"/>
      <c r="L19" s="260"/>
      <c r="M19" s="260"/>
      <c r="N19" s="260">
        <v>1</v>
      </c>
      <c r="O19" s="260">
        <f t="shared" si="0"/>
        <v>0</v>
      </c>
      <c r="P19" s="366"/>
      <c r="Q19" s="366"/>
      <c r="R19" s="366">
        <f t="shared" si="1"/>
        <v>0</v>
      </c>
      <c r="S19" s="261" t="s">
        <v>3146</v>
      </c>
      <c r="T19" s="261"/>
      <c r="U19" s="261" t="s">
        <v>3146</v>
      </c>
      <c r="V19" s="261"/>
      <c r="W19" s="261"/>
      <c r="X19" s="261"/>
      <c r="Y19" s="261" t="s">
        <v>3146</v>
      </c>
      <c r="Z19" s="261"/>
      <c r="AA19" s="261"/>
      <c r="AB19" s="261"/>
      <c r="AC19" s="261"/>
      <c r="AD19" s="261" t="s">
        <v>3146</v>
      </c>
      <c r="AE19" s="261"/>
      <c r="AF19" s="261"/>
      <c r="AG19" s="261"/>
      <c r="AH19" s="261"/>
      <c r="AI19" s="261"/>
      <c r="AJ19" s="261"/>
      <c r="AK19" s="261"/>
      <c r="AL19" s="261"/>
      <c r="AM19" s="261"/>
      <c r="AN19" s="261"/>
      <c r="AO19" s="261"/>
      <c r="AP19" s="261"/>
    </row>
    <row r="20" spans="1:42" s="262" customFormat="1" ht="90" customHeight="1">
      <c r="A20" s="260" t="s">
        <v>1624</v>
      </c>
      <c r="B20" s="260" t="s">
        <v>2972</v>
      </c>
      <c r="C20" s="260" t="s">
        <v>3141</v>
      </c>
      <c r="D20" s="260" t="s">
        <v>2945</v>
      </c>
      <c r="E20" s="260" t="s">
        <v>3164</v>
      </c>
      <c r="F20" s="260" t="s">
        <v>3165</v>
      </c>
      <c r="G20" s="260" t="s">
        <v>3174</v>
      </c>
      <c r="H20" s="260" t="s">
        <v>3175</v>
      </c>
      <c r="I20" s="260">
        <v>1</v>
      </c>
      <c r="J20" s="260">
        <v>1</v>
      </c>
      <c r="K20" s="260"/>
      <c r="L20" s="260"/>
      <c r="M20" s="260"/>
      <c r="N20" s="260"/>
      <c r="O20" s="260">
        <f t="shared" si="0"/>
        <v>0</v>
      </c>
      <c r="P20" s="366"/>
      <c r="Q20" s="366"/>
      <c r="R20" s="366">
        <f t="shared" si="1"/>
        <v>0</v>
      </c>
      <c r="S20" s="261" t="s">
        <v>3146</v>
      </c>
      <c r="T20" s="261"/>
      <c r="U20" s="261" t="s">
        <v>3146</v>
      </c>
      <c r="V20" s="261"/>
      <c r="W20" s="261"/>
      <c r="X20" s="261"/>
      <c r="Y20" s="261" t="s">
        <v>3146</v>
      </c>
      <c r="Z20" s="261"/>
      <c r="AA20" s="261"/>
      <c r="AB20" s="261"/>
      <c r="AC20" s="261"/>
      <c r="AD20" s="261" t="s">
        <v>3146</v>
      </c>
      <c r="AE20" s="261"/>
      <c r="AF20" s="261"/>
      <c r="AG20" s="261"/>
      <c r="AH20" s="261"/>
      <c r="AI20" s="261"/>
      <c r="AJ20" s="261"/>
      <c r="AK20" s="261"/>
      <c r="AL20" s="261"/>
      <c r="AM20" s="261"/>
      <c r="AN20" s="261"/>
      <c r="AO20" s="261"/>
      <c r="AP20" s="261"/>
    </row>
    <row r="21" spans="1:42" s="262" customFormat="1" ht="90" customHeight="1">
      <c r="A21" s="260" t="s">
        <v>1624</v>
      </c>
      <c r="B21" s="260" t="s">
        <v>2972</v>
      </c>
      <c r="C21" s="260" t="s">
        <v>3141</v>
      </c>
      <c r="D21" s="260" t="s">
        <v>2945</v>
      </c>
      <c r="E21" s="260" t="s">
        <v>3164</v>
      </c>
      <c r="F21" s="260" t="s">
        <v>3165</v>
      </c>
      <c r="G21" s="260" t="s">
        <v>3174</v>
      </c>
      <c r="H21" s="260" t="s">
        <v>3176</v>
      </c>
      <c r="I21" s="260">
        <v>1</v>
      </c>
      <c r="J21" s="260"/>
      <c r="K21" s="260">
        <v>1</v>
      </c>
      <c r="L21" s="260"/>
      <c r="M21" s="260"/>
      <c r="N21" s="260"/>
      <c r="O21" s="260">
        <f t="shared" si="0"/>
        <v>0</v>
      </c>
      <c r="P21" s="366"/>
      <c r="Q21" s="366"/>
      <c r="R21" s="366">
        <f t="shared" si="1"/>
        <v>0</v>
      </c>
      <c r="S21" s="261" t="s">
        <v>3146</v>
      </c>
      <c r="T21" s="261"/>
      <c r="U21" s="261" t="s">
        <v>3146</v>
      </c>
      <c r="V21" s="261"/>
      <c r="W21" s="261"/>
      <c r="X21" s="261"/>
      <c r="Y21" s="261" t="s">
        <v>3146</v>
      </c>
      <c r="Z21" s="261"/>
      <c r="AA21" s="261"/>
      <c r="AB21" s="261"/>
      <c r="AC21" s="261"/>
      <c r="AD21" s="261" t="s">
        <v>3146</v>
      </c>
      <c r="AE21" s="261"/>
      <c r="AF21" s="261"/>
      <c r="AG21" s="261"/>
      <c r="AH21" s="261"/>
      <c r="AI21" s="261"/>
      <c r="AJ21" s="261"/>
      <c r="AK21" s="261"/>
      <c r="AL21" s="261"/>
      <c r="AM21" s="261"/>
      <c r="AN21" s="261"/>
      <c r="AO21" s="261"/>
      <c r="AP21" s="261"/>
    </row>
    <row r="22" spans="1:42" s="262" customFormat="1" ht="90" customHeight="1">
      <c r="A22" s="260" t="s">
        <v>1624</v>
      </c>
      <c r="B22" s="260" t="s">
        <v>2972</v>
      </c>
      <c r="C22" s="260" t="s">
        <v>3141</v>
      </c>
      <c r="D22" s="260" t="s">
        <v>2945</v>
      </c>
      <c r="E22" s="260" t="s">
        <v>3164</v>
      </c>
      <c r="F22" s="260" t="s">
        <v>3159</v>
      </c>
      <c r="G22" s="260" t="s">
        <v>3174</v>
      </c>
      <c r="H22" s="260" t="s">
        <v>3177</v>
      </c>
      <c r="I22" s="260">
        <v>3</v>
      </c>
      <c r="J22" s="260"/>
      <c r="K22" s="260"/>
      <c r="L22" s="260">
        <v>3</v>
      </c>
      <c r="M22" s="260"/>
      <c r="N22" s="260"/>
      <c r="O22" s="260">
        <f t="shared" si="0"/>
        <v>0</v>
      </c>
      <c r="P22" s="366"/>
      <c r="Q22" s="366"/>
      <c r="R22" s="366">
        <f t="shared" si="1"/>
        <v>0</v>
      </c>
      <c r="S22" s="261" t="s">
        <v>3146</v>
      </c>
      <c r="T22" s="261"/>
      <c r="U22" s="261" t="s">
        <v>3146</v>
      </c>
      <c r="V22" s="261"/>
      <c r="W22" s="261"/>
      <c r="X22" s="261"/>
      <c r="Y22" s="261" t="s">
        <v>3146</v>
      </c>
      <c r="Z22" s="261"/>
      <c r="AA22" s="261"/>
      <c r="AB22" s="261"/>
      <c r="AC22" s="261"/>
      <c r="AD22" s="261" t="s">
        <v>3146</v>
      </c>
      <c r="AE22" s="261"/>
      <c r="AF22" s="261"/>
      <c r="AG22" s="261"/>
      <c r="AH22" s="261"/>
      <c r="AI22" s="261"/>
      <c r="AJ22" s="261"/>
      <c r="AK22" s="261"/>
      <c r="AL22" s="261"/>
      <c r="AM22" s="261"/>
      <c r="AN22" s="261"/>
      <c r="AO22" s="261"/>
      <c r="AP22" s="261"/>
    </row>
    <row r="23" spans="1:42" s="262" customFormat="1" ht="90" customHeight="1">
      <c r="A23" s="260" t="s">
        <v>1624</v>
      </c>
      <c r="B23" s="260" t="s">
        <v>2972</v>
      </c>
      <c r="C23" s="260" t="s">
        <v>3141</v>
      </c>
      <c r="D23" s="260" t="s">
        <v>2945</v>
      </c>
      <c r="E23" s="260" t="s">
        <v>3164</v>
      </c>
      <c r="F23" s="260" t="s">
        <v>3147</v>
      </c>
      <c r="G23" s="260" t="s">
        <v>3174</v>
      </c>
      <c r="H23" s="260" t="s">
        <v>3178</v>
      </c>
      <c r="I23" s="260">
        <v>1</v>
      </c>
      <c r="J23" s="260"/>
      <c r="K23" s="260"/>
      <c r="L23" s="260"/>
      <c r="M23" s="260">
        <v>1</v>
      </c>
      <c r="N23" s="260"/>
      <c r="O23" s="260">
        <f t="shared" si="0"/>
        <v>0</v>
      </c>
      <c r="P23" s="366"/>
      <c r="Q23" s="366"/>
      <c r="R23" s="366">
        <f t="shared" si="1"/>
        <v>0</v>
      </c>
      <c r="S23" s="261" t="s">
        <v>3146</v>
      </c>
      <c r="T23" s="261"/>
      <c r="U23" s="261" t="s">
        <v>3146</v>
      </c>
      <c r="V23" s="261"/>
      <c r="W23" s="261"/>
      <c r="X23" s="261"/>
      <c r="Y23" s="261" t="s">
        <v>3146</v>
      </c>
      <c r="Z23" s="261"/>
      <c r="AA23" s="261"/>
      <c r="AB23" s="261"/>
      <c r="AC23" s="261"/>
      <c r="AD23" s="261" t="s">
        <v>3146</v>
      </c>
      <c r="AE23" s="261"/>
      <c r="AF23" s="261"/>
      <c r="AG23" s="261"/>
      <c r="AH23" s="261"/>
      <c r="AI23" s="261"/>
      <c r="AJ23" s="261"/>
      <c r="AK23" s="261"/>
      <c r="AL23" s="261"/>
      <c r="AM23" s="261"/>
      <c r="AN23" s="261"/>
      <c r="AO23" s="261"/>
      <c r="AP23" s="261"/>
    </row>
    <row r="24" spans="1:42" s="262" customFormat="1" ht="90" customHeight="1">
      <c r="A24" s="260" t="s">
        <v>1624</v>
      </c>
      <c r="B24" s="260" t="s">
        <v>2972</v>
      </c>
      <c r="C24" s="260" t="s">
        <v>3141</v>
      </c>
      <c r="D24" s="260" t="s">
        <v>2945</v>
      </c>
      <c r="E24" s="260" t="s">
        <v>3164</v>
      </c>
      <c r="F24" s="260" t="s">
        <v>3149</v>
      </c>
      <c r="G24" s="260" t="s">
        <v>3174</v>
      </c>
      <c r="H24" s="260" t="s">
        <v>3179</v>
      </c>
      <c r="I24" s="260">
        <v>1</v>
      </c>
      <c r="J24" s="260"/>
      <c r="K24" s="260"/>
      <c r="L24" s="260"/>
      <c r="M24" s="260"/>
      <c r="N24" s="260">
        <v>1</v>
      </c>
      <c r="O24" s="260">
        <f t="shared" si="0"/>
        <v>0</v>
      </c>
      <c r="P24" s="366"/>
      <c r="Q24" s="366"/>
      <c r="R24" s="366">
        <f t="shared" si="1"/>
        <v>0</v>
      </c>
      <c r="S24" s="261" t="s">
        <v>3146</v>
      </c>
      <c r="T24" s="261"/>
      <c r="U24" s="261" t="s">
        <v>3146</v>
      </c>
      <c r="V24" s="261"/>
      <c r="W24" s="261"/>
      <c r="X24" s="261"/>
      <c r="Y24" s="261" t="s">
        <v>3146</v>
      </c>
      <c r="Z24" s="261"/>
      <c r="AA24" s="261"/>
      <c r="AB24" s="261"/>
      <c r="AC24" s="261"/>
      <c r="AD24" s="261" t="s">
        <v>3146</v>
      </c>
      <c r="AE24" s="261"/>
      <c r="AF24" s="261"/>
      <c r="AG24" s="261"/>
      <c r="AH24" s="261"/>
      <c r="AI24" s="261"/>
      <c r="AJ24" s="261"/>
      <c r="AK24" s="261"/>
      <c r="AL24" s="261"/>
      <c r="AM24" s="261"/>
      <c r="AN24" s="261"/>
      <c r="AO24" s="261"/>
      <c r="AP24" s="261"/>
    </row>
    <row r="25" spans="1:42" s="262" customFormat="1" ht="90" customHeight="1">
      <c r="A25" s="260" t="s">
        <v>1624</v>
      </c>
      <c r="B25" s="260" t="s">
        <v>2972</v>
      </c>
      <c r="C25" s="260" t="s">
        <v>3151</v>
      </c>
      <c r="D25" s="260" t="s">
        <v>3152</v>
      </c>
      <c r="E25" s="260" t="s">
        <v>3164</v>
      </c>
      <c r="F25" s="260" t="s">
        <v>3153</v>
      </c>
      <c r="G25" s="260" t="s">
        <v>3174</v>
      </c>
      <c r="H25" s="260" t="s">
        <v>3180</v>
      </c>
      <c r="I25" s="260">
        <v>1</v>
      </c>
      <c r="J25" s="260"/>
      <c r="K25" s="260"/>
      <c r="L25" s="260"/>
      <c r="M25" s="260"/>
      <c r="N25" s="260">
        <v>1</v>
      </c>
      <c r="O25" s="260">
        <f t="shared" si="0"/>
        <v>0</v>
      </c>
      <c r="P25" s="366"/>
      <c r="Q25" s="366"/>
      <c r="R25" s="366">
        <f t="shared" si="1"/>
        <v>0</v>
      </c>
      <c r="S25" s="261" t="s">
        <v>3146</v>
      </c>
      <c r="T25" s="261"/>
      <c r="U25" s="261" t="s">
        <v>3146</v>
      </c>
      <c r="V25" s="261"/>
      <c r="W25" s="261"/>
      <c r="X25" s="261"/>
      <c r="Y25" s="261" t="s">
        <v>3146</v>
      </c>
      <c r="Z25" s="261"/>
      <c r="AA25" s="261"/>
      <c r="AB25" s="261"/>
      <c r="AC25" s="261"/>
      <c r="AD25" s="261" t="s">
        <v>3146</v>
      </c>
      <c r="AE25" s="261"/>
      <c r="AF25" s="261"/>
      <c r="AG25" s="261"/>
      <c r="AH25" s="261"/>
      <c r="AI25" s="261"/>
      <c r="AJ25" s="261"/>
      <c r="AK25" s="261"/>
      <c r="AL25" s="261"/>
      <c r="AM25" s="261"/>
      <c r="AN25" s="261"/>
      <c r="AO25" s="261"/>
      <c r="AP25" s="261"/>
    </row>
    <row r="26" spans="1:42" s="262" customFormat="1" ht="90" customHeight="1">
      <c r="A26" s="260" t="s">
        <v>1624</v>
      </c>
      <c r="B26" s="260" t="s">
        <v>2972</v>
      </c>
      <c r="C26" s="260" t="s">
        <v>3141</v>
      </c>
      <c r="D26" s="260" t="s">
        <v>2945</v>
      </c>
      <c r="E26" s="260" t="s">
        <v>3164</v>
      </c>
      <c r="F26" s="260" t="s">
        <v>3165</v>
      </c>
      <c r="G26" s="260" t="s">
        <v>3181</v>
      </c>
      <c r="H26" s="260" t="s">
        <v>3182</v>
      </c>
      <c r="I26" s="260">
        <v>1</v>
      </c>
      <c r="J26" s="260">
        <v>1</v>
      </c>
      <c r="K26" s="260"/>
      <c r="L26" s="260"/>
      <c r="M26" s="260"/>
      <c r="N26" s="260"/>
      <c r="O26" s="260">
        <f t="shared" si="0"/>
        <v>0</v>
      </c>
      <c r="P26" s="366"/>
      <c r="Q26" s="366"/>
      <c r="R26" s="366">
        <f t="shared" si="1"/>
        <v>0</v>
      </c>
      <c r="S26" s="261" t="s">
        <v>3146</v>
      </c>
      <c r="T26" s="261"/>
      <c r="U26" s="261" t="s">
        <v>3146</v>
      </c>
      <c r="V26" s="261"/>
      <c r="W26" s="261"/>
      <c r="X26" s="261"/>
      <c r="Y26" s="261" t="s">
        <v>3146</v>
      </c>
      <c r="Z26" s="261"/>
      <c r="AA26" s="261"/>
      <c r="AB26" s="261"/>
      <c r="AC26" s="261"/>
      <c r="AD26" s="261" t="s">
        <v>3146</v>
      </c>
      <c r="AE26" s="261"/>
      <c r="AF26" s="261"/>
      <c r="AG26" s="261"/>
      <c r="AH26" s="261"/>
      <c r="AI26" s="261"/>
      <c r="AJ26" s="261"/>
      <c r="AK26" s="261"/>
      <c r="AL26" s="261"/>
      <c r="AM26" s="261"/>
      <c r="AN26" s="261"/>
      <c r="AO26" s="261"/>
      <c r="AP26" s="261"/>
    </row>
    <row r="27" spans="1:42" s="262" customFormat="1" ht="90" customHeight="1">
      <c r="A27" s="260" t="s">
        <v>1624</v>
      </c>
      <c r="B27" s="260" t="s">
        <v>2972</v>
      </c>
      <c r="C27" s="260" t="s">
        <v>3141</v>
      </c>
      <c r="D27" s="260" t="s">
        <v>2945</v>
      </c>
      <c r="E27" s="260" t="s">
        <v>3164</v>
      </c>
      <c r="F27" s="260" t="s">
        <v>3165</v>
      </c>
      <c r="G27" s="260" t="s">
        <v>3181</v>
      </c>
      <c r="H27" s="260" t="s">
        <v>3183</v>
      </c>
      <c r="I27" s="260">
        <v>1</v>
      </c>
      <c r="J27" s="260"/>
      <c r="K27" s="260">
        <v>1</v>
      </c>
      <c r="L27" s="260"/>
      <c r="M27" s="260"/>
      <c r="N27" s="260"/>
      <c r="O27" s="260">
        <f t="shared" si="0"/>
        <v>0</v>
      </c>
      <c r="P27" s="366"/>
      <c r="Q27" s="366"/>
      <c r="R27" s="366">
        <f t="shared" si="1"/>
        <v>0</v>
      </c>
      <c r="S27" s="261" t="s">
        <v>3146</v>
      </c>
      <c r="T27" s="261"/>
      <c r="U27" s="261" t="s">
        <v>3146</v>
      </c>
      <c r="V27" s="261"/>
      <c r="W27" s="261"/>
      <c r="X27" s="261"/>
      <c r="Y27" s="261" t="s">
        <v>3146</v>
      </c>
      <c r="Z27" s="261"/>
      <c r="AA27" s="261"/>
      <c r="AB27" s="261"/>
      <c r="AC27" s="261"/>
      <c r="AD27" s="261" t="s">
        <v>3146</v>
      </c>
      <c r="AE27" s="261"/>
      <c r="AF27" s="261"/>
      <c r="AG27" s="261"/>
      <c r="AH27" s="261"/>
      <c r="AI27" s="261"/>
      <c r="AJ27" s="261"/>
      <c r="AK27" s="261"/>
      <c r="AL27" s="261"/>
      <c r="AM27" s="261"/>
      <c r="AN27" s="261"/>
      <c r="AO27" s="261"/>
      <c r="AP27" s="261"/>
    </row>
    <row r="28" spans="1:42" s="262" customFormat="1" ht="90" customHeight="1">
      <c r="A28" s="260" t="s">
        <v>1624</v>
      </c>
      <c r="B28" s="260" t="s">
        <v>2972</v>
      </c>
      <c r="C28" s="260" t="s">
        <v>3141</v>
      </c>
      <c r="D28" s="260" t="s">
        <v>2945</v>
      </c>
      <c r="E28" s="260" t="s">
        <v>3164</v>
      </c>
      <c r="F28" s="260" t="s">
        <v>3159</v>
      </c>
      <c r="G28" s="260" t="s">
        <v>3181</v>
      </c>
      <c r="H28" s="260" t="s">
        <v>3184</v>
      </c>
      <c r="I28" s="260">
        <v>3</v>
      </c>
      <c r="J28" s="260"/>
      <c r="K28" s="260"/>
      <c r="L28" s="260">
        <v>3</v>
      </c>
      <c r="M28" s="260"/>
      <c r="N28" s="260"/>
      <c r="O28" s="260">
        <f t="shared" si="0"/>
        <v>0</v>
      </c>
      <c r="P28" s="366"/>
      <c r="Q28" s="366"/>
      <c r="R28" s="366">
        <f t="shared" si="1"/>
        <v>0</v>
      </c>
      <c r="S28" s="261" t="s">
        <v>3146</v>
      </c>
      <c r="T28" s="261"/>
      <c r="U28" s="261" t="s">
        <v>3146</v>
      </c>
      <c r="V28" s="261"/>
      <c r="W28" s="261"/>
      <c r="X28" s="261"/>
      <c r="Y28" s="261" t="s">
        <v>3146</v>
      </c>
      <c r="Z28" s="261"/>
      <c r="AA28" s="261"/>
      <c r="AB28" s="261"/>
      <c r="AC28" s="261"/>
      <c r="AD28" s="261" t="s">
        <v>3146</v>
      </c>
      <c r="AE28" s="261"/>
      <c r="AF28" s="261"/>
      <c r="AG28" s="261"/>
      <c r="AH28" s="261"/>
      <c r="AI28" s="261"/>
      <c r="AJ28" s="261"/>
      <c r="AK28" s="261"/>
      <c r="AL28" s="261"/>
      <c r="AM28" s="261"/>
      <c r="AN28" s="261"/>
      <c r="AO28" s="261"/>
      <c r="AP28" s="261"/>
    </row>
    <row r="29" spans="1:42" s="262" customFormat="1" ht="90" customHeight="1">
      <c r="A29" s="260" t="s">
        <v>1624</v>
      </c>
      <c r="B29" s="260" t="s">
        <v>2972</v>
      </c>
      <c r="C29" s="260" t="s">
        <v>3141</v>
      </c>
      <c r="D29" s="260" t="s">
        <v>2945</v>
      </c>
      <c r="E29" s="260" t="s">
        <v>3164</v>
      </c>
      <c r="F29" s="260" t="s">
        <v>3147</v>
      </c>
      <c r="G29" s="260" t="s">
        <v>3181</v>
      </c>
      <c r="H29" s="260" t="s">
        <v>3185</v>
      </c>
      <c r="I29" s="260">
        <v>1</v>
      </c>
      <c r="J29" s="260"/>
      <c r="K29" s="260"/>
      <c r="L29" s="260"/>
      <c r="M29" s="260">
        <v>1</v>
      </c>
      <c r="N29" s="260"/>
      <c r="O29" s="260">
        <f t="shared" si="0"/>
        <v>0</v>
      </c>
      <c r="P29" s="366"/>
      <c r="Q29" s="366"/>
      <c r="R29" s="366">
        <f t="shared" si="1"/>
        <v>0</v>
      </c>
      <c r="S29" s="261" t="s">
        <v>3146</v>
      </c>
      <c r="T29" s="261"/>
      <c r="U29" s="261" t="s">
        <v>3146</v>
      </c>
      <c r="V29" s="261"/>
      <c r="W29" s="261"/>
      <c r="X29" s="261"/>
      <c r="Y29" s="261" t="s">
        <v>3146</v>
      </c>
      <c r="Z29" s="261"/>
      <c r="AA29" s="261"/>
      <c r="AB29" s="261"/>
      <c r="AC29" s="261"/>
      <c r="AD29" s="261" t="s">
        <v>3146</v>
      </c>
      <c r="AE29" s="261"/>
      <c r="AF29" s="261"/>
      <c r="AG29" s="261"/>
      <c r="AH29" s="261"/>
      <c r="AI29" s="261"/>
      <c r="AJ29" s="261"/>
      <c r="AK29" s="261"/>
      <c r="AL29" s="261"/>
      <c r="AM29" s="261"/>
      <c r="AN29" s="261"/>
      <c r="AO29" s="261"/>
      <c r="AP29" s="261"/>
    </row>
    <row r="30" spans="1:42" s="262" customFormat="1" ht="90" customHeight="1">
      <c r="A30" s="260" t="s">
        <v>1624</v>
      </c>
      <c r="B30" s="260" t="s">
        <v>2972</v>
      </c>
      <c r="C30" s="260" t="s">
        <v>3141</v>
      </c>
      <c r="D30" s="260" t="s">
        <v>2945</v>
      </c>
      <c r="E30" s="260" t="s">
        <v>3164</v>
      </c>
      <c r="F30" s="260" t="s">
        <v>3149</v>
      </c>
      <c r="G30" s="260" t="s">
        <v>3181</v>
      </c>
      <c r="H30" s="260" t="s">
        <v>3186</v>
      </c>
      <c r="I30" s="260">
        <v>1</v>
      </c>
      <c r="J30" s="260"/>
      <c r="K30" s="260"/>
      <c r="L30" s="260"/>
      <c r="M30" s="260"/>
      <c r="N30" s="260">
        <v>1</v>
      </c>
      <c r="O30" s="260">
        <f t="shared" si="0"/>
        <v>0</v>
      </c>
      <c r="P30" s="366"/>
      <c r="Q30" s="366"/>
      <c r="R30" s="366">
        <f t="shared" si="1"/>
        <v>0</v>
      </c>
      <c r="S30" s="261" t="s">
        <v>3146</v>
      </c>
      <c r="T30" s="261"/>
      <c r="U30" s="261" t="s">
        <v>3146</v>
      </c>
      <c r="V30" s="261"/>
      <c r="W30" s="261"/>
      <c r="X30" s="261"/>
      <c r="Y30" s="261" t="s">
        <v>3146</v>
      </c>
      <c r="Z30" s="261"/>
      <c r="AA30" s="261"/>
      <c r="AB30" s="261"/>
      <c r="AC30" s="261"/>
      <c r="AD30" s="261" t="s">
        <v>3146</v>
      </c>
      <c r="AE30" s="261"/>
      <c r="AF30" s="261"/>
      <c r="AG30" s="261"/>
      <c r="AH30" s="261"/>
      <c r="AI30" s="261"/>
      <c r="AJ30" s="261"/>
      <c r="AK30" s="261"/>
      <c r="AL30" s="261"/>
      <c r="AM30" s="261"/>
      <c r="AN30" s="261"/>
      <c r="AO30" s="261"/>
      <c r="AP30" s="261"/>
    </row>
    <row r="31" spans="1:42" s="262" customFormat="1" ht="90" customHeight="1">
      <c r="A31" s="260" t="s">
        <v>1624</v>
      </c>
      <c r="B31" s="260" t="s">
        <v>2972</v>
      </c>
      <c r="C31" s="260" t="s">
        <v>3151</v>
      </c>
      <c r="D31" s="260" t="s">
        <v>3152</v>
      </c>
      <c r="E31" s="260" t="s">
        <v>3164</v>
      </c>
      <c r="F31" s="260" t="s">
        <v>3153</v>
      </c>
      <c r="G31" s="260" t="s">
        <v>3181</v>
      </c>
      <c r="H31" s="260" t="s">
        <v>3187</v>
      </c>
      <c r="I31" s="260">
        <v>1</v>
      </c>
      <c r="J31" s="260"/>
      <c r="K31" s="260"/>
      <c r="L31" s="260"/>
      <c r="M31" s="260"/>
      <c r="N31" s="260">
        <v>1</v>
      </c>
      <c r="O31" s="260">
        <f t="shared" si="0"/>
        <v>0</v>
      </c>
      <c r="P31" s="366"/>
      <c r="Q31" s="366"/>
      <c r="R31" s="366">
        <f t="shared" si="1"/>
        <v>0</v>
      </c>
      <c r="S31" s="261" t="s">
        <v>3146</v>
      </c>
      <c r="T31" s="261"/>
      <c r="U31" s="261" t="s">
        <v>3146</v>
      </c>
      <c r="V31" s="261"/>
      <c r="W31" s="261"/>
      <c r="X31" s="261"/>
      <c r="Y31" s="261" t="s">
        <v>3146</v>
      </c>
      <c r="Z31" s="261"/>
      <c r="AA31" s="261"/>
      <c r="AB31" s="261"/>
      <c r="AC31" s="261"/>
      <c r="AD31" s="261" t="s">
        <v>3146</v>
      </c>
      <c r="AE31" s="261"/>
      <c r="AF31" s="261"/>
      <c r="AG31" s="261"/>
      <c r="AH31" s="261"/>
      <c r="AI31" s="261"/>
      <c r="AJ31" s="261"/>
      <c r="AK31" s="261"/>
      <c r="AL31" s="261"/>
      <c r="AM31" s="261"/>
      <c r="AN31" s="261"/>
      <c r="AO31" s="261"/>
      <c r="AP31" s="261"/>
    </row>
    <row r="32" spans="1:42" s="262" customFormat="1" ht="90" customHeight="1">
      <c r="A32" s="260" t="s">
        <v>1624</v>
      </c>
      <c r="B32" s="260" t="s">
        <v>2972</v>
      </c>
      <c r="C32" s="260" t="s">
        <v>3141</v>
      </c>
      <c r="D32" s="260" t="s">
        <v>2945</v>
      </c>
      <c r="E32" s="260" t="s">
        <v>3164</v>
      </c>
      <c r="F32" s="260" t="s">
        <v>3165</v>
      </c>
      <c r="G32" s="260" t="s">
        <v>3188</v>
      </c>
      <c r="H32" s="260" t="s">
        <v>3189</v>
      </c>
      <c r="I32" s="260">
        <v>1</v>
      </c>
      <c r="J32" s="260">
        <v>1</v>
      </c>
      <c r="K32" s="260"/>
      <c r="L32" s="260"/>
      <c r="M32" s="260"/>
      <c r="N32" s="260"/>
      <c r="O32" s="260">
        <f t="shared" si="0"/>
        <v>0</v>
      </c>
      <c r="P32" s="366"/>
      <c r="Q32" s="366"/>
      <c r="R32" s="366">
        <f t="shared" si="1"/>
        <v>0</v>
      </c>
      <c r="S32" s="261" t="s">
        <v>3146</v>
      </c>
      <c r="T32" s="261"/>
      <c r="U32" s="261" t="s">
        <v>3146</v>
      </c>
      <c r="V32" s="261"/>
      <c r="W32" s="261"/>
      <c r="X32" s="261"/>
      <c r="Y32" s="261" t="s">
        <v>3146</v>
      </c>
      <c r="Z32" s="261"/>
      <c r="AA32" s="261"/>
      <c r="AB32" s="261"/>
      <c r="AC32" s="261"/>
      <c r="AD32" s="261" t="s">
        <v>3146</v>
      </c>
      <c r="AE32" s="261"/>
      <c r="AF32" s="261"/>
      <c r="AG32" s="261"/>
      <c r="AH32" s="261"/>
      <c r="AI32" s="261"/>
      <c r="AJ32" s="261"/>
      <c r="AK32" s="261"/>
      <c r="AL32" s="261"/>
      <c r="AM32" s="261"/>
      <c r="AN32" s="261"/>
      <c r="AO32" s="261"/>
      <c r="AP32" s="261"/>
    </row>
    <row r="33" spans="1:42" s="262" customFormat="1" ht="90" customHeight="1">
      <c r="A33" s="260" t="s">
        <v>1624</v>
      </c>
      <c r="B33" s="260" t="s">
        <v>2972</v>
      </c>
      <c r="C33" s="260" t="s">
        <v>3141</v>
      </c>
      <c r="D33" s="260" t="s">
        <v>2945</v>
      </c>
      <c r="E33" s="260" t="s">
        <v>3164</v>
      </c>
      <c r="F33" s="260" t="s">
        <v>3165</v>
      </c>
      <c r="G33" s="260" t="s">
        <v>3188</v>
      </c>
      <c r="H33" s="260" t="s">
        <v>3190</v>
      </c>
      <c r="I33" s="260">
        <v>1</v>
      </c>
      <c r="J33" s="260"/>
      <c r="K33" s="260">
        <v>1</v>
      </c>
      <c r="L33" s="260"/>
      <c r="M33" s="260"/>
      <c r="N33" s="260"/>
      <c r="O33" s="260">
        <f t="shared" si="0"/>
        <v>0</v>
      </c>
      <c r="P33" s="366"/>
      <c r="Q33" s="366"/>
      <c r="R33" s="366">
        <f t="shared" si="1"/>
        <v>0</v>
      </c>
      <c r="S33" s="261" t="s">
        <v>3146</v>
      </c>
      <c r="T33" s="261"/>
      <c r="U33" s="261" t="s">
        <v>3146</v>
      </c>
      <c r="V33" s="261"/>
      <c r="W33" s="261"/>
      <c r="X33" s="261"/>
      <c r="Y33" s="261" t="s">
        <v>3146</v>
      </c>
      <c r="Z33" s="261"/>
      <c r="AA33" s="261"/>
      <c r="AB33" s="261"/>
      <c r="AC33" s="261"/>
      <c r="AD33" s="261" t="s">
        <v>3146</v>
      </c>
      <c r="AE33" s="261"/>
      <c r="AF33" s="261"/>
      <c r="AG33" s="261"/>
      <c r="AH33" s="261"/>
      <c r="AI33" s="261"/>
      <c r="AJ33" s="261"/>
      <c r="AK33" s="261"/>
      <c r="AL33" s="261"/>
      <c r="AM33" s="261"/>
      <c r="AN33" s="261"/>
      <c r="AO33" s="261"/>
      <c r="AP33" s="261"/>
    </row>
    <row r="34" spans="1:42" s="262" customFormat="1" ht="90" customHeight="1">
      <c r="A34" s="260" t="s">
        <v>1624</v>
      </c>
      <c r="B34" s="260" t="s">
        <v>2972</v>
      </c>
      <c r="C34" s="260" t="s">
        <v>3141</v>
      </c>
      <c r="D34" s="260" t="s">
        <v>2945</v>
      </c>
      <c r="E34" s="260" t="s">
        <v>3164</v>
      </c>
      <c r="F34" s="260" t="s">
        <v>3159</v>
      </c>
      <c r="G34" s="260" t="s">
        <v>3188</v>
      </c>
      <c r="H34" s="260" t="s">
        <v>3191</v>
      </c>
      <c r="I34" s="260">
        <v>2</v>
      </c>
      <c r="J34" s="260"/>
      <c r="K34" s="260"/>
      <c r="L34" s="260">
        <v>2</v>
      </c>
      <c r="M34" s="260"/>
      <c r="N34" s="260"/>
      <c r="O34" s="260">
        <f t="shared" si="0"/>
        <v>0</v>
      </c>
      <c r="P34" s="366"/>
      <c r="Q34" s="366"/>
      <c r="R34" s="366">
        <f t="shared" si="1"/>
        <v>0</v>
      </c>
      <c r="S34" s="261" t="s">
        <v>3146</v>
      </c>
      <c r="T34" s="261"/>
      <c r="U34" s="261" t="s">
        <v>3146</v>
      </c>
      <c r="V34" s="261"/>
      <c r="W34" s="261"/>
      <c r="X34" s="261"/>
      <c r="Y34" s="261" t="s">
        <v>3146</v>
      </c>
      <c r="Z34" s="261"/>
      <c r="AA34" s="261"/>
      <c r="AB34" s="261"/>
      <c r="AC34" s="261"/>
      <c r="AD34" s="261" t="s">
        <v>3146</v>
      </c>
      <c r="AE34" s="261"/>
      <c r="AF34" s="261"/>
      <c r="AG34" s="261"/>
      <c r="AH34" s="261"/>
      <c r="AI34" s="261"/>
      <c r="AJ34" s="261"/>
      <c r="AK34" s="261"/>
      <c r="AL34" s="261"/>
      <c r="AM34" s="261"/>
      <c r="AN34" s="261"/>
      <c r="AO34" s="261"/>
      <c r="AP34" s="261"/>
    </row>
    <row r="35" spans="1:42" s="262" customFormat="1" ht="90" customHeight="1">
      <c r="A35" s="260" t="s">
        <v>1624</v>
      </c>
      <c r="B35" s="260" t="s">
        <v>2972</v>
      </c>
      <c r="C35" s="260" t="s">
        <v>3141</v>
      </c>
      <c r="D35" s="260" t="s">
        <v>2945</v>
      </c>
      <c r="E35" s="260" t="s">
        <v>3164</v>
      </c>
      <c r="F35" s="260" t="s">
        <v>3147</v>
      </c>
      <c r="G35" s="260" t="s">
        <v>3188</v>
      </c>
      <c r="H35" s="260" t="s">
        <v>3192</v>
      </c>
      <c r="I35" s="260">
        <v>1</v>
      </c>
      <c r="J35" s="260"/>
      <c r="K35" s="260"/>
      <c r="L35" s="260"/>
      <c r="M35" s="260">
        <v>1</v>
      </c>
      <c r="N35" s="260"/>
      <c r="O35" s="260">
        <f t="shared" si="0"/>
        <v>0</v>
      </c>
      <c r="P35" s="366"/>
      <c r="Q35" s="366"/>
      <c r="R35" s="366">
        <f t="shared" si="1"/>
        <v>0</v>
      </c>
      <c r="S35" s="261" t="s">
        <v>3146</v>
      </c>
      <c r="T35" s="261"/>
      <c r="U35" s="261" t="s">
        <v>3146</v>
      </c>
      <c r="V35" s="261"/>
      <c r="W35" s="261"/>
      <c r="X35" s="261"/>
      <c r="Y35" s="261" t="s">
        <v>3146</v>
      </c>
      <c r="Z35" s="261"/>
      <c r="AA35" s="261"/>
      <c r="AB35" s="261"/>
      <c r="AC35" s="261"/>
      <c r="AD35" s="261" t="s">
        <v>3146</v>
      </c>
      <c r="AE35" s="261"/>
      <c r="AF35" s="261"/>
      <c r="AG35" s="261"/>
      <c r="AH35" s="261"/>
      <c r="AI35" s="261"/>
      <c r="AJ35" s="261"/>
      <c r="AK35" s="261"/>
      <c r="AL35" s="261"/>
      <c r="AM35" s="261"/>
      <c r="AN35" s="261"/>
      <c r="AO35" s="261"/>
      <c r="AP35" s="261"/>
    </row>
    <row r="36" spans="1:42" s="262" customFormat="1" ht="90" customHeight="1">
      <c r="A36" s="260" t="s">
        <v>1624</v>
      </c>
      <c r="B36" s="260" t="s">
        <v>2972</v>
      </c>
      <c r="C36" s="260" t="s">
        <v>3141</v>
      </c>
      <c r="D36" s="260" t="s">
        <v>2945</v>
      </c>
      <c r="E36" s="260" t="s">
        <v>3164</v>
      </c>
      <c r="F36" s="260" t="s">
        <v>3149</v>
      </c>
      <c r="G36" s="260" t="s">
        <v>3193</v>
      </c>
      <c r="H36" s="260" t="s">
        <v>3194</v>
      </c>
      <c r="I36" s="260">
        <v>1</v>
      </c>
      <c r="J36" s="260"/>
      <c r="K36" s="260"/>
      <c r="L36" s="260"/>
      <c r="M36" s="260"/>
      <c r="N36" s="260">
        <v>1</v>
      </c>
      <c r="O36" s="260">
        <f t="shared" si="0"/>
        <v>0</v>
      </c>
      <c r="P36" s="366"/>
      <c r="Q36" s="366"/>
      <c r="R36" s="366">
        <f t="shared" si="1"/>
        <v>0</v>
      </c>
      <c r="S36" s="261" t="s">
        <v>3146</v>
      </c>
      <c r="T36" s="261"/>
      <c r="U36" s="261" t="s">
        <v>3146</v>
      </c>
      <c r="V36" s="261"/>
      <c r="W36" s="261"/>
      <c r="X36" s="261"/>
      <c r="Y36" s="261" t="s">
        <v>3146</v>
      </c>
      <c r="Z36" s="261"/>
      <c r="AA36" s="261"/>
      <c r="AB36" s="261"/>
      <c r="AC36" s="261"/>
      <c r="AD36" s="261" t="s">
        <v>3146</v>
      </c>
      <c r="AE36" s="261"/>
      <c r="AF36" s="261"/>
      <c r="AG36" s="261"/>
      <c r="AH36" s="261"/>
      <c r="AI36" s="261"/>
      <c r="AJ36" s="261"/>
      <c r="AK36" s="261"/>
      <c r="AL36" s="261"/>
      <c r="AM36" s="261"/>
      <c r="AN36" s="261"/>
      <c r="AO36" s="261"/>
      <c r="AP36" s="261"/>
    </row>
    <row r="37" spans="1:42" s="262" customFormat="1" ht="90" customHeight="1">
      <c r="A37" s="260" t="s">
        <v>1624</v>
      </c>
      <c r="B37" s="260" t="s">
        <v>2972</v>
      </c>
      <c r="C37" s="260" t="s">
        <v>3151</v>
      </c>
      <c r="D37" s="260" t="s">
        <v>3152</v>
      </c>
      <c r="E37" s="260" t="s">
        <v>3164</v>
      </c>
      <c r="F37" s="260" t="s">
        <v>3153</v>
      </c>
      <c r="G37" s="260" t="s">
        <v>3188</v>
      </c>
      <c r="H37" s="260" t="s">
        <v>3195</v>
      </c>
      <c r="I37" s="260">
        <v>1</v>
      </c>
      <c r="J37" s="260"/>
      <c r="K37" s="260"/>
      <c r="L37" s="260"/>
      <c r="M37" s="260"/>
      <c r="N37" s="260">
        <v>1</v>
      </c>
      <c r="O37" s="260">
        <f t="shared" si="0"/>
        <v>0</v>
      </c>
      <c r="P37" s="366"/>
      <c r="Q37" s="366"/>
      <c r="R37" s="366">
        <f t="shared" si="1"/>
        <v>0</v>
      </c>
      <c r="S37" s="261" t="s">
        <v>3146</v>
      </c>
      <c r="T37" s="261"/>
      <c r="U37" s="261" t="s">
        <v>3146</v>
      </c>
      <c r="V37" s="261"/>
      <c r="W37" s="261"/>
      <c r="X37" s="261"/>
      <c r="Y37" s="261" t="s">
        <v>3146</v>
      </c>
      <c r="Z37" s="261"/>
      <c r="AA37" s="261"/>
      <c r="AB37" s="261"/>
      <c r="AC37" s="261"/>
      <c r="AD37" s="261" t="s">
        <v>3146</v>
      </c>
      <c r="AE37" s="261"/>
      <c r="AF37" s="261"/>
      <c r="AG37" s="261"/>
      <c r="AH37" s="261"/>
      <c r="AI37" s="261"/>
      <c r="AJ37" s="261"/>
      <c r="AK37" s="261"/>
      <c r="AL37" s="261"/>
      <c r="AM37" s="261"/>
      <c r="AN37" s="261"/>
      <c r="AO37" s="261"/>
      <c r="AP37" s="261"/>
    </row>
    <row r="38" spans="1:42" s="262" customFormat="1" ht="90" customHeight="1">
      <c r="A38" s="260" t="s">
        <v>1624</v>
      </c>
      <c r="B38" s="260" t="s">
        <v>2972</v>
      </c>
      <c r="C38" s="260" t="s">
        <v>3141</v>
      </c>
      <c r="D38" s="260" t="s">
        <v>2945</v>
      </c>
      <c r="E38" s="260" t="s">
        <v>3164</v>
      </c>
      <c r="F38" s="260" t="s">
        <v>3165</v>
      </c>
      <c r="G38" s="260" t="s">
        <v>3196</v>
      </c>
      <c r="H38" s="260" t="s">
        <v>3197</v>
      </c>
      <c r="I38" s="260">
        <v>1</v>
      </c>
      <c r="J38" s="260">
        <v>1</v>
      </c>
      <c r="K38" s="260"/>
      <c r="L38" s="260"/>
      <c r="M38" s="260"/>
      <c r="N38" s="260"/>
      <c r="O38" s="260">
        <f t="shared" si="0"/>
        <v>0</v>
      </c>
      <c r="P38" s="366"/>
      <c r="Q38" s="366"/>
      <c r="R38" s="366">
        <f t="shared" si="1"/>
        <v>0</v>
      </c>
      <c r="S38" s="261" t="s">
        <v>3146</v>
      </c>
      <c r="T38" s="261"/>
      <c r="U38" s="261" t="s">
        <v>3146</v>
      </c>
      <c r="V38" s="261"/>
      <c r="W38" s="261"/>
      <c r="X38" s="261"/>
      <c r="Y38" s="261" t="s">
        <v>3146</v>
      </c>
      <c r="Z38" s="261"/>
      <c r="AA38" s="261"/>
      <c r="AB38" s="261"/>
      <c r="AC38" s="261"/>
      <c r="AD38" s="261" t="s">
        <v>3146</v>
      </c>
      <c r="AE38" s="261"/>
      <c r="AF38" s="261"/>
      <c r="AG38" s="261"/>
      <c r="AH38" s="261"/>
      <c r="AI38" s="261"/>
      <c r="AJ38" s="261"/>
      <c r="AK38" s="261"/>
      <c r="AL38" s="261"/>
      <c r="AM38" s="261"/>
      <c r="AN38" s="261"/>
      <c r="AO38" s="261"/>
      <c r="AP38" s="261"/>
    </row>
    <row r="39" spans="1:42" s="262" customFormat="1" ht="90" customHeight="1">
      <c r="A39" s="260" t="s">
        <v>1624</v>
      </c>
      <c r="B39" s="260" t="s">
        <v>2972</v>
      </c>
      <c r="C39" s="260" t="s">
        <v>3141</v>
      </c>
      <c r="D39" s="260" t="s">
        <v>2945</v>
      </c>
      <c r="E39" s="260" t="s">
        <v>3164</v>
      </c>
      <c r="F39" s="260" t="s">
        <v>3165</v>
      </c>
      <c r="G39" s="260" t="s">
        <v>3196</v>
      </c>
      <c r="H39" s="260" t="s">
        <v>3198</v>
      </c>
      <c r="I39" s="260">
        <v>1</v>
      </c>
      <c r="J39" s="260"/>
      <c r="K39" s="260">
        <v>1</v>
      </c>
      <c r="L39" s="260"/>
      <c r="M39" s="260"/>
      <c r="N39" s="260"/>
      <c r="O39" s="260">
        <f t="shared" si="0"/>
        <v>0</v>
      </c>
      <c r="P39" s="366"/>
      <c r="Q39" s="366"/>
      <c r="R39" s="366">
        <f t="shared" si="1"/>
        <v>0</v>
      </c>
      <c r="S39" s="261" t="s">
        <v>3146</v>
      </c>
      <c r="T39" s="261"/>
      <c r="U39" s="261" t="s">
        <v>3146</v>
      </c>
      <c r="V39" s="261"/>
      <c r="W39" s="261"/>
      <c r="X39" s="261"/>
      <c r="Y39" s="261" t="s">
        <v>3146</v>
      </c>
      <c r="Z39" s="261"/>
      <c r="AA39" s="261"/>
      <c r="AB39" s="261"/>
      <c r="AC39" s="261"/>
      <c r="AD39" s="261" t="s">
        <v>3146</v>
      </c>
      <c r="AE39" s="261"/>
      <c r="AF39" s="261"/>
      <c r="AG39" s="261"/>
      <c r="AH39" s="261"/>
      <c r="AI39" s="261"/>
      <c r="AJ39" s="261"/>
      <c r="AK39" s="261"/>
      <c r="AL39" s="261"/>
      <c r="AM39" s="261"/>
      <c r="AN39" s="261"/>
      <c r="AO39" s="261"/>
      <c r="AP39" s="261"/>
    </row>
    <row r="40" spans="1:42" s="262" customFormat="1" ht="90" customHeight="1">
      <c r="A40" s="260" t="s">
        <v>1624</v>
      </c>
      <c r="B40" s="260" t="s">
        <v>2972</v>
      </c>
      <c r="C40" s="260" t="s">
        <v>3141</v>
      </c>
      <c r="D40" s="260" t="s">
        <v>2945</v>
      </c>
      <c r="E40" s="260" t="s">
        <v>3164</v>
      </c>
      <c r="F40" s="260" t="s">
        <v>3159</v>
      </c>
      <c r="G40" s="260" t="s">
        <v>3196</v>
      </c>
      <c r="H40" s="260" t="s">
        <v>3199</v>
      </c>
      <c r="I40" s="260">
        <v>2</v>
      </c>
      <c r="J40" s="260"/>
      <c r="K40" s="260"/>
      <c r="L40" s="260">
        <v>2</v>
      </c>
      <c r="M40" s="260"/>
      <c r="N40" s="260"/>
      <c r="O40" s="260">
        <f t="shared" si="0"/>
        <v>0</v>
      </c>
      <c r="P40" s="366"/>
      <c r="Q40" s="366"/>
      <c r="R40" s="366">
        <f t="shared" si="1"/>
        <v>0</v>
      </c>
      <c r="S40" s="261" t="s">
        <v>3146</v>
      </c>
      <c r="T40" s="261"/>
      <c r="U40" s="261" t="s">
        <v>3146</v>
      </c>
      <c r="V40" s="261"/>
      <c r="W40" s="261"/>
      <c r="X40" s="261"/>
      <c r="Y40" s="261" t="s">
        <v>3146</v>
      </c>
      <c r="Z40" s="261"/>
      <c r="AA40" s="261"/>
      <c r="AB40" s="261"/>
      <c r="AC40" s="261"/>
      <c r="AD40" s="261" t="s">
        <v>3146</v>
      </c>
      <c r="AE40" s="261"/>
      <c r="AF40" s="261"/>
      <c r="AG40" s="261"/>
      <c r="AH40" s="261"/>
      <c r="AI40" s="261"/>
      <c r="AJ40" s="261"/>
      <c r="AK40" s="261"/>
      <c r="AL40" s="261"/>
      <c r="AM40" s="261"/>
      <c r="AN40" s="261"/>
      <c r="AO40" s="261"/>
      <c r="AP40" s="261"/>
    </row>
    <row r="41" spans="1:42" s="262" customFormat="1" ht="90" customHeight="1">
      <c r="A41" s="260" t="s">
        <v>1624</v>
      </c>
      <c r="B41" s="260" t="s">
        <v>2972</v>
      </c>
      <c r="C41" s="260" t="s">
        <v>3141</v>
      </c>
      <c r="D41" s="260" t="s">
        <v>2945</v>
      </c>
      <c r="E41" s="260" t="s">
        <v>3164</v>
      </c>
      <c r="F41" s="260" t="s">
        <v>3147</v>
      </c>
      <c r="G41" s="260" t="s">
        <v>3196</v>
      </c>
      <c r="H41" s="260" t="s">
        <v>3200</v>
      </c>
      <c r="I41" s="260">
        <v>1</v>
      </c>
      <c r="J41" s="260"/>
      <c r="K41" s="260"/>
      <c r="L41" s="260"/>
      <c r="M41" s="260">
        <v>1</v>
      </c>
      <c r="N41" s="260"/>
      <c r="O41" s="260">
        <f t="shared" si="0"/>
        <v>0</v>
      </c>
      <c r="P41" s="366"/>
      <c r="Q41" s="366"/>
      <c r="R41" s="366">
        <f t="shared" si="1"/>
        <v>0</v>
      </c>
      <c r="S41" s="261" t="s">
        <v>3146</v>
      </c>
      <c r="T41" s="261"/>
      <c r="U41" s="261" t="s">
        <v>3146</v>
      </c>
      <c r="V41" s="261"/>
      <c r="W41" s="261"/>
      <c r="X41" s="261"/>
      <c r="Y41" s="261" t="s">
        <v>3146</v>
      </c>
      <c r="Z41" s="261"/>
      <c r="AA41" s="261"/>
      <c r="AB41" s="261"/>
      <c r="AC41" s="261"/>
      <c r="AD41" s="261" t="s">
        <v>3146</v>
      </c>
      <c r="AE41" s="261"/>
      <c r="AF41" s="261"/>
      <c r="AG41" s="261"/>
      <c r="AH41" s="261"/>
      <c r="AI41" s="261"/>
      <c r="AJ41" s="261"/>
      <c r="AK41" s="261"/>
      <c r="AL41" s="261"/>
      <c r="AM41" s="261"/>
      <c r="AN41" s="261"/>
      <c r="AO41" s="261"/>
      <c r="AP41" s="261"/>
    </row>
    <row r="42" spans="1:42" s="262" customFormat="1" ht="90" customHeight="1">
      <c r="A42" s="260" t="s">
        <v>1624</v>
      </c>
      <c r="B42" s="260" t="s">
        <v>2972</v>
      </c>
      <c r="C42" s="260" t="s">
        <v>3141</v>
      </c>
      <c r="D42" s="260" t="s">
        <v>2945</v>
      </c>
      <c r="E42" s="260" t="s">
        <v>3164</v>
      </c>
      <c r="F42" s="260" t="s">
        <v>3149</v>
      </c>
      <c r="G42" s="260" t="s">
        <v>3196</v>
      </c>
      <c r="H42" s="260" t="s">
        <v>3201</v>
      </c>
      <c r="I42" s="260">
        <v>1</v>
      </c>
      <c r="J42" s="260"/>
      <c r="K42" s="260"/>
      <c r="L42" s="260"/>
      <c r="M42" s="260"/>
      <c r="N42" s="260">
        <v>1</v>
      </c>
      <c r="O42" s="260">
        <f t="shared" si="0"/>
        <v>0</v>
      </c>
      <c r="P42" s="366"/>
      <c r="Q42" s="366"/>
      <c r="R42" s="366">
        <f t="shared" si="1"/>
        <v>0</v>
      </c>
      <c r="S42" s="261" t="s">
        <v>3146</v>
      </c>
      <c r="T42" s="261"/>
      <c r="U42" s="261" t="s">
        <v>3146</v>
      </c>
      <c r="V42" s="261"/>
      <c r="W42" s="261"/>
      <c r="X42" s="261"/>
      <c r="Y42" s="261" t="s">
        <v>3146</v>
      </c>
      <c r="Z42" s="261"/>
      <c r="AA42" s="261"/>
      <c r="AB42" s="261"/>
      <c r="AC42" s="261"/>
      <c r="AD42" s="261" t="s">
        <v>3146</v>
      </c>
      <c r="AE42" s="261"/>
      <c r="AF42" s="261"/>
      <c r="AG42" s="261"/>
      <c r="AH42" s="261"/>
      <c r="AI42" s="261"/>
      <c r="AJ42" s="261"/>
      <c r="AK42" s="261"/>
      <c r="AL42" s="261"/>
      <c r="AM42" s="261"/>
      <c r="AN42" s="261"/>
      <c r="AO42" s="261"/>
      <c r="AP42" s="261"/>
    </row>
    <row r="43" spans="1:42" s="262" customFormat="1" ht="90" customHeight="1">
      <c r="A43" s="260" t="s">
        <v>1624</v>
      </c>
      <c r="B43" s="260" t="s">
        <v>2972</v>
      </c>
      <c r="C43" s="260" t="s">
        <v>3151</v>
      </c>
      <c r="D43" s="260" t="s">
        <v>3152</v>
      </c>
      <c r="E43" s="260" t="s">
        <v>3164</v>
      </c>
      <c r="F43" s="260" t="s">
        <v>3153</v>
      </c>
      <c r="G43" s="260" t="s">
        <v>3196</v>
      </c>
      <c r="H43" s="260" t="s">
        <v>3202</v>
      </c>
      <c r="I43" s="260">
        <v>1</v>
      </c>
      <c r="J43" s="260"/>
      <c r="K43" s="260"/>
      <c r="L43" s="260"/>
      <c r="M43" s="260"/>
      <c r="N43" s="260">
        <v>1</v>
      </c>
      <c r="O43" s="260">
        <f t="shared" si="0"/>
        <v>0</v>
      </c>
      <c r="P43" s="366"/>
      <c r="Q43" s="366"/>
      <c r="R43" s="366">
        <f t="shared" si="1"/>
        <v>0</v>
      </c>
      <c r="S43" s="261" t="s">
        <v>3146</v>
      </c>
      <c r="T43" s="261"/>
      <c r="U43" s="261" t="s">
        <v>3146</v>
      </c>
      <c r="V43" s="261"/>
      <c r="W43" s="261"/>
      <c r="X43" s="261"/>
      <c r="Y43" s="261" t="s">
        <v>3146</v>
      </c>
      <c r="Z43" s="261"/>
      <c r="AA43" s="261"/>
      <c r="AB43" s="261"/>
      <c r="AC43" s="261"/>
      <c r="AD43" s="261" t="s">
        <v>3146</v>
      </c>
      <c r="AE43" s="261"/>
      <c r="AF43" s="261"/>
      <c r="AG43" s="261"/>
      <c r="AH43" s="261"/>
      <c r="AI43" s="261"/>
      <c r="AJ43" s="261"/>
      <c r="AK43" s="261"/>
      <c r="AL43" s="261"/>
      <c r="AM43" s="261"/>
      <c r="AN43" s="261"/>
      <c r="AO43" s="261"/>
      <c r="AP43" s="261"/>
    </row>
    <row r="44" spans="1:42" s="262" customFormat="1" ht="90" customHeight="1">
      <c r="A44" s="260" t="s">
        <v>1624</v>
      </c>
      <c r="B44" s="260" t="s">
        <v>2979</v>
      </c>
      <c r="C44" s="260" t="s">
        <v>3141</v>
      </c>
      <c r="D44" s="260" t="s">
        <v>2945</v>
      </c>
      <c r="E44" s="260" t="s">
        <v>3203</v>
      </c>
      <c r="F44" s="260" t="s">
        <v>3165</v>
      </c>
      <c r="G44" s="260" t="s">
        <v>3204</v>
      </c>
      <c r="H44" s="260" t="s">
        <v>3205</v>
      </c>
      <c r="I44" s="260">
        <v>1</v>
      </c>
      <c r="J44" s="260">
        <v>1</v>
      </c>
      <c r="K44" s="260"/>
      <c r="L44" s="260"/>
      <c r="M44" s="260"/>
      <c r="N44" s="260"/>
      <c r="O44" s="260">
        <f t="shared" si="0"/>
        <v>0</v>
      </c>
      <c r="P44" s="366"/>
      <c r="Q44" s="366"/>
      <c r="R44" s="366">
        <f t="shared" si="1"/>
        <v>0</v>
      </c>
      <c r="S44" s="261"/>
      <c r="T44" s="261"/>
      <c r="U44" s="261"/>
      <c r="V44" s="261"/>
      <c r="W44" s="261"/>
      <c r="X44" s="261"/>
      <c r="Y44" s="261"/>
      <c r="Z44" s="261"/>
      <c r="AA44" s="261"/>
      <c r="AB44" s="261"/>
      <c r="AC44" s="261"/>
      <c r="AD44" s="261"/>
      <c r="AE44" s="261"/>
      <c r="AF44" s="261"/>
      <c r="AG44" s="261"/>
      <c r="AH44" s="261"/>
      <c r="AI44" s="261"/>
      <c r="AJ44" s="261"/>
      <c r="AK44" s="261"/>
      <c r="AL44" s="261"/>
      <c r="AM44" s="261"/>
      <c r="AN44" s="261"/>
      <c r="AO44" s="261"/>
      <c r="AP44" s="261"/>
    </row>
    <row r="45" spans="1:42" s="262" customFormat="1" ht="60" customHeight="1">
      <c r="A45" s="260" t="s">
        <v>1624</v>
      </c>
      <c r="B45" s="260" t="s">
        <v>2979</v>
      </c>
      <c r="C45" s="260" t="s">
        <v>3141</v>
      </c>
      <c r="D45" s="260" t="s">
        <v>2945</v>
      </c>
      <c r="E45" s="260" t="s">
        <v>3203</v>
      </c>
      <c r="F45" s="260" t="s">
        <v>3165</v>
      </c>
      <c r="G45" s="260" t="s">
        <v>3204</v>
      </c>
      <c r="H45" s="260" t="s">
        <v>3206</v>
      </c>
      <c r="I45" s="260">
        <v>1</v>
      </c>
      <c r="J45" s="260"/>
      <c r="K45" s="260">
        <v>1</v>
      </c>
      <c r="L45" s="260"/>
      <c r="M45" s="260"/>
      <c r="N45" s="260"/>
      <c r="O45" s="260">
        <f t="shared" si="0"/>
        <v>0</v>
      </c>
      <c r="P45" s="366"/>
      <c r="Q45" s="366"/>
      <c r="R45" s="366">
        <f t="shared" si="1"/>
        <v>0</v>
      </c>
      <c r="S45" s="261"/>
      <c r="T45" s="261"/>
      <c r="U45" s="261"/>
      <c r="V45" s="261"/>
      <c r="W45" s="261"/>
      <c r="X45" s="261"/>
      <c r="Y45" s="261"/>
      <c r="Z45" s="261"/>
      <c r="AA45" s="261"/>
      <c r="AB45" s="261"/>
      <c r="AC45" s="261"/>
      <c r="AD45" s="261"/>
      <c r="AE45" s="261"/>
      <c r="AF45" s="261"/>
      <c r="AG45" s="261"/>
      <c r="AH45" s="261"/>
      <c r="AI45" s="261"/>
      <c r="AJ45" s="261"/>
      <c r="AK45" s="261"/>
      <c r="AL45" s="261"/>
      <c r="AM45" s="261"/>
      <c r="AN45" s="261"/>
      <c r="AO45" s="261"/>
      <c r="AP45" s="261"/>
    </row>
    <row r="46" spans="1:42" s="262" customFormat="1" ht="60" customHeight="1">
      <c r="A46" s="260" t="s">
        <v>1624</v>
      </c>
      <c r="B46" s="260" t="s">
        <v>2979</v>
      </c>
      <c r="C46" s="260" t="s">
        <v>3141</v>
      </c>
      <c r="D46" s="260" t="s">
        <v>2945</v>
      </c>
      <c r="E46" s="260" t="s">
        <v>3203</v>
      </c>
      <c r="F46" s="260" t="s">
        <v>3165</v>
      </c>
      <c r="G46" s="260" t="s">
        <v>3204</v>
      </c>
      <c r="H46" s="260" t="s">
        <v>3207</v>
      </c>
      <c r="I46" s="260">
        <v>1</v>
      </c>
      <c r="J46" s="260"/>
      <c r="K46" s="260"/>
      <c r="L46" s="260">
        <v>1</v>
      </c>
      <c r="M46" s="260"/>
      <c r="N46" s="260"/>
      <c r="O46" s="260">
        <f t="shared" si="0"/>
        <v>0</v>
      </c>
      <c r="P46" s="366"/>
      <c r="Q46" s="366"/>
      <c r="R46" s="366">
        <f t="shared" si="1"/>
        <v>0</v>
      </c>
      <c r="S46" s="261"/>
      <c r="T46" s="261"/>
      <c r="U46" s="261"/>
      <c r="V46" s="261"/>
      <c r="W46" s="261"/>
      <c r="X46" s="261"/>
      <c r="Y46" s="261"/>
      <c r="Z46" s="261"/>
      <c r="AA46" s="261"/>
      <c r="AB46" s="261"/>
      <c r="AC46" s="261"/>
      <c r="AD46" s="261"/>
      <c r="AE46" s="261"/>
      <c r="AF46" s="261"/>
      <c r="AG46" s="261"/>
      <c r="AH46" s="261"/>
      <c r="AI46" s="261"/>
      <c r="AJ46" s="261"/>
      <c r="AK46" s="261"/>
      <c r="AL46" s="261"/>
      <c r="AM46" s="261"/>
      <c r="AN46" s="261"/>
      <c r="AO46" s="261"/>
      <c r="AP46" s="261"/>
    </row>
    <row r="47" spans="1:42" s="262" customFormat="1" ht="60" customHeight="1">
      <c r="A47" s="260" t="s">
        <v>1624</v>
      </c>
      <c r="B47" s="260" t="s">
        <v>2979</v>
      </c>
      <c r="C47" s="260" t="s">
        <v>3141</v>
      </c>
      <c r="D47" s="260" t="s">
        <v>2945</v>
      </c>
      <c r="E47" s="260" t="s">
        <v>3203</v>
      </c>
      <c r="F47" s="260" t="s">
        <v>3165</v>
      </c>
      <c r="G47" s="260" t="s">
        <v>3204</v>
      </c>
      <c r="H47" s="260" t="s">
        <v>3208</v>
      </c>
      <c r="I47" s="260">
        <v>1</v>
      </c>
      <c r="J47" s="260"/>
      <c r="K47" s="260"/>
      <c r="L47" s="260"/>
      <c r="M47" s="260">
        <v>1</v>
      </c>
      <c r="N47" s="260"/>
      <c r="O47" s="260">
        <f t="shared" si="0"/>
        <v>0</v>
      </c>
      <c r="P47" s="366"/>
      <c r="Q47" s="366"/>
      <c r="R47" s="366">
        <f t="shared" si="1"/>
        <v>0</v>
      </c>
      <c r="S47" s="261"/>
      <c r="T47" s="261"/>
      <c r="U47" s="261"/>
      <c r="V47" s="261"/>
      <c r="W47" s="261"/>
      <c r="X47" s="261"/>
      <c r="Y47" s="261"/>
      <c r="Z47" s="261"/>
      <c r="AA47" s="261"/>
      <c r="AB47" s="261"/>
      <c r="AC47" s="261"/>
      <c r="AD47" s="261"/>
      <c r="AE47" s="261"/>
      <c r="AF47" s="261"/>
      <c r="AG47" s="261"/>
      <c r="AH47" s="261"/>
      <c r="AI47" s="261"/>
      <c r="AJ47" s="261"/>
      <c r="AK47" s="261"/>
      <c r="AL47" s="261"/>
      <c r="AM47" s="261"/>
      <c r="AN47" s="261"/>
      <c r="AO47" s="261"/>
      <c r="AP47" s="261"/>
    </row>
    <row r="48" spans="1:42" s="262" customFormat="1" ht="60" customHeight="1">
      <c r="A48" s="260" t="s">
        <v>1624</v>
      </c>
      <c r="B48" s="260" t="s">
        <v>2979</v>
      </c>
      <c r="C48" s="260" t="s">
        <v>3141</v>
      </c>
      <c r="D48" s="260" t="s">
        <v>2945</v>
      </c>
      <c r="E48" s="260" t="s">
        <v>3203</v>
      </c>
      <c r="F48" s="260" t="s">
        <v>3165</v>
      </c>
      <c r="G48" s="260" t="s">
        <v>3204</v>
      </c>
      <c r="H48" s="260" t="s">
        <v>3209</v>
      </c>
      <c r="I48" s="260">
        <v>10</v>
      </c>
      <c r="J48" s="260"/>
      <c r="K48" s="260"/>
      <c r="L48" s="260"/>
      <c r="M48" s="260"/>
      <c r="N48" s="260">
        <v>10</v>
      </c>
      <c r="O48" s="260">
        <f t="shared" si="0"/>
        <v>0</v>
      </c>
      <c r="P48" s="366"/>
      <c r="Q48" s="366"/>
      <c r="R48" s="366">
        <f t="shared" si="1"/>
        <v>0</v>
      </c>
      <c r="S48" s="261"/>
      <c r="T48" s="261"/>
      <c r="U48" s="261"/>
      <c r="V48" s="261"/>
      <c r="W48" s="261"/>
      <c r="X48" s="261"/>
      <c r="Y48" s="261"/>
      <c r="Z48" s="261"/>
      <c r="AA48" s="261"/>
      <c r="AB48" s="261"/>
      <c r="AC48" s="261"/>
      <c r="AD48" s="261"/>
      <c r="AE48" s="261"/>
      <c r="AF48" s="261"/>
      <c r="AG48" s="261"/>
      <c r="AH48" s="261"/>
      <c r="AI48" s="261"/>
      <c r="AJ48" s="261"/>
      <c r="AK48" s="261"/>
      <c r="AL48" s="261"/>
      <c r="AM48" s="261"/>
      <c r="AN48" s="261"/>
      <c r="AO48" s="261"/>
      <c r="AP48" s="261"/>
    </row>
    <row r="49" spans="1:42" s="262" customFormat="1" ht="60" customHeight="1">
      <c r="A49" s="260" t="s">
        <v>1624</v>
      </c>
      <c r="B49" s="260" t="s">
        <v>3210</v>
      </c>
      <c r="C49" s="260" t="s">
        <v>3141</v>
      </c>
      <c r="D49" s="260" t="s">
        <v>2945</v>
      </c>
      <c r="E49" s="260" t="s">
        <v>3211</v>
      </c>
      <c r="F49" s="260" t="s">
        <v>3159</v>
      </c>
      <c r="G49" s="260" t="s">
        <v>3212</v>
      </c>
      <c r="H49" s="260" t="s">
        <v>3213</v>
      </c>
      <c r="I49" s="260">
        <v>1</v>
      </c>
      <c r="J49" s="260">
        <v>1</v>
      </c>
      <c r="K49" s="260"/>
      <c r="L49" s="260"/>
      <c r="M49" s="260"/>
      <c r="N49" s="260"/>
      <c r="O49" s="260">
        <f t="shared" si="0"/>
        <v>0</v>
      </c>
      <c r="P49" s="366"/>
      <c r="Q49" s="366"/>
      <c r="R49" s="366">
        <f t="shared" si="1"/>
        <v>0</v>
      </c>
      <c r="S49" s="261" t="s">
        <v>3146</v>
      </c>
      <c r="T49" s="261"/>
      <c r="U49" s="261" t="s">
        <v>3146</v>
      </c>
      <c r="V49" s="261"/>
      <c r="W49" s="261"/>
      <c r="X49" s="261"/>
      <c r="Y49" s="261"/>
      <c r="Z49" s="261"/>
      <c r="AA49" s="261"/>
      <c r="AB49" s="261"/>
      <c r="AC49" s="261"/>
      <c r="AD49" s="261" t="s">
        <v>3146</v>
      </c>
      <c r="AE49" s="261"/>
      <c r="AF49" s="261"/>
      <c r="AG49" s="261"/>
      <c r="AH49" s="261"/>
      <c r="AI49" s="261"/>
      <c r="AJ49" s="261"/>
      <c r="AK49" s="261"/>
      <c r="AL49" s="261"/>
      <c r="AM49" s="261"/>
      <c r="AN49" s="261"/>
      <c r="AO49" s="261"/>
      <c r="AP49" s="261"/>
    </row>
    <row r="50" spans="1:42" s="262" customFormat="1" ht="60" customHeight="1">
      <c r="A50" s="260" t="s">
        <v>1624</v>
      </c>
      <c r="B50" s="260" t="s">
        <v>3210</v>
      </c>
      <c r="C50" s="260" t="s">
        <v>3141</v>
      </c>
      <c r="D50" s="260" t="s">
        <v>2945</v>
      </c>
      <c r="E50" s="260" t="s">
        <v>3211</v>
      </c>
      <c r="F50" s="260" t="s">
        <v>3165</v>
      </c>
      <c r="G50" s="260" t="s">
        <v>3212</v>
      </c>
      <c r="H50" s="260" t="s">
        <v>3214</v>
      </c>
      <c r="I50" s="260">
        <v>1</v>
      </c>
      <c r="J50" s="260"/>
      <c r="K50" s="260">
        <v>1</v>
      </c>
      <c r="L50" s="260"/>
      <c r="M50" s="260"/>
      <c r="N50" s="260"/>
      <c r="O50" s="260">
        <f t="shared" si="0"/>
        <v>0</v>
      </c>
      <c r="P50" s="366"/>
      <c r="Q50" s="366"/>
      <c r="R50" s="366">
        <f t="shared" si="1"/>
        <v>0</v>
      </c>
      <c r="S50" s="261" t="s">
        <v>3146</v>
      </c>
      <c r="T50" s="261"/>
      <c r="U50" s="261" t="s">
        <v>3146</v>
      </c>
      <c r="V50" s="261"/>
      <c r="W50" s="261"/>
      <c r="X50" s="261"/>
      <c r="Y50" s="261"/>
      <c r="Z50" s="261"/>
      <c r="AA50" s="261"/>
      <c r="AB50" s="261"/>
      <c r="AC50" s="261"/>
      <c r="AD50" s="261" t="s">
        <v>3146</v>
      </c>
      <c r="AE50" s="261"/>
      <c r="AF50" s="261"/>
      <c r="AG50" s="261"/>
      <c r="AH50" s="261"/>
      <c r="AI50" s="261"/>
      <c r="AJ50" s="261"/>
      <c r="AK50" s="261"/>
      <c r="AL50" s="261"/>
      <c r="AM50" s="261"/>
      <c r="AN50" s="261"/>
      <c r="AO50" s="261"/>
      <c r="AP50" s="261"/>
    </row>
    <row r="51" spans="1:42" s="262" customFormat="1" ht="60" customHeight="1">
      <c r="A51" s="260" t="s">
        <v>1624</v>
      </c>
      <c r="B51" s="260" t="s">
        <v>3210</v>
      </c>
      <c r="C51" s="260" t="s">
        <v>3141</v>
      </c>
      <c r="D51" s="260" t="s">
        <v>2945</v>
      </c>
      <c r="E51" s="260" t="s">
        <v>3211</v>
      </c>
      <c r="F51" s="260" t="s">
        <v>3143</v>
      </c>
      <c r="G51" s="260" t="s">
        <v>3212</v>
      </c>
      <c r="H51" s="260" t="s">
        <v>3215</v>
      </c>
      <c r="I51" s="260">
        <v>1</v>
      </c>
      <c r="J51" s="260"/>
      <c r="K51" s="260"/>
      <c r="L51" s="260">
        <v>1</v>
      </c>
      <c r="M51" s="260"/>
      <c r="N51" s="260"/>
      <c r="O51" s="260">
        <f t="shared" si="0"/>
        <v>0</v>
      </c>
      <c r="P51" s="366"/>
      <c r="Q51" s="366"/>
      <c r="R51" s="366">
        <f t="shared" si="1"/>
        <v>0</v>
      </c>
      <c r="S51" s="261" t="s">
        <v>3146</v>
      </c>
      <c r="T51" s="261"/>
      <c r="U51" s="261" t="s">
        <v>3146</v>
      </c>
      <c r="V51" s="261"/>
      <c r="W51" s="261"/>
      <c r="X51" s="261"/>
      <c r="Y51" s="261"/>
      <c r="Z51" s="261"/>
      <c r="AA51" s="261"/>
      <c r="AB51" s="261"/>
      <c r="AC51" s="261"/>
      <c r="AD51" s="261" t="s">
        <v>3146</v>
      </c>
      <c r="AE51" s="261"/>
      <c r="AF51" s="261"/>
      <c r="AG51" s="261"/>
      <c r="AH51" s="261"/>
      <c r="AI51" s="261"/>
      <c r="AJ51" s="261"/>
      <c r="AK51" s="261"/>
      <c r="AL51" s="261"/>
      <c r="AM51" s="261"/>
      <c r="AN51" s="261"/>
      <c r="AO51" s="261"/>
      <c r="AP51" s="261"/>
    </row>
    <row r="52" spans="1:42" s="262" customFormat="1" ht="60" customHeight="1">
      <c r="A52" s="260" t="s">
        <v>1624</v>
      </c>
      <c r="B52" s="260" t="s">
        <v>3210</v>
      </c>
      <c r="C52" s="260" t="s">
        <v>3141</v>
      </c>
      <c r="D52" s="260" t="s">
        <v>2945</v>
      </c>
      <c r="E52" s="260" t="s">
        <v>3211</v>
      </c>
      <c r="F52" s="260" t="s">
        <v>3147</v>
      </c>
      <c r="G52" s="260" t="s">
        <v>3212</v>
      </c>
      <c r="H52" s="260" t="s">
        <v>3216</v>
      </c>
      <c r="I52" s="260">
        <v>1</v>
      </c>
      <c r="J52" s="260"/>
      <c r="K52" s="260"/>
      <c r="L52" s="260"/>
      <c r="M52" s="260">
        <v>1</v>
      </c>
      <c r="N52" s="260"/>
      <c r="O52" s="260">
        <f t="shared" si="0"/>
        <v>0</v>
      </c>
      <c r="P52" s="366"/>
      <c r="Q52" s="366"/>
      <c r="R52" s="366">
        <f t="shared" si="1"/>
        <v>0</v>
      </c>
      <c r="S52" s="261" t="s">
        <v>3146</v>
      </c>
      <c r="T52" s="261"/>
      <c r="U52" s="261" t="s">
        <v>3146</v>
      </c>
      <c r="V52" s="261"/>
      <c r="W52" s="261"/>
      <c r="X52" s="261"/>
      <c r="Y52" s="261"/>
      <c r="Z52" s="261"/>
      <c r="AA52" s="261"/>
      <c r="AB52" s="261"/>
      <c r="AC52" s="261"/>
      <c r="AD52" s="261" t="s">
        <v>3146</v>
      </c>
      <c r="AE52" s="261"/>
      <c r="AF52" s="261"/>
      <c r="AG52" s="261"/>
      <c r="AH52" s="261"/>
      <c r="AI52" s="261"/>
      <c r="AJ52" s="261"/>
      <c r="AK52" s="261"/>
      <c r="AL52" s="261"/>
      <c r="AM52" s="261"/>
      <c r="AN52" s="261"/>
      <c r="AO52" s="261"/>
      <c r="AP52" s="261"/>
    </row>
    <row r="53" spans="1:42" s="262" customFormat="1" ht="60" customHeight="1">
      <c r="A53" s="260" t="s">
        <v>1624</v>
      </c>
      <c r="B53" s="260" t="s">
        <v>3210</v>
      </c>
      <c r="C53" s="260" t="s">
        <v>3141</v>
      </c>
      <c r="D53" s="260" t="s">
        <v>2945</v>
      </c>
      <c r="E53" s="260" t="s">
        <v>3211</v>
      </c>
      <c r="F53" s="260" t="s">
        <v>3149</v>
      </c>
      <c r="G53" s="260" t="s">
        <v>3212</v>
      </c>
      <c r="H53" s="260" t="s">
        <v>3217</v>
      </c>
      <c r="I53" s="260">
        <v>1</v>
      </c>
      <c r="J53" s="260"/>
      <c r="K53" s="260"/>
      <c r="L53" s="260"/>
      <c r="M53" s="260"/>
      <c r="N53" s="260">
        <v>1</v>
      </c>
      <c r="O53" s="260">
        <f t="shared" si="0"/>
        <v>0</v>
      </c>
      <c r="P53" s="366"/>
      <c r="Q53" s="366"/>
      <c r="R53" s="366">
        <f t="shared" si="1"/>
        <v>0</v>
      </c>
      <c r="S53" s="261" t="s">
        <v>3146</v>
      </c>
      <c r="T53" s="261"/>
      <c r="U53" s="261" t="s">
        <v>3146</v>
      </c>
      <c r="V53" s="261"/>
      <c r="W53" s="261"/>
      <c r="X53" s="261"/>
      <c r="Y53" s="261"/>
      <c r="Z53" s="261"/>
      <c r="AA53" s="261"/>
      <c r="AB53" s="261"/>
      <c r="AC53" s="261"/>
      <c r="AD53" s="261" t="s">
        <v>3146</v>
      </c>
      <c r="AE53" s="261"/>
      <c r="AF53" s="261"/>
      <c r="AG53" s="261"/>
      <c r="AH53" s="261"/>
      <c r="AI53" s="261"/>
      <c r="AJ53" s="261"/>
      <c r="AK53" s="261"/>
      <c r="AL53" s="261"/>
      <c r="AM53" s="261"/>
      <c r="AN53" s="261"/>
      <c r="AO53" s="261"/>
      <c r="AP53" s="261"/>
    </row>
    <row r="54" spans="1:42" s="262" customFormat="1" ht="60" customHeight="1">
      <c r="A54" s="260" t="s">
        <v>1624</v>
      </c>
      <c r="B54" s="260" t="s">
        <v>3210</v>
      </c>
      <c r="C54" s="260" t="s">
        <v>3151</v>
      </c>
      <c r="D54" s="260" t="s">
        <v>3152</v>
      </c>
      <c r="E54" s="260" t="s">
        <v>3211</v>
      </c>
      <c r="F54" s="260" t="s">
        <v>3153</v>
      </c>
      <c r="G54" s="260" t="s">
        <v>3212</v>
      </c>
      <c r="H54" s="260" t="s">
        <v>3218</v>
      </c>
      <c r="I54" s="260">
        <v>1</v>
      </c>
      <c r="J54" s="260"/>
      <c r="K54" s="260"/>
      <c r="L54" s="260"/>
      <c r="M54" s="260"/>
      <c r="N54" s="260">
        <v>1</v>
      </c>
      <c r="O54" s="260">
        <f t="shared" si="0"/>
        <v>0</v>
      </c>
      <c r="P54" s="366"/>
      <c r="Q54" s="366"/>
      <c r="R54" s="366">
        <f t="shared" si="1"/>
        <v>0</v>
      </c>
      <c r="S54" s="261" t="s">
        <v>3146</v>
      </c>
      <c r="T54" s="261"/>
      <c r="U54" s="261" t="s">
        <v>3146</v>
      </c>
      <c r="V54" s="261"/>
      <c r="W54" s="261"/>
      <c r="X54" s="261"/>
      <c r="Y54" s="261"/>
      <c r="Z54" s="261"/>
      <c r="AA54" s="261"/>
      <c r="AB54" s="261"/>
      <c r="AC54" s="261"/>
      <c r="AD54" s="261" t="s">
        <v>3146</v>
      </c>
      <c r="AE54" s="261"/>
      <c r="AF54" s="261"/>
      <c r="AG54" s="261"/>
      <c r="AH54" s="261"/>
      <c r="AI54" s="261"/>
      <c r="AJ54" s="261"/>
      <c r="AK54" s="261"/>
      <c r="AL54" s="261"/>
      <c r="AM54" s="261"/>
      <c r="AN54" s="261"/>
      <c r="AO54" s="261"/>
      <c r="AP54" s="261"/>
    </row>
    <row r="55" spans="1:42" s="262" customFormat="1" ht="45" customHeight="1">
      <c r="A55" s="260" t="s">
        <v>1624</v>
      </c>
      <c r="B55" s="260" t="s">
        <v>3210</v>
      </c>
      <c r="C55" s="260" t="s">
        <v>3141</v>
      </c>
      <c r="D55" s="260" t="s">
        <v>2945</v>
      </c>
      <c r="E55" s="260" t="s">
        <v>3219</v>
      </c>
      <c r="F55" s="260" t="s">
        <v>3159</v>
      </c>
      <c r="G55" s="260" t="s">
        <v>3220</v>
      </c>
      <c r="H55" s="260" t="s">
        <v>3221</v>
      </c>
      <c r="I55" s="260">
        <v>3</v>
      </c>
      <c r="J55" s="260">
        <v>3</v>
      </c>
      <c r="K55" s="260"/>
      <c r="L55" s="260"/>
      <c r="M55" s="260"/>
      <c r="N55" s="260"/>
      <c r="O55" s="260">
        <f t="shared" si="0"/>
        <v>0</v>
      </c>
      <c r="P55" s="366"/>
      <c r="Q55" s="366"/>
      <c r="R55" s="366">
        <f t="shared" si="1"/>
        <v>0</v>
      </c>
      <c r="S55" s="261" t="s">
        <v>3146</v>
      </c>
      <c r="T55" s="261"/>
      <c r="U55" s="261" t="s">
        <v>3146</v>
      </c>
      <c r="V55" s="261"/>
      <c r="W55" s="261"/>
      <c r="X55" s="261"/>
      <c r="Y55" s="261"/>
      <c r="Z55" s="261"/>
      <c r="AA55" s="261"/>
      <c r="AB55" s="261"/>
      <c r="AC55" s="261"/>
      <c r="AD55" s="261" t="s">
        <v>3146</v>
      </c>
      <c r="AE55" s="261"/>
      <c r="AF55" s="261"/>
      <c r="AG55" s="261"/>
      <c r="AH55" s="261"/>
      <c r="AI55" s="261"/>
      <c r="AJ55" s="261"/>
      <c r="AK55" s="261"/>
      <c r="AL55" s="261"/>
      <c r="AM55" s="261"/>
      <c r="AN55" s="261"/>
      <c r="AO55" s="261"/>
      <c r="AP55" s="261"/>
    </row>
    <row r="56" spans="1:42" s="262" customFormat="1" ht="45" customHeight="1">
      <c r="A56" s="260" t="s">
        <v>1624</v>
      </c>
      <c r="B56" s="260" t="s">
        <v>3210</v>
      </c>
      <c r="C56" s="260" t="s">
        <v>3141</v>
      </c>
      <c r="D56" s="260" t="s">
        <v>2945</v>
      </c>
      <c r="E56" s="260" t="s">
        <v>3219</v>
      </c>
      <c r="F56" s="260" t="s">
        <v>3165</v>
      </c>
      <c r="G56" s="260" t="s">
        <v>3220</v>
      </c>
      <c r="H56" s="260" t="s">
        <v>3222</v>
      </c>
      <c r="I56" s="260">
        <v>1</v>
      </c>
      <c r="J56" s="260"/>
      <c r="K56" s="260">
        <v>1</v>
      </c>
      <c r="L56" s="260"/>
      <c r="M56" s="260"/>
      <c r="N56" s="260"/>
      <c r="O56" s="260">
        <f t="shared" si="0"/>
        <v>0</v>
      </c>
      <c r="P56" s="366"/>
      <c r="Q56" s="366"/>
      <c r="R56" s="366">
        <f t="shared" si="1"/>
        <v>0</v>
      </c>
      <c r="S56" s="261" t="s">
        <v>3146</v>
      </c>
      <c r="T56" s="261"/>
      <c r="U56" s="261" t="s">
        <v>3146</v>
      </c>
      <c r="V56" s="261"/>
      <c r="W56" s="261"/>
      <c r="X56" s="261"/>
      <c r="Y56" s="261"/>
      <c r="Z56" s="261"/>
      <c r="AA56" s="261"/>
      <c r="AB56" s="261"/>
      <c r="AC56" s="261"/>
      <c r="AD56" s="261" t="s">
        <v>3146</v>
      </c>
      <c r="AE56" s="261"/>
      <c r="AF56" s="261"/>
      <c r="AG56" s="261"/>
      <c r="AH56" s="261"/>
      <c r="AI56" s="261"/>
      <c r="AJ56" s="261"/>
      <c r="AK56" s="261"/>
      <c r="AL56" s="261"/>
      <c r="AM56" s="261"/>
      <c r="AN56" s="261"/>
      <c r="AO56" s="261"/>
      <c r="AP56" s="261"/>
    </row>
    <row r="57" spans="1:42" s="262" customFormat="1" ht="45" customHeight="1">
      <c r="A57" s="260" t="s">
        <v>1624</v>
      </c>
      <c r="B57" s="260" t="s">
        <v>3210</v>
      </c>
      <c r="C57" s="260" t="s">
        <v>3141</v>
      </c>
      <c r="D57" s="260" t="s">
        <v>2945</v>
      </c>
      <c r="E57" s="260" t="s">
        <v>3219</v>
      </c>
      <c r="F57" s="260" t="s">
        <v>3143</v>
      </c>
      <c r="G57" s="260" t="s">
        <v>3220</v>
      </c>
      <c r="H57" s="260" t="s">
        <v>3223</v>
      </c>
      <c r="I57" s="260">
        <v>1</v>
      </c>
      <c r="J57" s="260"/>
      <c r="K57" s="260"/>
      <c r="L57" s="260">
        <v>1</v>
      </c>
      <c r="M57" s="260"/>
      <c r="N57" s="260"/>
      <c r="O57" s="260">
        <f t="shared" si="0"/>
        <v>0</v>
      </c>
      <c r="P57" s="366"/>
      <c r="Q57" s="366"/>
      <c r="R57" s="366">
        <f t="shared" si="1"/>
        <v>0</v>
      </c>
      <c r="S57" s="261" t="s">
        <v>3146</v>
      </c>
      <c r="T57" s="261"/>
      <c r="U57" s="261" t="s">
        <v>3146</v>
      </c>
      <c r="V57" s="261"/>
      <c r="W57" s="261"/>
      <c r="X57" s="261"/>
      <c r="Y57" s="261"/>
      <c r="Z57" s="261"/>
      <c r="AA57" s="261"/>
      <c r="AB57" s="261"/>
      <c r="AC57" s="261"/>
      <c r="AD57" s="261" t="s">
        <v>3146</v>
      </c>
      <c r="AE57" s="261"/>
      <c r="AF57" s="261"/>
      <c r="AG57" s="261"/>
      <c r="AH57" s="261"/>
      <c r="AI57" s="261"/>
      <c r="AJ57" s="261"/>
      <c r="AK57" s="261"/>
      <c r="AL57" s="261"/>
      <c r="AM57" s="261"/>
      <c r="AN57" s="261"/>
      <c r="AO57" s="261"/>
      <c r="AP57" s="261"/>
    </row>
    <row r="58" spans="1:42" s="262" customFormat="1" ht="45" customHeight="1">
      <c r="A58" s="260" t="s">
        <v>1624</v>
      </c>
      <c r="B58" s="260" t="s">
        <v>3210</v>
      </c>
      <c r="C58" s="260" t="s">
        <v>3224</v>
      </c>
      <c r="D58" s="260" t="s">
        <v>3225</v>
      </c>
      <c r="E58" s="260" t="s">
        <v>3219</v>
      </c>
      <c r="F58" s="260" t="s">
        <v>3226</v>
      </c>
      <c r="G58" s="260" t="s">
        <v>3220</v>
      </c>
      <c r="H58" s="260" t="s">
        <v>3227</v>
      </c>
      <c r="I58" s="260">
        <v>0.5</v>
      </c>
      <c r="J58" s="260"/>
      <c r="K58" s="260"/>
      <c r="L58" s="260"/>
      <c r="M58" s="260">
        <v>0.5</v>
      </c>
      <c r="N58" s="260"/>
      <c r="O58" s="260">
        <f t="shared" si="0"/>
        <v>0</v>
      </c>
      <c r="P58" s="366"/>
      <c r="Q58" s="366"/>
      <c r="R58" s="366">
        <f t="shared" si="1"/>
        <v>0</v>
      </c>
      <c r="S58" s="261" t="s">
        <v>3146</v>
      </c>
      <c r="T58" s="261"/>
      <c r="U58" s="261" t="s">
        <v>3146</v>
      </c>
      <c r="V58" s="261"/>
      <c r="W58" s="261"/>
      <c r="X58" s="261"/>
      <c r="Y58" s="261"/>
      <c r="Z58" s="261"/>
      <c r="AA58" s="261"/>
      <c r="AB58" s="261"/>
      <c r="AC58" s="261"/>
      <c r="AD58" s="261" t="s">
        <v>3146</v>
      </c>
      <c r="AE58" s="261"/>
      <c r="AF58" s="261"/>
      <c r="AG58" s="261"/>
      <c r="AH58" s="261"/>
      <c r="AI58" s="261"/>
      <c r="AJ58" s="261"/>
      <c r="AK58" s="261"/>
      <c r="AL58" s="261"/>
      <c r="AM58" s="261"/>
      <c r="AN58" s="261"/>
      <c r="AO58" s="261"/>
      <c r="AP58" s="261"/>
    </row>
    <row r="59" spans="1:42" s="262" customFormat="1" ht="45" customHeight="1">
      <c r="A59" s="260" t="s">
        <v>1624</v>
      </c>
      <c r="B59" s="260" t="s">
        <v>3210</v>
      </c>
      <c r="C59" s="260" t="s">
        <v>3141</v>
      </c>
      <c r="D59" s="260" t="s">
        <v>2945</v>
      </c>
      <c r="E59" s="260" t="s">
        <v>3219</v>
      </c>
      <c r="F59" s="260" t="s">
        <v>3149</v>
      </c>
      <c r="G59" s="260" t="s">
        <v>3220</v>
      </c>
      <c r="H59" s="260" t="s">
        <v>3228</v>
      </c>
      <c r="I59" s="260">
        <v>1</v>
      </c>
      <c r="J59" s="260"/>
      <c r="K59" s="260"/>
      <c r="L59" s="260"/>
      <c r="M59" s="260"/>
      <c r="N59" s="260">
        <v>1</v>
      </c>
      <c r="O59" s="260">
        <f t="shared" si="0"/>
        <v>0</v>
      </c>
      <c r="P59" s="366"/>
      <c r="Q59" s="366"/>
      <c r="R59" s="366">
        <f t="shared" si="1"/>
        <v>0</v>
      </c>
      <c r="S59" s="261" t="s">
        <v>3146</v>
      </c>
      <c r="T59" s="261"/>
      <c r="U59" s="261" t="s">
        <v>3146</v>
      </c>
      <c r="V59" s="261"/>
      <c r="W59" s="261"/>
      <c r="X59" s="261"/>
      <c r="Y59" s="261"/>
      <c r="Z59" s="261"/>
      <c r="AA59" s="261"/>
      <c r="AB59" s="261"/>
      <c r="AC59" s="261"/>
      <c r="AD59" s="261" t="s">
        <v>3146</v>
      </c>
      <c r="AE59" s="261"/>
      <c r="AF59" s="261"/>
      <c r="AG59" s="261"/>
      <c r="AH59" s="261"/>
      <c r="AI59" s="261"/>
      <c r="AJ59" s="261"/>
      <c r="AK59" s="261"/>
      <c r="AL59" s="261"/>
      <c r="AM59" s="261"/>
      <c r="AN59" s="261"/>
      <c r="AO59" s="261"/>
      <c r="AP59" s="261"/>
    </row>
    <row r="60" spans="1:42" s="262" customFormat="1" ht="45" customHeight="1">
      <c r="A60" s="260" t="s">
        <v>1624</v>
      </c>
      <c r="B60" s="260" t="s">
        <v>3210</v>
      </c>
      <c r="C60" s="260" t="s">
        <v>3151</v>
      </c>
      <c r="D60" s="260" t="s">
        <v>3152</v>
      </c>
      <c r="E60" s="260" t="s">
        <v>3219</v>
      </c>
      <c r="F60" s="260" t="s">
        <v>3153</v>
      </c>
      <c r="G60" s="260" t="s">
        <v>3220</v>
      </c>
      <c r="H60" s="260" t="s">
        <v>3229</v>
      </c>
      <c r="I60" s="260">
        <v>1</v>
      </c>
      <c r="J60" s="260"/>
      <c r="K60" s="260"/>
      <c r="L60" s="260"/>
      <c r="M60" s="260"/>
      <c r="N60" s="260">
        <v>1</v>
      </c>
      <c r="O60" s="260">
        <f t="shared" si="0"/>
        <v>0</v>
      </c>
      <c r="P60" s="366"/>
      <c r="Q60" s="366"/>
      <c r="R60" s="366">
        <f t="shared" si="1"/>
        <v>0</v>
      </c>
      <c r="S60" s="261" t="s">
        <v>3146</v>
      </c>
      <c r="T60" s="261"/>
      <c r="U60" s="261" t="s">
        <v>3146</v>
      </c>
      <c r="V60" s="261"/>
      <c r="W60" s="261"/>
      <c r="X60" s="261"/>
      <c r="Y60" s="261"/>
      <c r="Z60" s="261"/>
      <c r="AA60" s="261"/>
      <c r="AB60" s="261"/>
      <c r="AC60" s="261"/>
      <c r="AD60" s="261" t="s">
        <v>3146</v>
      </c>
      <c r="AE60" s="261"/>
      <c r="AF60" s="261"/>
      <c r="AG60" s="261"/>
      <c r="AH60" s="261"/>
      <c r="AI60" s="261"/>
      <c r="AJ60" s="261"/>
      <c r="AK60" s="261"/>
      <c r="AL60" s="261"/>
      <c r="AM60" s="261"/>
      <c r="AN60" s="261"/>
      <c r="AO60" s="261"/>
      <c r="AP60" s="261"/>
    </row>
    <row r="61" spans="1:42" s="262" customFormat="1" ht="60" customHeight="1">
      <c r="A61" s="260" t="s">
        <v>1624</v>
      </c>
      <c r="B61" s="260" t="s">
        <v>3230</v>
      </c>
      <c r="C61" s="260" t="s">
        <v>3141</v>
      </c>
      <c r="D61" s="260" t="s">
        <v>2945</v>
      </c>
      <c r="E61" s="260" t="s">
        <v>3231</v>
      </c>
      <c r="F61" s="260" t="s">
        <v>3165</v>
      </c>
      <c r="G61" s="260" t="s">
        <v>3232</v>
      </c>
      <c r="H61" s="260" t="s">
        <v>3233</v>
      </c>
      <c r="I61" s="260">
        <v>1</v>
      </c>
      <c r="J61" s="260">
        <v>1</v>
      </c>
      <c r="K61" s="260"/>
      <c r="L61" s="260"/>
      <c r="M61" s="260"/>
      <c r="N61" s="260"/>
      <c r="O61" s="260">
        <f t="shared" si="0"/>
        <v>0</v>
      </c>
      <c r="P61" s="366"/>
      <c r="Q61" s="366"/>
      <c r="R61" s="366">
        <f t="shared" si="1"/>
        <v>0</v>
      </c>
      <c r="S61" s="261" t="s">
        <v>3146</v>
      </c>
      <c r="T61" s="261"/>
      <c r="U61" s="261" t="s">
        <v>3146</v>
      </c>
      <c r="V61" s="261"/>
      <c r="W61" s="261"/>
      <c r="X61" s="261"/>
      <c r="Y61" s="261"/>
      <c r="Z61" s="261"/>
      <c r="AA61" s="261"/>
      <c r="AB61" s="261"/>
      <c r="AC61" s="261"/>
      <c r="AD61" s="261" t="s">
        <v>3146</v>
      </c>
      <c r="AE61" s="261"/>
      <c r="AF61" s="261"/>
      <c r="AG61" s="261"/>
      <c r="AH61" s="261"/>
      <c r="AI61" s="261"/>
      <c r="AJ61" s="261"/>
      <c r="AK61" s="261"/>
      <c r="AL61" s="261"/>
      <c r="AM61" s="261"/>
      <c r="AN61" s="261"/>
      <c r="AO61" s="261"/>
      <c r="AP61" s="261"/>
    </row>
    <row r="62" spans="1:42" s="262" customFormat="1" ht="60" customHeight="1">
      <c r="A62" s="260" t="s">
        <v>1624</v>
      </c>
      <c r="B62" s="260" t="s">
        <v>3230</v>
      </c>
      <c r="C62" s="260" t="s">
        <v>3141</v>
      </c>
      <c r="D62" s="260" t="s">
        <v>2945</v>
      </c>
      <c r="E62" s="260" t="s">
        <v>3231</v>
      </c>
      <c r="F62" s="260" t="s">
        <v>3165</v>
      </c>
      <c r="G62" s="260" t="s">
        <v>3232</v>
      </c>
      <c r="H62" s="260" t="s">
        <v>3234</v>
      </c>
      <c r="I62" s="260">
        <v>1</v>
      </c>
      <c r="J62" s="260"/>
      <c r="K62" s="260">
        <v>1</v>
      </c>
      <c r="L62" s="260"/>
      <c r="M62" s="260"/>
      <c r="N62" s="260"/>
      <c r="O62" s="260">
        <f t="shared" si="0"/>
        <v>0</v>
      </c>
      <c r="P62" s="366"/>
      <c r="Q62" s="366"/>
      <c r="R62" s="366">
        <f t="shared" si="1"/>
        <v>0</v>
      </c>
      <c r="S62" s="261" t="s">
        <v>3146</v>
      </c>
      <c r="T62" s="261"/>
      <c r="U62" s="261" t="s">
        <v>3146</v>
      </c>
      <c r="V62" s="261"/>
      <c r="W62" s="261"/>
      <c r="X62" s="261"/>
      <c r="Y62" s="261"/>
      <c r="Z62" s="261"/>
      <c r="AA62" s="261"/>
      <c r="AB62" s="261"/>
      <c r="AC62" s="261"/>
      <c r="AD62" s="261" t="s">
        <v>3146</v>
      </c>
      <c r="AE62" s="261"/>
      <c r="AF62" s="261"/>
      <c r="AG62" s="261"/>
      <c r="AH62" s="261"/>
      <c r="AI62" s="261"/>
      <c r="AJ62" s="261"/>
      <c r="AK62" s="261"/>
      <c r="AL62" s="261"/>
      <c r="AM62" s="261"/>
      <c r="AN62" s="261"/>
      <c r="AO62" s="261"/>
      <c r="AP62" s="261"/>
    </row>
    <row r="63" spans="1:42" s="262" customFormat="1" ht="60" customHeight="1">
      <c r="A63" s="260" t="s">
        <v>1624</v>
      </c>
      <c r="B63" s="260" t="s">
        <v>3230</v>
      </c>
      <c r="C63" s="260" t="s">
        <v>3141</v>
      </c>
      <c r="D63" s="260" t="s">
        <v>2945</v>
      </c>
      <c r="E63" s="260" t="s">
        <v>3231</v>
      </c>
      <c r="F63" s="260" t="s">
        <v>3159</v>
      </c>
      <c r="G63" s="260" t="s">
        <v>3232</v>
      </c>
      <c r="H63" s="260" t="s">
        <v>3235</v>
      </c>
      <c r="I63" s="260">
        <v>3</v>
      </c>
      <c r="J63" s="260"/>
      <c r="K63" s="260"/>
      <c r="L63" s="260">
        <v>3</v>
      </c>
      <c r="M63" s="260"/>
      <c r="N63" s="260"/>
      <c r="O63" s="260">
        <f t="shared" si="0"/>
        <v>0</v>
      </c>
      <c r="P63" s="366"/>
      <c r="Q63" s="366"/>
      <c r="R63" s="366">
        <f t="shared" si="1"/>
        <v>0</v>
      </c>
      <c r="S63" s="261" t="s">
        <v>3146</v>
      </c>
      <c r="T63" s="261"/>
      <c r="U63" s="261" t="s">
        <v>3146</v>
      </c>
      <c r="V63" s="261"/>
      <c r="W63" s="261"/>
      <c r="X63" s="261"/>
      <c r="Y63" s="261"/>
      <c r="Z63" s="261"/>
      <c r="AA63" s="261"/>
      <c r="AB63" s="261"/>
      <c r="AC63" s="261"/>
      <c r="AD63" s="261" t="s">
        <v>3146</v>
      </c>
      <c r="AE63" s="261"/>
      <c r="AF63" s="261"/>
      <c r="AG63" s="261"/>
      <c r="AH63" s="261"/>
      <c r="AI63" s="261"/>
      <c r="AJ63" s="261"/>
      <c r="AK63" s="261"/>
      <c r="AL63" s="261"/>
      <c r="AM63" s="261"/>
      <c r="AN63" s="261"/>
      <c r="AO63" s="261"/>
      <c r="AP63" s="261"/>
    </row>
    <row r="64" spans="1:42" s="262" customFormat="1" ht="60" customHeight="1">
      <c r="A64" s="260" t="s">
        <v>1624</v>
      </c>
      <c r="B64" s="260" t="s">
        <v>3230</v>
      </c>
      <c r="C64" s="260" t="s">
        <v>3141</v>
      </c>
      <c r="D64" s="260" t="s">
        <v>2945</v>
      </c>
      <c r="E64" s="260" t="s">
        <v>3231</v>
      </c>
      <c r="F64" s="260" t="s">
        <v>3147</v>
      </c>
      <c r="G64" s="260" t="s">
        <v>3232</v>
      </c>
      <c r="H64" s="260" t="s">
        <v>3236</v>
      </c>
      <c r="I64" s="260">
        <v>0.5</v>
      </c>
      <c r="J64" s="260"/>
      <c r="K64" s="260"/>
      <c r="L64" s="260"/>
      <c r="M64" s="260">
        <v>0.5</v>
      </c>
      <c r="N64" s="260"/>
      <c r="O64" s="260">
        <f t="shared" si="0"/>
        <v>0</v>
      </c>
      <c r="P64" s="366"/>
      <c r="Q64" s="366"/>
      <c r="R64" s="366">
        <f t="shared" si="1"/>
        <v>0</v>
      </c>
      <c r="S64" s="261" t="s">
        <v>3146</v>
      </c>
      <c r="T64" s="261"/>
      <c r="U64" s="261" t="s">
        <v>3146</v>
      </c>
      <c r="V64" s="261"/>
      <c r="W64" s="261"/>
      <c r="X64" s="261"/>
      <c r="Y64" s="261"/>
      <c r="Z64" s="261"/>
      <c r="AA64" s="261"/>
      <c r="AB64" s="261"/>
      <c r="AC64" s="261"/>
      <c r="AD64" s="261" t="s">
        <v>3146</v>
      </c>
      <c r="AE64" s="261"/>
      <c r="AF64" s="261"/>
      <c r="AG64" s="261"/>
      <c r="AH64" s="261"/>
      <c r="AI64" s="261"/>
      <c r="AJ64" s="261"/>
      <c r="AK64" s="261"/>
      <c r="AL64" s="261"/>
      <c r="AM64" s="261"/>
      <c r="AN64" s="261"/>
      <c r="AO64" s="261"/>
      <c r="AP64" s="261"/>
    </row>
    <row r="65" spans="1:42" s="262" customFormat="1" ht="60" customHeight="1">
      <c r="A65" s="260" t="s">
        <v>1624</v>
      </c>
      <c r="B65" s="260" t="s">
        <v>3230</v>
      </c>
      <c r="C65" s="260" t="s">
        <v>3141</v>
      </c>
      <c r="D65" s="260" t="s">
        <v>2945</v>
      </c>
      <c r="E65" s="260" t="s">
        <v>3231</v>
      </c>
      <c r="F65" s="260" t="s">
        <v>3149</v>
      </c>
      <c r="G65" s="260" t="s">
        <v>3232</v>
      </c>
      <c r="H65" s="260" t="s">
        <v>3237</v>
      </c>
      <c r="I65" s="260">
        <v>1</v>
      </c>
      <c r="J65" s="260"/>
      <c r="K65" s="260"/>
      <c r="L65" s="260"/>
      <c r="M65" s="260"/>
      <c r="N65" s="260">
        <v>1</v>
      </c>
      <c r="O65" s="260">
        <f t="shared" si="0"/>
        <v>0</v>
      </c>
      <c r="P65" s="366"/>
      <c r="Q65" s="366"/>
      <c r="R65" s="366">
        <f t="shared" si="1"/>
        <v>0</v>
      </c>
      <c r="S65" s="261" t="s">
        <v>3146</v>
      </c>
      <c r="T65" s="261"/>
      <c r="U65" s="261" t="s">
        <v>3146</v>
      </c>
      <c r="V65" s="261"/>
      <c r="W65" s="261"/>
      <c r="X65" s="261"/>
      <c r="Y65" s="261"/>
      <c r="Z65" s="261"/>
      <c r="AA65" s="261"/>
      <c r="AB65" s="261"/>
      <c r="AC65" s="261"/>
      <c r="AD65" s="261" t="s">
        <v>3146</v>
      </c>
      <c r="AE65" s="261"/>
      <c r="AF65" s="261"/>
      <c r="AG65" s="261"/>
      <c r="AH65" s="261"/>
      <c r="AI65" s="261"/>
      <c r="AJ65" s="261"/>
      <c r="AK65" s="261"/>
      <c r="AL65" s="261"/>
      <c r="AM65" s="261"/>
      <c r="AN65" s="261"/>
      <c r="AO65" s="261"/>
      <c r="AP65" s="261"/>
    </row>
    <row r="66" spans="1:42" s="262" customFormat="1" ht="60" customHeight="1">
      <c r="A66" s="260" t="s">
        <v>1624</v>
      </c>
      <c r="B66" s="260" t="s">
        <v>3230</v>
      </c>
      <c r="C66" s="260" t="s">
        <v>3151</v>
      </c>
      <c r="D66" s="260" t="s">
        <v>3152</v>
      </c>
      <c r="E66" s="260" t="s">
        <v>3231</v>
      </c>
      <c r="F66" s="260" t="s">
        <v>3153</v>
      </c>
      <c r="G66" s="260" t="s">
        <v>3232</v>
      </c>
      <c r="H66" s="260" t="s">
        <v>3238</v>
      </c>
      <c r="I66" s="260">
        <v>1</v>
      </c>
      <c r="J66" s="260"/>
      <c r="K66" s="260"/>
      <c r="L66" s="260"/>
      <c r="M66" s="260"/>
      <c r="N66" s="260">
        <v>1</v>
      </c>
      <c r="O66" s="260">
        <f t="shared" si="0"/>
        <v>0</v>
      </c>
      <c r="P66" s="366"/>
      <c r="Q66" s="366"/>
      <c r="R66" s="366">
        <f t="shared" si="1"/>
        <v>0</v>
      </c>
      <c r="S66" s="261" t="s">
        <v>3146</v>
      </c>
      <c r="T66" s="261"/>
      <c r="U66" s="261" t="s">
        <v>3146</v>
      </c>
      <c r="V66" s="261"/>
      <c r="W66" s="261"/>
      <c r="X66" s="261"/>
      <c r="Y66" s="261"/>
      <c r="Z66" s="261"/>
      <c r="AA66" s="261"/>
      <c r="AB66" s="261"/>
      <c r="AC66" s="261"/>
      <c r="AD66" s="261" t="s">
        <v>3146</v>
      </c>
      <c r="AE66" s="261"/>
      <c r="AF66" s="261"/>
      <c r="AG66" s="261"/>
      <c r="AH66" s="261"/>
      <c r="AI66" s="261"/>
      <c r="AJ66" s="261"/>
      <c r="AK66" s="261"/>
      <c r="AL66" s="261"/>
      <c r="AM66" s="261"/>
      <c r="AN66" s="261"/>
      <c r="AO66" s="261"/>
      <c r="AP66" s="261"/>
    </row>
    <row r="67" spans="1:42" s="262" customFormat="1" ht="75">
      <c r="A67" s="260" t="s">
        <v>1624</v>
      </c>
      <c r="B67" s="260" t="s">
        <v>2972</v>
      </c>
      <c r="C67" s="260" t="s">
        <v>3239</v>
      </c>
      <c r="D67" s="264" t="s">
        <v>3240</v>
      </c>
      <c r="E67" s="260" t="s">
        <v>3241</v>
      </c>
      <c r="F67" s="264" t="s">
        <v>3242</v>
      </c>
      <c r="G67" s="264" t="s">
        <v>3243</v>
      </c>
      <c r="H67" s="264" t="s">
        <v>3244</v>
      </c>
      <c r="I67" s="260">
        <v>1</v>
      </c>
      <c r="J67" s="260"/>
      <c r="K67" s="260"/>
      <c r="L67" s="260"/>
      <c r="M67" s="260"/>
      <c r="N67" s="260">
        <v>1</v>
      </c>
      <c r="O67" s="260">
        <f t="shared" si="0"/>
        <v>0</v>
      </c>
      <c r="P67" s="366"/>
      <c r="Q67" s="366"/>
      <c r="R67" s="366">
        <f t="shared" si="1"/>
        <v>0</v>
      </c>
      <c r="S67" s="261" t="s">
        <v>3146</v>
      </c>
      <c r="T67" s="261"/>
      <c r="U67" s="261" t="s">
        <v>3146</v>
      </c>
      <c r="V67" s="261"/>
      <c r="W67" s="261"/>
      <c r="X67" s="261"/>
      <c r="Y67" s="261" t="s">
        <v>3146</v>
      </c>
      <c r="Z67" s="261"/>
      <c r="AA67" s="261"/>
      <c r="AB67" s="261"/>
      <c r="AC67" s="261"/>
      <c r="AD67" s="261" t="s">
        <v>3146</v>
      </c>
      <c r="AE67" s="261"/>
      <c r="AF67" s="261"/>
      <c r="AG67" s="261"/>
      <c r="AH67" s="261"/>
      <c r="AI67" s="261"/>
      <c r="AJ67" s="261"/>
      <c r="AK67" s="261"/>
      <c r="AL67" s="261"/>
      <c r="AM67" s="261"/>
      <c r="AN67" s="261"/>
      <c r="AO67" s="261"/>
      <c r="AP67" s="261"/>
    </row>
    <row r="68" spans="1:42" s="262" customFormat="1" ht="75">
      <c r="A68" s="260" t="s">
        <v>1624</v>
      </c>
      <c r="B68" s="260" t="s">
        <v>2972</v>
      </c>
      <c r="C68" s="260" t="s">
        <v>3239</v>
      </c>
      <c r="D68" s="264" t="s">
        <v>3240</v>
      </c>
      <c r="E68" s="260" t="s">
        <v>3241</v>
      </c>
      <c r="F68" s="264" t="s">
        <v>3242</v>
      </c>
      <c r="G68" s="264" t="s">
        <v>3243</v>
      </c>
      <c r="H68" s="264" t="s">
        <v>3245</v>
      </c>
      <c r="I68" s="260">
        <v>1</v>
      </c>
      <c r="J68" s="260"/>
      <c r="K68" s="260"/>
      <c r="L68" s="260"/>
      <c r="M68" s="260"/>
      <c r="N68" s="260">
        <v>1</v>
      </c>
      <c r="O68" s="260">
        <f t="shared" si="0"/>
        <v>0</v>
      </c>
      <c r="P68" s="366"/>
      <c r="Q68" s="366"/>
      <c r="R68" s="366">
        <f t="shared" si="1"/>
        <v>0</v>
      </c>
      <c r="S68" s="261" t="s">
        <v>3146</v>
      </c>
      <c r="T68" s="261"/>
      <c r="U68" s="261" t="s">
        <v>3146</v>
      </c>
      <c r="V68" s="261"/>
      <c r="W68" s="261"/>
      <c r="X68" s="261"/>
      <c r="Y68" s="261" t="s">
        <v>3146</v>
      </c>
      <c r="Z68" s="261"/>
      <c r="AA68" s="261"/>
      <c r="AB68" s="261"/>
      <c r="AC68" s="261"/>
      <c r="AD68" s="261" t="s">
        <v>3146</v>
      </c>
      <c r="AE68" s="261"/>
      <c r="AF68" s="261"/>
      <c r="AG68" s="261"/>
      <c r="AH68" s="261"/>
      <c r="AI68" s="261"/>
      <c r="AJ68" s="261"/>
      <c r="AK68" s="261"/>
      <c r="AL68" s="261"/>
      <c r="AM68" s="261"/>
      <c r="AN68" s="261"/>
      <c r="AO68" s="261"/>
      <c r="AP68" s="261"/>
    </row>
    <row r="69" spans="1:42" s="262" customFormat="1" ht="75">
      <c r="A69" s="260" t="s">
        <v>1624</v>
      </c>
      <c r="B69" s="260" t="s">
        <v>2972</v>
      </c>
      <c r="C69" s="260" t="s">
        <v>3239</v>
      </c>
      <c r="D69" s="264" t="s">
        <v>3240</v>
      </c>
      <c r="E69" s="260" t="s">
        <v>3241</v>
      </c>
      <c r="F69" s="264" t="s">
        <v>3242</v>
      </c>
      <c r="G69" s="264" t="s">
        <v>3243</v>
      </c>
      <c r="H69" s="264" t="s">
        <v>3246</v>
      </c>
      <c r="I69" s="260">
        <v>1</v>
      </c>
      <c r="J69" s="260"/>
      <c r="K69" s="260"/>
      <c r="L69" s="260"/>
      <c r="M69" s="260"/>
      <c r="N69" s="260">
        <v>1</v>
      </c>
      <c r="O69" s="260">
        <f t="shared" ref="O69:O132" si="2">I69-(J69+K69+L69+M69+N69)</f>
        <v>0</v>
      </c>
      <c r="P69" s="366"/>
      <c r="Q69" s="366"/>
      <c r="R69" s="366">
        <f t="shared" ref="R69:R109" si="3">P69+Q69</f>
        <v>0</v>
      </c>
      <c r="S69" s="261" t="s">
        <v>3146</v>
      </c>
      <c r="T69" s="261"/>
      <c r="U69" s="261" t="s">
        <v>3146</v>
      </c>
      <c r="V69" s="261"/>
      <c r="W69" s="261"/>
      <c r="X69" s="261"/>
      <c r="Y69" s="261" t="s">
        <v>3146</v>
      </c>
      <c r="Z69" s="261"/>
      <c r="AA69" s="261"/>
      <c r="AB69" s="261"/>
      <c r="AC69" s="261"/>
      <c r="AD69" s="261" t="s">
        <v>3146</v>
      </c>
      <c r="AE69" s="261"/>
      <c r="AF69" s="261"/>
      <c r="AG69" s="261"/>
      <c r="AH69" s="261"/>
      <c r="AI69" s="261"/>
      <c r="AJ69" s="261"/>
      <c r="AK69" s="261"/>
      <c r="AL69" s="261"/>
      <c r="AM69" s="261"/>
      <c r="AN69" s="261"/>
      <c r="AO69" s="261"/>
      <c r="AP69" s="261"/>
    </row>
    <row r="70" spans="1:42" s="262" customFormat="1" ht="30" customHeight="1">
      <c r="A70" s="260" t="s">
        <v>1624</v>
      </c>
      <c r="B70" s="260" t="s">
        <v>2972</v>
      </c>
      <c r="C70" s="260" t="s">
        <v>3141</v>
      </c>
      <c r="D70" s="260" t="s">
        <v>3247</v>
      </c>
      <c r="E70" s="260" t="s">
        <v>3248</v>
      </c>
      <c r="F70" s="260" t="s">
        <v>3143</v>
      </c>
      <c r="G70" s="260" t="s">
        <v>3249</v>
      </c>
      <c r="H70" s="260" t="s">
        <v>3250</v>
      </c>
      <c r="I70" s="260">
        <v>10</v>
      </c>
      <c r="J70" s="260">
        <v>2</v>
      </c>
      <c r="K70" s="260">
        <v>2</v>
      </c>
      <c r="L70" s="260">
        <v>2</v>
      </c>
      <c r="M70" s="260">
        <v>2</v>
      </c>
      <c r="N70" s="260">
        <v>2</v>
      </c>
      <c r="O70" s="260">
        <f t="shared" si="2"/>
        <v>0</v>
      </c>
      <c r="P70" s="366"/>
      <c r="Q70" s="366"/>
      <c r="R70" s="366">
        <f t="shared" si="3"/>
        <v>0</v>
      </c>
      <c r="S70" s="261"/>
      <c r="T70" s="261"/>
      <c r="U70" s="261" t="s">
        <v>3146</v>
      </c>
      <c r="V70" s="261"/>
      <c r="W70" s="261"/>
      <c r="X70" s="261"/>
      <c r="Y70" s="261"/>
      <c r="Z70" s="261"/>
      <c r="AA70" s="261"/>
      <c r="AB70" s="261"/>
      <c r="AC70" s="261"/>
      <c r="AD70" s="261"/>
      <c r="AE70" s="261"/>
      <c r="AF70" s="261"/>
      <c r="AG70" s="261"/>
      <c r="AH70" s="261"/>
      <c r="AI70" s="261"/>
      <c r="AJ70" s="261"/>
      <c r="AK70" s="261"/>
      <c r="AL70" s="261"/>
      <c r="AM70" s="261"/>
      <c r="AN70" s="261"/>
      <c r="AO70" s="261"/>
      <c r="AP70" s="261"/>
    </row>
    <row r="71" spans="1:42" s="262" customFormat="1" ht="60" customHeight="1">
      <c r="A71" s="260" t="s">
        <v>1624</v>
      </c>
      <c r="B71" s="260" t="s">
        <v>2972</v>
      </c>
      <c r="C71" s="260" t="s">
        <v>3151</v>
      </c>
      <c r="D71" s="260" t="s">
        <v>3152</v>
      </c>
      <c r="E71" s="260" t="s">
        <v>3251</v>
      </c>
      <c r="F71" s="260" t="s">
        <v>3252</v>
      </c>
      <c r="G71" s="260" t="s">
        <v>3253</v>
      </c>
      <c r="H71" s="260" t="s">
        <v>3254</v>
      </c>
      <c r="I71" s="260">
        <v>10</v>
      </c>
      <c r="J71" s="260">
        <v>2</v>
      </c>
      <c r="K71" s="260">
        <v>2</v>
      </c>
      <c r="L71" s="260">
        <v>2</v>
      </c>
      <c r="M71" s="260">
        <v>2</v>
      </c>
      <c r="N71" s="260">
        <v>2</v>
      </c>
      <c r="O71" s="260">
        <f t="shared" si="2"/>
        <v>0</v>
      </c>
      <c r="P71" s="366"/>
      <c r="Q71" s="366"/>
      <c r="R71" s="366">
        <f t="shared" si="3"/>
        <v>0</v>
      </c>
      <c r="S71" s="261" t="s">
        <v>3146</v>
      </c>
      <c r="T71" s="261"/>
      <c r="U71" s="261" t="s">
        <v>3146</v>
      </c>
      <c r="V71" s="261"/>
      <c r="W71" s="261"/>
      <c r="X71" s="261"/>
      <c r="Y71" s="261"/>
      <c r="Z71" s="261"/>
      <c r="AA71" s="261"/>
      <c r="AB71" s="261"/>
      <c r="AC71" s="261"/>
      <c r="AD71" s="261" t="s">
        <v>3146</v>
      </c>
      <c r="AE71" s="261"/>
      <c r="AF71" s="261"/>
      <c r="AG71" s="261"/>
      <c r="AH71" s="261"/>
      <c r="AI71" s="261"/>
      <c r="AJ71" s="261"/>
      <c r="AK71" s="261"/>
      <c r="AL71" s="261"/>
      <c r="AM71" s="261"/>
      <c r="AN71" s="261"/>
      <c r="AO71" s="261"/>
      <c r="AP71" s="261"/>
    </row>
    <row r="72" spans="1:42" s="262" customFormat="1" ht="30" customHeight="1">
      <c r="A72" s="260" t="s">
        <v>1624</v>
      </c>
      <c r="B72" s="260" t="s">
        <v>2972</v>
      </c>
      <c r="C72" s="260" t="s">
        <v>3151</v>
      </c>
      <c r="D72" s="260" t="s">
        <v>3152</v>
      </c>
      <c r="E72" s="260" t="s">
        <v>3255</v>
      </c>
      <c r="F72" s="260" t="s">
        <v>3252</v>
      </c>
      <c r="G72" s="260" t="s">
        <v>3256</v>
      </c>
      <c r="H72" s="260" t="s">
        <v>3257</v>
      </c>
      <c r="I72" s="260">
        <v>5</v>
      </c>
      <c r="J72" s="260">
        <v>1</v>
      </c>
      <c r="K72" s="260">
        <v>1</v>
      </c>
      <c r="L72" s="260">
        <v>1</v>
      </c>
      <c r="M72" s="260">
        <v>1</v>
      </c>
      <c r="N72" s="260">
        <v>1</v>
      </c>
      <c r="O72" s="260">
        <f t="shared" si="2"/>
        <v>0</v>
      </c>
      <c r="P72" s="366"/>
      <c r="Q72" s="366"/>
      <c r="R72" s="366">
        <f t="shared" si="3"/>
        <v>0</v>
      </c>
      <c r="S72" s="261" t="s">
        <v>3146</v>
      </c>
      <c r="T72" s="261"/>
      <c r="U72" s="261" t="s">
        <v>3146</v>
      </c>
      <c r="V72" s="261"/>
      <c r="W72" s="261"/>
      <c r="X72" s="261"/>
      <c r="Y72" s="261"/>
      <c r="Z72" s="261"/>
      <c r="AA72" s="261"/>
      <c r="AB72" s="261"/>
      <c r="AC72" s="261"/>
      <c r="AD72" s="261" t="s">
        <v>3146</v>
      </c>
      <c r="AE72" s="261"/>
      <c r="AF72" s="261"/>
      <c r="AG72" s="261"/>
      <c r="AH72" s="261"/>
      <c r="AI72" s="261"/>
      <c r="AJ72" s="261"/>
      <c r="AK72" s="261"/>
      <c r="AL72" s="261"/>
      <c r="AM72" s="261"/>
      <c r="AN72" s="261"/>
      <c r="AO72" s="261"/>
      <c r="AP72" s="261"/>
    </row>
    <row r="73" spans="1:42" s="262" customFormat="1" ht="30" customHeight="1">
      <c r="A73" s="260" t="s">
        <v>1624</v>
      </c>
      <c r="B73" s="260" t="s">
        <v>2972</v>
      </c>
      <c r="C73" s="260" t="s">
        <v>3141</v>
      </c>
      <c r="D73" s="260" t="s">
        <v>2945</v>
      </c>
      <c r="E73" s="260" t="s">
        <v>3258</v>
      </c>
      <c r="F73" s="260" t="s">
        <v>3147</v>
      </c>
      <c r="G73" s="260" t="s">
        <v>3259</v>
      </c>
      <c r="H73" s="260" t="s">
        <v>3260</v>
      </c>
      <c r="I73" s="260">
        <v>1.5</v>
      </c>
      <c r="J73" s="260">
        <v>0.5</v>
      </c>
      <c r="K73" s="260"/>
      <c r="L73" s="260">
        <v>0.5</v>
      </c>
      <c r="M73" s="260"/>
      <c r="N73" s="260">
        <v>0.5</v>
      </c>
      <c r="O73" s="260">
        <f t="shared" si="2"/>
        <v>0</v>
      </c>
      <c r="P73" s="366"/>
      <c r="Q73" s="366"/>
      <c r="R73" s="366">
        <f t="shared" si="3"/>
        <v>0</v>
      </c>
      <c r="S73" s="261" t="s">
        <v>3146</v>
      </c>
      <c r="T73" s="261"/>
      <c r="U73" s="261" t="s">
        <v>3146</v>
      </c>
      <c r="V73" s="261"/>
      <c r="W73" s="261"/>
      <c r="X73" s="261"/>
      <c r="Y73" s="261"/>
      <c r="Z73" s="261"/>
      <c r="AA73" s="261"/>
      <c r="AB73" s="261"/>
      <c r="AC73" s="261"/>
      <c r="AD73" s="261" t="s">
        <v>3146</v>
      </c>
      <c r="AE73" s="261"/>
      <c r="AF73" s="261"/>
      <c r="AG73" s="261"/>
      <c r="AH73" s="261"/>
      <c r="AI73" s="261"/>
      <c r="AJ73" s="261"/>
      <c r="AK73" s="261"/>
      <c r="AL73" s="261"/>
      <c r="AM73" s="261"/>
      <c r="AN73" s="261"/>
      <c r="AO73" s="261"/>
      <c r="AP73" s="261"/>
    </row>
    <row r="74" spans="1:42" s="262" customFormat="1" ht="30" customHeight="1">
      <c r="A74" s="260" t="s">
        <v>1624</v>
      </c>
      <c r="B74" s="260" t="s">
        <v>2972</v>
      </c>
      <c r="C74" s="260" t="s">
        <v>3224</v>
      </c>
      <c r="D74" s="260" t="s">
        <v>3225</v>
      </c>
      <c r="E74" s="260" t="s">
        <v>3261</v>
      </c>
      <c r="F74" s="260" t="s">
        <v>3262</v>
      </c>
      <c r="G74" s="260" t="s">
        <v>3263</v>
      </c>
      <c r="H74" s="260" t="s">
        <v>3264</v>
      </c>
      <c r="I74" s="260">
        <v>2</v>
      </c>
      <c r="J74" s="260"/>
      <c r="K74" s="260">
        <v>1</v>
      </c>
      <c r="L74" s="260"/>
      <c r="M74" s="260">
        <v>1</v>
      </c>
      <c r="N74" s="260"/>
      <c r="O74" s="260">
        <f t="shared" si="2"/>
        <v>0</v>
      </c>
      <c r="P74" s="366"/>
      <c r="Q74" s="366"/>
      <c r="R74" s="366">
        <f t="shared" si="3"/>
        <v>0</v>
      </c>
      <c r="S74" s="261" t="s">
        <v>3146</v>
      </c>
      <c r="T74" s="261"/>
      <c r="U74" s="261" t="s">
        <v>3146</v>
      </c>
      <c r="V74" s="261"/>
      <c r="W74" s="261"/>
      <c r="X74" s="261"/>
      <c r="Y74" s="261"/>
      <c r="Z74" s="261"/>
      <c r="AA74" s="261"/>
      <c r="AB74" s="261"/>
      <c r="AC74" s="261"/>
      <c r="AD74" s="261" t="s">
        <v>3146</v>
      </c>
      <c r="AE74" s="261"/>
      <c r="AF74" s="261"/>
      <c r="AG74" s="261"/>
      <c r="AH74" s="261"/>
      <c r="AI74" s="261"/>
      <c r="AJ74" s="261"/>
      <c r="AK74" s="261"/>
      <c r="AL74" s="261"/>
      <c r="AM74" s="261"/>
      <c r="AN74" s="261"/>
      <c r="AO74" s="261"/>
      <c r="AP74" s="261"/>
    </row>
    <row r="75" spans="1:42" s="262" customFormat="1" ht="60" customHeight="1">
      <c r="A75" s="260" t="s">
        <v>1624</v>
      </c>
      <c r="B75" s="260" t="s">
        <v>3140</v>
      </c>
      <c r="C75" s="260" t="s">
        <v>3151</v>
      </c>
      <c r="D75" s="260" t="s">
        <v>3265</v>
      </c>
      <c r="E75" s="260" t="s">
        <v>3266</v>
      </c>
      <c r="F75" s="260" t="s">
        <v>3267</v>
      </c>
      <c r="G75" s="260" t="s">
        <v>3268</v>
      </c>
      <c r="H75" s="260" t="s">
        <v>3269</v>
      </c>
      <c r="I75" s="260">
        <v>250</v>
      </c>
      <c r="J75" s="260">
        <v>50</v>
      </c>
      <c r="K75" s="260">
        <v>50</v>
      </c>
      <c r="L75" s="260">
        <v>50</v>
      </c>
      <c r="M75" s="260">
        <v>50</v>
      </c>
      <c r="N75" s="260">
        <v>50</v>
      </c>
      <c r="O75" s="260">
        <f t="shared" si="2"/>
        <v>0</v>
      </c>
      <c r="P75" s="366"/>
      <c r="Q75" s="366"/>
      <c r="R75" s="366">
        <f t="shared" si="3"/>
        <v>0</v>
      </c>
      <c r="S75" s="261" t="s">
        <v>3146</v>
      </c>
      <c r="T75" s="261"/>
      <c r="U75" s="261" t="s">
        <v>3146</v>
      </c>
      <c r="V75" s="261"/>
      <c r="W75" s="261"/>
      <c r="X75" s="261"/>
      <c r="Y75" s="261"/>
      <c r="Z75" s="261"/>
      <c r="AA75" s="261"/>
      <c r="AB75" s="261"/>
      <c r="AC75" s="261"/>
      <c r="AD75" s="261"/>
      <c r="AE75" s="261"/>
      <c r="AF75" s="261"/>
      <c r="AG75" s="261"/>
      <c r="AH75" s="261"/>
      <c r="AI75" s="261"/>
      <c r="AJ75" s="261"/>
      <c r="AK75" s="261"/>
      <c r="AL75" s="261"/>
      <c r="AM75" s="261"/>
      <c r="AN75" s="261"/>
      <c r="AO75" s="261"/>
      <c r="AP75" s="261"/>
    </row>
    <row r="76" spans="1:42" s="262" customFormat="1" ht="30" customHeight="1">
      <c r="A76" s="260" t="s">
        <v>1624</v>
      </c>
      <c r="B76" s="260" t="s">
        <v>3140</v>
      </c>
      <c r="C76" s="260" t="s">
        <v>3151</v>
      </c>
      <c r="D76" s="260" t="s">
        <v>3152</v>
      </c>
      <c r="E76" s="260" t="s">
        <v>3270</v>
      </c>
      <c r="F76" s="260" t="s">
        <v>3252</v>
      </c>
      <c r="G76" s="260" t="s">
        <v>3271</v>
      </c>
      <c r="H76" s="260" t="s">
        <v>3272</v>
      </c>
      <c r="I76" s="260">
        <v>5</v>
      </c>
      <c r="J76" s="260">
        <v>1</v>
      </c>
      <c r="K76" s="260">
        <v>1</v>
      </c>
      <c r="L76" s="260">
        <v>1</v>
      </c>
      <c r="M76" s="260">
        <v>1</v>
      </c>
      <c r="N76" s="260">
        <v>1</v>
      </c>
      <c r="O76" s="260">
        <f t="shared" si="2"/>
        <v>0</v>
      </c>
      <c r="P76" s="366"/>
      <c r="Q76" s="366"/>
      <c r="R76" s="366">
        <f t="shared" si="3"/>
        <v>0</v>
      </c>
      <c r="S76" s="261" t="s">
        <v>3146</v>
      </c>
      <c r="T76" s="261"/>
      <c r="U76" s="261" t="s">
        <v>3146</v>
      </c>
      <c r="V76" s="261"/>
      <c r="W76" s="261"/>
      <c r="X76" s="261"/>
      <c r="Y76" s="261"/>
      <c r="Z76" s="261"/>
      <c r="AA76" s="261"/>
      <c r="AB76" s="261"/>
      <c r="AC76" s="261"/>
      <c r="AD76" s="261"/>
      <c r="AE76" s="261"/>
      <c r="AF76" s="261"/>
      <c r="AG76" s="261"/>
      <c r="AH76" s="261"/>
      <c r="AI76" s="261"/>
      <c r="AJ76" s="261"/>
      <c r="AK76" s="261"/>
      <c r="AL76" s="261"/>
      <c r="AM76" s="261"/>
      <c r="AN76" s="261"/>
      <c r="AO76" s="261"/>
      <c r="AP76" s="261"/>
    </row>
    <row r="77" spans="1:42" s="262" customFormat="1" ht="30" customHeight="1">
      <c r="A77" s="260" t="s">
        <v>1624</v>
      </c>
      <c r="B77" s="260" t="s">
        <v>3210</v>
      </c>
      <c r="C77" s="260" t="s">
        <v>3141</v>
      </c>
      <c r="D77" s="260" t="s">
        <v>2945</v>
      </c>
      <c r="E77" s="260" t="s">
        <v>3273</v>
      </c>
      <c r="F77" s="260" t="s">
        <v>3147</v>
      </c>
      <c r="G77" s="260" t="s">
        <v>3274</v>
      </c>
      <c r="H77" s="260" t="s">
        <v>3260</v>
      </c>
      <c r="I77" s="260">
        <v>2.25</v>
      </c>
      <c r="J77" s="260">
        <v>0.75</v>
      </c>
      <c r="K77" s="260"/>
      <c r="L77" s="260">
        <v>0.75</v>
      </c>
      <c r="M77" s="260"/>
      <c r="N77" s="260">
        <v>0.75</v>
      </c>
      <c r="O77" s="260">
        <f t="shared" si="2"/>
        <v>0</v>
      </c>
      <c r="P77" s="366"/>
      <c r="Q77" s="366"/>
      <c r="R77" s="366">
        <f t="shared" si="3"/>
        <v>0</v>
      </c>
      <c r="S77" s="261" t="s">
        <v>3146</v>
      </c>
      <c r="T77" s="261"/>
      <c r="U77" s="261" t="s">
        <v>3146</v>
      </c>
      <c r="V77" s="261"/>
      <c r="W77" s="261"/>
      <c r="X77" s="261"/>
      <c r="Y77" s="261"/>
      <c r="Z77" s="261"/>
      <c r="AA77" s="261"/>
      <c r="AB77" s="261"/>
      <c r="AC77" s="261"/>
      <c r="AD77" s="261" t="s">
        <v>3146</v>
      </c>
      <c r="AE77" s="261"/>
      <c r="AF77" s="261"/>
      <c r="AG77" s="261"/>
      <c r="AH77" s="261"/>
      <c r="AI77" s="261"/>
      <c r="AJ77" s="261"/>
      <c r="AK77" s="261"/>
      <c r="AL77" s="261"/>
      <c r="AM77" s="261"/>
      <c r="AN77" s="261"/>
      <c r="AO77" s="261"/>
      <c r="AP77" s="261"/>
    </row>
    <row r="78" spans="1:42" s="262" customFormat="1" ht="30" customHeight="1">
      <c r="A78" s="260" t="s">
        <v>1624</v>
      </c>
      <c r="B78" s="260" t="s">
        <v>3210</v>
      </c>
      <c r="C78" s="260" t="s">
        <v>3224</v>
      </c>
      <c r="D78" s="260" t="s">
        <v>3225</v>
      </c>
      <c r="E78" s="260" t="s">
        <v>3275</v>
      </c>
      <c r="F78" s="260" t="s">
        <v>3226</v>
      </c>
      <c r="G78" s="260" t="s">
        <v>3276</v>
      </c>
      <c r="H78" s="260" t="s">
        <v>3277</v>
      </c>
      <c r="I78" s="260">
        <v>3</v>
      </c>
      <c r="J78" s="260"/>
      <c r="K78" s="260">
        <v>1.5</v>
      </c>
      <c r="L78" s="260"/>
      <c r="M78" s="260">
        <v>1.5</v>
      </c>
      <c r="N78" s="260"/>
      <c r="O78" s="260">
        <f t="shared" si="2"/>
        <v>0</v>
      </c>
      <c r="P78" s="366"/>
      <c r="Q78" s="366"/>
      <c r="R78" s="366">
        <f t="shared" si="3"/>
        <v>0</v>
      </c>
      <c r="S78" s="261" t="s">
        <v>3146</v>
      </c>
      <c r="T78" s="261"/>
      <c r="U78" s="261" t="s">
        <v>3146</v>
      </c>
      <c r="V78" s="261"/>
      <c r="W78" s="261"/>
      <c r="X78" s="261"/>
      <c r="Y78" s="261"/>
      <c r="Z78" s="261"/>
      <c r="AA78" s="261"/>
      <c r="AB78" s="261"/>
      <c r="AC78" s="261"/>
      <c r="AD78" s="261" t="s">
        <v>3146</v>
      </c>
      <c r="AE78" s="261"/>
      <c r="AF78" s="261"/>
      <c r="AG78" s="261"/>
      <c r="AH78" s="261"/>
      <c r="AI78" s="261"/>
      <c r="AJ78" s="261"/>
      <c r="AK78" s="261"/>
      <c r="AL78" s="261"/>
      <c r="AM78" s="261"/>
      <c r="AN78" s="261"/>
      <c r="AO78" s="261"/>
      <c r="AP78" s="261"/>
    </row>
    <row r="79" spans="1:42" s="262" customFormat="1" ht="90" customHeight="1">
      <c r="A79" s="260" t="s">
        <v>1624</v>
      </c>
      <c r="B79" s="260" t="s">
        <v>2965</v>
      </c>
      <c r="C79" s="260" t="s">
        <v>3141</v>
      </c>
      <c r="D79" s="260" t="s">
        <v>3247</v>
      </c>
      <c r="E79" s="260" t="s">
        <v>3278</v>
      </c>
      <c r="F79" s="260" t="s">
        <v>3165</v>
      </c>
      <c r="G79" s="260" t="s">
        <v>3279</v>
      </c>
      <c r="H79" s="260" t="s">
        <v>3280</v>
      </c>
      <c r="I79" s="260">
        <v>1</v>
      </c>
      <c r="J79" s="260">
        <v>1</v>
      </c>
      <c r="K79" s="260"/>
      <c r="L79" s="260"/>
      <c r="M79" s="260"/>
      <c r="N79" s="260"/>
      <c r="O79" s="260">
        <f t="shared" si="2"/>
        <v>0</v>
      </c>
      <c r="P79" s="366"/>
      <c r="Q79" s="366"/>
      <c r="R79" s="366">
        <f t="shared" si="3"/>
        <v>0</v>
      </c>
      <c r="S79" s="261" t="s">
        <v>3146</v>
      </c>
      <c r="T79" s="261"/>
      <c r="U79" s="261"/>
      <c r="V79" s="261"/>
      <c r="W79" s="261"/>
      <c r="X79" s="261"/>
      <c r="Y79" s="261"/>
      <c r="Z79" s="261"/>
      <c r="AA79" s="261"/>
      <c r="AB79" s="261"/>
      <c r="AC79" s="261"/>
      <c r="AD79" s="261"/>
      <c r="AE79" s="261"/>
      <c r="AF79" s="261"/>
      <c r="AG79" s="261"/>
      <c r="AH79" s="261"/>
      <c r="AI79" s="261"/>
      <c r="AJ79" s="261"/>
      <c r="AK79" s="261" t="s">
        <v>3146</v>
      </c>
      <c r="AL79" s="261"/>
      <c r="AM79" s="261"/>
      <c r="AN79" s="261"/>
      <c r="AO79" s="261"/>
      <c r="AP79" s="261"/>
    </row>
    <row r="80" spans="1:42" s="262" customFormat="1" ht="106.5" customHeight="1">
      <c r="A80" s="260" t="s">
        <v>1624</v>
      </c>
      <c r="B80" s="260" t="s">
        <v>2965</v>
      </c>
      <c r="C80" s="260" t="s">
        <v>3141</v>
      </c>
      <c r="D80" s="260" t="s">
        <v>3247</v>
      </c>
      <c r="E80" s="260" t="s">
        <v>3278</v>
      </c>
      <c r="F80" s="260" t="s">
        <v>3165</v>
      </c>
      <c r="G80" s="260" t="s">
        <v>3279</v>
      </c>
      <c r="H80" s="260" t="s">
        <v>3281</v>
      </c>
      <c r="I80" s="260">
        <v>1</v>
      </c>
      <c r="J80" s="260"/>
      <c r="K80" s="260">
        <v>1</v>
      </c>
      <c r="L80" s="260"/>
      <c r="M80" s="260"/>
      <c r="N80" s="260"/>
      <c r="O80" s="260">
        <f t="shared" si="2"/>
        <v>0</v>
      </c>
      <c r="P80" s="366"/>
      <c r="Q80" s="366"/>
      <c r="R80" s="366">
        <f t="shared" si="3"/>
        <v>0</v>
      </c>
      <c r="S80" s="261" t="s">
        <v>3146</v>
      </c>
      <c r="T80" s="261"/>
      <c r="U80" s="261"/>
      <c r="V80" s="261"/>
      <c r="W80" s="261"/>
      <c r="X80" s="261"/>
      <c r="Y80" s="261"/>
      <c r="Z80" s="261"/>
      <c r="AA80" s="261"/>
      <c r="AB80" s="261"/>
      <c r="AC80" s="261"/>
      <c r="AD80" s="261"/>
      <c r="AE80" s="261"/>
      <c r="AF80" s="261"/>
      <c r="AG80" s="261"/>
      <c r="AH80" s="261"/>
      <c r="AI80" s="261"/>
      <c r="AJ80" s="261"/>
      <c r="AK80" s="261" t="s">
        <v>3146</v>
      </c>
      <c r="AL80" s="261"/>
      <c r="AM80" s="261"/>
      <c r="AN80" s="261"/>
      <c r="AO80" s="261"/>
      <c r="AP80" s="261"/>
    </row>
    <row r="81" spans="1:42" s="262" customFormat="1" ht="105" customHeight="1">
      <c r="A81" s="260" t="s">
        <v>1624</v>
      </c>
      <c r="B81" s="260" t="s">
        <v>2965</v>
      </c>
      <c r="C81" s="260" t="s">
        <v>3141</v>
      </c>
      <c r="D81" s="260" t="s">
        <v>3247</v>
      </c>
      <c r="E81" s="260" t="s">
        <v>3278</v>
      </c>
      <c r="F81" s="260" t="s">
        <v>3165</v>
      </c>
      <c r="G81" s="260" t="s">
        <v>3279</v>
      </c>
      <c r="H81" s="260" t="s">
        <v>3282</v>
      </c>
      <c r="I81" s="260">
        <v>1</v>
      </c>
      <c r="J81" s="260"/>
      <c r="K81" s="260"/>
      <c r="L81" s="260">
        <v>1</v>
      </c>
      <c r="M81" s="260"/>
      <c r="N81" s="260"/>
      <c r="O81" s="260">
        <f t="shared" si="2"/>
        <v>0</v>
      </c>
      <c r="P81" s="366"/>
      <c r="Q81" s="366"/>
      <c r="R81" s="366">
        <f t="shared" si="3"/>
        <v>0</v>
      </c>
      <c r="S81" s="261" t="s">
        <v>3146</v>
      </c>
      <c r="T81" s="261"/>
      <c r="U81" s="261"/>
      <c r="V81" s="261"/>
      <c r="W81" s="261"/>
      <c r="X81" s="261"/>
      <c r="Y81" s="261"/>
      <c r="Z81" s="261"/>
      <c r="AA81" s="261"/>
      <c r="AB81" s="261"/>
      <c r="AC81" s="261"/>
      <c r="AD81" s="261"/>
      <c r="AE81" s="261"/>
      <c r="AF81" s="261"/>
      <c r="AG81" s="261"/>
      <c r="AH81" s="261"/>
      <c r="AI81" s="261"/>
      <c r="AJ81" s="261"/>
      <c r="AK81" s="261" t="s">
        <v>3146</v>
      </c>
      <c r="AL81" s="261"/>
      <c r="AM81" s="261"/>
      <c r="AN81" s="261"/>
      <c r="AO81" s="261"/>
      <c r="AP81" s="261"/>
    </row>
    <row r="82" spans="1:42" s="262" customFormat="1" ht="60" customHeight="1">
      <c r="A82" s="260" t="s">
        <v>1624</v>
      </c>
      <c r="B82" s="260" t="s">
        <v>2965</v>
      </c>
      <c r="C82" s="260" t="s">
        <v>3141</v>
      </c>
      <c r="D82" s="260" t="s">
        <v>3247</v>
      </c>
      <c r="E82" s="260" t="s">
        <v>3278</v>
      </c>
      <c r="F82" s="260" t="s">
        <v>3242</v>
      </c>
      <c r="G82" s="260" t="s">
        <v>3279</v>
      </c>
      <c r="H82" s="260" t="s">
        <v>3283</v>
      </c>
      <c r="I82" s="260">
        <v>1</v>
      </c>
      <c r="J82" s="260"/>
      <c r="K82" s="260"/>
      <c r="L82" s="260"/>
      <c r="M82" s="260">
        <v>1</v>
      </c>
      <c r="N82" s="260"/>
      <c r="O82" s="260">
        <f t="shared" si="2"/>
        <v>0</v>
      </c>
      <c r="P82" s="366"/>
      <c r="Q82" s="366"/>
      <c r="R82" s="366">
        <f t="shared" si="3"/>
        <v>0</v>
      </c>
      <c r="S82" s="261" t="s">
        <v>3146</v>
      </c>
      <c r="T82" s="261"/>
      <c r="U82" s="261"/>
      <c r="V82" s="261"/>
      <c r="W82" s="261"/>
      <c r="X82" s="261"/>
      <c r="Y82" s="261"/>
      <c r="Z82" s="261"/>
      <c r="AA82" s="261"/>
      <c r="AB82" s="261"/>
      <c r="AC82" s="261"/>
      <c r="AD82" s="261"/>
      <c r="AE82" s="261"/>
      <c r="AF82" s="261"/>
      <c r="AG82" s="261"/>
      <c r="AH82" s="261"/>
      <c r="AI82" s="261"/>
      <c r="AJ82" s="261"/>
      <c r="AK82" s="261" t="s">
        <v>3146</v>
      </c>
      <c r="AL82" s="261"/>
      <c r="AM82" s="261"/>
      <c r="AN82" s="261"/>
      <c r="AO82" s="261"/>
      <c r="AP82" s="261"/>
    </row>
    <row r="83" spans="1:42" s="262" customFormat="1" ht="75" customHeight="1">
      <c r="A83" s="260" t="s">
        <v>1624</v>
      </c>
      <c r="B83" s="260" t="s">
        <v>2965</v>
      </c>
      <c r="C83" s="260" t="s">
        <v>3141</v>
      </c>
      <c r="D83" s="260" t="s">
        <v>3247</v>
      </c>
      <c r="E83" s="260" t="s">
        <v>3278</v>
      </c>
      <c r="F83" s="260" t="s">
        <v>3143</v>
      </c>
      <c r="G83" s="260" t="s">
        <v>3279</v>
      </c>
      <c r="H83" s="260" t="s">
        <v>3284</v>
      </c>
      <c r="I83" s="265">
        <v>1</v>
      </c>
      <c r="J83" s="260"/>
      <c r="K83" s="265">
        <v>1</v>
      </c>
      <c r="L83" s="260"/>
      <c r="M83" s="260"/>
      <c r="N83" s="260"/>
      <c r="O83" s="260">
        <f t="shared" si="2"/>
        <v>0</v>
      </c>
      <c r="P83" s="366"/>
      <c r="Q83" s="366"/>
      <c r="R83" s="366">
        <f t="shared" si="3"/>
        <v>0</v>
      </c>
      <c r="S83" s="261" t="s">
        <v>3146</v>
      </c>
      <c r="T83" s="261"/>
      <c r="U83" s="261"/>
      <c r="V83" s="261"/>
      <c r="W83" s="261"/>
      <c r="X83" s="261"/>
      <c r="Y83" s="261"/>
      <c r="Z83" s="261"/>
      <c r="AA83" s="261"/>
      <c r="AB83" s="261"/>
      <c r="AC83" s="261"/>
      <c r="AD83" s="261"/>
      <c r="AE83" s="261"/>
      <c r="AF83" s="261"/>
      <c r="AG83" s="261"/>
      <c r="AH83" s="261"/>
      <c r="AI83" s="261"/>
      <c r="AJ83" s="261"/>
      <c r="AK83" s="261" t="s">
        <v>3146</v>
      </c>
      <c r="AL83" s="261"/>
      <c r="AM83" s="261"/>
      <c r="AN83" s="261"/>
      <c r="AO83" s="261"/>
      <c r="AP83" s="261"/>
    </row>
    <row r="84" spans="1:42" s="262" customFormat="1" ht="45" customHeight="1">
      <c r="A84" s="260" t="s">
        <v>1624</v>
      </c>
      <c r="B84" s="260" t="s">
        <v>2965</v>
      </c>
      <c r="C84" s="260" t="s">
        <v>3141</v>
      </c>
      <c r="D84" s="260" t="s">
        <v>2945</v>
      </c>
      <c r="E84" s="260" t="s">
        <v>3285</v>
      </c>
      <c r="F84" s="260" t="s">
        <v>3165</v>
      </c>
      <c r="G84" s="260" t="s">
        <v>3286</v>
      </c>
      <c r="H84" s="260" t="s">
        <v>3287</v>
      </c>
      <c r="I84" s="260">
        <v>1</v>
      </c>
      <c r="J84" s="260">
        <v>1</v>
      </c>
      <c r="K84" s="260"/>
      <c r="L84" s="260"/>
      <c r="M84" s="260"/>
      <c r="N84" s="260"/>
      <c r="O84" s="260">
        <f t="shared" si="2"/>
        <v>0</v>
      </c>
      <c r="P84" s="366"/>
      <c r="Q84" s="366"/>
      <c r="R84" s="366">
        <f t="shared" si="3"/>
        <v>0</v>
      </c>
      <c r="S84" s="261" t="s">
        <v>3146</v>
      </c>
      <c r="T84" s="261"/>
      <c r="U84" s="261" t="s">
        <v>3146</v>
      </c>
      <c r="V84" s="261"/>
      <c r="W84" s="261"/>
      <c r="X84" s="261"/>
      <c r="Y84" s="261"/>
      <c r="Z84" s="261"/>
      <c r="AA84" s="261"/>
      <c r="AB84" s="261"/>
      <c r="AC84" s="261"/>
      <c r="AD84" s="261" t="s">
        <v>3146</v>
      </c>
      <c r="AE84" s="261"/>
      <c r="AF84" s="261"/>
      <c r="AG84" s="261"/>
      <c r="AH84" s="261"/>
      <c r="AI84" s="261"/>
      <c r="AJ84" s="261"/>
      <c r="AK84" s="261"/>
      <c r="AL84" s="261"/>
      <c r="AM84" s="261"/>
      <c r="AN84" s="261"/>
      <c r="AO84" s="261"/>
      <c r="AP84" s="261"/>
    </row>
    <row r="85" spans="1:42" s="262" customFormat="1" ht="30" customHeight="1">
      <c r="A85" s="260" t="s">
        <v>1624</v>
      </c>
      <c r="B85" s="260" t="s">
        <v>2965</v>
      </c>
      <c r="C85" s="260" t="s">
        <v>3141</v>
      </c>
      <c r="D85" s="260" t="s">
        <v>2945</v>
      </c>
      <c r="E85" s="260" t="s">
        <v>3285</v>
      </c>
      <c r="F85" s="260" t="s">
        <v>3165</v>
      </c>
      <c r="G85" s="260" t="s">
        <v>3286</v>
      </c>
      <c r="H85" s="260" t="s">
        <v>3288</v>
      </c>
      <c r="I85" s="260">
        <v>1</v>
      </c>
      <c r="J85" s="260"/>
      <c r="K85" s="260">
        <v>1</v>
      </c>
      <c r="L85" s="260"/>
      <c r="M85" s="260"/>
      <c r="N85" s="260"/>
      <c r="O85" s="260">
        <f t="shared" si="2"/>
        <v>0</v>
      </c>
      <c r="P85" s="366"/>
      <c r="Q85" s="366"/>
      <c r="R85" s="366">
        <f t="shared" si="3"/>
        <v>0</v>
      </c>
      <c r="S85" s="261" t="s">
        <v>3146</v>
      </c>
      <c r="T85" s="261"/>
      <c r="U85" s="261" t="s">
        <v>3146</v>
      </c>
      <c r="V85" s="261"/>
      <c r="W85" s="261"/>
      <c r="X85" s="261"/>
      <c r="Y85" s="261"/>
      <c r="Z85" s="261"/>
      <c r="AA85" s="261"/>
      <c r="AB85" s="261"/>
      <c r="AC85" s="261"/>
      <c r="AD85" s="261" t="s">
        <v>3146</v>
      </c>
      <c r="AE85" s="261"/>
      <c r="AF85" s="261"/>
      <c r="AG85" s="261"/>
      <c r="AH85" s="261"/>
      <c r="AI85" s="261"/>
      <c r="AJ85" s="261"/>
      <c r="AK85" s="261"/>
      <c r="AL85" s="261"/>
      <c r="AM85" s="261"/>
      <c r="AN85" s="261"/>
      <c r="AO85" s="261"/>
      <c r="AP85" s="261"/>
    </row>
    <row r="86" spans="1:42" s="262" customFormat="1" ht="30" customHeight="1">
      <c r="A86" s="260" t="s">
        <v>1624</v>
      </c>
      <c r="B86" s="260" t="s">
        <v>2965</v>
      </c>
      <c r="C86" s="260" t="s">
        <v>3141</v>
      </c>
      <c r="D86" s="260" t="s">
        <v>2945</v>
      </c>
      <c r="E86" s="260" t="s">
        <v>3285</v>
      </c>
      <c r="F86" s="260" t="s">
        <v>3159</v>
      </c>
      <c r="G86" s="260" t="s">
        <v>3289</v>
      </c>
      <c r="H86" s="260" t="s">
        <v>3290</v>
      </c>
      <c r="I86" s="260">
        <v>2</v>
      </c>
      <c r="J86" s="260"/>
      <c r="K86" s="260"/>
      <c r="L86" s="260">
        <v>2</v>
      </c>
      <c r="M86" s="260"/>
      <c r="N86" s="260"/>
      <c r="O86" s="260">
        <f t="shared" si="2"/>
        <v>0</v>
      </c>
      <c r="P86" s="366"/>
      <c r="Q86" s="366"/>
      <c r="R86" s="366">
        <f t="shared" si="3"/>
        <v>0</v>
      </c>
      <c r="S86" s="261" t="s">
        <v>3146</v>
      </c>
      <c r="T86" s="261"/>
      <c r="U86" s="261" t="s">
        <v>3146</v>
      </c>
      <c r="V86" s="261"/>
      <c r="W86" s="261"/>
      <c r="X86" s="261"/>
      <c r="Y86" s="261"/>
      <c r="Z86" s="261"/>
      <c r="AA86" s="261"/>
      <c r="AB86" s="261"/>
      <c r="AC86" s="261"/>
      <c r="AD86" s="261" t="s">
        <v>3146</v>
      </c>
      <c r="AE86" s="261"/>
      <c r="AF86" s="261"/>
      <c r="AG86" s="261"/>
      <c r="AH86" s="261"/>
      <c r="AI86" s="261"/>
      <c r="AJ86" s="261"/>
      <c r="AK86" s="261"/>
      <c r="AL86" s="261"/>
      <c r="AM86" s="261"/>
      <c r="AN86" s="261"/>
      <c r="AO86" s="261"/>
      <c r="AP86" s="261"/>
    </row>
    <row r="87" spans="1:42" s="262" customFormat="1" ht="30" customHeight="1">
      <c r="A87" s="260" t="s">
        <v>1624</v>
      </c>
      <c r="B87" s="260" t="s">
        <v>2965</v>
      </c>
      <c r="C87" s="260" t="s">
        <v>3141</v>
      </c>
      <c r="D87" s="260" t="s">
        <v>2945</v>
      </c>
      <c r="E87" s="260" t="s">
        <v>3285</v>
      </c>
      <c r="F87" s="260" t="s">
        <v>3291</v>
      </c>
      <c r="G87" s="260" t="s">
        <v>3289</v>
      </c>
      <c r="H87" s="260" t="s">
        <v>3292</v>
      </c>
      <c r="I87" s="260">
        <v>1</v>
      </c>
      <c r="J87" s="260"/>
      <c r="K87" s="260"/>
      <c r="L87" s="260"/>
      <c r="M87" s="260">
        <v>1</v>
      </c>
      <c r="N87" s="260"/>
      <c r="O87" s="260">
        <f t="shared" si="2"/>
        <v>0</v>
      </c>
      <c r="P87" s="366"/>
      <c r="Q87" s="366"/>
      <c r="R87" s="366">
        <f t="shared" si="3"/>
        <v>0</v>
      </c>
      <c r="S87" s="261" t="s">
        <v>3146</v>
      </c>
      <c r="T87" s="261"/>
      <c r="U87" s="261" t="s">
        <v>3146</v>
      </c>
      <c r="V87" s="261"/>
      <c r="W87" s="261"/>
      <c r="X87" s="261"/>
      <c r="Y87" s="261"/>
      <c r="Z87" s="261"/>
      <c r="AA87" s="261"/>
      <c r="AB87" s="261"/>
      <c r="AC87" s="261"/>
      <c r="AD87" s="261" t="s">
        <v>3146</v>
      </c>
      <c r="AE87" s="261"/>
      <c r="AF87" s="261"/>
      <c r="AG87" s="261"/>
      <c r="AH87" s="261"/>
      <c r="AI87" s="261"/>
      <c r="AJ87" s="261"/>
      <c r="AK87" s="261"/>
      <c r="AL87" s="261"/>
      <c r="AM87" s="261"/>
      <c r="AN87" s="261"/>
      <c r="AO87" s="261"/>
      <c r="AP87" s="261"/>
    </row>
    <row r="88" spans="1:42" s="262" customFormat="1" ht="30" customHeight="1">
      <c r="A88" s="260" t="s">
        <v>1624</v>
      </c>
      <c r="B88" s="260" t="s">
        <v>2965</v>
      </c>
      <c r="C88" s="260" t="s">
        <v>3141</v>
      </c>
      <c r="D88" s="260" t="s">
        <v>2945</v>
      </c>
      <c r="E88" s="260" t="s">
        <v>3285</v>
      </c>
      <c r="F88" s="260" t="s">
        <v>3143</v>
      </c>
      <c r="G88" s="260" t="s">
        <v>3286</v>
      </c>
      <c r="H88" s="260" t="s">
        <v>3293</v>
      </c>
      <c r="I88" s="260">
        <v>1</v>
      </c>
      <c r="J88" s="260"/>
      <c r="K88" s="260"/>
      <c r="L88" s="260"/>
      <c r="M88" s="260"/>
      <c r="N88" s="260">
        <v>1</v>
      </c>
      <c r="O88" s="260">
        <f t="shared" si="2"/>
        <v>0</v>
      </c>
      <c r="P88" s="366"/>
      <c r="Q88" s="366"/>
      <c r="R88" s="366">
        <f t="shared" si="3"/>
        <v>0</v>
      </c>
      <c r="S88" s="261" t="s">
        <v>3146</v>
      </c>
      <c r="T88" s="261"/>
      <c r="U88" s="261" t="s">
        <v>3146</v>
      </c>
      <c r="V88" s="261"/>
      <c r="W88" s="261"/>
      <c r="X88" s="261"/>
      <c r="Y88" s="261"/>
      <c r="Z88" s="261"/>
      <c r="AA88" s="261"/>
      <c r="AB88" s="261"/>
      <c r="AC88" s="261"/>
      <c r="AD88" s="261" t="s">
        <v>3146</v>
      </c>
      <c r="AE88" s="261"/>
      <c r="AF88" s="261"/>
      <c r="AG88" s="261"/>
      <c r="AH88" s="261"/>
      <c r="AI88" s="261"/>
      <c r="AJ88" s="261"/>
      <c r="AK88" s="261"/>
      <c r="AL88" s="261"/>
      <c r="AM88" s="261"/>
      <c r="AN88" s="261"/>
      <c r="AO88" s="261"/>
      <c r="AP88" s="261"/>
    </row>
    <row r="89" spans="1:42" s="262" customFormat="1" ht="45" customHeight="1">
      <c r="A89" s="260" t="s">
        <v>1624</v>
      </c>
      <c r="B89" s="260" t="s">
        <v>3294</v>
      </c>
      <c r="C89" s="260" t="s">
        <v>3141</v>
      </c>
      <c r="D89" s="260" t="s">
        <v>3247</v>
      </c>
      <c r="E89" s="260" t="s">
        <v>3295</v>
      </c>
      <c r="F89" s="260" t="s">
        <v>3165</v>
      </c>
      <c r="G89" s="260" t="s">
        <v>3296</v>
      </c>
      <c r="H89" s="260" t="s">
        <v>3297</v>
      </c>
      <c r="I89" s="260">
        <v>1</v>
      </c>
      <c r="J89" s="260"/>
      <c r="K89" s="260">
        <v>1</v>
      </c>
      <c r="L89" s="260"/>
      <c r="M89" s="260"/>
      <c r="N89" s="260"/>
      <c r="O89" s="260">
        <f t="shared" si="2"/>
        <v>0</v>
      </c>
      <c r="P89" s="366"/>
      <c r="Q89" s="366"/>
      <c r="R89" s="366">
        <f t="shared" si="3"/>
        <v>0</v>
      </c>
      <c r="S89" s="261" t="s">
        <v>3146</v>
      </c>
      <c r="T89" s="261"/>
      <c r="U89" s="261" t="s">
        <v>3146</v>
      </c>
      <c r="V89" s="261"/>
      <c r="W89" s="261"/>
      <c r="X89" s="261"/>
      <c r="Y89" s="261"/>
      <c r="Z89" s="261"/>
      <c r="AA89" s="261"/>
      <c r="AB89" s="261"/>
      <c r="AC89" s="261"/>
      <c r="AD89" s="261"/>
      <c r="AE89" s="261"/>
      <c r="AF89" s="261"/>
      <c r="AG89" s="261"/>
      <c r="AH89" s="261"/>
      <c r="AI89" s="261"/>
      <c r="AJ89" s="261"/>
      <c r="AK89" s="261"/>
      <c r="AL89" s="261"/>
      <c r="AM89" s="261"/>
      <c r="AN89" s="261"/>
      <c r="AO89" s="261"/>
      <c r="AP89" s="261"/>
    </row>
    <row r="90" spans="1:42" s="262" customFormat="1" ht="45" customHeight="1">
      <c r="A90" s="260" t="s">
        <v>1624</v>
      </c>
      <c r="B90" s="260" t="s">
        <v>3294</v>
      </c>
      <c r="C90" s="260" t="s">
        <v>3141</v>
      </c>
      <c r="D90" s="260" t="s">
        <v>3247</v>
      </c>
      <c r="E90" s="260" t="s">
        <v>3295</v>
      </c>
      <c r="F90" s="260" t="s">
        <v>3165</v>
      </c>
      <c r="G90" s="260" t="s">
        <v>3296</v>
      </c>
      <c r="H90" s="260" t="s">
        <v>3298</v>
      </c>
      <c r="I90" s="260">
        <v>1</v>
      </c>
      <c r="J90" s="260"/>
      <c r="K90" s="260"/>
      <c r="L90" s="260">
        <v>1</v>
      </c>
      <c r="M90" s="260"/>
      <c r="N90" s="260"/>
      <c r="O90" s="260">
        <f t="shared" si="2"/>
        <v>0</v>
      </c>
      <c r="P90" s="366"/>
      <c r="Q90" s="366"/>
      <c r="R90" s="366">
        <f t="shared" si="3"/>
        <v>0</v>
      </c>
      <c r="S90" s="261" t="s">
        <v>3146</v>
      </c>
      <c r="T90" s="261"/>
      <c r="U90" s="261" t="s">
        <v>3146</v>
      </c>
      <c r="V90" s="261"/>
      <c r="W90" s="261"/>
      <c r="X90" s="261"/>
      <c r="Y90" s="261"/>
      <c r="Z90" s="261"/>
      <c r="AA90" s="261"/>
      <c r="AB90" s="261"/>
      <c r="AC90" s="261"/>
      <c r="AD90" s="261"/>
      <c r="AE90" s="261"/>
      <c r="AF90" s="261"/>
      <c r="AG90" s="261"/>
      <c r="AH90" s="261"/>
      <c r="AI90" s="261"/>
      <c r="AJ90" s="261"/>
      <c r="AK90" s="261"/>
      <c r="AL90" s="261"/>
      <c r="AM90" s="261"/>
      <c r="AN90" s="261"/>
      <c r="AO90" s="261"/>
      <c r="AP90" s="261"/>
    </row>
    <row r="91" spans="1:42" s="262" customFormat="1" ht="45">
      <c r="A91" s="260" t="s">
        <v>1624</v>
      </c>
      <c r="B91" s="260" t="s">
        <v>3294</v>
      </c>
      <c r="C91" s="260" t="s">
        <v>3239</v>
      </c>
      <c r="D91" s="264" t="s">
        <v>3240</v>
      </c>
      <c r="E91" s="260" t="s">
        <v>3295</v>
      </c>
      <c r="F91" s="264" t="s">
        <v>3242</v>
      </c>
      <c r="G91" s="264" t="s">
        <v>3296</v>
      </c>
      <c r="H91" s="264" t="s">
        <v>3299</v>
      </c>
      <c r="I91" s="260">
        <v>1</v>
      </c>
      <c r="J91" s="260"/>
      <c r="K91" s="260"/>
      <c r="L91" s="260"/>
      <c r="M91" s="260">
        <v>1</v>
      </c>
      <c r="N91" s="260"/>
      <c r="O91" s="260">
        <f t="shared" si="2"/>
        <v>0</v>
      </c>
      <c r="P91" s="366"/>
      <c r="Q91" s="366"/>
      <c r="R91" s="366">
        <f t="shared" si="3"/>
        <v>0</v>
      </c>
      <c r="S91" s="261" t="s">
        <v>3146</v>
      </c>
      <c r="T91" s="261"/>
      <c r="U91" s="261" t="s">
        <v>3146</v>
      </c>
      <c r="V91" s="261"/>
      <c r="W91" s="261"/>
      <c r="X91" s="261"/>
      <c r="Y91" s="261"/>
      <c r="Z91" s="261"/>
      <c r="AA91" s="261"/>
      <c r="AB91" s="261"/>
      <c r="AC91" s="261"/>
      <c r="AD91" s="261"/>
      <c r="AE91" s="261"/>
      <c r="AF91" s="261"/>
      <c r="AG91" s="261"/>
      <c r="AH91" s="261"/>
      <c r="AI91" s="261"/>
      <c r="AJ91" s="261"/>
      <c r="AK91" s="261"/>
      <c r="AL91" s="261"/>
      <c r="AM91" s="261"/>
      <c r="AN91" s="261"/>
      <c r="AO91" s="261"/>
      <c r="AP91" s="261"/>
    </row>
    <row r="92" spans="1:42" s="262" customFormat="1" ht="45" customHeight="1">
      <c r="A92" s="260" t="s">
        <v>1624</v>
      </c>
      <c r="B92" s="260" t="s">
        <v>3294</v>
      </c>
      <c r="C92" s="260" t="s">
        <v>3141</v>
      </c>
      <c r="D92" s="260" t="s">
        <v>3247</v>
      </c>
      <c r="E92" s="260" t="s">
        <v>3295</v>
      </c>
      <c r="F92" s="260" t="s">
        <v>3143</v>
      </c>
      <c r="G92" s="260" t="s">
        <v>3296</v>
      </c>
      <c r="H92" s="260" t="s">
        <v>3300</v>
      </c>
      <c r="I92" s="260">
        <v>1</v>
      </c>
      <c r="J92" s="260"/>
      <c r="K92" s="260"/>
      <c r="L92" s="260"/>
      <c r="M92" s="260"/>
      <c r="N92" s="260">
        <v>1</v>
      </c>
      <c r="O92" s="260">
        <f t="shared" si="2"/>
        <v>0</v>
      </c>
      <c r="P92" s="366"/>
      <c r="Q92" s="366"/>
      <c r="R92" s="366">
        <f t="shared" si="3"/>
        <v>0</v>
      </c>
      <c r="S92" s="261" t="s">
        <v>3146</v>
      </c>
      <c r="T92" s="261"/>
      <c r="U92" s="261" t="s">
        <v>3146</v>
      </c>
      <c r="V92" s="261"/>
      <c r="W92" s="261"/>
      <c r="X92" s="261"/>
      <c r="Y92" s="261"/>
      <c r="Z92" s="261"/>
      <c r="AA92" s="261"/>
      <c r="AB92" s="261"/>
      <c r="AC92" s="261"/>
      <c r="AD92" s="261"/>
      <c r="AE92" s="261"/>
      <c r="AF92" s="261"/>
      <c r="AG92" s="261"/>
      <c r="AH92" s="261"/>
      <c r="AI92" s="261"/>
      <c r="AJ92" s="261"/>
      <c r="AK92" s="261"/>
      <c r="AL92" s="261"/>
      <c r="AM92" s="261"/>
      <c r="AN92" s="261"/>
      <c r="AO92" s="261"/>
      <c r="AP92" s="261"/>
    </row>
    <row r="93" spans="1:42" s="262" customFormat="1" ht="45">
      <c r="A93" s="260" t="s">
        <v>1624</v>
      </c>
      <c r="B93" s="260" t="s">
        <v>2979</v>
      </c>
      <c r="C93" s="260" t="s">
        <v>3239</v>
      </c>
      <c r="D93" s="264" t="s">
        <v>3240</v>
      </c>
      <c r="E93" s="260" t="s">
        <v>3301</v>
      </c>
      <c r="F93" s="264" t="s">
        <v>3242</v>
      </c>
      <c r="G93" s="264" t="s">
        <v>3302</v>
      </c>
      <c r="H93" s="264" t="s">
        <v>3303</v>
      </c>
      <c r="I93" s="260">
        <v>1</v>
      </c>
      <c r="J93" s="260"/>
      <c r="K93" s="260"/>
      <c r="L93" s="260">
        <v>1</v>
      </c>
      <c r="M93" s="260"/>
      <c r="N93" s="260"/>
      <c r="O93" s="260">
        <f t="shared" si="2"/>
        <v>0</v>
      </c>
      <c r="P93" s="366"/>
      <c r="Q93" s="366"/>
      <c r="R93" s="366">
        <f t="shared" si="3"/>
        <v>0</v>
      </c>
      <c r="S93" s="261" t="s">
        <v>3146</v>
      </c>
      <c r="T93" s="261"/>
      <c r="U93" s="261" t="s">
        <v>3146</v>
      </c>
      <c r="V93" s="261"/>
      <c r="W93" s="261"/>
      <c r="X93" s="261"/>
      <c r="Y93" s="261"/>
      <c r="Z93" s="261"/>
      <c r="AA93" s="261"/>
      <c r="AB93" s="261"/>
      <c r="AC93" s="261"/>
      <c r="AD93" s="261" t="s">
        <v>3146</v>
      </c>
      <c r="AE93" s="261"/>
      <c r="AF93" s="261"/>
      <c r="AG93" s="261"/>
      <c r="AH93" s="261"/>
      <c r="AI93" s="261"/>
      <c r="AJ93" s="261"/>
      <c r="AK93" s="261"/>
      <c r="AL93" s="261"/>
      <c r="AM93" s="261"/>
      <c r="AN93" s="261"/>
      <c r="AO93" s="261"/>
      <c r="AP93" s="261"/>
    </row>
    <row r="94" spans="1:42" s="262" customFormat="1" ht="30" customHeight="1">
      <c r="A94" s="260" t="s">
        <v>1624</v>
      </c>
      <c r="B94" s="260" t="s">
        <v>2979</v>
      </c>
      <c r="C94" s="260" t="s">
        <v>3224</v>
      </c>
      <c r="D94" s="260" t="s">
        <v>3225</v>
      </c>
      <c r="E94" s="260" t="s">
        <v>3304</v>
      </c>
      <c r="F94" s="260" t="s">
        <v>868</v>
      </c>
      <c r="G94" s="260" t="s">
        <v>3305</v>
      </c>
      <c r="H94" s="260" t="s">
        <v>3306</v>
      </c>
      <c r="I94" s="260">
        <v>1.25</v>
      </c>
      <c r="J94" s="260">
        <v>0.25</v>
      </c>
      <c r="K94" s="260">
        <v>0.25</v>
      </c>
      <c r="L94" s="260">
        <v>0.25</v>
      </c>
      <c r="M94" s="260">
        <v>0.25</v>
      </c>
      <c r="N94" s="260">
        <v>0.25</v>
      </c>
      <c r="O94" s="260">
        <f t="shared" si="2"/>
        <v>0</v>
      </c>
      <c r="P94" s="366"/>
      <c r="Q94" s="366"/>
      <c r="R94" s="366">
        <f t="shared" si="3"/>
        <v>0</v>
      </c>
      <c r="S94" s="261" t="s">
        <v>3146</v>
      </c>
      <c r="T94" s="261"/>
      <c r="U94" s="261" t="s">
        <v>3146</v>
      </c>
      <c r="V94" s="261"/>
      <c r="W94" s="261"/>
      <c r="X94" s="261"/>
      <c r="Y94" s="261"/>
      <c r="Z94" s="261"/>
      <c r="AA94" s="261"/>
      <c r="AB94" s="261"/>
      <c r="AC94" s="261"/>
      <c r="AD94" s="261" t="s">
        <v>3146</v>
      </c>
      <c r="AE94" s="261"/>
      <c r="AF94" s="261"/>
      <c r="AG94" s="261"/>
      <c r="AH94" s="261"/>
      <c r="AI94" s="261"/>
      <c r="AJ94" s="261"/>
      <c r="AK94" s="261"/>
      <c r="AL94" s="261"/>
      <c r="AM94" s="261"/>
      <c r="AN94" s="261"/>
      <c r="AO94" s="261"/>
      <c r="AP94" s="261"/>
    </row>
    <row r="95" spans="1:42" s="262" customFormat="1" ht="60" customHeight="1">
      <c r="A95" s="260" t="s">
        <v>1624</v>
      </c>
      <c r="B95" s="260" t="s">
        <v>3230</v>
      </c>
      <c r="C95" s="260" t="s">
        <v>3151</v>
      </c>
      <c r="D95" s="260" t="s">
        <v>3265</v>
      </c>
      <c r="E95" s="260" t="s">
        <v>3307</v>
      </c>
      <c r="F95" s="260" t="s">
        <v>3267</v>
      </c>
      <c r="G95" s="260" t="s">
        <v>3308</v>
      </c>
      <c r="H95" s="260" t="s">
        <v>3309</v>
      </c>
      <c r="I95" s="260">
        <v>250</v>
      </c>
      <c r="J95" s="260">
        <v>50</v>
      </c>
      <c r="K95" s="260">
        <v>50</v>
      </c>
      <c r="L95" s="260">
        <v>50</v>
      </c>
      <c r="M95" s="260">
        <v>50</v>
      </c>
      <c r="N95" s="260">
        <v>50</v>
      </c>
      <c r="O95" s="260">
        <f t="shared" si="2"/>
        <v>0</v>
      </c>
      <c r="P95" s="366"/>
      <c r="Q95" s="366"/>
      <c r="R95" s="366">
        <f t="shared" si="3"/>
        <v>0</v>
      </c>
      <c r="S95" s="261" t="s">
        <v>3146</v>
      </c>
      <c r="T95" s="261"/>
      <c r="U95" s="261" t="s">
        <v>3146</v>
      </c>
      <c r="V95" s="261"/>
      <c r="W95" s="261"/>
      <c r="X95" s="261"/>
      <c r="Y95" s="261"/>
      <c r="Z95" s="261"/>
      <c r="AA95" s="261"/>
      <c r="AB95" s="261"/>
      <c r="AC95" s="261"/>
      <c r="AD95" s="261"/>
      <c r="AE95" s="261"/>
      <c r="AF95" s="261"/>
      <c r="AG95" s="261"/>
      <c r="AH95" s="261"/>
      <c r="AI95" s="261"/>
      <c r="AJ95" s="261"/>
      <c r="AK95" s="261"/>
      <c r="AL95" s="261"/>
      <c r="AM95" s="261"/>
      <c r="AN95" s="261"/>
      <c r="AO95" s="261"/>
      <c r="AP95" s="261"/>
    </row>
    <row r="96" spans="1:42" s="262" customFormat="1" ht="30" customHeight="1">
      <c r="A96" s="260" t="s">
        <v>1624</v>
      </c>
      <c r="B96" s="260" t="s">
        <v>3230</v>
      </c>
      <c r="C96" s="260" t="s">
        <v>3151</v>
      </c>
      <c r="D96" s="260" t="s">
        <v>3152</v>
      </c>
      <c r="E96" s="260" t="s">
        <v>3310</v>
      </c>
      <c r="F96" s="260" t="s">
        <v>3252</v>
      </c>
      <c r="G96" s="260" t="s">
        <v>3311</v>
      </c>
      <c r="H96" s="260" t="s">
        <v>3312</v>
      </c>
      <c r="I96" s="260">
        <v>2</v>
      </c>
      <c r="J96" s="260"/>
      <c r="K96" s="260">
        <v>1</v>
      </c>
      <c r="L96" s="260"/>
      <c r="M96" s="260">
        <v>1</v>
      </c>
      <c r="N96" s="260"/>
      <c r="O96" s="260">
        <f t="shared" si="2"/>
        <v>0</v>
      </c>
      <c r="P96" s="366"/>
      <c r="Q96" s="366"/>
      <c r="R96" s="366">
        <f t="shared" si="3"/>
        <v>0</v>
      </c>
      <c r="S96" s="261"/>
      <c r="T96" s="261"/>
      <c r="U96" s="261" t="s">
        <v>3146</v>
      </c>
      <c r="V96" s="261"/>
      <c r="W96" s="261"/>
      <c r="X96" s="261"/>
      <c r="Y96" s="261"/>
      <c r="Z96" s="261"/>
      <c r="AA96" s="261"/>
      <c r="AB96" s="261"/>
      <c r="AC96" s="261"/>
      <c r="AD96" s="261"/>
      <c r="AE96" s="261"/>
      <c r="AF96" s="261"/>
      <c r="AG96" s="261"/>
      <c r="AH96" s="261"/>
      <c r="AI96" s="261"/>
      <c r="AJ96" s="261"/>
      <c r="AK96" s="261"/>
      <c r="AL96" s="261"/>
      <c r="AM96" s="261"/>
      <c r="AN96" s="261"/>
      <c r="AO96" s="261"/>
      <c r="AP96" s="261"/>
    </row>
    <row r="97" spans="1:53" s="262" customFormat="1" ht="60" customHeight="1">
      <c r="A97" s="260" t="s">
        <v>1624</v>
      </c>
      <c r="B97" s="260" t="s">
        <v>2645</v>
      </c>
      <c r="C97" s="260" t="s">
        <v>3141</v>
      </c>
      <c r="D97" s="260" t="s">
        <v>3247</v>
      </c>
      <c r="E97" s="260" t="s">
        <v>3313</v>
      </c>
      <c r="F97" s="260" t="s">
        <v>3165</v>
      </c>
      <c r="G97" s="264" t="s">
        <v>3314</v>
      </c>
      <c r="H97" s="260" t="s">
        <v>3315</v>
      </c>
      <c r="I97" s="260">
        <v>1</v>
      </c>
      <c r="J97" s="260"/>
      <c r="K97" s="260">
        <v>1</v>
      </c>
      <c r="L97" s="260"/>
      <c r="M97" s="260"/>
      <c r="N97" s="260"/>
      <c r="O97" s="260">
        <f t="shared" si="2"/>
        <v>0</v>
      </c>
      <c r="P97" s="366"/>
      <c r="Q97" s="366"/>
      <c r="R97" s="366">
        <f t="shared" si="3"/>
        <v>0</v>
      </c>
      <c r="S97" s="261" t="s">
        <v>3146</v>
      </c>
      <c r="T97" s="261"/>
      <c r="U97" s="261" t="s">
        <v>3146</v>
      </c>
      <c r="V97" s="261"/>
      <c r="W97" s="261"/>
      <c r="X97" s="261"/>
      <c r="Y97" s="261"/>
      <c r="Z97" s="261"/>
      <c r="AA97" s="261"/>
      <c r="AB97" s="261"/>
      <c r="AC97" s="261"/>
      <c r="AD97" s="261" t="s">
        <v>3146</v>
      </c>
      <c r="AE97" s="261"/>
      <c r="AF97" s="261"/>
      <c r="AG97" s="261"/>
      <c r="AH97" s="261"/>
      <c r="AI97" s="261"/>
      <c r="AJ97" s="261"/>
      <c r="AK97" s="261"/>
      <c r="AL97" s="261"/>
      <c r="AM97" s="261"/>
      <c r="AN97" s="261"/>
      <c r="AO97" s="261"/>
      <c r="AP97" s="261"/>
    </row>
    <row r="98" spans="1:53" s="262" customFormat="1" ht="45" customHeight="1">
      <c r="A98" s="260" t="s">
        <v>1624</v>
      </c>
      <c r="B98" s="260" t="s">
        <v>2645</v>
      </c>
      <c r="C98" s="260" t="s">
        <v>3141</v>
      </c>
      <c r="D98" s="260" t="s">
        <v>3247</v>
      </c>
      <c r="E98" s="260" t="s">
        <v>3313</v>
      </c>
      <c r="F98" s="260" t="s">
        <v>3165</v>
      </c>
      <c r="G98" s="264" t="s">
        <v>3314</v>
      </c>
      <c r="H98" s="260" t="s">
        <v>3316</v>
      </c>
      <c r="I98" s="260">
        <v>1</v>
      </c>
      <c r="J98" s="260"/>
      <c r="K98" s="260"/>
      <c r="L98" s="260"/>
      <c r="M98" s="260">
        <v>1</v>
      </c>
      <c r="N98" s="260"/>
      <c r="O98" s="260">
        <f t="shared" si="2"/>
        <v>0</v>
      </c>
      <c r="P98" s="366"/>
      <c r="Q98" s="366"/>
      <c r="R98" s="366">
        <f t="shared" si="3"/>
        <v>0</v>
      </c>
      <c r="S98" s="261" t="s">
        <v>3146</v>
      </c>
      <c r="T98" s="261"/>
      <c r="U98" s="261" t="s">
        <v>3146</v>
      </c>
      <c r="V98" s="261"/>
      <c r="W98" s="261"/>
      <c r="X98" s="261"/>
      <c r="Y98" s="261"/>
      <c r="Z98" s="261"/>
      <c r="AA98" s="261"/>
      <c r="AB98" s="261"/>
      <c r="AC98" s="261"/>
      <c r="AD98" s="261" t="s">
        <v>3146</v>
      </c>
      <c r="AE98" s="261"/>
      <c r="AF98" s="261"/>
      <c r="AG98" s="261"/>
      <c r="AH98" s="261"/>
      <c r="AI98" s="261"/>
      <c r="AJ98" s="261"/>
      <c r="AK98" s="261"/>
      <c r="AL98" s="261"/>
      <c r="AM98" s="261"/>
      <c r="AN98" s="261"/>
      <c r="AO98" s="261"/>
      <c r="AP98" s="261"/>
    </row>
    <row r="99" spans="1:53" s="262" customFormat="1" ht="90" customHeight="1">
      <c r="A99" s="260" t="s">
        <v>1624</v>
      </c>
      <c r="B99" s="260" t="s">
        <v>2645</v>
      </c>
      <c r="C99" s="260" t="s">
        <v>3141</v>
      </c>
      <c r="D99" s="260" t="s">
        <v>3247</v>
      </c>
      <c r="E99" s="260" t="s">
        <v>3313</v>
      </c>
      <c r="F99" s="260" t="s">
        <v>3165</v>
      </c>
      <c r="G99" s="264" t="s">
        <v>3314</v>
      </c>
      <c r="H99" s="260" t="s">
        <v>3317</v>
      </c>
      <c r="I99" s="260">
        <v>1</v>
      </c>
      <c r="J99" s="260"/>
      <c r="K99" s="260"/>
      <c r="L99" s="260">
        <v>1</v>
      </c>
      <c r="M99" s="260"/>
      <c r="N99" s="260"/>
      <c r="O99" s="260">
        <f t="shared" si="2"/>
        <v>0</v>
      </c>
      <c r="P99" s="366"/>
      <c r="Q99" s="366"/>
      <c r="R99" s="366">
        <f t="shared" si="3"/>
        <v>0</v>
      </c>
      <c r="S99" s="261" t="s">
        <v>3146</v>
      </c>
      <c r="T99" s="261"/>
      <c r="U99" s="261" t="s">
        <v>3146</v>
      </c>
      <c r="V99" s="261"/>
      <c r="W99" s="261"/>
      <c r="X99" s="261"/>
      <c r="Y99" s="261"/>
      <c r="Z99" s="261"/>
      <c r="AA99" s="261"/>
      <c r="AB99" s="261"/>
      <c r="AC99" s="261"/>
      <c r="AD99" s="261" t="s">
        <v>3146</v>
      </c>
      <c r="AE99" s="261"/>
      <c r="AF99" s="261"/>
      <c r="AG99" s="261"/>
      <c r="AH99" s="261"/>
      <c r="AI99" s="261"/>
      <c r="AJ99" s="261"/>
      <c r="AK99" s="261"/>
      <c r="AL99" s="261"/>
      <c r="AM99" s="261"/>
      <c r="AN99" s="261"/>
      <c r="AO99" s="261"/>
      <c r="AP99" s="261"/>
    </row>
    <row r="100" spans="1:53" s="262" customFormat="1" ht="63.75" customHeight="1">
      <c r="A100" s="260" t="s">
        <v>1624</v>
      </c>
      <c r="B100" s="260" t="s">
        <v>2645</v>
      </c>
      <c r="C100" s="260" t="s">
        <v>3141</v>
      </c>
      <c r="D100" s="260" t="s">
        <v>3247</v>
      </c>
      <c r="E100" s="260" t="s">
        <v>3318</v>
      </c>
      <c r="F100" s="260" t="s">
        <v>3165</v>
      </c>
      <c r="G100" s="264" t="s">
        <v>3319</v>
      </c>
      <c r="H100" s="260" t="s">
        <v>3320</v>
      </c>
      <c r="I100" s="260">
        <v>1</v>
      </c>
      <c r="J100" s="260"/>
      <c r="K100" s="260">
        <v>1</v>
      </c>
      <c r="L100" s="260"/>
      <c r="M100" s="260"/>
      <c r="N100" s="260"/>
      <c r="O100" s="260">
        <f t="shared" si="2"/>
        <v>0</v>
      </c>
      <c r="P100" s="366"/>
      <c r="Q100" s="366"/>
      <c r="R100" s="366">
        <f t="shared" si="3"/>
        <v>0</v>
      </c>
      <c r="S100" s="261" t="s">
        <v>3146</v>
      </c>
      <c r="T100" s="261"/>
      <c r="U100" s="261" t="s">
        <v>3146</v>
      </c>
      <c r="V100" s="261"/>
      <c r="W100" s="261"/>
      <c r="X100" s="261"/>
      <c r="Y100" s="261"/>
      <c r="Z100" s="261"/>
      <c r="AA100" s="261"/>
      <c r="AB100" s="261"/>
      <c r="AC100" s="261"/>
      <c r="AD100" s="261" t="s">
        <v>3146</v>
      </c>
      <c r="AE100" s="261"/>
      <c r="AF100" s="261"/>
      <c r="AG100" s="261"/>
      <c r="AH100" s="261"/>
      <c r="AI100" s="261"/>
      <c r="AJ100" s="261"/>
      <c r="AK100" s="261"/>
      <c r="AL100" s="261"/>
      <c r="AM100" s="261"/>
      <c r="AN100" s="261"/>
      <c r="AO100" s="261"/>
      <c r="AP100" s="261"/>
    </row>
    <row r="101" spans="1:53" s="262" customFormat="1" ht="60" customHeight="1">
      <c r="A101" s="260" t="s">
        <v>1624</v>
      </c>
      <c r="B101" s="260" t="s">
        <v>2645</v>
      </c>
      <c r="C101" s="260" t="s">
        <v>3141</v>
      </c>
      <c r="D101" s="260" t="s">
        <v>3247</v>
      </c>
      <c r="E101" s="260" t="s">
        <v>3318</v>
      </c>
      <c r="F101" s="260" t="s">
        <v>3165</v>
      </c>
      <c r="G101" s="264" t="s">
        <v>3319</v>
      </c>
      <c r="H101" s="260" t="s">
        <v>3321</v>
      </c>
      <c r="I101" s="260">
        <v>1</v>
      </c>
      <c r="J101" s="260"/>
      <c r="K101" s="260"/>
      <c r="L101" s="260"/>
      <c r="M101" s="260">
        <v>1</v>
      </c>
      <c r="N101" s="260"/>
      <c r="O101" s="260">
        <f t="shared" si="2"/>
        <v>0</v>
      </c>
      <c r="P101" s="366"/>
      <c r="Q101" s="366"/>
      <c r="R101" s="366">
        <f t="shared" si="3"/>
        <v>0</v>
      </c>
      <c r="S101" s="261" t="s">
        <v>3146</v>
      </c>
      <c r="T101" s="261"/>
      <c r="U101" s="261" t="s">
        <v>3146</v>
      </c>
      <c r="V101" s="261"/>
      <c r="W101" s="261"/>
      <c r="X101" s="261"/>
      <c r="Y101" s="261"/>
      <c r="Z101" s="261"/>
      <c r="AA101" s="261"/>
      <c r="AB101" s="261"/>
      <c r="AC101" s="261"/>
      <c r="AD101" s="261" t="s">
        <v>3146</v>
      </c>
      <c r="AE101" s="261"/>
      <c r="AF101" s="261"/>
      <c r="AG101" s="261"/>
      <c r="AH101" s="261"/>
      <c r="AI101" s="261"/>
      <c r="AJ101" s="261"/>
      <c r="AK101" s="261"/>
      <c r="AL101" s="261"/>
      <c r="AM101" s="261"/>
      <c r="AN101" s="261"/>
      <c r="AO101" s="261"/>
      <c r="AP101" s="261"/>
    </row>
    <row r="102" spans="1:53" s="262" customFormat="1" ht="60" customHeight="1">
      <c r="A102" s="260" t="s">
        <v>1624</v>
      </c>
      <c r="B102" s="260" t="s">
        <v>2645</v>
      </c>
      <c r="C102" s="260" t="s">
        <v>3141</v>
      </c>
      <c r="D102" s="260" t="s">
        <v>3247</v>
      </c>
      <c r="E102" s="260" t="s">
        <v>3318</v>
      </c>
      <c r="F102" s="260" t="s">
        <v>3242</v>
      </c>
      <c r="G102" s="264" t="s">
        <v>3319</v>
      </c>
      <c r="H102" s="260" t="s">
        <v>3322</v>
      </c>
      <c r="I102" s="260">
        <v>1</v>
      </c>
      <c r="J102" s="260"/>
      <c r="K102" s="260"/>
      <c r="L102" s="260"/>
      <c r="M102" s="260"/>
      <c r="N102" s="260">
        <v>1</v>
      </c>
      <c r="O102" s="260">
        <f t="shared" si="2"/>
        <v>0</v>
      </c>
      <c r="P102" s="366"/>
      <c r="Q102" s="366"/>
      <c r="R102" s="366">
        <f t="shared" si="3"/>
        <v>0</v>
      </c>
      <c r="S102" s="261" t="s">
        <v>3146</v>
      </c>
      <c r="T102" s="261"/>
      <c r="U102" s="261" t="s">
        <v>3146</v>
      </c>
      <c r="V102" s="261"/>
      <c r="W102" s="261"/>
      <c r="X102" s="261"/>
      <c r="Y102" s="261"/>
      <c r="Z102" s="261"/>
      <c r="AA102" s="261"/>
      <c r="AB102" s="261"/>
      <c r="AC102" s="261"/>
      <c r="AD102" s="261" t="s">
        <v>3146</v>
      </c>
      <c r="AE102" s="261"/>
      <c r="AF102" s="261"/>
      <c r="AG102" s="261"/>
      <c r="AH102" s="261"/>
      <c r="AI102" s="261"/>
      <c r="AJ102" s="261"/>
      <c r="AK102" s="261"/>
      <c r="AL102" s="261"/>
      <c r="AM102" s="261"/>
      <c r="AN102" s="261"/>
      <c r="AO102" s="261"/>
      <c r="AP102" s="261"/>
    </row>
    <row r="103" spans="1:53" s="262" customFormat="1" ht="60" customHeight="1">
      <c r="A103" s="260" t="s">
        <v>1624</v>
      </c>
      <c r="B103" s="260" t="s">
        <v>3323</v>
      </c>
      <c r="C103" s="260" t="s">
        <v>3239</v>
      </c>
      <c r="D103" s="264" t="s">
        <v>3240</v>
      </c>
      <c r="E103" s="260" t="s">
        <v>3324</v>
      </c>
      <c r="F103" s="260" t="s">
        <v>3165</v>
      </c>
      <c r="G103" s="260" t="s">
        <v>3325</v>
      </c>
      <c r="H103" s="260" t="s">
        <v>3326</v>
      </c>
      <c r="I103" s="260">
        <v>1</v>
      </c>
      <c r="J103" s="260">
        <v>1</v>
      </c>
      <c r="K103" s="260"/>
      <c r="L103" s="260"/>
      <c r="M103" s="260"/>
      <c r="N103" s="260"/>
      <c r="O103" s="260">
        <f t="shared" si="2"/>
        <v>0</v>
      </c>
      <c r="P103" s="366"/>
      <c r="Q103" s="366"/>
      <c r="R103" s="366">
        <f t="shared" si="3"/>
        <v>0</v>
      </c>
      <c r="S103" s="261" t="s">
        <v>3146</v>
      </c>
      <c r="T103" s="261"/>
      <c r="U103" s="261" t="s">
        <v>3146</v>
      </c>
      <c r="V103" s="261"/>
      <c r="W103" s="261"/>
      <c r="X103" s="261"/>
      <c r="Y103" s="261"/>
      <c r="Z103" s="261"/>
      <c r="AA103" s="261"/>
      <c r="AB103" s="261"/>
      <c r="AC103" s="261"/>
      <c r="AD103" s="261" t="s">
        <v>3146</v>
      </c>
      <c r="AE103" s="261"/>
      <c r="AF103" s="261"/>
      <c r="AG103" s="261"/>
      <c r="AH103" s="261"/>
      <c r="AI103" s="261"/>
      <c r="AJ103" s="261"/>
      <c r="AK103" s="261"/>
      <c r="AL103" s="261"/>
      <c r="AM103" s="261"/>
      <c r="AN103" s="261"/>
      <c r="AO103" s="261"/>
      <c r="AP103" s="261"/>
    </row>
    <row r="104" spans="1:53" s="262" customFormat="1" ht="59.25" customHeight="1">
      <c r="A104" s="260" t="s">
        <v>1624</v>
      </c>
      <c r="B104" s="260" t="s">
        <v>3327</v>
      </c>
      <c r="C104" s="260" t="s">
        <v>3239</v>
      </c>
      <c r="D104" s="264" t="s">
        <v>3240</v>
      </c>
      <c r="E104" s="260" t="s">
        <v>3324</v>
      </c>
      <c r="F104" s="260" t="s">
        <v>3165</v>
      </c>
      <c r="G104" s="260" t="s">
        <v>3325</v>
      </c>
      <c r="H104" s="260" t="s">
        <v>3328</v>
      </c>
      <c r="I104" s="260">
        <v>1</v>
      </c>
      <c r="J104" s="260"/>
      <c r="K104" s="260">
        <v>1</v>
      </c>
      <c r="L104" s="260"/>
      <c r="M104" s="260"/>
      <c r="N104" s="260"/>
      <c r="O104" s="260">
        <f t="shared" si="2"/>
        <v>0</v>
      </c>
      <c r="P104" s="366"/>
      <c r="Q104" s="366"/>
      <c r="R104" s="366">
        <f t="shared" si="3"/>
        <v>0</v>
      </c>
      <c r="S104" s="261" t="s">
        <v>3146</v>
      </c>
      <c r="T104" s="261"/>
      <c r="U104" s="261" t="s">
        <v>3146</v>
      </c>
      <c r="V104" s="261"/>
      <c r="W104" s="261"/>
      <c r="X104" s="261"/>
      <c r="Y104" s="261"/>
      <c r="Z104" s="261"/>
      <c r="AA104" s="261"/>
      <c r="AB104" s="261"/>
      <c r="AC104" s="261"/>
      <c r="AD104" s="261" t="s">
        <v>3146</v>
      </c>
      <c r="AE104" s="261"/>
      <c r="AF104" s="261"/>
      <c r="AG104" s="261"/>
      <c r="AH104" s="261"/>
      <c r="AI104" s="261"/>
      <c r="AJ104" s="261"/>
      <c r="AK104" s="261"/>
      <c r="AL104" s="261"/>
      <c r="AM104" s="261"/>
      <c r="AN104" s="261"/>
      <c r="AO104" s="261"/>
      <c r="AP104" s="261"/>
    </row>
    <row r="105" spans="1:53" s="262" customFormat="1" ht="60">
      <c r="A105" s="260" t="s">
        <v>1624</v>
      </c>
      <c r="B105" s="260" t="s">
        <v>3329</v>
      </c>
      <c r="C105" s="260" t="s">
        <v>3239</v>
      </c>
      <c r="D105" s="264" t="s">
        <v>3240</v>
      </c>
      <c r="E105" s="260" t="s">
        <v>3324</v>
      </c>
      <c r="F105" s="260" t="s">
        <v>3165</v>
      </c>
      <c r="G105" s="260" t="s">
        <v>3325</v>
      </c>
      <c r="H105" s="260" t="s">
        <v>3330</v>
      </c>
      <c r="I105" s="260">
        <v>1</v>
      </c>
      <c r="J105" s="260"/>
      <c r="K105" s="260"/>
      <c r="L105" s="260">
        <v>1</v>
      </c>
      <c r="M105" s="260"/>
      <c r="N105" s="260"/>
      <c r="O105" s="260">
        <f t="shared" si="2"/>
        <v>0</v>
      </c>
      <c r="P105" s="366"/>
      <c r="Q105" s="366"/>
      <c r="R105" s="366">
        <f t="shared" si="3"/>
        <v>0</v>
      </c>
      <c r="S105" s="261" t="s">
        <v>3146</v>
      </c>
      <c r="T105" s="261"/>
      <c r="U105" s="261" t="s">
        <v>3146</v>
      </c>
      <c r="V105" s="261"/>
      <c r="W105" s="261"/>
      <c r="X105" s="261"/>
      <c r="Y105" s="261"/>
      <c r="Z105" s="261"/>
      <c r="AA105" s="261"/>
      <c r="AB105" s="261"/>
      <c r="AC105" s="261"/>
      <c r="AD105" s="261" t="s">
        <v>3146</v>
      </c>
      <c r="AE105" s="261"/>
      <c r="AF105" s="261"/>
      <c r="AG105" s="261"/>
      <c r="AH105" s="261"/>
      <c r="AI105" s="261"/>
      <c r="AJ105" s="261"/>
      <c r="AK105" s="261"/>
      <c r="AL105" s="261"/>
      <c r="AM105" s="261"/>
      <c r="AN105" s="261"/>
      <c r="AO105" s="261"/>
      <c r="AP105" s="261"/>
    </row>
    <row r="106" spans="1:53" s="262" customFormat="1" ht="63.75" customHeight="1">
      <c r="A106" s="260" t="s">
        <v>1624</v>
      </c>
      <c r="B106" s="260" t="s">
        <v>3331</v>
      </c>
      <c r="C106" s="260" t="s">
        <v>3239</v>
      </c>
      <c r="D106" s="264" t="s">
        <v>3240</v>
      </c>
      <c r="E106" s="260" t="s">
        <v>3324</v>
      </c>
      <c r="F106" s="260" t="s">
        <v>3165</v>
      </c>
      <c r="G106" s="260" t="s">
        <v>3325</v>
      </c>
      <c r="H106" s="260" t="s">
        <v>3332</v>
      </c>
      <c r="I106" s="260">
        <v>1</v>
      </c>
      <c r="J106" s="260"/>
      <c r="K106" s="260"/>
      <c r="L106" s="260"/>
      <c r="M106" s="260">
        <v>1</v>
      </c>
      <c r="N106" s="260"/>
      <c r="O106" s="260">
        <f t="shared" si="2"/>
        <v>0</v>
      </c>
      <c r="P106" s="366"/>
      <c r="Q106" s="366"/>
      <c r="R106" s="366">
        <f t="shared" si="3"/>
        <v>0</v>
      </c>
      <c r="S106" s="261" t="s">
        <v>3146</v>
      </c>
      <c r="T106" s="261"/>
      <c r="U106" s="261" t="s">
        <v>3146</v>
      </c>
      <c r="V106" s="261"/>
      <c r="W106" s="261"/>
      <c r="X106" s="261"/>
      <c r="Y106" s="261"/>
      <c r="Z106" s="261"/>
      <c r="AA106" s="261"/>
      <c r="AB106" s="261"/>
      <c r="AC106" s="261"/>
      <c r="AD106" s="261" t="s">
        <v>3146</v>
      </c>
      <c r="AE106" s="261"/>
      <c r="AF106" s="261"/>
      <c r="AG106" s="261"/>
      <c r="AH106" s="261"/>
      <c r="AI106" s="261"/>
      <c r="AJ106" s="261"/>
      <c r="AK106" s="261"/>
      <c r="AL106" s="261"/>
      <c r="AM106" s="261"/>
      <c r="AN106" s="261"/>
      <c r="AO106" s="261"/>
      <c r="AP106" s="261"/>
    </row>
    <row r="107" spans="1:53" s="262" customFormat="1" ht="45" customHeight="1">
      <c r="A107" s="260" t="s">
        <v>1624</v>
      </c>
      <c r="B107" s="260" t="s">
        <v>2645</v>
      </c>
      <c r="C107" s="260" t="s">
        <v>3239</v>
      </c>
      <c r="D107" s="264" t="s">
        <v>3240</v>
      </c>
      <c r="E107" s="260" t="s">
        <v>3324</v>
      </c>
      <c r="F107" s="264" t="s">
        <v>3242</v>
      </c>
      <c r="G107" s="264" t="s">
        <v>3325</v>
      </c>
      <c r="H107" s="264" t="s">
        <v>3333</v>
      </c>
      <c r="I107" s="260">
        <v>4</v>
      </c>
      <c r="J107" s="260"/>
      <c r="K107" s="260"/>
      <c r="L107" s="260"/>
      <c r="M107" s="260"/>
      <c r="N107" s="260">
        <v>4</v>
      </c>
      <c r="O107" s="260">
        <f t="shared" si="2"/>
        <v>0</v>
      </c>
      <c r="P107" s="366"/>
      <c r="Q107" s="366"/>
      <c r="R107" s="366">
        <f t="shared" si="3"/>
        <v>0</v>
      </c>
      <c r="S107" s="261" t="s">
        <v>3146</v>
      </c>
      <c r="T107" s="261"/>
      <c r="U107" s="261" t="s">
        <v>3146</v>
      </c>
      <c r="V107" s="261"/>
      <c r="W107" s="261"/>
      <c r="X107" s="261"/>
      <c r="Y107" s="261"/>
      <c r="Z107" s="261"/>
      <c r="AA107" s="261"/>
      <c r="AB107" s="261"/>
      <c r="AC107" s="261"/>
      <c r="AD107" s="261" t="s">
        <v>3146</v>
      </c>
      <c r="AE107" s="261"/>
      <c r="AF107" s="261"/>
      <c r="AG107" s="261"/>
      <c r="AH107" s="261"/>
      <c r="AI107" s="261"/>
      <c r="AJ107" s="261"/>
      <c r="AK107" s="261"/>
      <c r="AL107" s="261"/>
      <c r="AM107" s="261"/>
      <c r="AN107" s="261"/>
      <c r="AO107" s="261"/>
      <c r="AP107" s="261"/>
    </row>
    <row r="108" spans="1:53" s="262" customFormat="1" ht="45" customHeight="1">
      <c r="A108" s="260" t="s">
        <v>1624</v>
      </c>
      <c r="B108" s="260" t="s">
        <v>2645</v>
      </c>
      <c r="C108" s="260" t="s">
        <v>3224</v>
      </c>
      <c r="D108" s="260" t="s">
        <v>3334</v>
      </c>
      <c r="E108" s="260" t="s">
        <v>3335</v>
      </c>
      <c r="F108" s="260" t="s">
        <v>3336</v>
      </c>
      <c r="G108" s="260" t="s">
        <v>3337</v>
      </c>
      <c r="H108" s="260" t="s">
        <v>3338</v>
      </c>
      <c r="I108" s="260">
        <v>5000</v>
      </c>
      <c r="J108" s="260">
        <v>1000</v>
      </c>
      <c r="K108" s="260">
        <v>1000</v>
      </c>
      <c r="L108" s="260">
        <v>1000</v>
      </c>
      <c r="M108" s="260">
        <v>1000</v>
      </c>
      <c r="N108" s="260">
        <v>1000</v>
      </c>
      <c r="O108" s="260">
        <f t="shared" si="2"/>
        <v>0</v>
      </c>
      <c r="P108" s="366"/>
      <c r="Q108" s="366"/>
      <c r="R108" s="366">
        <f t="shared" si="3"/>
        <v>0</v>
      </c>
      <c r="S108" s="261" t="s">
        <v>3146</v>
      </c>
      <c r="T108" s="261"/>
      <c r="U108" s="261" t="s">
        <v>3146</v>
      </c>
      <c r="V108" s="261"/>
      <c r="W108" s="261"/>
      <c r="X108" s="261"/>
      <c r="Y108" s="261"/>
      <c r="Z108" s="261"/>
      <c r="AA108" s="261"/>
      <c r="AB108" s="261"/>
      <c r="AC108" s="261"/>
      <c r="AD108" s="261" t="s">
        <v>3146</v>
      </c>
      <c r="AE108" s="261"/>
      <c r="AF108" s="261"/>
      <c r="AG108" s="261"/>
      <c r="AH108" s="261"/>
      <c r="AI108" s="261"/>
      <c r="AJ108" s="261"/>
      <c r="AK108" s="261"/>
      <c r="AL108" s="261"/>
      <c r="AM108" s="261"/>
      <c r="AN108" s="261"/>
      <c r="AO108" s="261"/>
      <c r="AP108" s="261"/>
    </row>
    <row r="109" spans="1:53" s="262" customFormat="1" ht="45" customHeight="1">
      <c r="A109" s="260" t="s">
        <v>1624</v>
      </c>
      <c r="B109" s="260" t="s">
        <v>2645</v>
      </c>
      <c r="C109" s="260" t="s">
        <v>3224</v>
      </c>
      <c r="D109" s="260" t="s">
        <v>3334</v>
      </c>
      <c r="E109" s="260" t="s">
        <v>3335</v>
      </c>
      <c r="F109" s="260" t="s">
        <v>3336</v>
      </c>
      <c r="G109" s="260" t="s">
        <v>3337</v>
      </c>
      <c r="H109" s="260" t="s">
        <v>3339</v>
      </c>
      <c r="I109" s="260">
        <v>250</v>
      </c>
      <c r="J109" s="260">
        <v>50</v>
      </c>
      <c r="K109" s="260">
        <v>50</v>
      </c>
      <c r="L109" s="260">
        <v>50</v>
      </c>
      <c r="M109" s="260">
        <v>50</v>
      </c>
      <c r="N109" s="260">
        <v>50</v>
      </c>
      <c r="O109" s="260">
        <f t="shared" si="2"/>
        <v>0</v>
      </c>
      <c r="P109" s="367"/>
      <c r="Q109" s="367"/>
      <c r="R109" s="367">
        <f t="shared" si="3"/>
        <v>0</v>
      </c>
      <c r="S109" s="261" t="s">
        <v>3146</v>
      </c>
      <c r="T109" s="261"/>
      <c r="U109" s="261" t="s">
        <v>3146</v>
      </c>
      <c r="V109" s="261"/>
      <c r="W109" s="261"/>
      <c r="X109" s="261"/>
      <c r="Y109" s="261"/>
      <c r="Z109" s="261"/>
      <c r="AA109" s="261"/>
      <c r="AB109" s="261"/>
      <c r="AC109" s="261"/>
      <c r="AD109" s="261" t="s">
        <v>3146</v>
      </c>
      <c r="AE109" s="261"/>
      <c r="AF109" s="261"/>
      <c r="AG109" s="261"/>
      <c r="AH109" s="261"/>
      <c r="AI109" s="261"/>
      <c r="AJ109" s="261"/>
      <c r="AK109" s="261"/>
      <c r="AL109" s="261"/>
      <c r="AM109" s="261"/>
      <c r="AN109" s="261"/>
      <c r="AO109" s="261"/>
      <c r="AP109" s="261"/>
    </row>
    <row r="110" spans="1:53" s="262" customFormat="1" ht="90" customHeight="1">
      <c r="A110" s="260" t="s">
        <v>2200</v>
      </c>
      <c r="B110" s="260" t="s">
        <v>3340</v>
      </c>
      <c r="C110" s="260" t="s">
        <v>3141</v>
      </c>
      <c r="D110" s="260" t="s">
        <v>2945</v>
      </c>
      <c r="E110" s="260" t="s">
        <v>3341</v>
      </c>
      <c r="F110" s="260" t="s">
        <v>3159</v>
      </c>
      <c r="G110" s="260" t="s">
        <v>3342</v>
      </c>
      <c r="H110" s="260" t="s">
        <v>3343</v>
      </c>
      <c r="I110" s="260">
        <v>10</v>
      </c>
      <c r="J110" s="260">
        <v>10</v>
      </c>
      <c r="K110" s="260"/>
      <c r="L110" s="260"/>
      <c r="M110" s="260"/>
      <c r="N110" s="260"/>
      <c r="O110" s="260">
        <f t="shared" si="2"/>
        <v>0</v>
      </c>
      <c r="P110" s="266">
        <v>20000</v>
      </c>
      <c r="Q110" s="266"/>
      <c r="R110" s="266">
        <f>P110+Q110</f>
        <v>20000</v>
      </c>
      <c r="S110" s="260"/>
      <c r="T110" s="260"/>
      <c r="U110" s="260"/>
      <c r="V110" s="260"/>
      <c r="W110" s="260"/>
      <c r="X110" s="260"/>
      <c r="Y110" s="260"/>
      <c r="Z110" s="260"/>
      <c r="AA110" s="260"/>
      <c r="AB110" s="260"/>
      <c r="AC110" s="260"/>
      <c r="AD110" s="260"/>
      <c r="AE110" s="260"/>
      <c r="AF110" s="260"/>
      <c r="AG110" s="260" t="s">
        <v>3146</v>
      </c>
      <c r="AH110" s="260"/>
      <c r="AI110" s="260" t="s">
        <v>3146</v>
      </c>
      <c r="AJ110" s="260"/>
      <c r="AK110" s="260"/>
      <c r="AL110" s="260"/>
      <c r="AM110" s="260"/>
      <c r="AN110" s="260"/>
      <c r="AO110" s="260"/>
      <c r="AP110" s="260"/>
      <c r="AQ110" s="267"/>
      <c r="AR110" s="267"/>
      <c r="AS110" s="267"/>
      <c r="AT110" s="267"/>
      <c r="AU110" s="267"/>
      <c r="AV110" s="267"/>
      <c r="AW110" s="267"/>
      <c r="AX110" s="267"/>
      <c r="AY110" s="267"/>
      <c r="AZ110" s="267"/>
      <c r="BA110" s="267"/>
    </row>
    <row r="111" spans="1:53" s="262" customFormat="1" ht="90" customHeight="1">
      <c r="A111" s="260" t="s">
        <v>2200</v>
      </c>
      <c r="B111" s="260" t="s">
        <v>3340</v>
      </c>
      <c r="C111" s="260" t="s">
        <v>3141</v>
      </c>
      <c r="D111" s="260" t="s">
        <v>2945</v>
      </c>
      <c r="E111" s="260" t="s">
        <v>3341</v>
      </c>
      <c r="F111" s="260" t="s">
        <v>3165</v>
      </c>
      <c r="G111" s="260" t="s">
        <v>3342</v>
      </c>
      <c r="H111" s="260" t="s">
        <v>3344</v>
      </c>
      <c r="I111" s="260">
        <v>1</v>
      </c>
      <c r="J111" s="260">
        <v>1</v>
      </c>
      <c r="K111" s="260"/>
      <c r="L111" s="260"/>
      <c r="M111" s="260"/>
      <c r="N111" s="260"/>
      <c r="O111" s="260">
        <f t="shared" si="2"/>
        <v>0</v>
      </c>
      <c r="P111" s="266">
        <v>30000</v>
      </c>
      <c r="Q111" s="266"/>
      <c r="R111" s="266">
        <f t="shared" ref="R111:R174" si="4">P111+Q111</f>
        <v>30000</v>
      </c>
      <c r="S111" s="261"/>
      <c r="T111" s="261"/>
      <c r="U111" s="261"/>
      <c r="V111" s="261"/>
      <c r="W111" s="261"/>
      <c r="X111" s="261"/>
      <c r="Y111" s="261"/>
      <c r="Z111" s="261"/>
      <c r="AA111" s="261"/>
      <c r="AB111" s="261"/>
      <c r="AC111" s="261"/>
      <c r="AD111" s="261"/>
      <c r="AE111" s="261"/>
      <c r="AF111" s="261"/>
      <c r="AG111" s="260" t="s">
        <v>3146</v>
      </c>
      <c r="AH111" s="260"/>
      <c r="AI111" s="260" t="s">
        <v>3146</v>
      </c>
      <c r="AJ111" s="261"/>
      <c r="AK111" s="261"/>
      <c r="AL111" s="261"/>
      <c r="AM111" s="261"/>
      <c r="AN111" s="261"/>
      <c r="AO111" s="261"/>
      <c r="AP111" s="261"/>
    </row>
    <row r="112" spans="1:53" s="262" customFormat="1" ht="90" customHeight="1">
      <c r="A112" s="260" t="s">
        <v>2200</v>
      </c>
      <c r="B112" s="260" t="s">
        <v>3340</v>
      </c>
      <c r="C112" s="260" t="s">
        <v>3141</v>
      </c>
      <c r="D112" s="260" t="s">
        <v>2945</v>
      </c>
      <c r="E112" s="260" t="s">
        <v>3341</v>
      </c>
      <c r="F112" s="260" t="s">
        <v>3165</v>
      </c>
      <c r="G112" s="260" t="s">
        <v>3342</v>
      </c>
      <c r="H112" s="260" t="s">
        <v>3345</v>
      </c>
      <c r="I112" s="260">
        <v>2</v>
      </c>
      <c r="J112" s="260"/>
      <c r="K112" s="260">
        <v>2</v>
      </c>
      <c r="L112" s="260"/>
      <c r="M112" s="260"/>
      <c r="N112" s="260"/>
      <c r="O112" s="260">
        <f t="shared" si="2"/>
        <v>0</v>
      </c>
      <c r="P112" s="266">
        <v>100000</v>
      </c>
      <c r="Q112" s="266"/>
      <c r="R112" s="266">
        <f t="shared" si="4"/>
        <v>100000</v>
      </c>
      <c r="S112" s="261"/>
      <c r="T112" s="261"/>
      <c r="U112" s="261"/>
      <c r="V112" s="261"/>
      <c r="W112" s="261"/>
      <c r="X112" s="261"/>
      <c r="Y112" s="261"/>
      <c r="Z112" s="261"/>
      <c r="AA112" s="261"/>
      <c r="AB112" s="261"/>
      <c r="AC112" s="261"/>
      <c r="AD112" s="261"/>
      <c r="AE112" s="261"/>
      <c r="AF112" s="261"/>
      <c r="AG112" s="260" t="s">
        <v>3146</v>
      </c>
      <c r="AH112" s="260"/>
      <c r="AI112" s="260" t="s">
        <v>3146</v>
      </c>
      <c r="AJ112" s="261"/>
      <c r="AK112" s="261"/>
      <c r="AL112" s="261"/>
      <c r="AM112" s="261"/>
      <c r="AN112" s="261"/>
      <c r="AO112" s="261"/>
      <c r="AP112" s="261"/>
    </row>
    <row r="113" spans="1:42" s="262" customFormat="1" ht="90" customHeight="1">
      <c r="A113" s="260" t="s">
        <v>2200</v>
      </c>
      <c r="B113" s="260" t="s">
        <v>3340</v>
      </c>
      <c r="C113" s="260" t="s">
        <v>3141</v>
      </c>
      <c r="D113" s="260" t="s">
        <v>2945</v>
      </c>
      <c r="E113" s="260" t="s">
        <v>3341</v>
      </c>
      <c r="F113" s="260" t="s">
        <v>3165</v>
      </c>
      <c r="G113" s="260" t="s">
        <v>3342</v>
      </c>
      <c r="H113" s="260" t="s">
        <v>3346</v>
      </c>
      <c r="I113" s="260">
        <v>1</v>
      </c>
      <c r="J113" s="260"/>
      <c r="K113" s="260">
        <v>1</v>
      </c>
      <c r="L113" s="260"/>
      <c r="M113" s="260"/>
      <c r="N113" s="260"/>
      <c r="O113" s="260">
        <f t="shared" si="2"/>
        <v>0</v>
      </c>
      <c r="P113" s="266">
        <v>100000</v>
      </c>
      <c r="Q113" s="266"/>
      <c r="R113" s="266">
        <f t="shared" si="4"/>
        <v>100000</v>
      </c>
      <c r="S113" s="261"/>
      <c r="T113" s="261"/>
      <c r="U113" s="261"/>
      <c r="V113" s="261"/>
      <c r="W113" s="261"/>
      <c r="X113" s="261"/>
      <c r="Y113" s="261"/>
      <c r="Z113" s="261"/>
      <c r="AA113" s="261"/>
      <c r="AB113" s="261"/>
      <c r="AC113" s="261"/>
      <c r="AD113" s="261"/>
      <c r="AE113" s="261"/>
      <c r="AF113" s="261"/>
      <c r="AG113" s="260" t="s">
        <v>3146</v>
      </c>
      <c r="AH113" s="260"/>
      <c r="AI113" s="260" t="s">
        <v>3146</v>
      </c>
      <c r="AJ113" s="261"/>
      <c r="AK113" s="261"/>
      <c r="AL113" s="261"/>
      <c r="AM113" s="261"/>
      <c r="AN113" s="261"/>
      <c r="AO113" s="261"/>
      <c r="AP113" s="261"/>
    </row>
    <row r="114" spans="1:42" s="262" customFormat="1" ht="90" customHeight="1">
      <c r="A114" s="260" t="s">
        <v>2200</v>
      </c>
      <c r="B114" s="260" t="s">
        <v>3340</v>
      </c>
      <c r="C114" s="260" t="s">
        <v>3141</v>
      </c>
      <c r="D114" s="260" t="s">
        <v>2945</v>
      </c>
      <c r="E114" s="260" t="s">
        <v>3341</v>
      </c>
      <c r="F114" s="260" t="s">
        <v>3165</v>
      </c>
      <c r="G114" s="260" t="s">
        <v>3342</v>
      </c>
      <c r="H114" s="260" t="s">
        <v>3347</v>
      </c>
      <c r="I114" s="260">
        <v>1</v>
      </c>
      <c r="J114" s="260"/>
      <c r="K114" s="260"/>
      <c r="L114" s="260"/>
      <c r="M114" s="260"/>
      <c r="N114" s="260">
        <v>1</v>
      </c>
      <c r="O114" s="260">
        <f t="shared" si="2"/>
        <v>0</v>
      </c>
      <c r="P114" s="266">
        <v>30000</v>
      </c>
      <c r="Q114" s="266"/>
      <c r="R114" s="266">
        <f t="shared" si="4"/>
        <v>30000</v>
      </c>
      <c r="S114" s="261"/>
      <c r="T114" s="261"/>
      <c r="U114" s="261"/>
      <c r="V114" s="261"/>
      <c r="W114" s="261"/>
      <c r="X114" s="261"/>
      <c r="Y114" s="261"/>
      <c r="Z114" s="261"/>
      <c r="AA114" s="261"/>
      <c r="AB114" s="261"/>
      <c r="AC114" s="261"/>
      <c r="AD114" s="261"/>
      <c r="AE114" s="261"/>
      <c r="AF114" s="261"/>
      <c r="AG114" s="260" t="s">
        <v>3146</v>
      </c>
      <c r="AH114" s="260"/>
      <c r="AI114" s="260" t="s">
        <v>3146</v>
      </c>
      <c r="AJ114" s="261"/>
      <c r="AK114" s="261"/>
      <c r="AL114" s="261"/>
      <c r="AM114" s="261"/>
      <c r="AN114" s="261"/>
      <c r="AO114" s="261"/>
      <c r="AP114" s="261"/>
    </row>
    <row r="115" spans="1:42" s="262" customFormat="1" ht="90" customHeight="1">
      <c r="A115" s="260" t="s">
        <v>2200</v>
      </c>
      <c r="B115" s="260" t="s">
        <v>3340</v>
      </c>
      <c r="C115" s="260" t="s">
        <v>3141</v>
      </c>
      <c r="D115" s="260" t="s">
        <v>2945</v>
      </c>
      <c r="E115" s="260" t="s">
        <v>3341</v>
      </c>
      <c r="F115" s="260" t="s">
        <v>3143</v>
      </c>
      <c r="G115" s="260" t="s">
        <v>3348</v>
      </c>
      <c r="H115" s="260" t="s">
        <v>3349</v>
      </c>
      <c r="I115" s="260">
        <v>2</v>
      </c>
      <c r="J115" s="260">
        <v>2</v>
      </c>
      <c r="K115" s="260"/>
      <c r="L115" s="260"/>
      <c r="M115" s="260"/>
      <c r="N115" s="260"/>
      <c r="O115" s="260">
        <f t="shared" si="2"/>
        <v>0</v>
      </c>
      <c r="P115" s="266">
        <v>100000</v>
      </c>
      <c r="Q115" s="266"/>
      <c r="R115" s="266">
        <f t="shared" si="4"/>
        <v>100000</v>
      </c>
      <c r="S115" s="261"/>
      <c r="T115" s="261"/>
      <c r="U115" s="261"/>
      <c r="V115" s="261"/>
      <c r="W115" s="261"/>
      <c r="X115" s="261"/>
      <c r="Y115" s="261"/>
      <c r="Z115" s="261"/>
      <c r="AA115" s="261"/>
      <c r="AB115" s="261"/>
      <c r="AC115" s="261"/>
      <c r="AD115" s="261"/>
      <c r="AE115" s="261"/>
      <c r="AF115" s="261"/>
      <c r="AG115" s="261" t="s">
        <v>3146</v>
      </c>
      <c r="AH115" s="261" t="s">
        <v>3146</v>
      </c>
      <c r="AI115" s="261" t="s">
        <v>3146</v>
      </c>
      <c r="AJ115" s="261" t="s">
        <v>3146</v>
      </c>
      <c r="AK115" s="261"/>
      <c r="AL115" s="261"/>
      <c r="AM115" s="261"/>
      <c r="AN115" s="261" t="s">
        <v>3146</v>
      </c>
      <c r="AO115" s="261"/>
      <c r="AP115" s="261" t="s">
        <v>3146</v>
      </c>
    </row>
    <row r="116" spans="1:42" s="262" customFormat="1" ht="90" customHeight="1">
      <c r="A116" s="260" t="s">
        <v>2200</v>
      </c>
      <c r="B116" s="260" t="s">
        <v>3340</v>
      </c>
      <c r="C116" s="260" t="s">
        <v>3141</v>
      </c>
      <c r="D116" s="260" t="s">
        <v>2945</v>
      </c>
      <c r="E116" s="260" t="s">
        <v>3341</v>
      </c>
      <c r="F116" s="260" t="s">
        <v>3159</v>
      </c>
      <c r="G116" s="260" t="s">
        <v>3348</v>
      </c>
      <c r="H116" s="260" t="s">
        <v>3350</v>
      </c>
      <c r="I116" s="260">
        <v>7</v>
      </c>
      <c r="J116" s="260"/>
      <c r="K116" s="260"/>
      <c r="L116" s="260"/>
      <c r="M116" s="260">
        <v>7</v>
      </c>
      <c r="N116" s="260"/>
      <c r="O116" s="260">
        <f t="shared" si="2"/>
        <v>0</v>
      </c>
      <c r="P116" s="266">
        <v>180000</v>
      </c>
      <c r="Q116" s="266"/>
      <c r="R116" s="266">
        <f t="shared" si="4"/>
        <v>180000</v>
      </c>
      <c r="S116" s="261"/>
      <c r="T116" s="261"/>
      <c r="U116" s="261"/>
      <c r="V116" s="261"/>
      <c r="W116" s="261"/>
      <c r="X116" s="261"/>
      <c r="Y116" s="261"/>
      <c r="Z116" s="261"/>
      <c r="AA116" s="261"/>
      <c r="AB116" s="261"/>
      <c r="AC116" s="261"/>
      <c r="AD116" s="261"/>
      <c r="AE116" s="261"/>
      <c r="AF116" s="261"/>
      <c r="AG116" s="261" t="s">
        <v>3146</v>
      </c>
      <c r="AH116" s="261" t="s">
        <v>3146</v>
      </c>
      <c r="AI116" s="261" t="s">
        <v>3146</v>
      </c>
      <c r="AJ116" s="261" t="s">
        <v>3146</v>
      </c>
      <c r="AK116" s="261"/>
      <c r="AL116" s="261"/>
      <c r="AM116" s="261"/>
      <c r="AN116" s="261" t="s">
        <v>3146</v>
      </c>
      <c r="AO116" s="261"/>
      <c r="AP116" s="261" t="s">
        <v>3146</v>
      </c>
    </row>
    <row r="117" spans="1:42" s="262" customFormat="1" ht="90" customHeight="1">
      <c r="A117" s="260" t="s">
        <v>2200</v>
      </c>
      <c r="B117" s="260" t="s">
        <v>3340</v>
      </c>
      <c r="C117" s="264" t="s">
        <v>3224</v>
      </c>
      <c r="D117" s="260" t="s">
        <v>3225</v>
      </c>
      <c r="E117" s="260" t="s">
        <v>3341</v>
      </c>
      <c r="F117" s="264" t="s">
        <v>3351</v>
      </c>
      <c r="G117" s="264" t="s">
        <v>3348</v>
      </c>
      <c r="H117" s="264" t="s">
        <v>3352</v>
      </c>
      <c r="I117" s="260">
        <v>3</v>
      </c>
      <c r="J117" s="260"/>
      <c r="K117" s="260"/>
      <c r="L117" s="260"/>
      <c r="M117" s="260">
        <v>3</v>
      </c>
      <c r="N117" s="260"/>
      <c r="O117" s="260">
        <f t="shared" si="2"/>
        <v>0</v>
      </c>
      <c r="P117" s="266">
        <v>75000</v>
      </c>
      <c r="Q117" s="266"/>
      <c r="R117" s="266">
        <f t="shared" si="4"/>
        <v>75000</v>
      </c>
      <c r="S117" s="261"/>
      <c r="T117" s="261"/>
      <c r="U117" s="261"/>
      <c r="V117" s="261"/>
      <c r="W117" s="261"/>
      <c r="X117" s="261"/>
      <c r="Y117" s="261"/>
      <c r="Z117" s="261"/>
      <c r="AA117" s="261"/>
      <c r="AB117" s="261"/>
      <c r="AC117" s="261"/>
      <c r="AD117" s="261"/>
      <c r="AE117" s="261"/>
      <c r="AF117" s="261"/>
      <c r="AG117" s="261" t="s">
        <v>3146</v>
      </c>
      <c r="AH117" s="261" t="s">
        <v>3146</v>
      </c>
      <c r="AI117" s="261" t="s">
        <v>3146</v>
      </c>
      <c r="AJ117" s="261" t="s">
        <v>3146</v>
      </c>
      <c r="AK117" s="261"/>
      <c r="AL117" s="261"/>
      <c r="AM117" s="261"/>
      <c r="AN117" s="261" t="s">
        <v>3146</v>
      </c>
      <c r="AO117" s="261"/>
      <c r="AP117" s="261" t="s">
        <v>3146</v>
      </c>
    </row>
    <row r="118" spans="1:42" s="262" customFormat="1" ht="90" customHeight="1">
      <c r="A118" s="260" t="s">
        <v>2200</v>
      </c>
      <c r="B118" s="260" t="s">
        <v>3340</v>
      </c>
      <c r="C118" s="260" t="s">
        <v>3151</v>
      </c>
      <c r="D118" s="260" t="s">
        <v>3152</v>
      </c>
      <c r="E118" s="260" t="s">
        <v>3341</v>
      </c>
      <c r="F118" s="260" t="s">
        <v>3252</v>
      </c>
      <c r="G118" s="260" t="s">
        <v>3348</v>
      </c>
      <c r="H118" s="260" t="s">
        <v>3353</v>
      </c>
      <c r="I118" s="260">
        <v>8</v>
      </c>
      <c r="J118" s="260"/>
      <c r="K118" s="260"/>
      <c r="L118" s="260"/>
      <c r="M118" s="260"/>
      <c r="N118" s="260">
        <v>8</v>
      </c>
      <c r="O118" s="260">
        <f t="shared" si="2"/>
        <v>0</v>
      </c>
      <c r="P118" s="266">
        <v>90000</v>
      </c>
      <c r="Q118" s="266"/>
      <c r="R118" s="266">
        <f t="shared" si="4"/>
        <v>90000</v>
      </c>
      <c r="S118" s="261"/>
      <c r="T118" s="261"/>
      <c r="U118" s="261"/>
      <c r="V118" s="261"/>
      <c r="W118" s="261"/>
      <c r="X118" s="261"/>
      <c r="Y118" s="261"/>
      <c r="Z118" s="261"/>
      <c r="AA118" s="261"/>
      <c r="AB118" s="261"/>
      <c r="AC118" s="261"/>
      <c r="AD118" s="261"/>
      <c r="AE118" s="261"/>
      <c r="AF118" s="261"/>
      <c r="AG118" s="261" t="s">
        <v>3146</v>
      </c>
      <c r="AH118" s="261" t="s">
        <v>3146</v>
      </c>
      <c r="AI118" s="261" t="s">
        <v>3146</v>
      </c>
      <c r="AJ118" s="261" t="s">
        <v>3146</v>
      </c>
      <c r="AK118" s="261"/>
      <c r="AL118" s="261"/>
      <c r="AM118" s="261"/>
      <c r="AN118" s="261" t="s">
        <v>3146</v>
      </c>
      <c r="AO118" s="261"/>
      <c r="AP118" s="261" t="s">
        <v>3146</v>
      </c>
    </row>
    <row r="119" spans="1:42" s="262" customFormat="1" ht="90" customHeight="1">
      <c r="A119" s="260" t="s">
        <v>2200</v>
      </c>
      <c r="B119" s="260" t="s">
        <v>3340</v>
      </c>
      <c r="C119" s="260" t="s">
        <v>3224</v>
      </c>
      <c r="D119" s="260" t="s">
        <v>3225</v>
      </c>
      <c r="E119" s="260" t="s">
        <v>3341</v>
      </c>
      <c r="F119" s="260" t="s">
        <v>868</v>
      </c>
      <c r="G119" s="260" t="s">
        <v>3348</v>
      </c>
      <c r="H119" s="260" t="s">
        <v>3354</v>
      </c>
      <c r="I119" s="260">
        <v>200</v>
      </c>
      <c r="J119" s="260"/>
      <c r="K119" s="260"/>
      <c r="L119" s="260"/>
      <c r="M119" s="260"/>
      <c r="N119" s="260">
        <v>200</v>
      </c>
      <c r="O119" s="260">
        <f t="shared" si="2"/>
        <v>0</v>
      </c>
      <c r="P119" s="266">
        <v>300000</v>
      </c>
      <c r="Q119" s="266"/>
      <c r="R119" s="266">
        <f t="shared" si="4"/>
        <v>300000</v>
      </c>
      <c r="S119" s="261"/>
      <c r="T119" s="261"/>
      <c r="U119" s="261"/>
      <c r="V119" s="261"/>
      <c r="W119" s="261"/>
      <c r="X119" s="261"/>
      <c r="Y119" s="261"/>
      <c r="Z119" s="261"/>
      <c r="AA119" s="261"/>
      <c r="AB119" s="261"/>
      <c r="AC119" s="261"/>
      <c r="AD119" s="261"/>
      <c r="AE119" s="261"/>
      <c r="AF119" s="261"/>
      <c r="AG119" s="261" t="s">
        <v>3146</v>
      </c>
      <c r="AH119" s="261" t="s">
        <v>3146</v>
      </c>
      <c r="AI119" s="261" t="s">
        <v>3146</v>
      </c>
      <c r="AJ119" s="261" t="s">
        <v>3146</v>
      </c>
      <c r="AK119" s="261"/>
      <c r="AL119" s="261"/>
      <c r="AM119" s="261"/>
      <c r="AN119" s="261" t="s">
        <v>3146</v>
      </c>
      <c r="AO119" s="261"/>
      <c r="AP119" s="261" t="s">
        <v>3146</v>
      </c>
    </row>
    <row r="120" spans="1:42" s="262" customFormat="1" ht="90" customHeight="1">
      <c r="A120" s="260" t="s">
        <v>2200</v>
      </c>
      <c r="B120" s="260" t="s">
        <v>2979</v>
      </c>
      <c r="C120" s="260" t="s">
        <v>3141</v>
      </c>
      <c r="D120" s="260" t="s">
        <v>2945</v>
      </c>
      <c r="E120" s="260" t="s">
        <v>3341</v>
      </c>
      <c r="F120" s="260" t="s">
        <v>3143</v>
      </c>
      <c r="G120" s="260" t="s">
        <v>3355</v>
      </c>
      <c r="H120" s="260" t="s">
        <v>3356</v>
      </c>
      <c r="I120" s="260">
        <v>3</v>
      </c>
      <c r="J120" s="260"/>
      <c r="K120" s="260"/>
      <c r="L120" s="260">
        <v>3</v>
      </c>
      <c r="M120" s="260"/>
      <c r="N120" s="260"/>
      <c r="O120" s="260">
        <f t="shared" si="2"/>
        <v>0</v>
      </c>
      <c r="P120" s="266">
        <v>60000</v>
      </c>
      <c r="Q120" s="266"/>
      <c r="R120" s="266">
        <f t="shared" si="4"/>
        <v>60000</v>
      </c>
      <c r="S120" s="261"/>
      <c r="T120" s="261"/>
      <c r="U120" s="261"/>
      <c r="V120" s="261"/>
      <c r="W120" s="261"/>
      <c r="X120" s="261"/>
      <c r="Y120" s="261"/>
      <c r="Z120" s="261"/>
      <c r="AA120" s="261"/>
      <c r="AB120" s="261"/>
      <c r="AC120" s="261"/>
      <c r="AD120" s="261"/>
      <c r="AE120" s="261"/>
      <c r="AF120" s="261"/>
      <c r="AG120" s="261" t="s">
        <v>3146</v>
      </c>
      <c r="AH120" s="261" t="s">
        <v>3146</v>
      </c>
      <c r="AI120" s="261"/>
      <c r="AJ120" s="261" t="s">
        <v>3146</v>
      </c>
      <c r="AK120" s="261"/>
      <c r="AL120" s="261"/>
      <c r="AM120" s="261"/>
      <c r="AN120" s="261" t="s">
        <v>3146</v>
      </c>
      <c r="AO120" s="261"/>
      <c r="AP120" s="261"/>
    </row>
    <row r="121" spans="1:42" s="262" customFormat="1" ht="90" customHeight="1">
      <c r="A121" s="260" t="s">
        <v>2200</v>
      </c>
      <c r="B121" s="260" t="s">
        <v>2979</v>
      </c>
      <c r="C121" s="260" t="s">
        <v>3141</v>
      </c>
      <c r="D121" s="260" t="s">
        <v>2945</v>
      </c>
      <c r="E121" s="260" t="s">
        <v>3341</v>
      </c>
      <c r="F121" s="260" t="s">
        <v>3159</v>
      </c>
      <c r="G121" s="260" t="s">
        <v>3355</v>
      </c>
      <c r="H121" s="260" t="s">
        <v>3357</v>
      </c>
      <c r="I121" s="260">
        <v>1</v>
      </c>
      <c r="J121" s="260"/>
      <c r="K121" s="260"/>
      <c r="L121" s="260"/>
      <c r="M121" s="260">
        <v>1</v>
      </c>
      <c r="N121" s="260"/>
      <c r="O121" s="260">
        <f t="shared" si="2"/>
        <v>0</v>
      </c>
      <c r="P121" s="266">
        <v>152000</v>
      </c>
      <c r="Q121" s="266"/>
      <c r="R121" s="266">
        <f t="shared" si="4"/>
        <v>152000</v>
      </c>
      <c r="S121" s="261"/>
      <c r="T121" s="261"/>
      <c r="U121" s="261"/>
      <c r="V121" s="261"/>
      <c r="W121" s="261"/>
      <c r="X121" s="261"/>
      <c r="Y121" s="261"/>
      <c r="Z121" s="261"/>
      <c r="AA121" s="261"/>
      <c r="AB121" s="261"/>
      <c r="AC121" s="261"/>
      <c r="AD121" s="261"/>
      <c r="AE121" s="261"/>
      <c r="AF121" s="261"/>
      <c r="AG121" s="261" t="s">
        <v>3146</v>
      </c>
      <c r="AH121" s="261" t="s">
        <v>3146</v>
      </c>
      <c r="AI121" s="261"/>
      <c r="AJ121" s="261" t="s">
        <v>3146</v>
      </c>
      <c r="AK121" s="261"/>
      <c r="AL121" s="261"/>
      <c r="AM121" s="261"/>
      <c r="AN121" s="261" t="s">
        <v>3146</v>
      </c>
      <c r="AO121" s="261"/>
      <c r="AP121" s="261"/>
    </row>
    <row r="122" spans="1:42" s="262" customFormat="1" ht="90" customHeight="1">
      <c r="A122" s="260" t="s">
        <v>2200</v>
      </c>
      <c r="B122" s="260" t="s">
        <v>2979</v>
      </c>
      <c r="C122" s="260" t="s">
        <v>3224</v>
      </c>
      <c r="D122" s="260" t="s">
        <v>3225</v>
      </c>
      <c r="E122" s="260" t="s">
        <v>3341</v>
      </c>
      <c r="F122" s="260" t="s">
        <v>868</v>
      </c>
      <c r="G122" s="260" t="s">
        <v>3355</v>
      </c>
      <c r="H122" s="260" t="s">
        <v>3358</v>
      </c>
      <c r="I122" s="260">
        <v>45</v>
      </c>
      <c r="J122" s="260"/>
      <c r="K122" s="260"/>
      <c r="L122" s="260"/>
      <c r="M122" s="260"/>
      <c r="N122" s="260">
        <v>45</v>
      </c>
      <c r="O122" s="260">
        <f t="shared" si="2"/>
        <v>0</v>
      </c>
      <c r="P122" s="266">
        <v>52500</v>
      </c>
      <c r="Q122" s="266"/>
      <c r="R122" s="266">
        <f t="shared" si="4"/>
        <v>52500</v>
      </c>
      <c r="S122" s="261"/>
      <c r="T122" s="261"/>
      <c r="U122" s="261"/>
      <c r="V122" s="261"/>
      <c r="W122" s="261"/>
      <c r="X122" s="261"/>
      <c r="Y122" s="261"/>
      <c r="Z122" s="261"/>
      <c r="AA122" s="261"/>
      <c r="AB122" s="261"/>
      <c r="AC122" s="261"/>
      <c r="AD122" s="261"/>
      <c r="AE122" s="261"/>
      <c r="AF122" s="261"/>
      <c r="AG122" s="261" t="s">
        <v>3146</v>
      </c>
      <c r="AH122" s="261" t="s">
        <v>3146</v>
      </c>
      <c r="AI122" s="261"/>
      <c r="AJ122" s="261" t="s">
        <v>3146</v>
      </c>
      <c r="AK122" s="261"/>
      <c r="AL122" s="261"/>
      <c r="AM122" s="261"/>
      <c r="AN122" s="261" t="s">
        <v>3146</v>
      </c>
      <c r="AO122" s="261"/>
      <c r="AP122" s="261"/>
    </row>
    <row r="123" spans="1:42" s="262" customFormat="1" ht="90" customHeight="1">
      <c r="A123" s="260" t="s">
        <v>2200</v>
      </c>
      <c r="B123" s="260" t="s">
        <v>2979</v>
      </c>
      <c r="C123" s="260" t="s">
        <v>3151</v>
      </c>
      <c r="D123" s="260" t="s">
        <v>3152</v>
      </c>
      <c r="E123" s="260" t="s">
        <v>3341</v>
      </c>
      <c r="F123" s="260" t="s">
        <v>3252</v>
      </c>
      <c r="G123" s="260" t="s">
        <v>3355</v>
      </c>
      <c r="H123" s="260" t="s">
        <v>3359</v>
      </c>
      <c r="I123" s="260">
        <v>2</v>
      </c>
      <c r="J123" s="260"/>
      <c r="K123" s="260"/>
      <c r="L123" s="260"/>
      <c r="M123" s="260"/>
      <c r="N123" s="260">
        <v>2</v>
      </c>
      <c r="O123" s="260">
        <f t="shared" si="2"/>
        <v>0</v>
      </c>
      <c r="P123" s="266">
        <v>11000</v>
      </c>
      <c r="Q123" s="266"/>
      <c r="R123" s="266">
        <f t="shared" si="4"/>
        <v>11000</v>
      </c>
      <c r="S123" s="261"/>
      <c r="T123" s="261"/>
      <c r="U123" s="261"/>
      <c r="V123" s="261"/>
      <c r="W123" s="261"/>
      <c r="X123" s="261"/>
      <c r="Y123" s="261"/>
      <c r="Z123" s="261"/>
      <c r="AA123" s="261"/>
      <c r="AB123" s="261"/>
      <c r="AC123" s="261"/>
      <c r="AD123" s="261"/>
      <c r="AE123" s="261"/>
      <c r="AF123" s="261"/>
      <c r="AG123" s="261" t="s">
        <v>3146</v>
      </c>
      <c r="AH123" s="261" t="s">
        <v>3146</v>
      </c>
      <c r="AI123" s="261"/>
      <c r="AJ123" s="261" t="s">
        <v>3146</v>
      </c>
      <c r="AK123" s="261"/>
      <c r="AL123" s="261"/>
      <c r="AM123" s="261"/>
      <c r="AN123" s="261" t="s">
        <v>3146</v>
      </c>
      <c r="AO123" s="261"/>
      <c r="AP123" s="261"/>
    </row>
    <row r="124" spans="1:42" s="262" customFormat="1" ht="105" customHeight="1">
      <c r="A124" s="260" t="s">
        <v>2200</v>
      </c>
      <c r="B124" s="260" t="s">
        <v>3360</v>
      </c>
      <c r="C124" s="260" t="s">
        <v>3141</v>
      </c>
      <c r="D124" s="260" t="s">
        <v>3361</v>
      </c>
      <c r="E124" s="260" t="s">
        <v>3341</v>
      </c>
      <c r="F124" s="260" t="s">
        <v>3165</v>
      </c>
      <c r="G124" s="260" t="s">
        <v>3362</v>
      </c>
      <c r="H124" s="260" t="s">
        <v>3363</v>
      </c>
      <c r="I124" s="260">
        <v>1</v>
      </c>
      <c r="J124" s="260">
        <v>1</v>
      </c>
      <c r="K124" s="260"/>
      <c r="L124" s="260"/>
      <c r="M124" s="260"/>
      <c r="N124" s="260"/>
      <c r="O124" s="260">
        <f t="shared" si="2"/>
        <v>0</v>
      </c>
      <c r="P124" s="266">
        <v>20000</v>
      </c>
      <c r="Q124" s="266"/>
      <c r="R124" s="266">
        <f t="shared" si="4"/>
        <v>20000</v>
      </c>
      <c r="S124" s="261"/>
      <c r="T124" s="261"/>
      <c r="U124" s="261"/>
      <c r="V124" s="261"/>
      <c r="W124" s="261"/>
      <c r="X124" s="261"/>
      <c r="Y124" s="261"/>
      <c r="Z124" s="261"/>
      <c r="AA124" s="261"/>
      <c r="AB124" s="261"/>
      <c r="AC124" s="261"/>
      <c r="AD124" s="261"/>
      <c r="AE124" s="261"/>
      <c r="AF124" s="261"/>
      <c r="AG124" s="261" t="s">
        <v>3146</v>
      </c>
      <c r="AH124" s="261" t="s">
        <v>3146</v>
      </c>
      <c r="AI124" s="261" t="s">
        <v>3146</v>
      </c>
      <c r="AJ124" s="261" t="s">
        <v>3146</v>
      </c>
      <c r="AK124" s="261"/>
      <c r="AL124" s="261"/>
      <c r="AM124" s="261"/>
      <c r="AN124" s="261" t="s">
        <v>3146</v>
      </c>
      <c r="AO124" s="261"/>
      <c r="AP124" s="261" t="s">
        <v>3146</v>
      </c>
    </row>
    <row r="125" spans="1:42" s="262" customFormat="1" ht="105" customHeight="1">
      <c r="A125" s="260" t="s">
        <v>2200</v>
      </c>
      <c r="B125" s="260" t="s">
        <v>3360</v>
      </c>
      <c r="C125" s="260" t="s">
        <v>3141</v>
      </c>
      <c r="D125" s="260" t="s">
        <v>3361</v>
      </c>
      <c r="E125" s="260" t="s">
        <v>3341</v>
      </c>
      <c r="F125" s="260" t="s">
        <v>3242</v>
      </c>
      <c r="G125" s="260" t="s">
        <v>3362</v>
      </c>
      <c r="H125" s="260" t="s">
        <v>3364</v>
      </c>
      <c r="I125" s="260">
        <v>1</v>
      </c>
      <c r="J125" s="260"/>
      <c r="K125" s="260"/>
      <c r="L125" s="260"/>
      <c r="M125" s="260"/>
      <c r="N125" s="260">
        <v>1</v>
      </c>
      <c r="O125" s="260">
        <f t="shared" si="2"/>
        <v>0</v>
      </c>
      <c r="P125" s="266">
        <v>80000</v>
      </c>
      <c r="Q125" s="266"/>
      <c r="R125" s="266">
        <f t="shared" si="4"/>
        <v>80000</v>
      </c>
      <c r="S125" s="261"/>
      <c r="T125" s="261"/>
      <c r="U125" s="261"/>
      <c r="V125" s="261"/>
      <c r="W125" s="261"/>
      <c r="X125" s="261"/>
      <c r="Y125" s="261"/>
      <c r="Z125" s="261"/>
      <c r="AA125" s="261"/>
      <c r="AB125" s="261"/>
      <c r="AC125" s="261"/>
      <c r="AD125" s="261"/>
      <c r="AE125" s="261"/>
      <c r="AF125" s="261"/>
      <c r="AG125" s="261" t="s">
        <v>3146</v>
      </c>
      <c r="AH125" s="261" t="s">
        <v>3146</v>
      </c>
      <c r="AI125" s="261" t="s">
        <v>3146</v>
      </c>
      <c r="AJ125" s="261" t="s">
        <v>3146</v>
      </c>
      <c r="AK125" s="261"/>
      <c r="AL125" s="261"/>
      <c r="AM125" s="261"/>
      <c r="AN125" s="261" t="s">
        <v>3146</v>
      </c>
      <c r="AO125" s="261"/>
      <c r="AP125" s="261" t="s">
        <v>3146</v>
      </c>
    </row>
    <row r="126" spans="1:42" s="262" customFormat="1" ht="90" customHeight="1">
      <c r="A126" s="260" t="s">
        <v>2200</v>
      </c>
      <c r="B126" s="260" t="s">
        <v>3360</v>
      </c>
      <c r="C126" s="260" t="s">
        <v>3141</v>
      </c>
      <c r="D126" s="260" t="s">
        <v>2945</v>
      </c>
      <c r="E126" s="260" t="s">
        <v>3341</v>
      </c>
      <c r="F126" s="260" t="s">
        <v>3165</v>
      </c>
      <c r="G126" s="260" t="s">
        <v>3362</v>
      </c>
      <c r="H126" s="260" t="s">
        <v>3365</v>
      </c>
      <c r="I126" s="260">
        <v>1</v>
      </c>
      <c r="J126" s="260"/>
      <c r="K126" s="260"/>
      <c r="L126" s="260"/>
      <c r="M126" s="260"/>
      <c r="N126" s="260">
        <v>1</v>
      </c>
      <c r="O126" s="260">
        <f t="shared" si="2"/>
        <v>0</v>
      </c>
      <c r="P126" s="266">
        <v>100000</v>
      </c>
      <c r="Q126" s="266"/>
      <c r="R126" s="266">
        <f t="shared" si="4"/>
        <v>100000</v>
      </c>
      <c r="S126" s="261"/>
      <c r="T126" s="261"/>
      <c r="U126" s="261"/>
      <c r="V126" s="261"/>
      <c r="W126" s="261"/>
      <c r="X126" s="261"/>
      <c r="Y126" s="261"/>
      <c r="Z126" s="261"/>
      <c r="AA126" s="261"/>
      <c r="AB126" s="261"/>
      <c r="AC126" s="261"/>
      <c r="AD126" s="261"/>
      <c r="AE126" s="261"/>
      <c r="AF126" s="261"/>
      <c r="AG126" s="261" t="s">
        <v>3146</v>
      </c>
      <c r="AH126" s="261" t="s">
        <v>3146</v>
      </c>
      <c r="AI126" s="261" t="s">
        <v>3146</v>
      </c>
      <c r="AJ126" s="261" t="s">
        <v>3146</v>
      </c>
      <c r="AK126" s="261"/>
      <c r="AL126" s="261"/>
      <c r="AM126" s="261"/>
      <c r="AN126" s="261" t="s">
        <v>3146</v>
      </c>
      <c r="AO126" s="261"/>
      <c r="AP126" s="261" t="s">
        <v>3146</v>
      </c>
    </row>
    <row r="127" spans="1:42" s="262" customFormat="1" ht="90" customHeight="1">
      <c r="A127" s="260" t="s">
        <v>2200</v>
      </c>
      <c r="B127" s="260" t="s">
        <v>3360</v>
      </c>
      <c r="C127" s="260" t="s">
        <v>3141</v>
      </c>
      <c r="D127" s="260" t="s">
        <v>2945</v>
      </c>
      <c r="E127" s="260" t="s">
        <v>3341</v>
      </c>
      <c r="F127" s="260" t="s">
        <v>3165</v>
      </c>
      <c r="G127" s="260" t="s">
        <v>3362</v>
      </c>
      <c r="H127" s="260" t="s">
        <v>3366</v>
      </c>
      <c r="I127" s="260">
        <v>5</v>
      </c>
      <c r="J127" s="260"/>
      <c r="K127" s="260"/>
      <c r="L127" s="260"/>
      <c r="M127" s="260"/>
      <c r="N127" s="260">
        <v>5</v>
      </c>
      <c r="O127" s="260">
        <f t="shared" si="2"/>
        <v>0</v>
      </c>
      <c r="P127" s="266">
        <v>80000</v>
      </c>
      <c r="Q127" s="266"/>
      <c r="R127" s="266">
        <f t="shared" si="4"/>
        <v>80000</v>
      </c>
      <c r="S127" s="261"/>
      <c r="T127" s="261"/>
      <c r="U127" s="261"/>
      <c r="V127" s="261"/>
      <c r="W127" s="261"/>
      <c r="X127" s="261"/>
      <c r="Y127" s="261"/>
      <c r="Z127" s="261"/>
      <c r="AA127" s="261"/>
      <c r="AB127" s="261"/>
      <c r="AC127" s="261"/>
      <c r="AD127" s="261"/>
      <c r="AE127" s="261"/>
      <c r="AF127" s="261"/>
      <c r="AG127" s="261" t="s">
        <v>3146</v>
      </c>
      <c r="AH127" s="261" t="s">
        <v>3146</v>
      </c>
      <c r="AI127" s="261" t="s">
        <v>3146</v>
      </c>
      <c r="AJ127" s="261" t="s">
        <v>3146</v>
      </c>
      <c r="AK127" s="261"/>
      <c r="AL127" s="261"/>
      <c r="AM127" s="261"/>
      <c r="AN127" s="261" t="s">
        <v>3146</v>
      </c>
      <c r="AO127" s="261"/>
      <c r="AP127" s="261" t="s">
        <v>3146</v>
      </c>
    </row>
    <row r="128" spans="1:42" s="262" customFormat="1" ht="90" customHeight="1">
      <c r="A128" s="260" t="s">
        <v>2200</v>
      </c>
      <c r="B128" s="260" t="s">
        <v>3360</v>
      </c>
      <c r="C128" s="260" t="s">
        <v>3151</v>
      </c>
      <c r="D128" s="260" t="s">
        <v>3152</v>
      </c>
      <c r="E128" s="260" t="s">
        <v>3341</v>
      </c>
      <c r="F128" s="260" t="s">
        <v>3252</v>
      </c>
      <c r="G128" s="260" t="s">
        <v>3362</v>
      </c>
      <c r="H128" s="260" t="s">
        <v>3367</v>
      </c>
      <c r="I128" s="260">
        <v>4</v>
      </c>
      <c r="J128" s="260"/>
      <c r="K128" s="260"/>
      <c r="L128" s="260"/>
      <c r="M128" s="260"/>
      <c r="N128" s="260">
        <v>4</v>
      </c>
      <c r="O128" s="260">
        <f t="shared" si="2"/>
        <v>0</v>
      </c>
      <c r="P128" s="266">
        <v>17000</v>
      </c>
      <c r="Q128" s="266"/>
      <c r="R128" s="266">
        <f t="shared" si="4"/>
        <v>17000</v>
      </c>
      <c r="S128" s="261"/>
      <c r="T128" s="261"/>
      <c r="U128" s="261"/>
      <c r="V128" s="261"/>
      <c r="W128" s="261"/>
      <c r="X128" s="261"/>
      <c r="Y128" s="261"/>
      <c r="Z128" s="261"/>
      <c r="AA128" s="261"/>
      <c r="AB128" s="261"/>
      <c r="AC128" s="261"/>
      <c r="AD128" s="261"/>
      <c r="AE128" s="261"/>
      <c r="AF128" s="261"/>
      <c r="AG128" s="261" t="s">
        <v>3146</v>
      </c>
      <c r="AH128" s="261" t="s">
        <v>3146</v>
      </c>
      <c r="AI128" s="261" t="s">
        <v>3146</v>
      </c>
      <c r="AJ128" s="261" t="s">
        <v>3146</v>
      </c>
      <c r="AK128" s="261"/>
      <c r="AL128" s="261"/>
      <c r="AM128" s="261"/>
      <c r="AN128" s="261" t="s">
        <v>3146</v>
      </c>
      <c r="AO128" s="261"/>
      <c r="AP128" s="261" t="s">
        <v>3146</v>
      </c>
    </row>
    <row r="129" spans="1:42" s="262" customFormat="1" ht="90" customHeight="1">
      <c r="A129" s="260" t="s">
        <v>2200</v>
      </c>
      <c r="B129" s="260" t="s">
        <v>3360</v>
      </c>
      <c r="C129" s="260" t="s">
        <v>3224</v>
      </c>
      <c r="D129" s="260" t="s">
        <v>3225</v>
      </c>
      <c r="E129" s="260" t="s">
        <v>3341</v>
      </c>
      <c r="F129" s="260" t="s">
        <v>868</v>
      </c>
      <c r="G129" s="260" t="s">
        <v>3362</v>
      </c>
      <c r="H129" s="264" t="s">
        <v>3368</v>
      </c>
      <c r="I129" s="260">
        <v>10</v>
      </c>
      <c r="J129" s="260"/>
      <c r="K129" s="260"/>
      <c r="L129" s="260"/>
      <c r="M129" s="260"/>
      <c r="N129" s="260">
        <v>10</v>
      </c>
      <c r="O129" s="260">
        <f t="shared" si="2"/>
        <v>0</v>
      </c>
      <c r="P129" s="266">
        <v>10000</v>
      </c>
      <c r="Q129" s="266"/>
      <c r="R129" s="266">
        <f t="shared" si="4"/>
        <v>10000</v>
      </c>
      <c r="S129" s="261"/>
      <c r="T129" s="261"/>
      <c r="U129" s="261"/>
      <c r="V129" s="261"/>
      <c r="W129" s="261"/>
      <c r="X129" s="261"/>
      <c r="Y129" s="261"/>
      <c r="Z129" s="261"/>
      <c r="AA129" s="261"/>
      <c r="AB129" s="261"/>
      <c r="AC129" s="261"/>
      <c r="AD129" s="261"/>
      <c r="AE129" s="261"/>
      <c r="AF129" s="261"/>
      <c r="AG129" s="261" t="s">
        <v>3146</v>
      </c>
      <c r="AH129" s="261" t="s">
        <v>3146</v>
      </c>
      <c r="AI129" s="261" t="s">
        <v>3146</v>
      </c>
      <c r="AJ129" s="261" t="s">
        <v>3146</v>
      </c>
      <c r="AK129" s="261"/>
      <c r="AL129" s="261"/>
      <c r="AM129" s="261"/>
      <c r="AN129" s="261" t="s">
        <v>3146</v>
      </c>
      <c r="AO129" s="261"/>
      <c r="AP129" s="261" t="s">
        <v>3146</v>
      </c>
    </row>
    <row r="130" spans="1:42" s="262" customFormat="1" ht="90" customHeight="1">
      <c r="A130" s="260" t="s">
        <v>2200</v>
      </c>
      <c r="B130" s="260" t="s">
        <v>3294</v>
      </c>
      <c r="C130" s="260" t="s">
        <v>3141</v>
      </c>
      <c r="D130" s="260" t="s">
        <v>2945</v>
      </c>
      <c r="E130" s="260" t="s">
        <v>3341</v>
      </c>
      <c r="F130" s="260" t="s">
        <v>3165</v>
      </c>
      <c r="G130" s="260" t="s">
        <v>3369</v>
      </c>
      <c r="H130" s="260" t="s">
        <v>3370</v>
      </c>
      <c r="I130" s="260">
        <v>1</v>
      </c>
      <c r="J130" s="260">
        <v>1</v>
      </c>
      <c r="K130" s="260"/>
      <c r="L130" s="260"/>
      <c r="M130" s="260"/>
      <c r="N130" s="260"/>
      <c r="O130" s="260">
        <f t="shared" si="2"/>
        <v>0</v>
      </c>
      <c r="P130" s="266">
        <v>37850</v>
      </c>
      <c r="Q130" s="266"/>
      <c r="R130" s="266">
        <f t="shared" si="4"/>
        <v>37850</v>
      </c>
      <c r="S130" s="261"/>
      <c r="T130" s="261"/>
      <c r="U130" s="261"/>
      <c r="V130" s="261"/>
      <c r="W130" s="261"/>
      <c r="X130" s="261"/>
      <c r="Y130" s="261"/>
      <c r="Z130" s="261"/>
      <c r="AA130" s="261"/>
      <c r="AB130" s="261"/>
      <c r="AC130" s="261"/>
      <c r="AD130" s="261"/>
      <c r="AE130" s="261"/>
      <c r="AF130" s="261"/>
      <c r="AG130" s="261" t="s">
        <v>3146</v>
      </c>
      <c r="AH130" s="261" t="s">
        <v>3146</v>
      </c>
      <c r="AI130" s="261" t="s">
        <v>3146</v>
      </c>
      <c r="AJ130" s="261"/>
      <c r="AK130" s="261"/>
      <c r="AL130" s="261"/>
      <c r="AM130" s="261"/>
      <c r="AN130" s="261" t="s">
        <v>3146</v>
      </c>
      <c r="AO130" s="261"/>
      <c r="AP130" s="261"/>
    </row>
    <row r="131" spans="1:42" s="262" customFormat="1" ht="90" customHeight="1">
      <c r="A131" s="260" t="s">
        <v>2200</v>
      </c>
      <c r="B131" s="260" t="s">
        <v>3294</v>
      </c>
      <c r="C131" s="260" t="s">
        <v>3141</v>
      </c>
      <c r="D131" s="260" t="s">
        <v>2945</v>
      </c>
      <c r="E131" s="260" t="s">
        <v>3341</v>
      </c>
      <c r="F131" s="264" t="s">
        <v>3143</v>
      </c>
      <c r="G131" s="264" t="s">
        <v>3369</v>
      </c>
      <c r="H131" s="264" t="s">
        <v>3371</v>
      </c>
      <c r="I131" s="260">
        <v>2</v>
      </c>
      <c r="J131" s="260">
        <v>2</v>
      </c>
      <c r="K131" s="260"/>
      <c r="L131" s="260"/>
      <c r="M131" s="260"/>
      <c r="N131" s="260"/>
      <c r="O131" s="260">
        <f t="shared" si="2"/>
        <v>0</v>
      </c>
      <c r="P131" s="266">
        <v>100000</v>
      </c>
      <c r="Q131" s="266"/>
      <c r="R131" s="266">
        <f t="shared" si="4"/>
        <v>100000</v>
      </c>
      <c r="S131" s="261"/>
      <c r="T131" s="261"/>
      <c r="U131" s="261"/>
      <c r="V131" s="261"/>
      <c r="W131" s="261"/>
      <c r="X131" s="261"/>
      <c r="Y131" s="261"/>
      <c r="Z131" s="261"/>
      <c r="AA131" s="261"/>
      <c r="AB131" s="261"/>
      <c r="AC131" s="261"/>
      <c r="AD131" s="261"/>
      <c r="AE131" s="261"/>
      <c r="AF131" s="261"/>
      <c r="AG131" s="261" t="s">
        <v>3146</v>
      </c>
      <c r="AH131" s="261" t="s">
        <v>3146</v>
      </c>
      <c r="AI131" s="261" t="s">
        <v>3146</v>
      </c>
      <c r="AJ131" s="261"/>
      <c r="AK131" s="261"/>
      <c r="AL131" s="261"/>
      <c r="AM131" s="261"/>
      <c r="AN131" s="261" t="s">
        <v>3146</v>
      </c>
      <c r="AO131" s="261"/>
      <c r="AP131" s="261"/>
    </row>
    <row r="132" spans="1:42" s="262" customFormat="1" ht="90" customHeight="1">
      <c r="A132" s="260" t="s">
        <v>2200</v>
      </c>
      <c r="B132" s="260" t="s">
        <v>3294</v>
      </c>
      <c r="C132" s="260" t="s">
        <v>3141</v>
      </c>
      <c r="D132" s="260" t="s">
        <v>2945</v>
      </c>
      <c r="E132" s="260" t="s">
        <v>3341</v>
      </c>
      <c r="F132" s="260" t="s">
        <v>3159</v>
      </c>
      <c r="G132" s="260" t="s">
        <v>3369</v>
      </c>
      <c r="H132" s="260" t="s">
        <v>3372</v>
      </c>
      <c r="I132" s="260">
        <v>3</v>
      </c>
      <c r="J132" s="260"/>
      <c r="K132" s="260"/>
      <c r="L132" s="260">
        <v>3</v>
      </c>
      <c r="M132" s="260"/>
      <c r="N132" s="260"/>
      <c r="O132" s="260">
        <f t="shared" si="2"/>
        <v>0</v>
      </c>
      <c r="P132" s="266">
        <v>43000</v>
      </c>
      <c r="Q132" s="266"/>
      <c r="R132" s="266">
        <f t="shared" si="4"/>
        <v>43000</v>
      </c>
      <c r="S132" s="261"/>
      <c r="T132" s="261"/>
      <c r="U132" s="261"/>
      <c r="V132" s="261"/>
      <c r="W132" s="261"/>
      <c r="X132" s="261"/>
      <c r="Y132" s="261"/>
      <c r="Z132" s="261"/>
      <c r="AA132" s="261"/>
      <c r="AB132" s="261"/>
      <c r="AC132" s="261"/>
      <c r="AD132" s="261"/>
      <c r="AE132" s="261"/>
      <c r="AF132" s="261"/>
      <c r="AG132" s="261" t="s">
        <v>3146</v>
      </c>
      <c r="AH132" s="261" t="s">
        <v>3146</v>
      </c>
      <c r="AI132" s="261" t="s">
        <v>3146</v>
      </c>
      <c r="AJ132" s="261"/>
      <c r="AK132" s="261"/>
      <c r="AL132" s="261"/>
      <c r="AM132" s="261"/>
      <c r="AN132" s="261" t="s">
        <v>3146</v>
      </c>
      <c r="AO132" s="261"/>
      <c r="AP132" s="261"/>
    </row>
    <row r="133" spans="1:42" s="262" customFormat="1" ht="90" customHeight="1">
      <c r="A133" s="260" t="s">
        <v>2200</v>
      </c>
      <c r="B133" s="260" t="s">
        <v>3294</v>
      </c>
      <c r="C133" s="260" t="s">
        <v>3141</v>
      </c>
      <c r="D133" s="260" t="s">
        <v>2945</v>
      </c>
      <c r="E133" s="260" t="s">
        <v>3341</v>
      </c>
      <c r="F133" s="260" t="s">
        <v>3143</v>
      </c>
      <c r="G133" s="260" t="s">
        <v>3369</v>
      </c>
      <c r="H133" s="260" t="s">
        <v>3373</v>
      </c>
      <c r="I133" s="260">
        <v>3</v>
      </c>
      <c r="J133" s="260"/>
      <c r="K133" s="260"/>
      <c r="L133" s="260"/>
      <c r="M133" s="260">
        <v>3</v>
      </c>
      <c r="N133" s="260"/>
      <c r="O133" s="260">
        <f t="shared" ref="O133:O196" si="5">I133-(J133+K133+L133+M133+N133)</f>
        <v>0</v>
      </c>
      <c r="P133" s="266">
        <v>20000</v>
      </c>
      <c r="Q133" s="266"/>
      <c r="R133" s="266">
        <f t="shared" si="4"/>
        <v>20000</v>
      </c>
      <c r="S133" s="261"/>
      <c r="T133" s="261"/>
      <c r="U133" s="261"/>
      <c r="V133" s="261"/>
      <c r="W133" s="261"/>
      <c r="X133" s="261"/>
      <c r="Y133" s="261"/>
      <c r="Z133" s="261"/>
      <c r="AA133" s="261"/>
      <c r="AB133" s="261"/>
      <c r="AC133" s="261"/>
      <c r="AD133" s="261"/>
      <c r="AE133" s="261"/>
      <c r="AF133" s="261"/>
      <c r="AG133" s="261" t="s">
        <v>3146</v>
      </c>
      <c r="AH133" s="261" t="s">
        <v>3146</v>
      </c>
      <c r="AI133" s="261" t="s">
        <v>3146</v>
      </c>
      <c r="AJ133" s="261"/>
      <c r="AK133" s="261"/>
      <c r="AL133" s="261"/>
      <c r="AM133" s="261"/>
      <c r="AN133" s="261" t="s">
        <v>3146</v>
      </c>
      <c r="AO133" s="261"/>
      <c r="AP133" s="261"/>
    </row>
    <row r="134" spans="1:42" s="262" customFormat="1" ht="90" customHeight="1">
      <c r="A134" s="260" t="s">
        <v>2200</v>
      </c>
      <c r="B134" s="260" t="s">
        <v>3294</v>
      </c>
      <c r="C134" s="260" t="s">
        <v>3151</v>
      </c>
      <c r="D134" s="260" t="s">
        <v>3152</v>
      </c>
      <c r="E134" s="260" t="s">
        <v>3341</v>
      </c>
      <c r="F134" s="260" t="s">
        <v>3252</v>
      </c>
      <c r="G134" s="260" t="s">
        <v>3369</v>
      </c>
      <c r="H134" s="260" t="s">
        <v>3374</v>
      </c>
      <c r="I134" s="260">
        <v>4</v>
      </c>
      <c r="J134" s="260"/>
      <c r="K134" s="260"/>
      <c r="L134" s="260"/>
      <c r="M134" s="260"/>
      <c r="N134" s="260">
        <v>4</v>
      </c>
      <c r="O134" s="260">
        <f t="shared" si="5"/>
        <v>0</v>
      </c>
      <c r="P134" s="266">
        <v>15000</v>
      </c>
      <c r="Q134" s="266"/>
      <c r="R134" s="266">
        <f t="shared" si="4"/>
        <v>15000</v>
      </c>
      <c r="S134" s="261"/>
      <c r="T134" s="261"/>
      <c r="U134" s="261"/>
      <c r="V134" s="261"/>
      <c r="W134" s="261"/>
      <c r="X134" s="261"/>
      <c r="Y134" s="261"/>
      <c r="Z134" s="261"/>
      <c r="AA134" s="261"/>
      <c r="AB134" s="261"/>
      <c r="AC134" s="261"/>
      <c r="AD134" s="261"/>
      <c r="AE134" s="261"/>
      <c r="AF134" s="261"/>
      <c r="AG134" s="261" t="s">
        <v>3146</v>
      </c>
      <c r="AH134" s="261" t="s">
        <v>3146</v>
      </c>
      <c r="AI134" s="261" t="s">
        <v>3146</v>
      </c>
      <c r="AJ134" s="261"/>
      <c r="AK134" s="261"/>
      <c r="AL134" s="261"/>
      <c r="AM134" s="261"/>
      <c r="AN134" s="261" t="s">
        <v>3146</v>
      </c>
      <c r="AO134" s="261"/>
      <c r="AP134" s="261"/>
    </row>
    <row r="135" spans="1:42" s="262" customFormat="1" ht="90" customHeight="1">
      <c r="A135" s="260" t="s">
        <v>2200</v>
      </c>
      <c r="B135" s="260" t="s">
        <v>3294</v>
      </c>
      <c r="C135" s="260" t="s">
        <v>3151</v>
      </c>
      <c r="D135" s="260" t="s">
        <v>3265</v>
      </c>
      <c r="E135" s="260" t="s">
        <v>3341</v>
      </c>
      <c r="F135" s="260" t="s">
        <v>3267</v>
      </c>
      <c r="G135" s="260" t="s">
        <v>3369</v>
      </c>
      <c r="H135" s="260" t="s">
        <v>3375</v>
      </c>
      <c r="I135" s="260">
        <v>500</v>
      </c>
      <c r="J135" s="260"/>
      <c r="K135" s="260"/>
      <c r="L135" s="260"/>
      <c r="M135" s="260"/>
      <c r="N135" s="260">
        <v>500</v>
      </c>
      <c r="O135" s="260">
        <f t="shared" si="5"/>
        <v>0</v>
      </c>
      <c r="P135" s="266">
        <v>10000</v>
      </c>
      <c r="Q135" s="266"/>
      <c r="R135" s="266">
        <f t="shared" si="4"/>
        <v>10000</v>
      </c>
      <c r="S135" s="261"/>
      <c r="T135" s="261"/>
      <c r="U135" s="261"/>
      <c r="V135" s="261"/>
      <c r="W135" s="261"/>
      <c r="X135" s="261"/>
      <c r="Y135" s="261"/>
      <c r="Z135" s="261"/>
      <c r="AA135" s="261"/>
      <c r="AB135" s="261"/>
      <c r="AC135" s="261"/>
      <c r="AD135" s="261"/>
      <c r="AE135" s="261"/>
      <c r="AF135" s="261"/>
      <c r="AG135" s="261" t="s">
        <v>3146</v>
      </c>
      <c r="AH135" s="261" t="s">
        <v>3146</v>
      </c>
      <c r="AI135" s="261" t="s">
        <v>3146</v>
      </c>
      <c r="AJ135" s="261"/>
      <c r="AK135" s="261"/>
      <c r="AL135" s="261"/>
      <c r="AM135" s="261"/>
      <c r="AN135" s="261" t="s">
        <v>3146</v>
      </c>
      <c r="AO135" s="261"/>
      <c r="AP135" s="261"/>
    </row>
    <row r="136" spans="1:42" s="262" customFormat="1" ht="90" customHeight="1">
      <c r="A136" s="260" t="s">
        <v>2200</v>
      </c>
      <c r="B136" s="260" t="s">
        <v>3294</v>
      </c>
      <c r="C136" s="260" t="s">
        <v>3141</v>
      </c>
      <c r="D136" s="260" t="s">
        <v>2945</v>
      </c>
      <c r="E136" s="260" t="s">
        <v>3341</v>
      </c>
      <c r="F136" s="264" t="s">
        <v>3376</v>
      </c>
      <c r="G136" s="264" t="s">
        <v>3369</v>
      </c>
      <c r="H136" s="264" t="s">
        <v>3377</v>
      </c>
      <c r="I136" s="260">
        <v>50</v>
      </c>
      <c r="J136" s="260"/>
      <c r="K136" s="260"/>
      <c r="L136" s="260"/>
      <c r="M136" s="260"/>
      <c r="N136" s="260">
        <v>50</v>
      </c>
      <c r="O136" s="260">
        <f t="shared" si="5"/>
        <v>0</v>
      </c>
      <c r="P136" s="266">
        <v>20000</v>
      </c>
      <c r="Q136" s="266"/>
      <c r="R136" s="266">
        <f t="shared" si="4"/>
        <v>20000</v>
      </c>
      <c r="S136" s="261"/>
      <c r="T136" s="261"/>
      <c r="U136" s="261"/>
      <c r="V136" s="261"/>
      <c r="W136" s="261"/>
      <c r="X136" s="261"/>
      <c r="Y136" s="261"/>
      <c r="Z136" s="261"/>
      <c r="AA136" s="261"/>
      <c r="AB136" s="261"/>
      <c r="AC136" s="261"/>
      <c r="AD136" s="261"/>
      <c r="AE136" s="261"/>
      <c r="AF136" s="261"/>
      <c r="AG136" s="261" t="s">
        <v>3146</v>
      </c>
      <c r="AH136" s="261" t="s">
        <v>3146</v>
      </c>
      <c r="AI136" s="261" t="s">
        <v>3146</v>
      </c>
      <c r="AJ136" s="261"/>
      <c r="AK136" s="261"/>
      <c r="AL136" s="261"/>
      <c r="AM136" s="261"/>
      <c r="AN136" s="261" t="s">
        <v>3146</v>
      </c>
      <c r="AO136" s="261"/>
      <c r="AP136" s="261"/>
    </row>
    <row r="137" spans="1:42" s="262" customFormat="1" ht="90" customHeight="1">
      <c r="A137" s="260" t="s">
        <v>2200</v>
      </c>
      <c r="B137" s="260" t="s">
        <v>3378</v>
      </c>
      <c r="C137" s="260" t="s">
        <v>3141</v>
      </c>
      <c r="D137" s="260" t="s">
        <v>2945</v>
      </c>
      <c r="E137" s="260" t="s">
        <v>3341</v>
      </c>
      <c r="F137" s="264" t="s">
        <v>3159</v>
      </c>
      <c r="G137" s="264" t="s">
        <v>3379</v>
      </c>
      <c r="H137" s="264" t="s">
        <v>3380</v>
      </c>
      <c r="I137" s="260">
        <v>2</v>
      </c>
      <c r="J137" s="260"/>
      <c r="K137" s="260">
        <v>2</v>
      </c>
      <c r="L137" s="260"/>
      <c r="M137" s="260"/>
      <c r="N137" s="260"/>
      <c r="O137" s="260">
        <f t="shared" si="5"/>
        <v>0</v>
      </c>
      <c r="P137" s="266">
        <v>28000</v>
      </c>
      <c r="Q137" s="266"/>
      <c r="R137" s="266">
        <f t="shared" si="4"/>
        <v>28000</v>
      </c>
      <c r="S137" s="261"/>
      <c r="T137" s="261"/>
      <c r="U137" s="261"/>
      <c r="V137" s="261"/>
      <c r="W137" s="261"/>
      <c r="X137" s="261"/>
      <c r="Y137" s="261"/>
      <c r="Z137" s="261"/>
      <c r="AA137" s="261"/>
      <c r="AB137" s="261"/>
      <c r="AC137" s="261"/>
      <c r="AD137" s="261"/>
      <c r="AE137" s="261"/>
      <c r="AF137" s="261"/>
      <c r="AG137" s="261"/>
      <c r="AH137" s="261"/>
      <c r="AI137" s="261" t="s">
        <v>3146</v>
      </c>
      <c r="AJ137" s="261"/>
      <c r="AK137" s="261"/>
      <c r="AL137" s="261"/>
      <c r="AM137" s="261"/>
      <c r="AN137" s="261" t="s">
        <v>3146</v>
      </c>
      <c r="AO137" s="261"/>
      <c r="AP137" s="261"/>
    </row>
    <row r="138" spans="1:42" s="262" customFormat="1" ht="90" customHeight="1">
      <c r="A138" s="260" t="s">
        <v>2200</v>
      </c>
      <c r="B138" s="260" t="s">
        <v>3378</v>
      </c>
      <c r="C138" s="260" t="s">
        <v>3141</v>
      </c>
      <c r="D138" s="260" t="s">
        <v>2945</v>
      </c>
      <c r="E138" s="260" t="s">
        <v>3341</v>
      </c>
      <c r="F138" s="260" t="s">
        <v>3143</v>
      </c>
      <c r="G138" s="260" t="s">
        <v>3379</v>
      </c>
      <c r="H138" s="260" t="s">
        <v>3381</v>
      </c>
      <c r="I138" s="260">
        <v>2</v>
      </c>
      <c r="J138" s="260"/>
      <c r="K138" s="260"/>
      <c r="L138" s="260">
        <v>2</v>
      </c>
      <c r="M138" s="260"/>
      <c r="N138" s="260"/>
      <c r="O138" s="260">
        <f t="shared" si="5"/>
        <v>0</v>
      </c>
      <c r="P138" s="266">
        <v>80000</v>
      </c>
      <c r="Q138" s="266"/>
      <c r="R138" s="266">
        <f t="shared" si="4"/>
        <v>80000</v>
      </c>
      <c r="S138" s="261"/>
      <c r="T138" s="261"/>
      <c r="U138" s="261"/>
      <c r="V138" s="261"/>
      <c r="W138" s="261"/>
      <c r="X138" s="261"/>
      <c r="Y138" s="261"/>
      <c r="Z138" s="261"/>
      <c r="AA138" s="261"/>
      <c r="AB138" s="261"/>
      <c r="AC138" s="261"/>
      <c r="AD138" s="261"/>
      <c r="AE138" s="261"/>
      <c r="AF138" s="261"/>
      <c r="AG138" s="261"/>
      <c r="AH138" s="261"/>
      <c r="AI138" s="261" t="s">
        <v>3146</v>
      </c>
      <c r="AJ138" s="261"/>
      <c r="AK138" s="261"/>
      <c r="AL138" s="261"/>
      <c r="AM138" s="261"/>
      <c r="AN138" s="261" t="s">
        <v>3146</v>
      </c>
      <c r="AO138" s="261"/>
      <c r="AP138" s="261"/>
    </row>
    <row r="139" spans="1:42" s="262" customFormat="1" ht="90" customHeight="1">
      <c r="A139" s="260" t="s">
        <v>2200</v>
      </c>
      <c r="B139" s="260" t="s">
        <v>3378</v>
      </c>
      <c r="C139" s="260" t="s">
        <v>3151</v>
      </c>
      <c r="D139" s="260" t="s">
        <v>3152</v>
      </c>
      <c r="E139" s="260" t="s">
        <v>3341</v>
      </c>
      <c r="F139" s="260" t="s">
        <v>3252</v>
      </c>
      <c r="G139" s="260" t="s">
        <v>3379</v>
      </c>
      <c r="H139" s="260" t="s">
        <v>3382</v>
      </c>
      <c r="I139" s="260">
        <v>5</v>
      </c>
      <c r="J139" s="260"/>
      <c r="K139" s="260"/>
      <c r="L139" s="260"/>
      <c r="M139" s="260"/>
      <c r="N139" s="260">
        <v>5</v>
      </c>
      <c r="O139" s="260">
        <f t="shared" si="5"/>
        <v>0</v>
      </c>
      <c r="P139" s="266">
        <v>60000</v>
      </c>
      <c r="Q139" s="266"/>
      <c r="R139" s="266">
        <f t="shared" si="4"/>
        <v>60000</v>
      </c>
      <c r="S139" s="261"/>
      <c r="T139" s="261"/>
      <c r="U139" s="261"/>
      <c r="V139" s="261"/>
      <c r="W139" s="261"/>
      <c r="X139" s="261"/>
      <c r="Y139" s="261"/>
      <c r="Z139" s="261"/>
      <c r="AA139" s="261"/>
      <c r="AB139" s="261"/>
      <c r="AC139" s="261"/>
      <c r="AD139" s="261"/>
      <c r="AE139" s="261"/>
      <c r="AF139" s="261"/>
      <c r="AG139" s="261"/>
      <c r="AH139" s="261"/>
      <c r="AI139" s="261" t="s">
        <v>3146</v>
      </c>
      <c r="AJ139" s="261"/>
      <c r="AK139" s="261"/>
      <c r="AL139" s="261"/>
      <c r="AM139" s="261"/>
      <c r="AN139" s="261" t="s">
        <v>3146</v>
      </c>
      <c r="AO139" s="261"/>
      <c r="AP139" s="261"/>
    </row>
    <row r="140" spans="1:42" s="262" customFormat="1" ht="90" customHeight="1">
      <c r="A140" s="260" t="s">
        <v>2200</v>
      </c>
      <c r="B140" s="260" t="s">
        <v>3378</v>
      </c>
      <c r="C140" s="260" t="s">
        <v>3224</v>
      </c>
      <c r="D140" s="260" t="s">
        <v>3225</v>
      </c>
      <c r="E140" s="260" t="s">
        <v>3341</v>
      </c>
      <c r="F140" s="260" t="s">
        <v>868</v>
      </c>
      <c r="G140" s="260" t="s">
        <v>3379</v>
      </c>
      <c r="H140" s="260" t="s">
        <v>3383</v>
      </c>
      <c r="I140" s="260">
        <v>20</v>
      </c>
      <c r="J140" s="260"/>
      <c r="K140" s="260"/>
      <c r="L140" s="260"/>
      <c r="M140" s="260"/>
      <c r="N140" s="260">
        <v>20</v>
      </c>
      <c r="O140" s="260">
        <f t="shared" si="5"/>
        <v>0</v>
      </c>
      <c r="P140" s="266">
        <v>100000</v>
      </c>
      <c r="Q140" s="266"/>
      <c r="R140" s="266">
        <f t="shared" si="4"/>
        <v>100000</v>
      </c>
      <c r="S140" s="261"/>
      <c r="T140" s="261"/>
      <c r="U140" s="261"/>
      <c r="V140" s="261"/>
      <c r="W140" s="261"/>
      <c r="X140" s="261"/>
      <c r="Y140" s="261"/>
      <c r="Z140" s="261"/>
      <c r="AA140" s="261"/>
      <c r="AB140" s="261"/>
      <c r="AC140" s="261"/>
      <c r="AD140" s="261"/>
      <c r="AE140" s="261"/>
      <c r="AF140" s="261"/>
      <c r="AG140" s="261"/>
      <c r="AH140" s="261"/>
      <c r="AI140" s="261" t="s">
        <v>3146</v>
      </c>
      <c r="AJ140" s="261"/>
      <c r="AK140" s="261"/>
      <c r="AL140" s="261"/>
      <c r="AM140" s="261"/>
      <c r="AN140" s="261" t="s">
        <v>3146</v>
      </c>
      <c r="AO140" s="261"/>
      <c r="AP140" s="261"/>
    </row>
    <row r="141" spans="1:42" s="262" customFormat="1" ht="90" customHeight="1">
      <c r="A141" s="260" t="s">
        <v>2200</v>
      </c>
      <c r="B141" s="260" t="s">
        <v>3378</v>
      </c>
      <c r="C141" s="260" t="s">
        <v>3141</v>
      </c>
      <c r="D141" s="260" t="s">
        <v>2945</v>
      </c>
      <c r="E141" s="260" t="s">
        <v>3341</v>
      </c>
      <c r="F141" s="260" t="s">
        <v>3159</v>
      </c>
      <c r="G141" s="260" t="s">
        <v>3384</v>
      </c>
      <c r="H141" s="260" t="s">
        <v>3385</v>
      </c>
      <c r="I141" s="260">
        <v>1</v>
      </c>
      <c r="J141" s="260"/>
      <c r="K141" s="260">
        <v>1</v>
      </c>
      <c r="L141" s="260"/>
      <c r="M141" s="260"/>
      <c r="N141" s="260"/>
      <c r="O141" s="260">
        <f t="shared" si="5"/>
        <v>0</v>
      </c>
      <c r="P141" s="266">
        <v>28000</v>
      </c>
      <c r="Q141" s="266"/>
      <c r="R141" s="266">
        <f t="shared" si="4"/>
        <v>28000</v>
      </c>
      <c r="S141" s="261"/>
      <c r="T141" s="261"/>
      <c r="U141" s="261"/>
      <c r="V141" s="261"/>
      <c r="W141" s="261"/>
      <c r="X141" s="261"/>
      <c r="Y141" s="261"/>
      <c r="Z141" s="261"/>
      <c r="AA141" s="261"/>
      <c r="AB141" s="261"/>
      <c r="AC141" s="261"/>
      <c r="AD141" s="261"/>
      <c r="AE141" s="261"/>
      <c r="AF141" s="261"/>
      <c r="AG141" s="261"/>
      <c r="AH141" s="261"/>
      <c r="AI141" s="261" t="s">
        <v>3146</v>
      </c>
      <c r="AJ141" s="261"/>
      <c r="AK141" s="261"/>
      <c r="AL141" s="261"/>
      <c r="AM141" s="261"/>
      <c r="AN141" s="261" t="s">
        <v>3146</v>
      </c>
      <c r="AO141" s="261"/>
      <c r="AP141" s="261"/>
    </row>
    <row r="142" spans="1:42" s="262" customFormat="1" ht="90" customHeight="1">
      <c r="A142" s="260" t="s">
        <v>2200</v>
      </c>
      <c r="B142" s="260" t="s">
        <v>3378</v>
      </c>
      <c r="C142" s="260" t="s">
        <v>3141</v>
      </c>
      <c r="D142" s="260" t="s">
        <v>2945</v>
      </c>
      <c r="E142" s="260" t="s">
        <v>3341</v>
      </c>
      <c r="F142" s="260" t="s">
        <v>3143</v>
      </c>
      <c r="G142" s="260" t="s">
        <v>3384</v>
      </c>
      <c r="H142" s="260" t="s">
        <v>3386</v>
      </c>
      <c r="I142" s="260">
        <v>1</v>
      </c>
      <c r="J142" s="260"/>
      <c r="K142" s="260"/>
      <c r="L142" s="260"/>
      <c r="M142" s="260">
        <v>1</v>
      </c>
      <c r="N142" s="260"/>
      <c r="O142" s="260">
        <f t="shared" si="5"/>
        <v>0</v>
      </c>
      <c r="P142" s="266">
        <v>50000</v>
      </c>
      <c r="Q142" s="266"/>
      <c r="R142" s="266">
        <f t="shared" si="4"/>
        <v>50000</v>
      </c>
      <c r="S142" s="261"/>
      <c r="T142" s="261"/>
      <c r="U142" s="261"/>
      <c r="V142" s="261"/>
      <c r="W142" s="261"/>
      <c r="X142" s="261"/>
      <c r="Y142" s="261"/>
      <c r="Z142" s="261"/>
      <c r="AA142" s="261"/>
      <c r="AB142" s="261"/>
      <c r="AC142" s="261"/>
      <c r="AD142" s="261"/>
      <c r="AE142" s="261"/>
      <c r="AF142" s="261"/>
      <c r="AG142" s="261"/>
      <c r="AH142" s="261"/>
      <c r="AI142" s="261" t="s">
        <v>3146</v>
      </c>
      <c r="AJ142" s="261"/>
      <c r="AK142" s="261"/>
      <c r="AL142" s="261"/>
      <c r="AM142" s="261"/>
      <c r="AN142" s="261" t="s">
        <v>3146</v>
      </c>
      <c r="AO142" s="261"/>
      <c r="AP142" s="261"/>
    </row>
    <row r="143" spans="1:42" s="262" customFormat="1" ht="90" customHeight="1">
      <c r="A143" s="260" t="s">
        <v>2200</v>
      </c>
      <c r="B143" s="260" t="s">
        <v>3378</v>
      </c>
      <c r="C143" s="260" t="s">
        <v>3141</v>
      </c>
      <c r="D143" s="260" t="s">
        <v>2945</v>
      </c>
      <c r="E143" s="260" t="s">
        <v>3341</v>
      </c>
      <c r="F143" s="264" t="s">
        <v>3387</v>
      </c>
      <c r="G143" s="264" t="s">
        <v>3384</v>
      </c>
      <c r="H143" s="264" t="s">
        <v>3388</v>
      </c>
      <c r="I143" s="260">
        <v>1</v>
      </c>
      <c r="J143" s="260"/>
      <c r="K143" s="260"/>
      <c r="L143" s="260"/>
      <c r="M143" s="260"/>
      <c r="N143" s="260">
        <v>1</v>
      </c>
      <c r="O143" s="260">
        <f t="shared" si="5"/>
        <v>0</v>
      </c>
      <c r="P143" s="266">
        <v>30000</v>
      </c>
      <c r="Q143" s="266"/>
      <c r="R143" s="266">
        <f t="shared" si="4"/>
        <v>30000</v>
      </c>
      <c r="S143" s="261"/>
      <c r="T143" s="261"/>
      <c r="U143" s="261"/>
      <c r="V143" s="261"/>
      <c r="W143" s="261"/>
      <c r="X143" s="261"/>
      <c r="Y143" s="261"/>
      <c r="Z143" s="261"/>
      <c r="AA143" s="261"/>
      <c r="AB143" s="261"/>
      <c r="AC143" s="261"/>
      <c r="AD143" s="261"/>
      <c r="AE143" s="261"/>
      <c r="AF143" s="261"/>
      <c r="AG143" s="261"/>
      <c r="AH143" s="261"/>
      <c r="AI143" s="261" t="s">
        <v>3146</v>
      </c>
      <c r="AJ143" s="261"/>
      <c r="AK143" s="261"/>
      <c r="AL143" s="261"/>
      <c r="AM143" s="261"/>
      <c r="AN143" s="261" t="s">
        <v>3146</v>
      </c>
      <c r="AO143" s="261"/>
      <c r="AP143" s="261"/>
    </row>
    <row r="144" spans="1:42" s="262" customFormat="1" ht="90" customHeight="1">
      <c r="A144" s="260" t="s">
        <v>2200</v>
      </c>
      <c r="B144" s="260" t="s">
        <v>3378</v>
      </c>
      <c r="C144" s="260" t="s">
        <v>3141</v>
      </c>
      <c r="D144" s="260" t="s">
        <v>2945</v>
      </c>
      <c r="E144" s="260" t="s">
        <v>3341</v>
      </c>
      <c r="F144" s="260" t="s">
        <v>3159</v>
      </c>
      <c r="G144" s="260" t="s">
        <v>3389</v>
      </c>
      <c r="H144" s="260" t="s">
        <v>3390</v>
      </c>
      <c r="I144" s="260">
        <v>1</v>
      </c>
      <c r="J144" s="260"/>
      <c r="K144" s="260"/>
      <c r="L144" s="260"/>
      <c r="M144" s="260">
        <v>1</v>
      </c>
      <c r="N144" s="260"/>
      <c r="O144" s="260">
        <f t="shared" si="5"/>
        <v>0</v>
      </c>
      <c r="P144" s="266">
        <v>60000</v>
      </c>
      <c r="Q144" s="266"/>
      <c r="R144" s="266">
        <f t="shared" si="4"/>
        <v>60000</v>
      </c>
      <c r="S144" s="261"/>
      <c r="T144" s="261"/>
      <c r="U144" s="261"/>
      <c r="V144" s="261"/>
      <c r="W144" s="261"/>
      <c r="X144" s="261"/>
      <c r="Y144" s="261"/>
      <c r="Z144" s="261"/>
      <c r="AA144" s="261"/>
      <c r="AB144" s="261"/>
      <c r="AC144" s="261"/>
      <c r="AD144" s="261"/>
      <c r="AE144" s="261"/>
      <c r="AF144" s="261"/>
      <c r="AG144" s="261"/>
      <c r="AH144" s="261"/>
      <c r="AI144" s="261" t="s">
        <v>3146</v>
      </c>
      <c r="AJ144" s="261"/>
      <c r="AK144" s="261"/>
      <c r="AL144" s="261"/>
      <c r="AM144" s="261"/>
      <c r="AN144" s="261" t="s">
        <v>3146</v>
      </c>
      <c r="AO144" s="261"/>
      <c r="AP144" s="261"/>
    </row>
    <row r="145" spans="1:42" s="262" customFormat="1" ht="90" customHeight="1">
      <c r="A145" s="260" t="s">
        <v>2200</v>
      </c>
      <c r="B145" s="260" t="s">
        <v>3378</v>
      </c>
      <c r="C145" s="260" t="s">
        <v>3141</v>
      </c>
      <c r="D145" s="260" t="s">
        <v>2945</v>
      </c>
      <c r="E145" s="260" t="s">
        <v>3341</v>
      </c>
      <c r="F145" s="264" t="s">
        <v>3387</v>
      </c>
      <c r="G145" s="264" t="s">
        <v>3389</v>
      </c>
      <c r="H145" s="264" t="s">
        <v>3391</v>
      </c>
      <c r="I145" s="260">
        <v>1</v>
      </c>
      <c r="J145" s="260"/>
      <c r="K145" s="260"/>
      <c r="L145" s="260"/>
      <c r="M145" s="260"/>
      <c r="N145" s="260">
        <v>1</v>
      </c>
      <c r="O145" s="260">
        <f t="shared" si="5"/>
        <v>0</v>
      </c>
      <c r="P145" s="266">
        <v>50000</v>
      </c>
      <c r="Q145" s="266"/>
      <c r="R145" s="266">
        <f t="shared" si="4"/>
        <v>50000</v>
      </c>
      <c r="S145" s="261"/>
      <c r="T145" s="261"/>
      <c r="U145" s="261"/>
      <c r="V145" s="261"/>
      <c r="W145" s="261"/>
      <c r="X145" s="261"/>
      <c r="Y145" s="261"/>
      <c r="Z145" s="261"/>
      <c r="AA145" s="261"/>
      <c r="AB145" s="261"/>
      <c r="AC145" s="261"/>
      <c r="AD145" s="261"/>
      <c r="AE145" s="261"/>
      <c r="AF145" s="261"/>
      <c r="AG145" s="261"/>
      <c r="AH145" s="261"/>
      <c r="AI145" s="261" t="s">
        <v>3146</v>
      </c>
      <c r="AJ145" s="261"/>
      <c r="AK145" s="261"/>
      <c r="AL145" s="261"/>
      <c r="AM145" s="261"/>
      <c r="AN145" s="261" t="s">
        <v>3146</v>
      </c>
      <c r="AO145" s="261"/>
      <c r="AP145" s="261"/>
    </row>
    <row r="146" spans="1:42" s="262" customFormat="1" ht="90" customHeight="1">
      <c r="A146" s="260" t="s">
        <v>2200</v>
      </c>
      <c r="B146" s="260" t="s">
        <v>2985</v>
      </c>
      <c r="C146" s="260" t="s">
        <v>3141</v>
      </c>
      <c r="D146" s="260" t="s">
        <v>2945</v>
      </c>
      <c r="E146" s="260" t="s">
        <v>3341</v>
      </c>
      <c r="F146" s="260" t="s">
        <v>3143</v>
      </c>
      <c r="G146" s="260" t="s">
        <v>3392</v>
      </c>
      <c r="H146" s="264" t="s">
        <v>3393</v>
      </c>
      <c r="I146" s="260">
        <v>1</v>
      </c>
      <c r="J146" s="260">
        <v>1</v>
      </c>
      <c r="K146" s="260"/>
      <c r="L146" s="260"/>
      <c r="M146" s="260"/>
      <c r="N146" s="260"/>
      <c r="O146" s="260">
        <f t="shared" si="5"/>
        <v>0</v>
      </c>
      <c r="P146" s="266">
        <v>170000</v>
      </c>
      <c r="Q146" s="266"/>
      <c r="R146" s="266">
        <f t="shared" si="4"/>
        <v>170000</v>
      </c>
      <c r="S146" s="261"/>
      <c r="T146" s="261"/>
      <c r="U146" s="261"/>
      <c r="V146" s="261"/>
      <c r="W146" s="261"/>
      <c r="X146" s="261"/>
      <c r="Y146" s="261"/>
      <c r="Z146" s="261"/>
      <c r="AA146" s="261"/>
      <c r="AB146" s="261"/>
      <c r="AC146" s="261"/>
      <c r="AD146" s="261"/>
      <c r="AE146" s="261"/>
      <c r="AF146" s="261"/>
      <c r="AG146" s="261" t="s">
        <v>3146</v>
      </c>
      <c r="AH146" s="261"/>
      <c r="AI146" s="261" t="s">
        <v>3146</v>
      </c>
      <c r="AJ146" s="261" t="s">
        <v>3146</v>
      </c>
      <c r="AK146" s="261"/>
      <c r="AL146" s="261"/>
      <c r="AM146" s="261"/>
      <c r="AN146" s="261"/>
      <c r="AO146" s="261"/>
      <c r="AP146" s="261"/>
    </row>
    <row r="147" spans="1:42" s="262" customFormat="1" ht="90" customHeight="1">
      <c r="A147" s="260" t="s">
        <v>2200</v>
      </c>
      <c r="B147" s="260" t="s">
        <v>2985</v>
      </c>
      <c r="C147" s="260" t="s">
        <v>3151</v>
      </c>
      <c r="D147" s="260" t="s">
        <v>3152</v>
      </c>
      <c r="E147" s="260" t="s">
        <v>3341</v>
      </c>
      <c r="F147" s="260" t="s">
        <v>3252</v>
      </c>
      <c r="G147" s="260" t="s">
        <v>3392</v>
      </c>
      <c r="H147" s="260" t="s">
        <v>3394</v>
      </c>
      <c r="I147" s="260">
        <v>8</v>
      </c>
      <c r="J147" s="260"/>
      <c r="K147" s="260"/>
      <c r="L147" s="260"/>
      <c r="M147" s="260"/>
      <c r="N147" s="260">
        <v>8</v>
      </c>
      <c r="O147" s="260">
        <f t="shared" si="5"/>
        <v>0</v>
      </c>
      <c r="P147" s="266">
        <v>29000</v>
      </c>
      <c r="Q147" s="266"/>
      <c r="R147" s="266">
        <f t="shared" si="4"/>
        <v>29000</v>
      </c>
      <c r="S147" s="261"/>
      <c r="T147" s="261"/>
      <c r="U147" s="261"/>
      <c r="V147" s="261"/>
      <c r="W147" s="261"/>
      <c r="X147" s="261"/>
      <c r="Y147" s="261"/>
      <c r="Z147" s="261"/>
      <c r="AA147" s="261"/>
      <c r="AB147" s="261"/>
      <c r="AC147" s="261"/>
      <c r="AD147" s="261"/>
      <c r="AE147" s="261"/>
      <c r="AF147" s="261"/>
      <c r="AG147" s="261" t="s">
        <v>3146</v>
      </c>
      <c r="AH147" s="261"/>
      <c r="AI147" s="261" t="s">
        <v>3146</v>
      </c>
      <c r="AJ147" s="261" t="s">
        <v>3146</v>
      </c>
      <c r="AK147" s="261"/>
      <c r="AL147" s="261"/>
      <c r="AM147" s="261"/>
      <c r="AN147" s="261"/>
      <c r="AO147" s="261"/>
      <c r="AP147" s="261"/>
    </row>
    <row r="148" spans="1:42" s="262" customFormat="1" ht="90" customHeight="1">
      <c r="A148" s="260" t="s">
        <v>2200</v>
      </c>
      <c r="B148" s="260" t="s">
        <v>3395</v>
      </c>
      <c r="C148" s="260" t="s">
        <v>3141</v>
      </c>
      <c r="D148" s="260" t="s">
        <v>2945</v>
      </c>
      <c r="E148" s="260" t="s">
        <v>3341</v>
      </c>
      <c r="F148" s="264" t="s">
        <v>3143</v>
      </c>
      <c r="G148" s="264" t="s">
        <v>3396</v>
      </c>
      <c r="H148" s="264" t="s">
        <v>3397</v>
      </c>
      <c r="I148" s="260">
        <v>4</v>
      </c>
      <c r="J148" s="260"/>
      <c r="K148" s="260"/>
      <c r="L148" s="260">
        <v>4</v>
      </c>
      <c r="M148" s="260"/>
      <c r="N148" s="260"/>
      <c r="O148" s="260">
        <f t="shared" si="5"/>
        <v>0</v>
      </c>
      <c r="P148" s="266">
        <v>100000</v>
      </c>
      <c r="Q148" s="266"/>
      <c r="R148" s="266">
        <f t="shared" si="4"/>
        <v>100000</v>
      </c>
      <c r="S148" s="261"/>
      <c r="T148" s="261"/>
      <c r="U148" s="261"/>
      <c r="V148" s="261"/>
      <c r="W148" s="261"/>
      <c r="X148" s="261"/>
      <c r="Y148" s="261"/>
      <c r="Z148" s="261"/>
      <c r="AA148" s="261"/>
      <c r="AB148" s="261"/>
      <c r="AC148" s="261"/>
      <c r="AD148" s="261"/>
      <c r="AE148" s="261"/>
      <c r="AF148" s="261"/>
      <c r="AG148" s="261" t="s">
        <v>3146</v>
      </c>
      <c r="AH148" s="261"/>
      <c r="AI148" s="261" t="s">
        <v>3146</v>
      </c>
      <c r="AJ148" s="261" t="s">
        <v>3146</v>
      </c>
      <c r="AK148" s="261"/>
      <c r="AL148" s="261"/>
      <c r="AM148" s="261"/>
      <c r="AN148" s="261" t="s">
        <v>3146</v>
      </c>
      <c r="AO148" s="261"/>
      <c r="AP148" s="261"/>
    </row>
    <row r="149" spans="1:42" s="262" customFormat="1" ht="90" customHeight="1">
      <c r="A149" s="260" t="s">
        <v>2200</v>
      </c>
      <c r="B149" s="260" t="s">
        <v>3395</v>
      </c>
      <c r="C149" s="260" t="s">
        <v>3141</v>
      </c>
      <c r="D149" s="260" t="s">
        <v>2945</v>
      </c>
      <c r="E149" s="260" t="s">
        <v>3341</v>
      </c>
      <c r="F149" s="260" t="s">
        <v>3143</v>
      </c>
      <c r="G149" s="264" t="s">
        <v>3396</v>
      </c>
      <c r="H149" s="264" t="s">
        <v>3398</v>
      </c>
      <c r="I149" s="260">
        <v>1</v>
      </c>
      <c r="J149" s="260"/>
      <c r="K149" s="260"/>
      <c r="L149" s="260"/>
      <c r="M149" s="260"/>
      <c r="N149" s="260">
        <v>1</v>
      </c>
      <c r="O149" s="260">
        <f t="shared" si="5"/>
        <v>0</v>
      </c>
      <c r="P149" s="266">
        <v>40000</v>
      </c>
      <c r="Q149" s="266"/>
      <c r="R149" s="266">
        <f t="shared" si="4"/>
        <v>40000</v>
      </c>
      <c r="S149" s="261"/>
      <c r="T149" s="261"/>
      <c r="U149" s="261"/>
      <c r="V149" s="261"/>
      <c r="W149" s="261"/>
      <c r="X149" s="261"/>
      <c r="Y149" s="261"/>
      <c r="Z149" s="261"/>
      <c r="AA149" s="261"/>
      <c r="AB149" s="261"/>
      <c r="AC149" s="261"/>
      <c r="AD149" s="261"/>
      <c r="AE149" s="261"/>
      <c r="AF149" s="261"/>
      <c r="AG149" s="261" t="s">
        <v>3146</v>
      </c>
      <c r="AH149" s="261"/>
      <c r="AI149" s="261" t="s">
        <v>3146</v>
      </c>
      <c r="AJ149" s="261" t="s">
        <v>3146</v>
      </c>
      <c r="AK149" s="261"/>
      <c r="AL149" s="261"/>
      <c r="AM149" s="261"/>
      <c r="AN149" s="261" t="s">
        <v>3146</v>
      </c>
      <c r="AO149" s="261"/>
      <c r="AP149" s="261"/>
    </row>
    <row r="150" spans="1:42" s="262" customFormat="1" ht="90" customHeight="1">
      <c r="A150" s="260" t="s">
        <v>2200</v>
      </c>
      <c r="B150" s="260" t="s">
        <v>3395</v>
      </c>
      <c r="C150" s="260" t="s">
        <v>3151</v>
      </c>
      <c r="D150" s="260" t="s">
        <v>3152</v>
      </c>
      <c r="E150" s="260" t="s">
        <v>3341</v>
      </c>
      <c r="F150" s="260" t="s">
        <v>3252</v>
      </c>
      <c r="G150" s="260" t="s">
        <v>3396</v>
      </c>
      <c r="H150" s="260" t="s">
        <v>3399</v>
      </c>
      <c r="I150" s="260">
        <v>4</v>
      </c>
      <c r="J150" s="260"/>
      <c r="K150" s="260"/>
      <c r="L150" s="260"/>
      <c r="M150" s="260"/>
      <c r="N150" s="260">
        <v>4</v>
      </c>
      <c r="O150" s="260">
        <f t="shared" si="5"/>
        <v>0</v>
      </c>
      <c r="P150" s="266">
        <v>17000</v>
      </c>
      <c r="Q150" s="266"/>
      <c r="R150" s="266">
        <f t="shared" si="4"/>
        <v>17000</v>
      </c>
      <c r="S150" s="261"/>
      <c r="T150" s="261"/>
      <c r="U150" s="261"/>
      <c r="V150" s="261"/>
      <c r="W150" s="261"/>
      <c r="X150" s="261"/>
      <c r="Y150" s="261"/>
      <c r="Z150" s="261"/>
      <c r="AA150" s="261"/>
      <c r="AB150" s="261"/>
      <c r="AC150" s="261"/>
      <c r="AD150" s="261"/>
      <c r="AE150" s="261"/>
      <c r="AF150" s="261"/>
      <c r="AG150" s="261" t="s">
        <v>3146</v>
      </c>
      <c r="AH150" s="261"/>
      <c r="AI150" s="261" t="s">
        <v>3146</v>
      </c>
      <c r="AJ150" s="261" t="s">
        <v>3146</v>
      </c>
      <c r="AK150" s="261"/>
      <c r="AL150" s="261"/>
      <c r="AM150" s="261"/>
      <c r="AN150" s="261" t="s">
        <v>3146</v>
      </c>
      <c r="AO150" s="261"/>
      <c r="AP150" s="261"/>
    </row>
    <row r="151" spans="1:42" s="262" customFormat="1" ht="90" customHeight="1">
      <c r="A151" s="260" t="s">
        <v>2200</v>
      </c>
      <c r="B151" s="260" t="s">
        <v>2965</v>
      </c>
      <c r="C151" s="264" t="s">
        <v>3141</v>
      </c>
      <c r="D151" s="260" t="s">
        <v>2945</v>
      </c>
      <c r="E151" s="264" t="s">
        <v>3400</v>
      </c>
      <c r="F151" s="264" t="s">
        <v>3165</v>
      </c>
      <c r="G151" s="264" t="s">
        <v>3401</v>
      </c>
      <c r="H151" s="260" t="s">
        <v>3402</v>
      </c>
      <c r="I151" s="260">
        <v>1</v>
      </c>
      <c r="J151" s="260">
        <v>1</v>
      </c>
      <c r="K151" s="260"/>
      <c r="L151" s="260"/>
      <c r="M151" s="260"/>
      <c r="N151" s="260"/>
      <c r="O151" s="260">
        <f t="shared" si="5"/>
        <v>0</v>
      </c>
      <c r="P151" s="266">
        <v>135000</v>
      </c>
      <c r="Q151" s="266"/>
      <c r="R151" s="266">
        <f t="shared" si="4"/>
        <v>135000</v>
      </c>
      <c r="S151" s="261"/>
      <c r="T151" s="261"/>
      <c r="U151" s="261"/>
      <c r="V151" s="261"/>
      <c r="W151" s="261"/>
      <c r="X151" s="261"/>
      <c r="Y151" s="261"/>
      <c r="Z151" s="261"/>
      <c r="AA151" s="261"/>
      <c r="AB151" s="261"/>
      <c r="AC151" s="261"/>
      <c r="AD151" s="261"/>
      <c r="AE151" s="261"/>
      <c r="AF151" s="261"/>
      <c r="AG151" s="261" t="s">
        <v>3146</v>
      </c>
      <c r="AH151" s="261"/>
      <c r="AI151" s="261" t="s">
        <v>3146</v>
      </c>
      <c r="AJ151" s="261"/>
      <c r="AK151" s="261"/>
      <c r="AL151" s="261"/>
      <c r="AM151" s="261"/>
      <c r="AN151" s="261"/>
      <c r="AO151" s="261"/>
      <c r="AP151" s="261"/>
    </row>
    <row r="152" spans="1:42" s="262" customFormat="1" ht="90" customHeight="1">
      <c r="A152" s="260" t="s">
        <v>2200</v>
      </c>
      <c r="B152" s="260" t="s">
        <v>2965</v>
      </c>
      <c r="C152" s="260" t="s">
        <v>3141</v>
      </c>
      <c r="D152" s="260" t="s">
        <v>2945</v>
      </c>
      <c r="E152" s="264" t="s">
        <v>3400</v>
      </c>
      <c r="F152" s="260" t="s">
        <v>3165</v>
      </c>
      <c r="G152" s="260" t="s">
        <v>3401</v>
      </c>
      <c r="H152" s="260" t="s">
        <v>3403</v>
      </c>
      <c r="I152" s="260">
        <v>1</v>
      </c>
      <c r="J152" s="260">
        <v>1</v>
      </c>
      <c r="K152" s="260"/>
      <c r="L152" s="260"/>
      <c r="M152" s="260"/>
      <c r="N152" s="260"/>
      <c r="O152" s="260">
        <f t="shared" si="5"/>
        <v>0</v>
      </c>
      <c r="P152" s="266">
        <v>28000</v>
      </c>
      <c r="Q152" s="266"/>
      <c r="R152" s="266">
        <f t="shared" si="4"/>
        <v>28000</v>
      </c>
      <c r="S152" s="261"/>
      <c r="T152" s="261"/>
      <c r="U152" s="261"/>
      <c r="V152" s="261"/>
      <c r="W152" s="261"/>
      <c r="X152" s="261"/>
      <c r="Y152" s="261"/>
      <c r="Z152" s="261"/>
      <c r="AA152" s="261"/>
      <c r="AB152" s="261"/>
      <c r="AC152" s="261"/>
      <c r="AD152" s="261"/>
      <c r="AE152" s="261"/>
      <c r="AF152" s="261"/>
      <c r="AG152" s="261" t="s">
        <v>3146</v>
      </c>
      <c r="AH152" s="261"/>
      <c r="AI152" s="261" t="s">
        <v>3146</v>
      </c>
      <c r="AJ152" s="261"/>
      <c r="AK152" s="261"/>
      <c r="AL152" s="261"/>
      <c r="AM152" s="261"/>
      <c r="AN152" s="261"/>
      <c r="AO152" s="261"/>
      <c r="AP152" s="261"/>
    </row>
    <row r="153" spans="1:42" s="262" customFormat="1" ht="90" customHeight="1">
      <c r="A153" s="260" t="s">
        <v>2200</v>
      </c>
      <c r="B153" s="260" t="s">
        <v>2965</v>
      </c>
      <c r="C153" s="260" t="s">
        <v>3141</v>
      </c>
      <c r="D153" s="260" t="s">
        <v>2945</v>
      </c>
      <c r="E153" s="264" t="s">
        <v>3400</v>
      </c>
      <c r="F153" s="260" t="s">
        <v>3159</v>
      </c>
      <c r="G153" s="260" t="s">
        <v>3401</v>
      </c>
      <c r="H153" s="260" t="s">
        <v>3404</v>
      </c>
      <c r="I153" s="260">
        <v>3</v>
      </c>
      <c r="J153" s="260"/>
      <c r="K153" s="260">
        <v>3</v>
      </c>
      <c r="L153" s="260"/>
      <c r="M153" s="260"/>
      <c r="N153" s="260"/>
      <c r="O153" s="260">
        <f t="shared" si="5"/>
        <v>0</v>
      </c>
      <c r="P153" s="266">
        <v>25000</v>
      </c>
      <c r="Q153" s="266"/>
      <c r="R153" s="266">
        <f t="shared" si="4"/>
        <v>25000</v>
      </c>
      <c r="S153" s="261"/>
      <c r="T153" s="261"/>
      <c r="U153" s="261"/>
      <c r="V153" s="261"/>
      <c r="W153" s="261"/>
      <c r="X153" s="261"/>
      <c r="Y153" s="261"/>
      <c r="Z153" s="261"/>
      <c r="AA153" s="261"/>
      <c r="AB153" s="261"/>
      <c r="AC153" s="261"/>
      <c r="AD153" s="261"/>
      <c r="AE153" s="261"/>
      <c r="AF153" s="261"/>
      <c r="AG153" s="261" t="s">
        <v>3146</v>
      </c>
      <c r="AH153" s="261"/>
      <c r="AI153" s="261" t="s">
        <v>3146</v>
      </c>
      <c r="AJ153" s="261"/>
      <c r="AK153" s="261"/>
      <c r="AL153" s="261"/>
      <c r="AM153" s="261"/>
      <c r="AN153" s="261"/>
      <c r="AO153" s="261"/>
      <c r="AP153" s="261"/>
    </row>
    <row r="154" spans="1:42" s="262" customFormat="1" ht="90" customHeight="1">
      <c r="A154" s="260" t="s">
        <v>2200</v>
      </c>
      <c r="B154" s="260" t="s">
        <v>2965</v>
      </c>
      <c r="C154" s="260" t="s">
        <v>3141</v>
      </c>
      <c r="D154" s="260" t="s">
        <v>2945</v>
      </c>
      <c r="E154" s="264" t="s">
        <v>3400</v>
      </c>
      <c r="F154" s="260" t="s">
        <v>3165</v>
      </c>
      <c r="G154" s="260" t="s">
        <v>3401</v>
      </c>
      <c r="H154" s="260" t="s">
        <v>3405</v>
      </c>
      <c r="I154" s="260">
        <v>1</v>
      </c>
      <c r="J154" s="260"/>
      <c r="K154" s="260"/>
      <c r="L154" s="260"/>
      <c r="M154" s="260">
        <v>1</v>
      </c>
      <c r="N154" s="260"/>
      <c r="O154" s="260">
        <f t="shared" si="5"/>
        <v>0</v>
      </c>
      <c r="P154" s="266">
        <v>18000</v>
      </c>
      <c r="Q154" s="266"/>
      <c r="R154" s="266">
        <f t="shared" si="4"/>
        <v>18000</v>
      </c>
      <c r="S154" s="261"/>
      <c r="T154" s="261"/>
      <c r="U154" s="261"/>
      <c r="V154" s="261"/>
      <c r="W154" s="261"/>
      <c r="X154" s="261"/>
      <c r="Y154" s="261"/>
      <c r="Z154" s="261"/>
      <c r="AA154" s="261"/>
      <c r="AB154" s="261"/>
      <c r="AC154" s="261"/>
      <c r="AD154" s="261"/>
      <c r="AE154" s="261"/>
      <c r="AF154" s="261"/>
      <c r="AG154" s="261" t="s">
        <v>3146</v>
      </c>
      <c r="AH154" s="261"/>
      <c r="AI154" s="261" t="s">
        <v>3146</v>
      </c>
      <c r="AJ154" s="261"/>
      <c r="AK154" s="261"/>
      <c r="AL154" s="261"/>
      <c r="AM154" s="261"/>
      <c r="AN154" s="261"/>
      <c r="AO154" s="261"/>
      <c r="AP154" s="261"/>
    </row>
    <row r="155" spans="1:42" s="262" customFormat="1" ht="90" customHeight="1">
      <c r="A155" s="260" t="s">
        <v>2200</v>
      </c>
      <c r="B155" s="260" t="s">
        <v>2965</v>
      </c>
      <c r="C155" s="260" t="s">
        <v>3151</v>
      </c>
      <c r="D155" s="260" t="s">
        <v>3152</v>
      </c>
      <c r="E155" s="264" t="s">
        <v>3400</v>
      </c>
      <c r="F155" s="260" t="s">
        <v>3252</v>
      </c>
      <c r="G155" s="260" t="s">
        <v>3401</v>
      </c>
      <c r="H155" s="260" t="s">
        <v>3406</v>
      </c>
      <c r="I155" s="260">
        <v>2</v>
      </c>
      <c r="J155" s="260"/>
      <c r="K155" s="260"/>
      <c r="L155" s="260"/>
      <c r="M155" s="260">
        <v>2</v>
      </c>
      <c r="N155" s="260"/>
      <c r="O155" s="260">
        <f t="shared" si="5"/>
        <v>0</v>
      </c>
      <c r="P155" s="266">
        <v>15000</v>
      </c>
      <c r="Q155" s="266"/>
      <c r="R155" s="266">
        <f t="shared" si="4"/>
        <v>15000</v>
      </c>
      <c r="S155" s="261"/>
      <c r="T155" s="261"/>
      <c r="U155" s="261"/>
      <c r="V155" s="261"/>
      <c r="W155" s="261"/>
      <c r="X155" s="261"/>
      <c r="Y155" s="261"/>
      <c r="Z155" s="261"/>
      <c r="AA155" s="261"/>
      <c r="AB155" s="261"/>
      <c r="AC155" s="261"/>
      <c r="AD155" s="261"/>
      <c r="AE155" s="261"/>
      <c r="AF155" s="261"/>
      <c r="AG155" s="261" t="s">
        <v>3146</v>
      </c>
      <c r="AH155" s="261"/>
      <c r="AI155" s="261" t="s">
        <v>3146</v>
      </c>
      <c r="AJ155" s="261"/>
      <c r="AK155" s="261"/>
      <c r="AL155" s="261"/>
      <c r="AM155" s="261"/>
      <c r="AN155" s="261"/>
      <c r="AO155" s="261"/>
      <c r="AP155" s="261"/>
    </row>
    <row r="156" spans="1:42" s="262" customFormat="1" ht="90" customHeight="1">
      <c r="A156" s="260" t="s">
        <v>2200</v>
      </c>
      <c r="B156" s="260" t="s">
        <v>2965</v>
      </c>
      <c r="C156" s="260" t="s">
        <v>3141</v>
      </c>
      <c r="D156" s="260" t="s">
        <v>2945</v>
      </c>
      <c r="E156" s="264" t="s">
        <v>3400</v>
      </c>
      <c r="F156" s="260" t="s">
        <v>3291</v>
      </c>
      <c r="G156" s="260" t="s">
        <v>3401</v>
      </c>
      <c r="H156" s="260" t="s">
        <v>3407</v>
      </c>
      <c r="I156" s="260">
        <v>1</v>
      </c>
      <c r="J156" s="260"/>
      <c r="K156" s="260"/>
      <c r="L156" s="260"/>
      <c r="M156" s="260"/>
      <c r="N156" s="260">
        <v>1</v>
      </c>
      <c r="O156" s="260">
        <f t="shared" si="5"/>
        <v>0</v>
      </c>
      <c r="P156" s="266">
        <v>1500</v>
      </c>
      <c r="Q156" s="266"/>
      <c r="R156" s="266">
        <f t="shared" si="4"/>
        <v>1500</v>
      </c>
      <c r="S156" s="261"/>
      <c r="T156" s="261"/>
      <c r="U156" s="261"/>
      <c r="V156" s="261"/>
      <c r="W156" s="261"/>
      <c r="X156" s="261"/>
      <c r="Y156" s="261"/>
      <c r="Z156" s="261"/>
      <c r="AA156" s="261"/>
      <c r="AB156" s="261"/>
      <c r="AC156" s="261"/>
      <c r="AD156" s="261"/>
      <c r="AE156" s="261"/>
      <c r="AF156" s="261"/>
      <c r="AG156" s="261" t="s">
        <v>3146</v>
      </c>
      <c r="AH156" s="261"/>
      <c r="AI156" s="261" t="s">
        <v>3146</v>
      </c>
      <c r="AJ156" s="261"/>
      <c r="AK156" s="261"/>
      <c r="AL156" s="261"/>
      <c r="AM156" s="261"/>
      <c r="AN156" s="261"/>
      <c r="AO156" s="261"/>
      <c r="AP156" s="261"/>
    </row>
    <row r="157" spans="1:42" s="262" customFormat="1" ht="90" customHeight="1">
      <c r="A157" s="260" t="s">
        <v>2200</v>
      </c>
      <c r="B157" s="260" t="s">
        <v>2965</v>
      </c>
      <c r="C157" s="260" t="s">
        <v>3151</v>
      </c>
      <c r="D157" s="260" t="s">
        <v>3265</v>
      </c>
      <c r="E157" s="264" t="s">
        <v>3400</v>
      </c>
      <c r="F157" s="260" t="s">
        <v>3267</v>
      </c>
      <c r="G157" s="260" t="s">
        <v>3401</v>
      </c>
      <c r="H157" s="260" t="s">
        <v>3408</v>
      </c>
      <c r="I157" s="260">
        <v>300</v>
      </c>
      <c r="J157" s="260"/>
      <c r="K157" s="260"/>
      <c r="L157" s="260"/>
      <c r="M157" s="260"/>
      <c r="N157" s="260">
        <v>300</v>
      </c>
      <c r="O157" s="260">
        <f t="shared" si="5"/>
        <v>0</v>
      </c>
      <c r="P157" s="266">
        <v>16000</v>
      </c>
      <c r="Q157" s="266"/>
      <c r="R157" s="266">
        <f t="shared" si="4"/>
        <v>16000</v>
      </c>
      <c r="S157" s="261"/>
      <c r="T157" s="261"/>
      <c r="U157" s="261"/>
      <c r="V157" s="261"/>
      <c r="W157" s="261"/>
      <c r="X157" s="261"/>
      <c r="Y157" s="261"/>
      <c r="Z157" s="261"/>
      <c r="AA157" s="261"/>
      <c r="AB157" s="261"/>
      <c r="AC157" s="261"/>
      <c r="AD157" s="261"/>
      <c r="AE157" s="261"/>
      <c r="AF157" s="261"/>
      <c r="AG157" s="261" t="s">
        <v>3146</v>
      </c>
      <c r="AH157" s="261"/>
      <c r="AI157" s="261" t="s">
        <v>3146</v>
      </c>
      <c r="AJ157" s="261"/>
      <c r="AK157" s="261"/>
      <c r="AL157" s="261"/>
      <c r="AM157" s="261"/>
      <c r="AN157" s="261"/>
      <c r="AO157" s="261"/>
      <c r="AP157" s="261"/>
    </row>
    <row r="158" spans="1:42" s="262" customFormat="1" ht="90" customHeight="1">
      <c r="A158" s="260" t="s">
        <v>2200</v>
      </c>
      <c r="B158" s="260" t="s">
        <v>2965</v>
      </c>
      <c r="C158" s="260" t="s">
        <v>3141</v>
      </c>
      <c r="D158" s="260" t="s">
        <v>2945</v>
      </c>
      <c r="E158" s="264" t="s">
        <v>3400</v>
      </c>
      <c r="F158" s="260" t="s">
        <v>3165</v>
      </c>
      <c r="G158" s="260" t="s">
        <v>3401</v>
      </c>
      <c r="H158" s="260" t="s">
        <v>3409</v>
      </c>
      <c r="I158" s="260">
        <v>20</v>
      </c>
      <c r="J158" s="260"/>
      <c r="K158" s="260"/>
      <c r="L158" s="260"/>
      <c r="M158" s="260"/>
      <c r="N158" s="260">
        <v>20</v>
      </c>
      <c r="O158" s="260">
        <f t="shared" si="5"/>
        <v>0</v>
      </c>
      <c r="P158" s="266">
        <v>60000</v>
      </c>
      <c r="Q158" s="266"/>
      <c r="R158" s="266">
        <f t="shared" si="4"/>
        <v>60000</v>
      </c>
      <c r="S158" s="261"/>
      <c r="T158" s="261"/>
      <c r="U158" s="261"/>
      <c r="V158" s="261"/>
      <c r="W158" s="261"/>
      <c r="X158" s="261"/>
      <c r="Y158" s="261"/>
      <c r="Z158" s="261"/>
      <c r="AA158" s="261"/>
      <c r="AB158" s="261"/>
      <c r="AC158" s="261"/>
      <c r="AD158" s="261"/>
      <c r="AE158" s="261"/>
      <c r="AF158" s="261"/>
      <c r="AG158" s="261" t="s">
        <v>3146</v>
      </c>
      <c r="AH158" s="261"/>
      <c r="AI158" s="261" t="s">
        <v>3146</v>
      </c>
      <c r="AJ158" s="261"/>
      <c r="AK158" s="261"/>
      <c r="AL158" s="261"/>
      <c r="AM158" s="261"/>
      <c r="AN158" s="261"/>
      <c r="AO158" s="261"/>
      <c r="AP158" s="261"/>
    </row>
    <row r="159" spans="1:42" s="262" customFormat="1" ht="90" customHeight="1">
      <c r="A159" s="260" t="s">
        <v>2200</v>
      </c>
      <c r="B159" s="260" t="s">
        <v>2965</v>
      </c>
      <c r="C159" s="264" t="s">
        <v>3141</v>
      </c>
      <c r="D159" s="260" t="s">
        <v>2945</v>
      </c>
      <c r="E159" s="264" t="s">
        <v>3400</v>
      </c>
      <c r="F159" s="264" t="s">
        <v>3351</v>
      </c>
      <c r="G159" s="264" t="s">
        <v>3401</v>
      </c>
      <c r="H159" s="264" t="s">
        <v>3410</v>
      </c>
      <c r="I159" s="260">
        <v>1</v>
      </c>
      <c r="J159" s="260"/>
      <c r="K159" s="260"/>
      <c r="L159" s="260"/>
      <c r="M159" s="260"/>
      <c r="N159" s="260">
        <v>1</v>
      </c>
      <c r="O159" s="260">
        <f t="shared" si="5"/>
        <v>0</v>
      </c>
      <c r="P159" s="266">
        <v>100000</v>
      </c>
      <c r="Q159" s="266"/>
      <c r="R159" s="266">
        <f t="shared" si="4"/>
        <v>100000</v>
      </c>
      <c r="S159" s="261"/>
      <c r="T159" s="261"/>
      <c r="U159" s="261"/>
      <c r="V159" s="261"/>
      <c r="W159" s="261"/>
      <c r="X159" s="261"/>
      <c r="Y159" s="261"/>
      <c r="Z159" s="261"/>
      <c r="AA159" s="261"/>
      <c r="AB159" s="261"/>
      <c r="AC159" s="261"/>
      <c r="AD159" s="261"/>
      <c r="AE159" s="261"/>
      <c r="AF159" s="261"/>
      <c r="AG159" s="261" t="s">
        <v>3146</v>
      </c>
      <c r="AH159" s="261"/>
      <c r="AI159" s="261" t="s">
        <v>3146</v>
      </c>
      <c r="AJ159" s="261"/>
      <c r="AK159" s="261"/>
      <c r="AL159" s="261"/>
      <c r="AM159" s="261"/>
      <c r="AN159" s="261"/>
      <c r="AO159" s="261"/>
      <c r="AP159" s="261"/>
    </row>
    <row r="160" spans="1:42" s="262" customFormat="1" ht="75" customHeight="1">
      <c r="A160" s="260" t="s">
        <v>2200</v>
      </c>
      <c r="B160" s="260" t="s">
        <v>2977</v>
      </c>
      <c r="C160" s="260" t="s">
        <v>3151</v>
      </c>
      <c r="D160" s="260" t="s">
        <v>3265</v>
      </c>
      <c r="E160" s="260" t="s">
        <v>3411</v>
      </c>
      <c r="F160" s="260" t="s">
        <v>1022</v>
      </c>
      <c r="G160" s="260" t="s">
        <v>3412</v>
      </c>
      <c r="H160" s="260" t="s">
        <v>3413</v>
      </c>
      <c r="I160" s="260">
        <v>1</v>
      </c>
      <c r="J160" s="260">
        <v>1</v>
      </c>
      <c r="K160" s="260"/>
      <c r="L160" s="260"/>
      <c r="M160" s="260"/>
      <c r="N160" s="260"/>
      <c r="O160" s="260">
        <f t="shared" si="5"/>
        <v>0</v>
      </c>
      <c r="P160" s="266">
        <v>25000</v>
      </c>
      <c r="Q160" s="266"/>
      <c r="R160" s="266">
        <f t="shared" si="4"/>
        <v>25000</v>
      </c>
      <c r="S160" s="261"/>
      <c r="T160" s="261"/>
      <c r="U160" s="261"/>
      <c r="V160" s="261"/>
      <c r="W160" s="261"/>
      <c r="X160" s="261"/>
      <c r="Y160" s="261"/>
      <c r="Z160" s="261"/>
      <c r="AA160" s="261"/>
      <c r="AB160" s="261"/>
      <c r="AC160" s="261"/>
      <c r="AD160" s="261"/>
      <c r="AE160" s="261"/>
      <c r="AF160" s="261"/>
      <c r="AG160" s="261" t="s">
        <v>3146</v>
      </c>
      <c r="AH160" s="261" t="s">
        <v>3146</v>
      </c>
      <c r="AI160" s="261" t="s">
        <v>3146</v>
      </c>
      <c r="AJ160" s="261" t="s">
        <v>3146</v>
      </c>
      <c r="AK160" s="261"/>
      <c r="AL160" s="261"/>
      <c r="AM160" s="261"/>
      <c r="AN160" s="261" t="s">
        <v>3146</v>
      </c>
      <c r="AO160" s="261"/>
      <c r="AP160" s="261" t="s">
        <v>3146</v>
      </c>
    </row>
    <row r="161" spans="1:42" s="262" customFormat="1" ht="75" customHeight="1">
      <c r="A161" s="260" t="s">
        <v>2200</v>
      </c>
      <c r="B161" s="260" t="s">
        <v>2976</v>
      </c>
      <c r="C161" s="260" t="s">
        <v>3141</v>
      </c>
      <c r="D161" s="260" t="s">
        <v>3247</v>
      </c>
      <c r="E161" s="260" t="s">
        <v>3411</v>
      </c>
      <c r="F161" s="260" t="s">
        <v>1022</v>
      </c>
      <c r="G161" s="260" t="s">
        <v>3412</v>
      </c>
      <c r="H161" s="260" t="s">
        <v>3414</v>
      </c>
      <c r="I161" s="260">
        <v>1</v>
      </c>
      <c r="J161" s="260"/>
      <c r="K161" s="260">
        <v>1</v>
      </c>
      <c r="L161" s="260"/>
      <c r="M161" s="260"/>
      <c r="N161" s="260"/>
      <c r="O161" s="260">
        <f t="shared" si="5"/>
        <v>0</v>
      </c>
      <c r="P161" s="266">
        <v>30000</v>
      </c>
      <c r="Q161" s="266"/>
      <c r="R161" s="266">
        <f t="shared" si="4"/>
        <v>30000</v>
      </c>
      <c r="S161" s="261"/>
      <c r="T161" s="261"/>
      <c r="U161" s="261"/>
      <c r="V161" s="261"/>
      <c r="W161" s="261"/>
      <c r="X161" s="261"/>
      <c r="Y161" s="261"/>
      <c r="Z161" s="261"/>
      <c r="AA161" s="261"/>
      <c r="AB161" s="261"/>
      <c r="AC161" s="261"/>
      <c r="AD161" s="261"/>
      <c r="AE161" s="261"/>
      <c r="AF161" s="261"/>
      <c r="AG161" s="261" t="s">
        <v>3146</v>
      </c>
      <c r="AH161" s="261" t="s">
        <v>3146</v>
      </c>
      <c r="AI161" s="261" t="s">
        <v>3146</v>
      </c>
      <c r="AJ161" s="261" t="s">
        <v>3146</v>
      </c>
      <c r="AK161" s="261"/>
      <c r="AL161" s="261"/>
      <c r="AM161" s="261"/>
      <c r="AN161" s="261" t="s">
        <v>3146</v>
      </c>
      <c r="AO161" s="261"/>
      <c r="AP161" s="261" t="s">
        <v>3146</v>
      </c>
    </row>
    <row r="162" spans="1:42" s="262" customFormat="1" ht="75" customHeight="1">
      <c r="A162" s="260" t="s">
        <v>2200</v>
      </c>
      <c r="B162" s="260" t="s">
        <v>2985</v>
      </c>
      <c r="C162" s="260" t="s">
        <v>3151</v>
      </c>
      <c r="D162" s="260" t="s">
        <v>3265</v>
      </c>
      <c r="E162" s="260" t="s">
        <v>3411</v>
      </c>
      <c r="F162" s="260" t="s">
        <v>1022</v>
      </c>
      <c r="G162" s="260" t="s">
        <v>3412</v>
      </c>
      <c r="H162" s="260" t="s">
        <v>3415</v>
      </c>
      <c r="I162" s="260">
        <v>1</v>
      </c>
      <c r="J162" s="260"/>
      <c r="K162" s="260"/>
      <c r="L162" s="260">
        <v>1</v>
      </c>
      <c r="M162" s="260"/>
      <c r="N162" s="260"/>
      <c r="O162" s="260">
        <f t="shared" si="5"/>
        <v>0</v>
      </c>
      <c r="P162" s="266">
        <v>50000</v>
      </c>
      <c r="Q162" s="266"/>
      <c r="R162" s="266">
        <f t="shared" si="4"/>
        <v>50000</v>
      </c>
      <c r="S162" s="261"/>
      <c r="T162" s="261"/>
      <c r="U162" s="261"/>
      <c r="V162" s="261"/>
      <c r="W162" s="261"/>
      <c r="X162" s="261"/>
      <c r="Y162" s="261"/>
      <c r="Z162" s="261"/>
      <c r="AA162" s="261"/>
      <c r="AB162" s="261"/>
      <c r="AC162" s="261"/>
      <c r="AD162" s="261"/>
      <c r="AE162" s="261"/>
      <c r="AF162" s="261"/>
      <c r="AG162" s="261" t="s">
        <v>3146</v>
      </c>
      <c r="AH162" s="261" t="s">
        <v>3146</v>
      </c>
      <c r="AI162" s="261" t="s">
        <v>3146</v>
      </c>
      <c r="AJ162" s="261" t="s">
        <v>3146</v>
      </c>
      <c r="AK162" s="261"/>
      <c r="AL162" s="261"/>
      <c r="AM162" s="261"/>
      <c r="AN162" s="261" t="s">
        <v>3146</v>
      </c>
      <c r="AO162" s="261"/>
      <c r="AP162" s="261" t="s">
        <v>3146</v>
      </c>
    </row>
    <row r="163" spans="1:42" s="262" customFormat="1" ht="75" customHeight="1">
      <c r="A163" s="260" t="s">
        <v>2200</v>
      </c>
      <c r="B163" s="260" t="s">
        <v>3340</v>
      </c>
      <c r="C163" s="260" t="s">
        <v>3151</v>
      </c>
      <c r="D163" s="260" t="s">
        <v>3265</v>
      </c>
      <c r="E163" s="260" t="s">
        <v>3411</v>
      </c>
      <c r="F163" s="260" t="s">
        <v>1022</v>
      </c>
      <c r="G163" s="260" t="s">
        <v>3412</v>
      </c>
      <c r="H163" s="260" t="s">
        <v>3416</v>
      </c>
      <c r="I163" s="260">
        <v>1</v>
      </c>
      <c r="J163" s="260"/>
      <c r="K163" s="260"/>
      <c r="L163" s="260"/>
      <c r="M163" s="260">
        <v>1</v>
      </c>
      <c r="N163" s="260"/>
      <c r="O163" s="260">
        <f t="shared" si="5"/>
        <v>0</v>
      </c>
      <c r="P163" s="266">
        <v>50000</v>
      </c>
      <c r="Q163" s="266"/>
      <c r="R163" s="266">
        <f t="shared" si="4"/>
        <v>50000</v>
      </c>
      <c r="S163" s="261"/>
      <c r="T163" s="261"/>
      <c r="U163" s="261"/>
      <c r="V163" s="261"/>
      <c r="W163" s="261"/>
      <c r="X163" s="261"/>
      <c r="Y163" s="261"/>
      <c r="Z163" s="261"/>
      <c r="AA163" s="261"/>
      <c r="AB163" s="261"/>
      <c r="AC163" s="261"/>
      <c r="AD163" s="261"/>
      <c r="AE163" s="261"/>
      <c r="AF163" s="261"/>
      <c r="AG163" s="261" t="s">
        <v>3146</v>
      </c>
      <c r="AH163" s="261" t="s">
        <v>3146</v>
      </c>
      <c r="AI163" s="261" t="s">
        <v>3146</v>
      </c>
      <c r="AJ163" s="261" t="s">
        <v>3146</v>
      </c>
      <c r="AK163" s="261"/>
      <c r="AL163" s="261"/>
      <c r="AM163" s="261"/>
      <c r="AN163" s="261" t="s">
        <v>3146</v>
      </c>
      <c r="AO163" s="261"/>
      <c r="AP163" s="261" t="s">
        <v>3146</v>
      </c>
    </row>
    <row r="164" spans="1:42" s="262" customFormat="1" ht="105" customHeight="1">
      <c r="A164" s="260" t="s">
        <v>2200</v>
      </c>
      <c r="B164" s="260" t="s">
        <v>2645</v>
      </c>
      <c r="C164" s="260" t="s">
        <v>3151</v>
      </c>
      <c r="D164" s="260" t="s">
        <v>3152</v>
      </c>
      <c r="E164" s="260" t="s">
        <v>3411</v>
      </c>
      <c r="F164" s="260" t="s">
        <v>3153</v>
      </c>
      <c r="G164" s="260" t="s">
        <v>3412</v>
      </c>
      <c r="H164" s="260" t="s">
        <v>3417</v>
      </c>
      <c r="I164" s="260">
        <v>10</v>
      </c>
      <c r="J164" s="260"/>
      <c r="K164" s="260"/>
      <c r="L164" s="260"/>
      <c r="M164" s="260">
        <v>10</v>
      </c>
      <c r="N164" s="260"/>
      <c r="O164" s="260">
        <f t="shared" si="5"/>
        <v>0</v>
      </c>
      <c r="P164" s="266">
        <v>65000</v>
      </c>
      <c r="Q164" s="266"/>
      <c r="R164" s="266">
        <f t="shared" si="4"/>
        <v>65000</v>
      </c>
      <c r="S164" s="261"/>
      <c r="T164" s="261"/>
      <c r="U164" s="261"/>
      <c r="V164" s="261"/>
      <c r="W164" s="261"/>
      <c r="X164" s="261"/>
      <c r="Y164" s="261"/>
      <c r="Z164" s="261"/>
      <c r="AA164" s="261"/>
      <c r="AB164" s="261"/>
      <c r="AC164" s="261"/>
      <c r="AD164" s="261"/>
      <c r="AE164" s="261"/>
      <c r="AF164" s="261"/>
      <c r="AG164" s="261" t="s">
        <v>3146</v>
      </c>
      <c r="AH164" s="261" t="s">
        <v>3146</v>
      </c>
      <c r="AI164" s="261" t="s">
        <v>3146</v>
      </c>
      <c r="AJ164" s="261" t="s">
        <v>3146</v>
      </c>
      <c r="AK164" s="261"/>
      <c r="AL164" s="261"/>
      <c r="AM164" s="261"/>
      <c r="AN164" s="261" t="s">
        <v>3146</v>
      </c>
      <c r="AO164" s="261"/>
      <c r="AP164" s="261" t="s">
        <v>3146</v>
      </c>
    </row>
    <row r="165" spans="1:42" s="262" customFormat="1" ht="90" customHeight="1">
      <c r="A165" s="260" t="s">
        <v>2200</v>
      </c>
      <c r="B165" s="260" t="s">
        <v>2645</v>
      </c>
      <c r="C165" s="260" t="s">
        <v>3151</v>
      </c>
      <c r="D165" s="260" t="s">
        <v>3152</v>
      </c>
      <c r="E165" s="260" t="s">
        <v>3411</v>
      </c>
      <c r="F165" s="260" t="s">
        <v>3153</v>
      </c>
      <c r="G165" s="260" t="s">
        <v>3412</v>
      </c>
      <c r="H165" s="260" t="s">
        <v>3418</v>
      </c>
      <c r="I165" s="260">
        <v>15</v>
      </c>
      <c r="J165" s="260"/>
      <c r="K165" s="260"/>
      <c r="L165" s="260"/>
      <c r="M165" s="260"/>
      <c r="N165" s="260">
        <v>15</v>
      </c>
      <c r="O165" s="260">
        <f t="shared" si="5"/>
        <v>0</v>
      </c>
      <c r="P165" s="266">
        <v>25000</v>
      </c>
      <c r="Q165" s="266"/>
      <c r="R165" s="266">
        <f t="shared" si="4"/>
        <v>25000</v>
      </c>
      <c r="S165" s="261"/>
      <c r="T165" s="261"/>
      <c r="U165" s="261"/>
      <c r="V165" s="261"/>
      <c r="W165" s="261"/>
      <c r="X165" s="261"/>
      <c r="Y165" s="261"/>
      <c r="Z165" s="261"/>
      <c r="AA165" s="261"/>
      <c r="AB165" s="261"/>
      <c r="AC165" s="261"/>
      <c r="AD165" s="261"/>
      <c r="AE165" s="261"/>
      <c r="AF165" s="261"/>
      <c r="AG165" s="261" t="s">
        <v>3146</v>
      </c>
      <c r="AH165" s="261" t="s">
        <v>3146</v>
      </c>
      <c r="AI165" s="261" t="s">
        <v>3146</v>
      </c>
      <c r="AJ165" s="261" t="s">
        <v>3146</v>
      </c>
      <c r="AK165" s="261"/>
      <c r="AL165" s="261"/>
      <c r="AM165" s="261"/>
      <c r="AN165" s="261" t="s">
        <v>3146</v>
      </c>
      <c r="AO165" s="261"/>
      <c r="AP165" s="261" t="s">
        <v>3146</v>
      </c>
    </row>
    <row r="166" spans="1:42" s="262" customFormat="1" ht="75" customHeight="1">
      <c r="A166" s="260" t="s">
        <v>2200</v>
      </c>
      <c r="B166" s="260" t="s">
        <v>2979</v>
      </c>
      <c r="C166" s="260" t="s">
        <v>3151</v>
      </c>
      <c r="D166" s="260" t="s">
        <v>3265</v>
      </c>
      <c r="E166" s="260" t="s">
        <v>3411</v>
      </c>
      <c r="F166" s="260" t="s">
        <v>1022</v>
      </c>
      <c r="G166" s="260" t="s">
        <v>3412</v>
      </c>
      <c r="H166" s="260" t="s">
        <v>3419</v>
      </c>
      <c r="I166" s="260">
        <v>1</v>
      </c>
      <c r="J166" s="260"/>
      <c r="K166" s="260"/>
      <c r="L166" s="260"/>
      <c r="M166" s="260"/>
      <c r="N166" s="260">
        <v>1</v>
      </c>
      <c r="O166" s="260">
        <f t="shared" si="5"/>
        <v>0</v>
      </c>
      <c r="P166" s="266">
        <v>50000</v>
      </c>
      <c r="Q166" s="266"/>
      <c r="R166" s="266">
        <f t="shared" si="4"/>
        <v>50000</v>
      </c>
      <c r="S166" s="261"/>
      <c r="T166" s="261"/>
      <c r="U166" s="261"/>
      <c r="V166" s="261"/>
      <c r="W166" s="261"/>
      <c r="X166" s="261"/>
      <c r="Y166" s="261"/>
      <c r="Z166" s="261"/>
      <c r="AA166" s="261"/>
      <c r="AB166" s="261"/>
      <c r="AC166" s="261"/>
      <c r="AD166" s="261"/>
      <c r="AE166" s="261"/>
      <c r="AF166" s="261"/>
      <c r="AG166" s="261" t="s">
        <v>3146</v>
      </c>
      <c r="AH166" s="261" t="s">
        <v>3146</v>
      </c>
      <c r="AI166" s="261" t="s">
        <v>3146</v>
      </c>
      <c r="AJ166" s="261" t="s">
        <v>3146</v>
      </c>
      <c r="AK166" s="261"/>
      <c r="AL166" s="261"/>
      <c r="AM166" s="261"/>
      <c r="AN166" s="261" t="s">
        <v>3146</v>
      </c>
      <c r="AO166" s="261"/>
      <c r="AP166" s="261" t="s">
        <v>3146</v>
      </c>
    </row>
    <row r="167" spans="1:42" s="262" customFormat="1" ht="90">
      <c r="A167" s="260" t="s">
        <v>2200</v>
      </c>
      <c r="B167" s="260" t="s">
        <v>2976</v>
      </c>
      <c r="C167" s="260" t="s">
        <v>3239</v>
      </c>
      <c r="D167" s="264" t="s">
        <v>3240</v>
      </c>
      <c r="E167" s="260" t="s">
        <v>3420</v>
      </c>
      <c r="F167" s="260" t="s">
        <v>3165</v>
      </c>
      <c r="G167" s="260" t="s">
        <v>3421</v>
      </c>
      <c r="H167" s="260" t="s">
        <v>3422</v>
      </c>
      <c r="I167" s="260">
        <v>1</v>
      </c>
      <c r="J167" s="260"/>
      <c r="K167" s="260"/>
      <c r="L167" s="260">
        <v>1</v>
      </c>
      <c r="M167" s="260"/>
      <c r="N167" s="260"/>
      <c r="O167" s="260">
        <f t="shared" si="5"/>
        <v>0</v>
      </c>
      <c r="P167" s="266">
        <v>8000</v>
      </c>
      <c r="Q167" s="266"/>
      <c r="R167" s="266">
        <f t="shared" si="4"/>
        <v>8000</v>
      </c>
      <c r="S167" s="261"/>
      <c r="T167" s="261"/>
      <c r="U167" s="261"/>
      <c r="V167" s="261"/>
      <c r="W167" s="261"/>
      <c r="X167" s="261"/>
      <c r="Y167" s="261"/>
      <c r="Z167" s="261"/>
      <c r="AA167" s="261"/>
      <c r="AB167" s="261"/>
      <c r="AC167" s="261"/>
      <c r="AD167" s="261"/>
      <c r="AE167" s="261"/>
      <c r="AF167" s="261"/>
      <c r="AG167" s="261"/>
      <c r="AH167" s="261" t="s">
        <v>3146</v>
      </c>
      <c r="AI167" s="261" t="s">
        <v>3146</v>
      </c>
      <c r="AJ167" s="261"/>
      <c r="AK167" s="261"/>
      <c r="AL167" s="261"/>
      <c r="AM167" s="261"/>
      <c r="AN167" s="261" t="s">
        <v>3146</v>
      </c>
      <c r="AO167" s="261"/>
      <c r="AP167" s="261"/>
    </row>
    <row r="168" spans="1:42" s="262" customFormat="1" ht="90">
      <c r="A168" s="260" t="s">
        <v>2200</v>
      </c>
      <c r="B168" s="260" t="s">
        <v>2976</v>
      </c>
      <c r="C168" s="260" t="s">
        <v>3239</v>
      </c>
      <c r="D168" s="264" t="s">
        <v>3240</v>
      </c>
      <c r="E168" s="260" t="s">
        <v>3420</v>
      </c>
      <c r="F168" s="264" t="s">
        <v>3242</v>
      </c>
      <c r="G168" s="264" t="s">
        <v>3421</v>
      </c>
      <c r="H168" s="264" t="s">
        <v>3423</v>
      </c>
      <c r="I168" s="260">
        <v>1</v>
      </c>
      <c r="J168" s="260"/>
      <c r="K168" s="260"/>
      <c r="L168" s="260">
        <v>1</v>
      </c>
      <c r="M168" s="260"/>
      <c r="N168" s="260"/>
      <c r="O168" s="260">
        <f t="shared" si="5"/>
        <v>0</v>
      </c>
      <c r="P168" s="266">
        <v>80000</v>
      </c>
      <c r="Q168" s="266"/>
      <c r="R168" s="266">
        <f t="shared" si="4"/>
        <v>80000</v>
      </c>
      <c r="S168" s="261"/>
      <c r="T168" s="261"/>
      <c r="U168" s="261"/>
      <c r="V168" s="261"/>
      <c r="W168" s="261"/>
      <c r="X168" s="261"/>
      <c r="Y168" s="261"/>
      <c r="Z168" s="261"/>
      <c r="AA168" s="261"/>
      <c r="AB168" s="261"/>
      <c r="AC168" s="261"/>
      <c r="AD168" s="261"/>
      <c r="AE168" s="261"/>
      <c r="AF168" s="261"/>
      <c r="AG168" s="261"/>
      <c r="AH168" s="261" t="s">
        <v>3146</v>
      </c>
      <c r="AI168" s="261" t="s">
        <v>3146</v>
      </c>
      <c r="AJ168" s="261"/>
      <c r="AK168" s="261"/>
      <c r="AL168" s="261"/>
      <c r="AM168" s="261"/>
      <c r="AN168" s="261" t="s">
        <v>3146</v>
      </c>
      <c r="AO168" s="261"/>
      <c r="AP168" s="261"/>
    </row>
    <row r="169" spans="1:42" s="262" customFormat="1" ht="90" customHeight="1">
      <c r="A169" s="260" t="s">
        <v>2200</v>
      </c>
      <c r="B169" s="260" t="s">
        <v>2976</v>
      </c>
      <c r="C169" s="260" t="s">
        <v>3141</v>
      </c>
      <c r="D169" s="260" t="s">
        <v>3247</v>
      </c>
      <c r="E169" s="260" t="s">
        <v>3420</v>
      </c>
      <c r="F169" s="260" t="s">
        <v>3143</v>
      </c>
      <c r="G169" s="260" t="s">
        <v>3421</v>
      </c>
      <c r="H169" s="260" t="s">
        <v>3424</v>
      </c>
      <c r="I169" s="260">
        <v>3</v>
      </c>
      <c r="J169" s="260"/>
      <c r="K169" s="260"/>
      <c r="L169" s="260"/>
      <c r="M169" s="260">
        <v>3</v>
      </c>
      <c r="N169" s="260"/>
      <c r="O169" s="260">
        <f t="shared" si="5"/>
        <v>0</v>
      </c>
      <c r="P169" s="266">
        <v>30000</v>
      </c>
      <c r="Q169" s="266"/>
      <c r="R169" s="266">
        <f t="shared" si="4"/>
        <v>30000</v>
      </c>
      <c r="S169" s="261"/>
      <c r="T169" s="261"/>
      <c r="U169" s="261"/>
      <c r="V169" s="261"/>
      <c r="W169" s="261"/>
      <c r="X169" s="261"/>
      <c r="Y169" s="261"/>
      <c r="Z169" s="261"/>
      <c r="AA169" s="261"/>
      <c r="AB169" s="261"/>
      <c r="AC169" s="261"/>
      <c r="AD169" s="261"/>
      <c r="AE169" s="261"/>
      <c r="AF169" s="261"/>
      <c r="AG169" s="261"/>
      <c r="AH169" s="261" t="s">
        <v>3146</v>
      </c>
      <c r="AI169" s="261" t="s">
        <v>3146</v>
      </c>
      <c r="AJ169" s="261"/>
      <c r="AK169" s="261"/>
      <c r="AL169" s="261"/>
      <c r="AM169" s="261"/>
      <c r="AN169" s="261" t="s">
        <v>3146</v>
      </c>
      <c r="AO169" s="261"/>
      <c r="AP169" s="261"/>
    </row>
    <row r="170" spans="1:42" s="262" customFormat="1" ht="90" customHeight="1">
      <c r="A170" s="260" t="s">
        <v>2200</v>
      </c>
      <c r="B170" s="260" t="s">
        <v>2976</v>
      </c>
      <c r="C170" s="260" t="s">
        <v>3151</v>
      </c>
      <c r="D170" s="260" t="s">
        <v>3152</v>
      </c>
      <c r="E170" s="260" t="s">
        <v>3420</v>
      </c>
      <c r="F170" s="260" t="s">
        <v>3252</v>
      </c>
      <c r="G170" s="260" t="s">
        <v>3421</v>
      </c>
      <c r="H170" s="260" t="s">
        <v>3425</v>
      </c>
      <c r="I170" s="260">
        <v>2</v>
      </c>
      <c r="J170" s="260"/>
      <c r="K170" s="260"/>
      <c r="L170" s="260"/>
      <c r="M170" s="260"/>
      <c r="N170" s="260">
        <v>2</v>
      </c>
      <c r="O170" s="260">
        <f t="shared" si="5"/>
        <v>0</v>
      </c>
      <c r="P170" s="266">
        <v>14000</v>
      </c>
      <c r="Q170" s="266"/>
      <c r="R170" s="266">
        <f t="shared" si="4"/>
        <v>14000</v>
      </c>
      <c r="S170" s="261"/>
      <c r="T170" s="261"/>
      <c r="U170" s="261"/>
      <c r="V170" s="261"/>
      <c r="W170" s="261"/>
      <c r="X170" s="261"/>
      <c r="Y170" s="261"/>
      <c r="Z170" s="261"/>
      <c r="AA170" s="261"/>
      <c r="AB170" s="261"/>
      <c r="AC170" s="261"/>
      <c r="AD170" s="261"/>
      <c r="AE170" s="261"/>
      <c r="AF170" s="261"/>
      <c r="AG170" s="261"/>
      <c r="AH170" s="261" t="s">
        <v>3146</v>
      </c>
      <c r="AI170" s="261" t="s">
        <v>3146</v>
      </c>
      <c r="AJ170" s="261"/>
      <c r="AK170" s="261"/>
      <c r="AL170" s="261"/>
      <c r="AM170" s="261"/>
      <c r="AN170" s="261" t="s">
        <v>3146</v>
      </c>
      <c r="AO170" s="261"/>
      <c r="AP170" s="261"/>
    </row>
    <row r="171" spans="1:42" s="262" customFormat="1" ht="90" customHeight="1">
      <c r="A171" s="260" t="s">
        <v>2200</v>
      </c>
      <c r="B171" s="260" t="s">
        <v>3340</v>
      </c>
      <c r="C171" s="260" t="s">
        <v>3141</v>
      </c>
      <c r="D171" s="260" t="s">
        <v>3247</v>
      </c>
      <c r="E171" s="260" t="s">
        <v>3420</v>
      </c>
      <c r="F171" s="260" t="s">
        <v>3165</v>
      </c>
      <c r="G171" s="260" t="s">
        <v>3426</v>
      </c>
      <c r="H171" s="260" t="s">
        <v>3427</v>
      </c>
      <c r="I171" s="260">
        <v>1</v>
      </c>
      <c r="J171" s="260">
        <v>1</v>
      </c>
      <c r="K171" s="260"/>
      <c r="L171" s="260"/>
      <c r="M171" s="260"/>
      <c r="N171" s="260"/>
      <c r="O171" s="260">
        <f t="shared" si="5"/>
        <v>0</v>
      </c>
      <c r="P171" s="266">
        <v>1500</v>
      </c>
      <c r="Q171" s="266"/>
      <c r="R171" s="266">
        <f t="shared" si="4"/>
        <v>1500</v>
      </c>
      <c r="S171" s="261"/>
      <c r="T171" s="261"/>
      <c r="U171" s="261"/>
      <c r="V171" s="261"/>
      <c r="W171" s="261"/>
      <c r="X171" s="261"/>
      <c r="Y171" s="261"/>
      <c r="Z171" s="261"/>
      <c r="AA171" s="261"/>
      <c r="AB171" s="261"/>
      <c r="AC171" s="261"/>
      <c r="AD171" s="261"/>
      <c r="AE171" s="261"/>
      <c r="AF171" s="261"/>
      <c r="AG171" s="261"/>
      <c r="AH171" s="261"/>
      <c r="AI171" s="261" t="s">
        <v>3146</v>
      </c>
      <c r="AJ171" s="261"/>
      <c r="AK171" s="261"/>
      <c r="AL171" s="261"/>
      <c r="AM171" s="261"/>
      <c r="AN171" s="261" t="s">
        <v>3146</v>
      </c>
      <c r="AO171" s="261"/>
      <c r="AP171" s="261"/>
    </row>
    <row r="172" spans="1:42" s="262" customFormat="1" ht="126.75" customHeight="1">
      <c r="A172" s="260" t="s">
        <v>2200</v>
      </c>
      <c r="B172" s="260" t="s">
        <v>3340</v>
      </c>
      <c r="C172" s="260" t="s">
        <v>3141</v>
      </c>
      <c r="D172" s="260" t="s">
        <v>3247</v>
      </c>
      <c r="E172" s="260" t="s">
        <v>3420</v>
      </c>
      <c r="F172" s="260" t="s">
        <v>3165</v>
      </c>
      <c r="G172" s="260" t="s">
        <v>3426</v>
      </c>
      <c r="H172" s="260" t="s">
        <v>3428</v>
      </c>
      <c r="I172" s="260">
        <v>2</v>
      </c>
      <c r="J172" s="260">
        <v>1</v>
      </c>
      <c r="K172" s="260"/>
      <c r="L172" s="260"/>
      <c r="M172" s="260"/>
      <c r="N172" s="260">
        <v>1</v>
      </c>
      <c r="O172" s="260">
        <f t="shared" si="5"/>
        <v>0</v>
      </c>
      <c r="P172" s="266">
        <v>11000</v>
      </c>
      <c r="Q172" s="266"/>
      <c r="R172" s="266">
        <f t="shared" si="4"/>
        <v>11000</v>
      </c>
      <c r="S172" s="261"/>
      <c r="T172" s="261"/>
      <c r="U172" s="261"/>
      <c r="V172" s="261"/>
      <c r="W172" s="261"/>
      <c r="X172" s="261"/>
      <c r="Y172" s="261"/>
      <c r="Z172" s="261"/>
      <c r="AA172" s="261"/>
      <c r="AB172" s="261"/>
      <c r="AC172" s="261"/>
      <c r="AD172" s="261"/>
      <c r="AE172" s="261"/>
      <c r="AF172" s="261"/>
      <c r="AG172" s="261"/>
      <c r="AH172" s="261"/>
      <c r="AI172" s="261" t="s">
        <v>3146</v>
      </c>
      <c r="AJ172" s="261"/>
      <c r="AK172" s="261"/>
      <c r="AL172" s="261"/>
      <c r="AM172" s="261"/>
      <c r="AN172" s="261" t="s">
        <v>3146</v>
      </c>
      <c r="AO172" s="261"/>
      <c r="AP172" s="261"/>
    </row>
    <row r="173" spans="1:42" s="262" customFormat="1" ht="90" customHeight="1">
      <c r="A173" s="260" t="s">
        <v>2200</v>
      </c>
      <c r="B173" s="260" t="s">
        <v>3340</v>
      </c>
      <c r="C173" s="260" t="s">
        <v>3141</v>
      </c>
      <c r="D173" s="260" t="s">
        <v>2945</v>
      </c>
      <c r="E173" s="260" t="s">
        <v>3420</v>
      </c>
      <c r="F173" s="260" t="s">
        <v>3159</v>
      </c>
      <c r="G173" s="260" t="s">
        <v>3426</v>
      </c>
      <c r="H173" s="260" t="s">
        <v>3429</v>
      </c>
      <c r="I173" s="260">
        <v>1</v>
      </c>
      <c r="J173" s="260"/>
      <c r="K173" s="260"/>
      <c r="L173" s="260"/>
      <c r="M173" s="260">
        <v>1</v>
      </c>
      <c r="N173" s="260"/>
      <c r="O173" s="260">
        <f t="shared" si="5"/>
        <v>0</v>
      </c>
      <c r="P173" s="266">
        <v>25000</v>
      </c>
      <c r="Q173" s="266"/>
      <c r="R173" s="266">
        <f t="shared" si="4"/>
        <v>25000</v>
      </c>
      <c r="S173" s="261"/>
      <c r="T173" s="261"/>
      <c r="U173" s="261"/>
      <c r="V173" s="261"/>
      <c r="W173" s="261"/>
      <c r="X173" s="261"/>
      <c r="Y173" s="261"/>
      <c r="Z173" s="261"/>
      <c r="AA173" s="261"/>
      <c r="AB173" s="261"/>
      <c r="AC173" s="261"/>
      <c r="AD173" s="261"/>
      <c r="AE173" s="261"/>
      <c r="AF173" s="261"/>
      <c r="AG173" s="261"/>
      <c r="AH173" s="261"/>
      <c r="AI173" s="261" t="s">
        <v>3146</v>
      </c>
      <c r="AJ173" s="261"/>
      <c r="AK173" s="261"/>
      <c r="AL173" s="261"/>
      <c r="AM173" s="261"/>
      <c r="AN173" s="261" t="s">
        <v>3146</v>
      </c>
      <c r="AO173" s="261"/>
      <c r="AP173" s="261"/>
    </row>
    <row r="174" spans="1:42" s="262" customFormat="1" ht="105" customHeight="1">
      <c r="A174" s="260" t="s">
        <v>2200</v>
      </c>
      <c r="B174" s="260" t="s">
        <v>3430</v>
      </c>
      <c r="C174" s="260" t="s">
        <v>3141</v>
      </c>
      <c r="D174" s="260" t="s">
        <v>3247</v>
      </c>
      <c r="E174" s="260" t="s">
        <v>3420</v>
      </c>
      <c r="F174" s="264" t="s">
        <v>3165</v>
      </c>
      <c r="G174" s="264" t="s">
        <v>3426</v>
      </c>
      <c r="H174" s="264" t="s">
        <v>3431</v>
      </c>
      <c r="I174" s="260">
        <v>1</v>
      </c>
      <c r="J174" s="260"/>
      <c r="K174" s="260"/>
      <c r="L174" s="260"/>
      <c r="M174" s="260"/>
      <c r="N174" s="260">
        <v>1</v>
      </c>
      <c r="O174" s="260">
        <f t="shared" si="5"/>
        <v>0</v>
      </c>
      <c r="P174" s="266">
        <v>17000</v>
      </c>
      <c r="Q174" s="266"/>
      <c r="R174" s="266">
        <f t="shared" si="4"/>
        <v>17000</v>
      </c>
      <c r="S174" s="261"/>
      <c r="T174" s="261"/>
      <c r="U174" s="261"/>
      <c r="V174" s="261"/>
      <c r="W174" s="261"/>
      <c r="X174" s="261"/>
      <c r="Y174" s="261"/>
      <c r="Z174" s="261"/>
      <c r="AA174" s="261"/>
      <c r="AB174" s="261"/>
      <c r="AC174" s="261"/>
      <c r="AD174" s="261"/>
      <c r="AE174" s="261"/>
      <c r="AF174" s="261"/>
      <c r="AG174" s="261"/>
      <c r="AH174" s="261"/>
      <c r="AI174" s="261" t="s">
        <v>3146</v>
      </c>
      <c r="AJ174" s="261"/>
      <c r="AK174" s="261"/>
      <c r="AL174" s="261"/>
      <c r="AM174" s="261"/>
      <c r="AN174" s="261" t="s">
        <v>3146</v>
      </c>
      <c r="AO174" s="261"/>
      <c r="AP174" s="261"/>
    </row>
    <row r="175" spans="1:42" s="262" customFormat="1" ht="90" customHeight="1">
      <c r="A175" s="260" t="s">
        <v>2200</v>
      </c>
      <c r="B175" s="260" t="s">
        <v>3340</v>
      </c>
      <c r="C175" s="260" t="s">
        <v>3141</v>
      </c>
      <c r="D175" s="260" t="s">
        <v>3247</v>
      </c>
      <c r="E175" s="260" t="s">
        <v>3420</v>
      </c>
      <c r="F175" s="260" t="s">
        <v>3143</v>
      </c>
      <c r="G175" s="260" t="s">
        <v>3426</v>
      </c>
      <c r="H175" s="260" t="s">
        <v>3432</v>
      </c>
      <c r="I175" s="260">
        <v>2</v>
      </c>
      <c r="J175" s="260"/>
      <c r="K175" s="260"/>
      <c r="L175" s="260"/>
      <c r="M175" s="260"/>
      <c r="N175" s="260">
        <v>2</v>
      </c>
      <c r="O175" s="260">
        <f t="shared" si="5"/>
        <v>0</v>
      </c>
      <c r="P175" s="266">
        <v>12000</v>
      </c>
      <c r="Q175" s="266"/>
      <c r="R175" s="266">
        <f t="shared" ref="R175:R238" si="6">P175+Q175</f>
        <v>12000</v>
      </c>
      <c r="S175" s="261"/>
      <c r="T175" s="261"/>
      <c r="U175" s="261"/>
      <c r="V175" s="261"/>
      <c r="W175" s="261"/>
      <c r="X175" s="261"/>
      <c r="Y175" s="261"/>
      <c r="Z175" s="261"/>
      <c r="AA175" s="261"/>
      <c r="AB175" s="261"/>
      <c r="AC175" s="261"/>
      <c r="AD175" s="261"/>
      <c r="AE175" s="261"/>
      <c r="AF175" s="261"/>
      <c r="AG175" s="261"/>
      <c r="AH175" s="261"/>
      <c r="AI175" s="261" t="s">
        <v>3146</v>
      </c>
      <c r="AJ175" s="261"/>
      <c r="AK175" s="261"/>
      <c r="AL175" s="261"/>
      <c r="AM175" s="261"/>
      <c r="AN175" s="261" t="s">
        <v>3146</v>
      </c>
      <c r="AO175" s="261"/>
      <c r="AP175" s="261"/>
    </row>
    <row r="176" spans="1:42" s="262" customFormat="1" ht="90" customHeight="1">
      <c r="A176" s="260" t="s">
        <v>2200</v>
      </c>
      <c r="B176" s="260" t="s">
        <v>3360</v>
      </c>
      <c r="C176" s="260" t="s">
        <v>3141</v>
      </c>
      <c r="D176" s="260" t="s">
        <v>3247</v>
      </c>
      <c r="E176" s="260" t="s">
        <v>3420</v>
      </c>
      <c r="F176" s="260" t="s">
        <v>3165</v>
      </c>
      <c r="G176" s="260" t="s">
        <v>3426</v>
      </c>
      <c r="H176" s="260" t="s">
        <v>3433</v>
      </c>
      <c r="I176" s="260">
        <v>1</v>
      </c>
      <c r="J176" s="260"/>
      <c r="K176" s="260"/>
      <c r="L176" s="260"/>
      <c r="M176" s="260"/>
      <c r="N176" s="260">
        <v>1</v>
      </c>
      <c r="O176" s="260">
        <f t="shared" si="5"/>
        <v>0</v>
      </c>
      <c r="P176" s="266">
        <v>30000</v>
      </c>
      <c r="Q176" s="266"/>
      <c r="R176" s="266">
        <f t="shared" si="6"/>
        <v>30000</v>
      </c>
      <c r="S176" s="261"/>
      <c r="T176" s="261"/>
      <c r="U176" s="261"/>
      <c r="V176" s="261"/>
      <c r="W176" s="261"/>
      <c r="X176" s="261"/>
      <c r="Y176" s="261"/>
      <c r="Z176" s="261"/>
      <c r="AA176" s="261"/>
      <c r="AB176" s="261"/>
      <c r="AC176" s="261"/>
      <c r="AD176" s="261"/>
      <c r="AE176" s="261"/>
      <c r="AF176" s="261"/>
      <c r="AG176" s="261"/>
      <c r="AH176" s="261"/>
      <c r="AI176" s="261" t="s">
        <v>3146</v>
      </c>
      <c r="AJ176" s="261"/>
      <c r="AK176" s="261"/>
      <c r="AL176" s="261"/>
      <c r="AM176" s="261"/>
      <c r="AN176" s="261" t="s">
        <v>3146</v>
      </c>
      <c r="AO176" s="261"/>
      <c r="AP176" s="261"/>
    </row>
    <row r="177" spans="1:42" s="262" customFormat="1" ht="120" customHeight="1">
      <c r="A177" s="260" t="s">
        <v>2200</v>
      </c>
      <c r="B177" s="260" t="s">
        <v>3340</v>
      </c>
      <c r="C177" s="260" t="s">
        <v>3141</v>
      </c>
      <c r="D177" s="260" t="s">
        <v>3247</v>
      </c>
      <c r="E177" s="260" t="s">
        <v>3420</v>
      </c>
      <c r="F177" s="260" t="s">
        <v>3242</v>
      </c>
      <c r="G177" s="260" t="s">
        <v>3426</v>
      </c>
      <c r="H177" s="260" t="s">
        <v>3434</v>
      </c>
      <c r="I177" s="260">
        <v>2</v>
      </c>
      <c r="J177" s="260"/>
      <c r="K177" s="260"/>
      <c r="L177" s="260"/>
      <c r="M177" s="260"/>
      <c r="N177" s="260">
        <v>2</v>
      </c>
      <c r="O177" s="260">
        <f t="shared" si="5"/>
        <v>0</v>
      </c>
      <c r="P177" s="266">
        <v>300000</v>
      </c>
      <c r="Q177" s="266"/>
      <c r="R177" s="266">
        <f t="shared" si="6"/>
        <v>300000</v>
      </c>
      <c r="S177" s="261"/>
      <c r="T177" s="261"/>
      <c r="U177" s="261"/>
      <c r="V177" s="261"/>
      <c r="W177" s="261"/>
      <c r="X177" s="261"/>
      <c r="Y177" s="261"/>
      <c r="Z177" s="261"/>
      <c r="AA177" s="261"/>
      <c r="AB177" s="261"/>
      <c r="AC177" s="261"/>
      <c r="AD177" s="261"/>
      <c r="AE177" s="261"/>
      <c r="AF177" s="261"/>
      <c r="AG177" s="261"/>
      <c r="AH177" s="261"/>
      <c r="AI177" s="261" t="s">
        <v>3146</v>
      </c>
      <c r="AJ177" s="261"/>
      <c r="AK177" s="261"/>
      <c r="AL177" s="261"/>
      <c r="AM177" s="261"/>
      <c r="AN177" s="261" t="s">
        <v>3146</v>
      </c>
      <c r="AO177" s="261"/>
      <c r="AP177" s="261"/>
    </row>
    <row r="178" spans="1:42" s="262" customFormat="1" ht="90" customHeight="1">
      <c r="A178" s="260" t="s">
        <v>2200</v>
      </c>
      <c r="B178" s="260" t="s">
        <v>3340</v>
      </c>
      <c r="C178" s="260" t="s">
        <v>3151</v>
      </c>
      <c r="D178" s="260" t="s">
        <v>3152</v>
      </c>
      <c r="E178" s="260" t="s">
        <v>3420</v>
      </c>
      <c r="F178" s="260" t="s">
        <v>3252</v>
      </c>
      <c r="G178" s="260" t="s">
        <v>3426</v>
      </c>
      <c r="H178" s="260" t="s">
        <v>3435</v>
      </c>
      <c r="I178" s="260">
        <v>6</v>
      </c>
      <c r="J178" s="260"/>
      <c r="K178" s="260"/>
      <c r="L178" s="260"/>
      <c r="M178" s="260"/>
      <c r="N178" s="260">
        <v>6</v>
      </c>
      <c r="O178" s="260">
        <f t="shared" si="5"/>
        <v>0</v>
      </c>
      <c r="P178" s="266">
        <v>40000</v>
      </c>
      <c r="Q178" s="266"/>
      <c r="R178" s="266">
        <f t="shared" si="6"/>
        <v>40000</v>
      </c>
      <c r="S178" s="261"/>
      <c r="T178" s="261"/>
      <c r="U178" s="261"/>
      <c r="V178" s="261"/>
      <c r="W178" s="261"/>
      <c r="X178" s="261"/>
      <c r="Y178" s="261"/>
      <c r="Z178" s="261"/>
      <c r="AA178" s="261"/>
      <c r="AB178" s="261"/>
      <c r="AC178" s="261"/>
      <c r="AD178" s="261"/>
      <c r="AE178" s="261"/>
      <c r="AF178" s="261"/>
      <c r="AG178" s="261"/>
      <c r="AH178" s="261"/>
      <c r="AI178" s="261" t="s">
        <v>3146</v>
      </c>
      <c r="AJ178" s="261"/>
      <c r="AK178" s="261"/>
      <c r="AL178" s="261"/>
      <c r="AM178" s="261"/>
      <c r="AN178" s="261" t="s">
        <v>3146</v>
      </c>
      <c r="AO178" s="261"/>
      <c r="AP178" s="261"/>
    </row>
    <row r="179" spans="1:42" s="262" customFormat="1" ht="90" customHeight="1">
      <c r="A179" s="260" t="s">
        <v>2200</v>
      </c>
      <c r="B179" s="260" t="s">
        <v>3340</v>
      </c>
      <c r="C179" s="260" t="s">
        <v>3141</v>
      </c>
      <c r="D179" s="260" t="s">
        <v>3247</v>
      </c>
      <c r="E179" s="260" t="s">
        <v>3420</v>
      </c>
      <c r="F179" s="260" t="s">
        <v>3242</v>
      </c>
      <c r="G179" s="260" t="s">
        <v>3426</v>
      </c>
      <c r="H179" s="260" t="s">
        <v>3436</v>
      </c>
      <c r="I179" s="260">
        <v>1</v>
      </c>
      <c r="J179" s="260"/>
      <c r="K179" s="260"/>
      <c r="L179" s="260"/>
      <c r="M179" s="260"/>
      <c r="N179" s="260">
        <v>1</v>
      </c>
      <c r="O179" s="260">
        <f t="shared" si="5"/>
        <v>0</v>
      </c>
      <c r="P179" s="266">
        <v>800000</v>
      </c>
      <c r="Q179" s="266"/>
      <c r="R179" s="266">
        <f t="shared" si="6"/>
        <v>800000</v>
      </c>
      <c r="S179" s="261"/>
      <c r="T179" s="261"/>
      <c r="U179" s="261"/>
      <c r="V179" s="261"/>
      <c r="W179" s="261"/>
      <c r="X179" s="261"/>
      <c r="Y179" s="261"/>
      <c r="Z179" s="261"/>
      <c r="AA179" s="261"/>
      <c r="AB179" s="261"/>
      <c r="AC179" s="261"/>
      <c r="AD179" s="261"/>
      <c r="AE179" s="261"/>
      <c r="AF179" s="261"/>
      <c r="AG179" s="261"/>
      <c r="AH179" s="261"/>
      <c r="AI179" s="261" t="s">
        <v>3146</v>
      </c>
      <c r="AJ179" s="261"/>
      <c r="AK179" s="261"/>
      <c r="AL179" s="261"/>
      <c r="AM179" s="261"/>
      <c r="AN179" s="261" t="s">
        <v>3146</v>
      </c>
      <c r="AO179" s="261"/>
      <c r="AP179" s="261"/>
    </row>
    <row r="180" spans="1:42" s="262" customFormat="1" ht="90" customHeight="1">
      <c r="A180" s="260" t="s">
        <v>2200</v>
      </c>
      <c r="B180" s="260" t="s">
        <v>2965</v>
      </c>
      <c r="C180" s="260" t="s">
        <v>3141</v>
      </c>
      <c r="D180" s="260" t="s">
        <v>3247</v>
      </c>
      <c r="E180" s="260" t="s">
        <v>3420</v>
      </c>
      <c r="F180" s="260" t="s">
        <v>3165</v>
      </c>
      <c r="G180" s="260" t="s">
        <v>2941</v>
      </c>
      <c r="H180" s="260" t="s">
        <v>3437</v>
      </c>
      <c r="I180" s="260">
        <v>1</v>
      </c>
      <c r="J180" s="260">
        <v>1</v>
      </c>
      <c r="K180" s="260"/>
      <c r="L180" s="260"/>
      <c r="M180" s="260"/>
      <c r="N180" s="260"/>
      <c r="O180" s="260">
        <f t="shared" si="5"/>
        <v>0</v>
      </c>
      <c r="P180" s="266">
        <v>40000</v>
      </c>
      <c r="Q180" s="266"/>
      <c r="R180" s="266">
        <f t="shared" si="6"/>
        <v>40000</v>
      </c>
      <c r="S180" s="261"/>
      <c r="T180" s="261"/>
      <c r="U180" s="261"/>
      <c r="V180" s="261"/>
      <c r="W180" s="261"/>
      <c r="X180" s="261"/>
      <c r="Y180" s="261"/>
      <c r="Z180" s="261"/>
      <c r="AA180" s="261"/>
      <c r="AB180" s="261"/>
      <c r="AC180" s="261"/>
      <c r="AD180" s="261"/>
      <c r="AE180" s="261"/>
      <c r="AF180" s="261"/>
      <c r="AG180" s="261" t="s">
        <v>3146</v>
      </c>
      <c r="AH180" s="261" t="s">
        <v>3146</v>
      </c>
      <c r="AI180" s="261" t="s">
        <v>3146</v>
      </c>
      <c r="AJ180" s="261"/>
      <c r="AK180" s="261"/>
      <c r="AL180" s="261"/>
      <c r="AM180" s="261"/>
      <c r="AN180" s="261" t="s">
        <v>3146</v>
      </c>
      <c r="AO180" s="261"/>
      <c r="AP180" s="261"/>
    </row>
    <row r="181" spans="1:42" s="262" customFormat="1" ht="90" customHeight="1">
      <c r="A181" s="260" t="s">
        <v>2200</v>
      </c>
      <c r="B181" s="260" t="s">
        <v>2965</v>
      </c>
      <c r="C181" s="260" t="s">
        <v>3141</v>
      </c>
      <c r="D181" s="260" t="s">
        <v>3247</v>
      </c>
      <c r="E181" s="260" t="s">
        <v>3420</v>
      </c>
      <c r="F181" s="260" t="s">
        <v>3165</v>
      </c>
      <c r="G181" s="260" t="s">
        <v>2941</v>
      </c>
      <c r="H181" s="260" t="s">
        <v>3438</v>
      </c>
      <c r="I181" s="260">
        <v>1</v>
      </c>
      <c r="J181" s="260"/>
      <c r="K181" s="260">
        <v>1</v>
      </c>
      <c r="L181" s="260"/>
      <c r="M181" s="260"/>
      <c r="N181" s="260"/>
      <c r="O181" s="260">
        <f t="shared" si="5"/>
        <v>0</v>
      </c>
      <c r="P181" s="266">
        <v>40000</v>
      </c>
      <c r="Q181" s="266"/>
      <c r="R181" s="266">
        <f t="shared" si="6"/>
        <v>40000</v>
      </c>
      <c r="S181" s="261"/>
      <c r="T181" s="261"/>
      <c r="U181" s="261"/>
      <c r="V181" s="261"/>
      <c r="W181" s="261"/>
      <c r="X181" s="261"/>
      <c r="Y181" s="261"/>
      <c r="Z181" s="261"/>
      <c r="AA181" s="261"/>
      <c r="AB181" s="261"/>
      <c r="AC181" s="261"/>
      <c r="AD181" s="261"/>
      <c r="AE181" s="261"/>
      <c r="AF181" s="261"/>
      <c r="AG181" s="261" t="s">
        <v>3146</v>
      </c>
      <c r="AH181" s="261" t="s">
        <v>3146</v>
      </c>
      <c r="AI181" s="261" t="s">
        <v>3146</v>
      </c>
      <c r="AJ181" s="261"/>
      <c r="AK181" s="261"/>
      <c r="AL181" s="261"/>
      <c r="AM181" s="261"/>
      <c r="AN181" s="261" t="s">
        <v>3146</v>
      </c>
      <c r="AO181" s="261"/>
      <c r="AP181" s="261"/>
    </row>
    <row r="182" spans="1:42" s="262" customFormat="1" ht="90" customHeight="1">
      <c r="A182" s="260" t="s">
        <v>2200</v>
      </c>
      <c r="B182" s="260" t="s">
        <v>2965</v>
      </c>
      <c r="C182" s="260" t="s">
        <v>3141</v>
      </c>
      <c r="D182" s="260" t="s">
        <v>3247</v>
      </c>
      <c r="E182" s="260" t="s">
        <v>3420</v>
      </c>
      <c r="F182" s="260" t="s">
        <v>3143</v>
      </c>
      <c r="G182" s="260" t="s">
        <v>2941</v>
      </c>
      <c r="H182" s="260" t="s">
        <v>3439</v>
      </c>
      <c r="I182" s="260">
        <v>1</v>
      </c>
      <c r="J182" s="260"/>
      <c r="K182" s="260"/>
      <c r="L182" s="260">
        <v>1</v>
      </c>
      <c r="M182" s="260"/>
      <c r="N182" s="260"/>
      <c r="O182" s="260">
        <f t="shared" si="5"/>
        <v>0</v>
      </c>
      <c r="P182" s="266">
        <v>80000</v>
      </c>
      <c r="Q182" s="266"/>
      <c r="R182" s="266">
        <f t="shared" si="6"/>
        <v>80000</v>
      </c>
      <c r="S182" s="261"/>
      <c r="T182" s="261"/>
      <c r="U182" s="261"/>
      <c r="V182" s="261"/>
      <c r="W182" s="261"/>
      <c r="X182" s="261"/>
      <c r="Y182" s="261"/>
      <c r="Z182" s="261"/>
      <c r="AA182" s="261"/>
      <c r="AB182" s="261"/>
      <c r="AC182" s="261"/>
      <c r="AD182" s="261"/>
      <c r="AE182" s="261"/>
      <c r="AF182" s="261"/>
      <c r="AG182" s="261" t="s">
        <v>3146</v>
      </c>
      <c r="AH182" s="261" t="s">
        <v>3146</v>
      </c>
      <c r="AI182" s="261" t="s">
        <v>3146</v>
      </c>
      <c r="AJ182" s="261"/>
      <c r="AK182" s="261"/>
      <c r="AL182" s="261"/>
      <c r="AM182" s="261"/>
      <c r="AN182" s="261" t="s">
        <v>3146</v>
      </c>
      <c r="AO182" s="261"/>
      <c r="AP182" s="261"/>
    </row>
    <row r="183" spans="1:42" s="262" customFormat="1" ht="90" customHeight="1">
      <c r="A183" s="260" t="s">
        <v>2200</v>
      </c>
      <c r="B183" s="260" t="s">
        <v>2965</v>
      </c>
      <c r="C183" s="260" t="s">
        <v>3141</v>
      </c>
      <c r="D183" s="260" t="s">
        <v>2945</v>
      </c>
      <c r="E183" s="260" t="s">
        <v>3420</v>
      </c>
      <c r="F183" s="260" t="s">
        <v>3351</v>
      </c>
      <c r="G183" s="260" t="s">
        <v>2941</v>
      </c>
      <c r="H183" s="264" t="s">
        <v>3440</v>
      </c>
      <c r="I183" s="260">
        <v>1</v>
      </c>
      <c r="J183" s="260">
        <v>1</v>
      </c>
      <c r="K183" s="260"/>
      <c r="L183" s="260"/>
      <c r="M183" s="260"/>
      <c r="N183" s="260"/>
      <c r="O183" s="260">
        <f t="shared" si="5"/>
        <v>0</v>
      </c>
      <c r="P183" s="268">
        <v>61174.58</v>
      </c>
      <c r="Q183" s="266"/>
      <c r="R183" s="266">
        <f t="shared" si="6"/>
        <v>61174.58</v>
      </c>
      <c r="S183" s="261"/>
      <c r="T183" s="261"/>
      <c r="U183" s="261"/>
      <c r="V183" s="261"/>
      <c r="W183" s="261"/>
      <c r="X183" s="261"/>
      <c r="Y183" s="261"/>
      <c r="Z183" s="261"/>
      <c r="AA183" s="261"/>
      <c r="AB183" s="261"/>
      <c r="AC183" s="261"/>
      <c r="AD183" s="261"/>
      <c r="AE183" s="261"/>
      <c r="AF183" s="261"/>
      <c r="AG183" s="261" t="s">
        <v>3146</v>
      </c>
      <c r="AH183" s="261" t="s">
        <v>3146</v>
      </c>
      <c r="AI183" s="261" t="s">
        <v>3146</v>
      </c>
      <c r="AJ183" s="261"/>
      <c r="AK183" s="261"/>
      <c r="AL183" s="261"/>
      <c r="AM183" s="261"/>
      <c r="AN183" s="261" t="s">
        <v>3146</v>
      </c>
      <c r="AO183" s="261"/>
      <c r="AP183" s="261"/>
    </row>
    <row r="184" spans="1:42" s="262" customFormat="1" ht="90" customHeight="1">
      <c r="A184" s="260" t="s">
        <v>2200</v>
      </c>
      <c r="B184" s="260" t="s">
        <v>2965</v>
      </c>
      <c r="C184" s="260" t="s">
        <v>3141</v>
      </c>
      <c r="D184" s="260" t="s">
        <v>3247</v>
      </c>
      <c r="E184" s="260" t="s">
        <v>3420</v>
      </c>
      <c r="F184" s="260" t="s">
        <v>3165</v>
      </c>
      <c r="G184" s="260" t="s">
        <v>2941</v>
      </c>
      <c r="H184" s="260" t="s">
        <v>3441</v>
      </c>
      <c r="I184" s="260">
        <v>1</v>
      </c>
      <c r="J184" s="260"/>
      <c r="K184" s="260">
        <v>1</v>
      </c>
      <c r="L184" s="260"/>
      <c r="M184" s="260"/>
      <c r="N184" s="260"/>
      <c r="O184" s="260">
        <f t="shared" si="5"/>
        <v>0</v>
      </c>
      <c r="P184" s="266">
        <v>3250</v>
      </c>
      <c r="Q184" s="266"/>
      <c r="R184" s="266">
        <f t="shared" si="6"/>
        <v>3250</v>
      </c>
      <c r="S184" s="261"/>
      <c r="T184" s="261"/>
      <c r="U184" s="261"/>
      <c r="V184" s="261"/>
      <c r="W184" s="261"/>
      <c r="X184" s="261"/>
      <c r="Y184" s="261"/>
      <c r="Z184" s="261"/>
      <c r="AA184" s="261"/>
      <c r="AB184" s="261"/>
      <c r="AC184" s="261"/>
      <c r="AD184" s="261"/>
      <c r="AE184" s="261"/>
      <c r="AF184" s="261"/>
      <c r="AG184" s="261" t="s">
        <v>3146</v>
      </c>
      <c r="AH184" s="261" t="s">
        <v>3146</v>
      </c>
      <c r="AI184" s="261" t="s">
        <v>3146</v>
      </c>
      <c r="AJ184" s="261"/>
      <c r="AK184" s="261"/>
      <c r="AL184" s="261"/>
      <c r="AM184" s="261"/>
      <c r="AN184" s="261" t="s">
        <v>3146</v>
      </c>
      <c r="AO184" s="261"/>
      <c r="AP184" s="261"/>
    </row>
    <row r="185" spans="1:42" s="262" customFormat="1" ht="90" customHeight="1">
      <c r="A185" s="260" t="s">
        <v>2200</v>
      </c>
      <c r="B185" s="260" t="s">
        <v>3360</v>
      </c>
      <c r="C185" s="260" t="s">
        <v>3141</v>
      </c>
      <c r="D185" s="260" t="s">
        <v>3247</v>
      </c>
      <c r="E185" s="260" t="s">
        <v>3420</v>
      </c>
      <c r="F185" s="260" t="s">
        <v>3242</v>
      </c>
      <c r="G185" s="260" t="s">
        <v>2941</v>
      </c>
      <c r="H185" s="264" t="s">
        <v>3442</v>
      </c>
      <c r="I185" s="260">
        <v>1</v>
      </c>
      <c r="J185" s="260"/>
      <c r="K185" s="260">
        <v>1</v>
      </c>
      <c r="L185" s="260"/>
      <c r="M185" s="260"/>
      <c r="N185" s="260"/>
      <c r="O185" s="260">
        <f t="shared" si="5"/>
        <v>0</v>
      </c>
      <c r="P185" s="266">
        <v>37500</v>
      </c>
      <c r="Q185" s="266"/>
      <c r="R185" s="266">
        <f t="shared" si="6"/>
        <v>37500</v>
      </c>
      <c r="S185" s="261"/>
      <c r="T185" s="261"/>
      <c r="U185" s="261"/>
      <c r="V185" s="261"/>
      <c r="W185" s="261"/>
      <c r="X185" s="261"/>
      <c r="Y185" s="261"/>
      <c r="Z185" s="261"/>
      <c r="AA185" s="261"/>
      <c r="AB185" s="261"/>
      <c r="AC185" s="261"/>
      <c r="AD185" s="261"/>
      <c r="AE185" s="261"/>
      <c r="AF185" s="261"/>
      <c r="AG185" s="261" t="s">
        <v>3146</v>
      </c>
      <c r="AH185" s="261" t="s">
        <v>3146</v>
      </c>
      <c r="AI185" s="261" t="s">
        <v>3146</v>
      </c>
      <c r="AJ185" s="261"/>
      <c r="AK185" s="261"/>
      <c r="AL185" s="261"/>
      <c r="AM185" s="261"/>
      <c r="AN185" s="261" t="s">
        <v>3146</v>
      </c>
      <c r="AO185" s="261"/>
      <c r="AP185" s="261"/>
    </row>
    <row r="186" spans="1:42" s="262" customFormat="1" ht="90" customHeight="1">
      <c r="A186" s="260" t="s">
        <v>2200</v>
      </c>
      <c r="B186" s="260" t="s">
        <v>3360</v>
      </c>
      <c r="C186" s="260" t="s">
        <v>3141</v>
      </c>
      <c r="D186" s="260" t="s">
        <v>3247</v>
      </c>
      <c r="E186" s="260" t="s">
        <v>3420</v>
      </c>
      <c r="F186" s="260" t="s">
        <v>1022</v>
      </c>
      <c r="G186" s="260" t="s">
        <v>2941</v>
      </c>
      <c r="H186" s="260" t="s">
        <v>3443</v>
      </c>
      <c r="I186" s="260">
        <v>1</v>
      </c>
      <c r="J186" s="260"/>
      <c r="K186" s="260"/>
      <c r="L186" s="260">
        <v>1</v>
      </c>
      <c r="M186" s="260"/>
      <c r="N186" s="260"/>
      <c r="O186" s="260">
        <f t="shared" si="5"/>
        <v>0</v>
      </c>
      <c r="P186" s="266">
        <v>8870</v>
      </c>
      <c r="Q186" s="266"/>
      <c r="R186" s="266">
        <f t="shared" si="6"/>
        <v>8870</v>
      </c>
      <c r="S186" s="261"/>
      <c r="T186" s="261"/>
      <c r="U186" s="261"/>
      <c r="V186" s="261"/>
      <c r="W186" s="261"/>
      <c r="X186" s="261"/>
      <c r="Y186" s="261"/>
      <c r="Z186" s="261"/>
      <c r="AA186" s="261"/>
      <c r="AB186" s="261"/>
      <c r="AC186" s="261"/>
      <c r="AD186" s="261"/>
      <c r="AE186" s="261"/>
      <c r="AF186" s="261"/>
      <c r="AG186" s="261" t="s">
        <v>3146</v>
      </c>
      <c r="AH186" s="261" t="s">
        <v>3146</v>
      </c>
      <c r="AI186" s="261" t="s">
        <v>3146</v>
      </c>
      <c r="AJ186" s="261"/>
      <c r="AK186" s="261"/>
      <c r="AL186" s="261"/>
      <c r="AM186" s="261"/>
      <c r="AN186" s="261" t="s">
        <v>3146</v>
      </c>
      <c r="AO186" s="261"/>
      <c r="AP186" s="261"/>
    </row>
    <row r="187" spans="1:42" s="262" customFormat="1" ht="90" customHeight="1">
      <c r="A187" s="260" t="s">
        <v>2200</v>
      </c>
      <c r="B187" s="260" t="s">
        <v>3360</v>
      </c>
      <c r="C187" s="260" t="s">
        <v>3224</v>
      </c>
      <c r="D187" s="260" t="s">
        <v>3225</v>
      </c>
      <c r="E187" s="260" t="s">
        <v>3420</v>
      </c>
      <c r="F187" s="260" t="s">
        <v>868</v>
      </c>
      <c r="G187" s="260" t="s">
        <v>2941</v>
      </c>
      <c r="H187" s="260" t="s">
        <v>3444</v>
      </c>
      <c r="I187" s="260">
        <v>10</v>
      </c>
      <c r="J187" s="260"/>
      <c r="K187" s="260"/>
      <c r="L187" s="260">
        <v>10</v>
      </c>
      <c r="M187" s="260"/>
      <c r="N187" s="260"/>
      <c r="O187" s="260">
        <f t="shared" si="5"/>
        <v>0</v>
      </c>
      <c r="P187" s="266">
        <v>36000</v>
      </c>
      <c r="Q187" s="266"/>
      <c r="R187" s="266">
        <f t="shared" si="6"/>
        <v>36000</v>
      </c>
      <c r="S187" s="261"/>
      <c r="T187" s="261"/>
      <c r="U187" s="261"/>
      <c r="V187" s="261"/>
      <c r="W187" s="261"/>
      <c r="X187" s="261"/>
      <c r="Y187" s="261"/>
      <c r="Z187" s="261"/>
      <c r="AA187" s="261"/>
      <c r="AB187" s="261"/>
      <c r="AC187" s="261"/>
      <c r="AD187" s="261"/>
      <c r="AE187" s="261"/>
      <c r="AF187" s="261"/>
      <c r="AG187" s="261" t="s">
        <v>3146</v>
      </c>
      <c r="AH187" s="261" t="s">
        <v>3146</v>
      </c>
      <c r="AI187" s="261" t="s">
        <v>3146</v>
      </c>
      <c r="AJ187" s="261"/>
      <c r="AK187" s="261"/>
      <c r="AL187" s="261"/>
      <c r="AM187" s="261"/>
      <c r="AN187" s="261" t="s">
        <v>3146</v>
      </c>
      <c r="AO187" s="261"/>
      <c r="AP187" s="261"/>
    </row>
    <row r="188" spans="1:42" s="262" customFormat="1" ht="90" customHeight="1">
      <c r="A188" s="260" t="s">
        <v>2200</v>
      </c>
      <c r="B188" s="260" t="s">
        <v>2965</v>
      </c>
      <c r="C188" s="260" t="s">
        <v>3141</v>
      </c>
      <c r="D188" s="260" t="s">
        <v>3247</v>
      </c>
      <c r="E188" s="260" t="s">
        <v>3420</v>
      </c>
      <c r="F188" s="260" t="s">
        <v>3242</v>
      </c>
      <c r="G188" s="260" t="s">
        <v>2941</v>
      </c>
      <c r="H188" s="260" t="s">
        <v>3445</v>
      </c>
      <c r="I188" s="260">
        <v>2</v>
      </c>
      <c r="J188" s="260"/>
      <c r="K188" s="260"/>
      <c r="L188" s="260"/>
      <c r="M188" s="260"/>
      <c r="N188" s="260">
        <v>2</v>
      </c>
      <c r="O188" s="260">
        <f t="shared" si="5"/>
        <v>0</v>
      </c>
      <c r="P188" s="266">
        <v>20000</v>
      </c>
      <c r="Q188" s="266"/>
      <c r="R188" s="266">
        <f t="shared" si="6"/>
        <v>20000</v>
      </c>
      <c r="S188" s="261"/>
      <c r="T188" s="261"/>
      <c r="U188" s="261"/>
      <c r="V188" s="261"/>
      <c r="W188" s="261"/>
      <c r="X188" s="261"/>
      <c r="Y188" s="261"/>
      <c r="Z188" s="261"/>
      <c r="AA188" s="261"/>
      <c r="AB188" s="261"/>
      <c r="AC188" s="261"/>
      <c r="AD188" s="261"/>
      <c r="AE188" s="261"/>
      <c r="AF188" s="261"/>
      <c r="AG188" s="261" t="s">
        <v>3146</v>
      </c>
      <c r="AH188" s="261" t="s">
        <v>3146</v>
      </c>
      <c r="AI188" s="261" t="s">
        <v>3146</v>
      </c>
      <c r="AJ188" s="261"/>
      <c r="AK188" s="261"/>
      <c r="AL188" s="261"/>
      <c r="AM188" s="261"/>
      <c r="AN188" s="261" t="s">
        <v>3146</v>
      </c>
      <c r="AO188" s="261"/>
      <c r="AP188" s="261"/>
    </row>
    <row r="189" spans="1:42" s="262" customFormat="1" ht="90" customHeight="1">
      <c r="A189" s="260" t="s">
        <v>2200</v>
      </c>
      <c r="B189" s="260" t="s">
        <v>3360</v>
      </c>
      <c r="C189" s="260" t="s">
        <v>3224</v>
      </c>
      <c r="D189" s="260" t="s">
        <v>3225</v>
      </c>
      <c r="E189" s="260" t="s">
        <v>3420</v>
      </c>
      <c r="F189" s="260" t="s">
        <v>868</v>
      </c>
      <c r="G189" s="260" t="s">
        <v>2941</v>
      </c>
      <c r="H189" s="260" t="s">
        <v>3446</v>
      </c>
      <c r="I189" s="260">
        <v>10</v>
      </c>
      <c r="J189" s="260"/>
      <c r="K189" s="260"/>
      <c r="L189" s="260"/>
      <c r="M189" s="260"/>
      <c r="N189" s="260">
        <v>10</v>
      </c>
      <c r="O189" s="260">
        <f t="shared" si="5"/>
        <v>0</v>
      </c>
      <c r="P189" s="266">
        <v>25000</v>
      </c>
      <c r="Q189" s="266"/>
      <c r="R189" s="266">
        <f t="shared" si="6"/>
        <v>25000</v>
      </c>
      <c r="S189" s="261"/>
      <c r="T189" s="261"/>
      <c r="U189" s="261"/>
      <c r="V189" s="261"/>
      <c r="W189" s="261"/>
      <c r="X189" s="261"/>
      <c r="Y189" s="261"/>
      <c r="Z189" s="261"/>
      <c r="AA189" s="261"/>
      <c r="AB189" s="261"/>
      <c r="AC189" s="261"/>
      <c r="AD189" s="261"/>
      <c r="AE189" s="261"/>
      <c r="AF189" s="261"/>
      <c r="AG189" s="261" t="s">
        <v>3146</v>
      </c>
      <c r="AH189" s="261" t="s">
        <v>3146</v>
      </c>
      <c r="AI189" s="261" t="s">
        <v>3146</v>
      </c>
      <c r="AJ189" s="261"/>
      <c r="AK189" s="261"/>
      <c r="AL189" s="261"/>
      <c r="AM189" s="261"/>
      <c r="AN189" s="261" t="s">
        <v>3146</v>
      </c>
      <c r="AO189" s="261"/>
      <c r="AP189" s="261"/>
    </row>
    <row r="190" spans="1:42" s="262" customFormat="1" ht="90" customHeight="1">
      <c r="A190" s="260" t="s">
        <v>2200</v>
      </c>
      <c r="B190" s="260" t="s">
        <v>3360</v>
      </c>
      <c r="C190" s="260" t="s">
        <v>3151</v>
      </c>
      <c r="D190" s="260" t="s">
        <v>3152</v>
      </c>
      <c r="E190" s="260" t="s">
        <v>3420</v>
      </c>
      <c r="F190" s="260" t="s">
        <v>3252</v>
      </c>
      <c r="G190" s="260" t="s">
        <v>2941</v>
      </c>
      <c r="H190" s="260" t="s">
        <v>3447</v>
      </c>
      <c r="I190" s="260">
        <v>8</v>
      </c>
      <c r="J190" s="260"/>
      <c r="K190" s="260"/>
      <c r="L190" s="260"/>
      <c r="M190" s="260"/>
      <c r="N190" s="260">
        <v>8</v>
      </c>
      <c r="O190" s="260">
        <f t="shared" si="5"/>
        <v>0</v>
      </c>
      <c r="P190" s="266">
        <v>30000</v>
      </c>
      <c r="Q190" s="266"/>
      <c r="R190" s="266">
        <f t="shared" si="6"/>
        <v>30000</v>
      </c>
      <c r="S190" s="261"/>
      <c r="T190" s="261"/>
      <c r="U190" s="261"/>
      <c r="V190" s="261"/>
      <c r="W190" s="261"/>
      <c r="X190" s="261"/>
      <c r="Y190" s="261"/>
      <c r="Z190" s="261"/>
      <c r="AA190" s="261"/>
      <c r="AB190" s="261"/>
      <c r="AC190" s="261"/>
      <c r="AD190" s="261"/>
      <c r="AE190" s="261"/>
      <c r="AF190" s="261"/>
      <c r="AG190" s="261" t="s">
        <v>3146</v>
      </c>
      <c r="AH190" s="261" t="s">
        <v>3146</v>
      </c>
      <c r="AI190" s="261" t="s">
        <v>3146</v>
      </c>
      <c r="AJ190" s="261"/>
      <c r="AK190" s="261"/>
      <c r="AL190" s="261"/>
      <c r="AM190" s="261"/>
      <c r="AN190" s="261" t="s">
        <v>3146</v>
      </c>
      <c r="AO190" s="261"/>
      <c r="AP190" s="261"/>
    </row>
    <row r="191" spans="1:42" s="262" customFormat="1" ht="90" customHeight="1">
      <c r="A191" s="260" t="s">
        <v>2200</v>
      </c>
      <c r="B191" s="260" t="s">
        <v>2965</v>
      </c>
      <c r="C191" s="260" t="s">
        <v>3141</v>
      </c>
      <c r="D191" s="260" t="s">
        <v>3247</v>
      </c>
      <c r="E191" s="260" t="s">
        <v>3420</v>
      </c>
      <c r="F191" s="260" t="s">
        <v>3387</v>
      </c>
      <c r="G191" s="260" t="s">
        <v>3448</v>
      </c>
      <c r="H191" s="260" t="s">
        <v>3449</v>
      </c>
      <c r="I191" s="260">
        <v>1</v>
      </c>
      <c r="J191" s="260">
        <v>1</v>
      </c>
      <c r="K191" s="260"/>
      <c r="L191" s="260"/>
      <c r="M191" s="260"/>
      <c r="N191" s="260"/>
      <c r="O191" s="260">
        <f t="shared" si="5"/>
        <v>0</v>
      </c>
      <c r="P191" s="266">
        <v>3000</v>
      </c>
      <c r="Q191" s="266"/>
      <c r="R191" s="266">
        <f t="shared" si="6"/>
        <v>3000</v>
      </c>
      <c r="S191" s="261"/>
      <c r="T191" s="261"/>
      <c r="U191" s="261"/>
      <c r="V191" s="261"/>
      <c r="W191" s="261"/>
      <c r="X191" s="261"/>
      <c r="Y191" s="261"/>
      <c r="Z191" s="261"/>
      <c r="AA191" s="261"/>
      <c r="AB191" s="261"/>
      <c r="AC191" s="261"/>
      <c r="AD191" s="261"/>
      <c r="AE191" s="261"/>
      <c r="AF191" s="261"/>
      <c r="AG191" s="261"/>
      <c r="AH191" s="261"/>
      <c r="AI191" s="261" t="s">
        <v>3146</v>
      </c>
      <c r="AJ191" s="261"/>
      <c r="AK191" s="261"/>
      <c r="AL191" s="261"/>
      <c r="AM191" s="261"/>
      <c r="AN191" s="261"/>
      <c r="AO191" s="261"/>
      <c r="AP191" s="261"/>
    </row>
    <row r="192" spans="1:42" s="262" customFormat="1" ht="90" customHeight="1">
      <c r="A192" s="260" t="s">
        <v>2200</v>
      </c>
      <c r="B192" s="260" t="s">
        <v>2965</v>
      </c>
      <c r="C192" s="260" t="s">
        <v>3141</v>
      </c>
      <c r="D192" s="260" t="s">
        <v>3247</v>
      </c>
      <c r="E192" s="260" t="s">
        <v>3420</v>
      </c>
      <c r="F192" s="260" t="s">
        <v>3165</v>
      </c>
      <c r="G192" s="260" t="s">
        <v>3448</v>
      </c>
      <c r="H192" s="260" t="s">
        <v>3450</v>
      </c>
      <c r="I192" s="260">
        <v>1</v>
      </c>
      <c r="J192" s="260">
        <v>1</v>
      </c>
      <c r="K192" s="260"/>
      <c r="L192" s="260"/>
      <c r="M192" s="260"/>
      <c r="N192" s="260"/>
      <c r="O192" s="260">
        <f t="shared" si="5"/>
        <v>0</v>
      </c>
      <c r="P192" s="266">
        <v>15000</v>
      </c>
      <c r="Q192" s="266"/>
      <c r="R192" s="266">
        <f t="shared" si="6"/>
        <v>15000</v>
      </c>
      <c r="S192" s="261"/>
      <c r="T192" s="261"/>
      <c r="U192" s="261"/>
      <c r="V192" s="261"/>
      <c r="W192" s="261"/>
      <c r="X192" s="261"/>
      <c r="Y192" s="261"/>
      <c r="Z192" s="261"/>
      <c r="AA192" s="261"/>
      <c r="AB192" s="261"/>
      <c r="AC192" s="261"/>
      <c r="AD192" s="261"/>
      <c r="AE192" s="261"/>
      <c r="AF192" s="261"/>
      <c r="AG192" s="261"/>
      <c r="AH192" s="261"/>
      <c r="AI192" s="261" t="s">
        <v>3146</v>
      </c>
      <c r="AJ192" s="261"/>
      <c r="AK192" s="261"/>
      <c r="AL192" s="261"/>
      <c r="AM192" s="261"/>
      <c r="AN192" s="261"/>
      <c r="AO192" s="261"/>
      <c r="AP192" s="261"/>
    </row>
    <row r="193" spans="1:42" s="262" customFormat="1" ht="105" customHeight="1">
      <c r="A193" s="260" t="s">
        <v>2200</v>
      </c>
      <c r="B193" s="260" t="s">
        <v>2965</v>
      </c>
      <c r="C193" s="260" t="s">
        <v>3141</v>
      </c>
      <c r="D193" s="260" t="s">
        <v>3247</v>
      </c>
      <c r="E193" s="260" t="s">
        <v>3420</v>
      </c>
      <c r="F193" s="260" t="s">
        <v>1022</v>
      </c>
      <c r="G193" s="260" t="s">
        <v>3448</v>
      </c>
      <c r="H193" s="260" t="s">
        <v>3451</v>
      </c>
      <c r="I193" s="260">
        <v>1</v>
      </c>
      <c r="J193" s="260">
        <v>1</v>
      </c>
      <c r="K193" s="260"/>
      <c r="L193" s="260"/>
      <c r="M193" s="260"/>
      <c r="N193" s="260"/>
      <c r="O193" s="260">
        <f t="shared" si="5"/>
        <v>0</v>
      </c>
      <c r="P193" s="266">
        <v>8000</v>
      </c>
      <c r="Q193" s="266"/>
      <c r="R193" s="266">
        <f t="shared" si="6"/>
        <v>8000</v>
      </c>
      <c r="S193" s="261"/>
      <c r="T193" s="261"/>
      <c r="U193" s="261"/>
      <c r="V193" s="261"/>
      <c r="W193" s="261"/>
      <c r="X193" s="261"/>
      <c r="Y193" s="261"/>
      <c r="Z193" s="261"/>
      <c r="AA193" s="261"/>
      <c r="AB193" s="261"/>
      <c r="AC193" s="261"/>
      <c r="AD193" s="261"/>
      <c r="AE193" s="261"/>
      <c r="AF193" s="261"/>
      <c r="AG193" s="261"/>
      <c r="AH193" s="261"/>
      <c r="AI193" s="261" t="s">
        <v>3146</v>
      </c>
      <c r="AJ193" s="261"/>
      <c r="AK193" s="261"/>
      <c r="AL193" s="261"/>
      <c r="AM193" s="261"/>
      <c r="AN193" s="261"/>
      <c r="AO193" s="261"/>
      <c r="AP193" s="261"/>
    </row>
    <row r="194" spans="1:42" s="262" customFormat="1" ht="90" customHeight="1">
      <c r="A194" s="260" t="s">
        <v>2200</v>
      </c>
      <c r="B194" s="260" t="s">
        <v>2965</v>
      </c>
      <c r="C194" s="260" t="s">
        <v>3141</v>
      </c>
      <c r="D194" s="260" t="s">
        <v>3247</v>
      </c>
      <c r="E194" s="260" t="s">
        <v>3420</v>
      </c>
      <c r="F194" s="260" t="s">
        <v>3242</v>
      </c>
      <c r="G194" s="260" t="s">
        <v>3448</v>
      </c>
      <c r="H194" s="260" t="s">
        <v>3452</v>
      </c>
      <c r="I194" s="260">
        <v>1</v>
      </c>
      <c r="J194" s="260"/>
      <c r="K194" s="260">
        <v>1</v>
      </c>
      <c r="L194" s="260"/>
      <c r="M194" s="260"/>
      <c r="N194" s="260"/>
      <c r="O194" s="260">
        <f t="shared" si="5"/>
        <v>0</v>
      </c>
      <c r="P194" s="266">
        <v>3000</v>
      </c>
      <c r="Q194" s="266"/>
      <c r="R194" s="266">
        <f t="shared" si="6"/>
        <v>3000</v>
      </c>
      <c r="S194" s="261"/>
      <c r="T194" s="261"/>
      <c r="U194" s="261"/>
      <c r="V194" s="261"/>
      <c r="W194" s="261"/>
      <c r="X194" s="261"/>
      <c r="Y194" s="261"/>
      <c r="Z194" s="261"/>
      <c r="AA194" s="261"/>
      <c r="AB194" s="261"/>
      <c r="AC194" s="261"/>
      <c r="AD194" s="261"/>
      <c r="AE194" s="261"/>
      <c r="AF194" s="261"/>
      <c r="AG194" s="261"/>
      <c r="AH194" s="261"/>
      <c r="AI194" s="261" t="s">
        <v>3146</v>
      </c>
      <c r="AJ194" s="261"/>
      <c r="AK194" s="261"/>
      <c r="AL194" s="261"/>
      <c r="AM194" s="261"/>
      <c r="AN194" s="261"/>
      <c r="AO194" s="261"/>
      <c r="AP194" s="261"/>
    </row>
    <row r="195" spans="1:42" s="262" customFormat="1" ht="90" customHeight="1">
      <c r="A195" s="260" t="s">
        <v>2200</v>
      </c>
      <c r="B195" s="260" t="s">
        <v>2965</v>
      </c>
      <c r="C195" s="260" t="s">
        <v>3151</v>
      </c>
      <c r="D195" s="260" t="s">
        <v>3265</v>
      </c>
      <c r="E195" s="260" t="s">
        <v>3420</v>
      </c>
      <c r="F195" s="260" t="s">
        <v>3267</v>
      </c>
      <c r="G195" s="260" t="s">
        <v>3448</v>
      </c>
      <c r="H195" s="260" t="s">
        <v>3453</v>
      </c>
      <c r="I195" s="260">
        <v>150</v>
      </c>
      <c r="J195" s="260"/>
      <c r="K195" s="260"/>
      <c r="L195" s="260"/>
      <c r="M195" s="260"/>
      <c r="N195" s="260">
        <v>150</v>
      </c>
      <c r="O195" s="260">
        <f t="shared" si="5"/>
        <v>0</v>
      </c>
      <c r="P195" s="266">
        <v>10000</v>
      </c>
      <c r="Q195" s="266"/>
      <c r="R195" s="266">
        <f t="shared" si="6"/>
        <v>10000</v>
      </c>
      <c r="S195" s="261"/>
      <c r="T195" s="261"/>
      <c r="U195" s="261"/>
      <c r="V195" s="261"/>
      <c r="W195" s="261"/>
      <c r="X195" s="261"/>
      <c r="Y195" s="261"/>
      <c r="Z195" s="261"/>
      <c r="AA195" s="261"/>
      <c r="AB195" s="261"/>
      <c r="AC195" s="261"/>
      <c r="AD195" s="261"/>
      <c r="AE195" s="261"/>
      <c r="AF195" s="261"/>
      <c r="AG195" s="261"/>
      <c r="AH195" s="261"/>
      <c r="AI195" s="261" t="s">
        <v>3146</v>
      </c>
      <c r="AJ195" s="261"/>
      <c r="AK195" s="261"/>
      <c r="AL195" s="261"/>
      <c r="AM195" s="261"/>
      <c r="AN195" s="261"/>
      <c r="AO195" s="261"/>
      <c r="AP195" s="261"/>
    </row>
    <row r="196" spans="1:42" s="262" customFormat="1" ht="90" customHeight="1">
      <c r="A196" s="260" t="s">
        <v>2200</v>
      </c>
      <c r="B196" s="260" t="s">
        <v>2965</v>
      </c>
      <c r="C196" s="260" t="s">
        <v>3141</v>
      </c>
      <c r="D196" s="260" t="s">
        <v>3247</v>
      </c>
      <c r="E196" s="260" t="s">
        <v>3420</v>
      </c>
      <c r="F196" s="260" t="s">
        <v>3165</v>
      </c>
      <c r="G196" s="260" t="s">
        <v>3448</v>
      </c>
      <c r="H196" s="260" t="s">
        <v>3454</v>
      </c>
      <c r="I196" s="260">
        <v>1</v>
      </c>
      <c r="J196" s="260"/>
      <c r="K196" s="260"/>
      <c r="L196" s="260">
        <v>1</v>
      </c>
      <c r="M196" s="260"/>
      <c r="N196" s="260"/>
      <c r="O196" s="260">
        <f t="shared" si="5"/>
        <v>0</v>
      </c>
      <c r="P196" s="266">
        <v>80000</v>
      </c>
      <c r="Q196" s="266"/>
      <c r="R196" s="266">
        <f t="shared" si="6"/>
        <v>80000</v>
      </c>
      <c r="S196" s="261"/>
      <c r="T196" s="261"/>
      <c r="U196" s="261"/>
      <c r="V196" s="261"/>
      <c r="W196" s="261"/>
      <c r="X196" s="261"/>
      <c r="Y196" s="261"/>
      <c r="Z196" s="261"/>
      <c r="AA196" s="261"/>
      <c r="AB196" s="261"/>
      <c r="AC196" s="261"/>
      <c r="AD196" s="261"/>
      <c r="AE196" s="261"/>
      <c r="AF196" s="261"/>
      <c r="AG196" s="261"/>
      <c r="AH196" s="261"/>
      <c r="AI196" s="261" t="s">
        <v>3146</v>
      </c>
      <c r="AJ196" s="261"/>
      <c r="AK196" s="261"/>
      <c r="AL196" s="261"/>
      <c r="AM196" s="261"/>
      <c r="AN196" s="261"/>
      <c r="AO196" s="261"/>
      <c r="AP196" s="261"/>
    </row>
    <row r="197" spans="1:42" s="262" customFormat="1" ht="90" customHeight="1">
      <c r="A197" s="260" t="s">
        <v>2200</v>
      </c>
      <c r="B197" s="260" t="s">
        <v>2979</v>
      </c>
      <c r="C197" s="260" t="s">
        <v>3141</v>
      </c>
      <c r="D197" s="260" t="s">
        <v>3247</v>
      </c>
      <c r="E197" s="260" t="s">
        <v>3420</v>
      </c>
      <c r="F197" s="260" t="s">
        <v>3165</v>
      </c>
      <c r="G197" s="260" t="s">
        <v>3455</v>
      </c>
      <c r="H197" s="260" t="s">
        <v>3456</v>
      </c>
      <c r="I197" s="260">
        <v>1</v>
      </c>
      <c r="J197" s="260">
        <v>1</v>
      </c>
      <c r="K197" s="260"/>
      <c r="L197" s="260"/>
      <c r="M197" s="260"/>
      <c r="N197" s="260"/>
      <c r="O197" s="260">
        <f t="shared" ref="O197:O260" si="7">I197-(J197+K197+L197+M197+N197)</f>
        <v>0</v>
      </c>
      <c r="P197" s="266">
        <v>20000</v>
      </c>
      <c r="Q197" s="266"/>
      <c r="R197" s="266">
        <f t="shared" si="6"/>
        <v>20000</v>
      </c>
      <c r="S197" s="261"/>
      <c r="T197" s="261"/>
      <c r="U197" s="261"/>
      <c r="V197" s="261"/>
      <c r="W197" s="261"/>
      <c r="X197" s="261"/>
      <c r="Y197" s="261"/>
      <c r="Z197" s="261"/>
      <c r="AA197" s="261"/>
      <c r="AB197" s="261"/>
      <c r="AC197" s="261"/>
      <c r="AD197" s="261"/>
      <c r="AE197" s="261"/>
      <c r="AF197" s="261"/>
      <c r="AG197" s="261" t="s">
        <v>3146</v>
      </c>
      <c r="AH197" s="261" t="s">
        <v>3146</v>
      </c>
      <c r="AI197" s="261"/>
      <c r="AJ197" s="261" t="s">
        <v>3146</v>
      </c>
      <c r="AK197" s="261"/>
      <c r="AL197" s="261"/>
      <c r="AM197" s="261"/>
      <c r="AN197" s="261" t="s">
        <v>3146</v>
      </c>
      <c r="AO197" s="261"/>
      <c r="AP197" s="261"/>
    </row>
    <row r="198" spans="1:42" s="262" customFormat="1" ht="90" customHeight="1">
      <c r="A198" s="260" t="s">
        <v>2200</v>
      </c>
      <c r="B198" s="260" t="s">
        <v>2979</v>
      </c>
      <c r="C198" s="260" t="s">
        <v>3141</v>
      </c>
      <c r="D198" s="260" t="s">
        <v>3247</v>
      </c>
      <c r="E198" s="260" t="s">
        <v>3420</v>
      </c>
      <c r="F198" s="260" t="s">
        <v>3143</v>
      </c>
      <c r="G198" s="260" t="s">
        <v>3455</v>
      </c>
      <c r="H198" s="260" t="s">
        <v>3457</v>
      </c>
      <c r="I198" s="260">
        <v>3</v>
      </c>
      <c r="J198" s="260"/>
      <c r="K198" s="260"/>
      <c r="L198" s="260">
        <v>3</v>
      </c>
      <c r="M198" s="260"/>
      <c r="N198" s="260"/>
      <c r="O198" s="260">
        <f t="shared" si="7"/>
        <v>0</v>
      </c>
      <c r="P198" s="266">
        <v>96000</v>
      </c>
      <c r="Q198" s="266"/>
      <c r="R198" s="266">
        <f t="shared" si="6"/>
        <v>96000</v>
      </c>
      <c r="S198" s="261"/>
      <c r="T198" s="261"/>
      <c r="U198" s="261"/>
      <c r="V198" s="261"/>
      <c r="W198" s="261"/>
      <c r="X198" s="261"/>
      <c r="Y198" s="261"/>
      <c r="Z198" s="261"/>
      <c r="AA198" s="261"/>
      <c r="AB198" s="261"/>
      <c r="AC198" s="261"/>
      <c r="AD198" s="261"/>
      <c r="AE198" s="261"/>
      <c r="AF198" s="261"/>
      <c r="AG198" s="261" t="s">
        <v>3146</v>
      </c>
      <c r="AH198" s="261" t="s">
        <v>3146</v>
      </c>
      <c r="AI198" s="261"/>
      <c r="AJ198" s="261" t="s">
        <v>3146</v>
      </c>
      <c r="AK198" s="261"/>
      <c r="AL198" s="261"/>
      <c r="AM198" s="261"/>
      <c r="AN198" s="261" t="s">
        <v>3146</v>
      </c>
      <c r="AO198" s="261"/>
      <c r="AP198" s="261"/>
    </row>
    <row r="199" spans="1:42" s="262" customFormat="1" ht="90" customHeight="1">
      <c r="A199" s="260" t="s">
        <v>2200</v>
      </c>
      <c r="B199" s="260" t="s">
        <v>2979</v>
      </c>
      <c r="C199" s="260" t="s">
        <v>3141</v>
      </c>
      <c r="D199" s="260" t="s">
        <v>3247</v>
      </c>
      <c r="E199" s="260" t="s">
        <v>3420</v>
      </c>
      <c r="F199" s="260" t="s">
        <v>3242</v>
      </c>
      <c r="G199" s="260" t="s">
        <v>3455</v>
      </c>
      <c r="H199" s="260" t="s">
        <v>3458</v>
      </c>
      <c r="I199" s="260">
        <v>1</v>
      </c>
      <c r="J199" s="260"/>
      <c r="K199" s="260"/>
      <c r="L199" s="260"/>
      <c r="M199" s="260">
        <v>1</v>
      </c>
      <c r="N199" s="260"/>
      <c r="O199" s="260">
        <f t="shared" si="7"/>
        <v>0</v>
      </c>
      <c r="P199" s="266">
        <v>50000</v>
      </c>
      <c r="Q199" s="266"/>
      <c r="R199" s="266">
        <f t="shared" si="6"/>
        <v>50000</v>
      </c>
      <c r="S199" s="261"/>
      <c r="T199" s="261"/>
      <c r="U199" s="261"/>
      <c r="V199" s="261"/>
      <c r="W199" s="261"/>
      <c r="X199" s="261"/>
      <c r="Y199" s="261"/>
      <c r="Z199" s="261"/>
      <c r="AA199" s="261"/>
      <c r="AB199" s="261"/>
      <c r="AC199" s="261"/>
      <c r="AD199" s="261"/>
      <c r="AE199" s="261"/>
      <c r="AF199" s="261"/>
      <c r="AG199" s="261" t="s">
        <v>3146</v>
      </c>
      <c r="AH199" s="261" t="s">
        <v>3146</v>
      </c>
      <c r="AI199" s="261"/>
      <c r="AJ199" s="261" t="s">
        <v>3146</v>
      </c>
      <c r="AK199" s="261"/>
      <c r="AL199" s="261"/>
      <c r="AM199" s="261"/>
      <c r="AN199" s="261" t="s">
        <v>3146</v>
      </c>
      <c r="AO199" s="261"/>
      <c r="AP199" s="261"/>
    </row>
    <row r="200" spans="1:42" s="262" customFormat="1" ht="90" customHeight="1">
      <c r="A200" s="260" t="s">
        <v>2200</v>
      </c>
      <c r="B200" s="260" t="s">
        <v>2979</v>
      </c>
      <c r="C200" s="260" t="s">
        <v>3151</v>
      </c>
      <c r="D200" s="260" t="s">
        <v>3265</v>
      </c>
      <c r="E200" s="260" t="s">
        <v>3420</v>
      </c>
      <c r="F200" s="260" t="s">
        <v>3267</v>
      </c>
      <c r="G200" s="260" t="s">
        <v>3455</v>
      </c>
      <c r="H200" s="260" t="s">
        <v>3459</v>
      </c>
      <c r="I200" s="260">
        <v>500</v>
      </c>
      <c r="J200" s="260"/>
      <c r="K200" s="260"/>
      <c r="L200" s="260"/>
      <c r="M200" s="260"/>
      <c r="N200" s="260">
        <v>500</v>
      </c>
      <c r="O200" s="260">
        <f t="shared" si="7"/>
        <v>0</v>
      </c>
      <c r="P200" s="266">
        <v>15000</v>
      </c>
      <c r="Q200" s="266"/>
      <c r="R200" s="266">
        <f t="shared" si="6"/>
        <v>15000</v>
      </c>
      <c r="S200" s="261"/>
      <c r="T200" s="261"/>
      <c r="U200" s="261"/>
      <c r="V200" s="261"/>
      <c r="W200" s="261"/>
      <c r="X200" s="261"/>
      <c r="Y200" s="261"/>
      <c r="Z200" s="261"/>
      <c r="AA200" s="261"/>
      <c r="AB200" s="261"/>
      <c r="AC200" s="261"/>
      <c r="AD200" s="261"/>
      <c r="AE200" s="261"/>
      <c r="AF200" s="261"/>
      <c r="AG200" s="261" t="s">
        <v>3146</v>
      </c>
      <c r="AH200" s="261" t="s">
        <v>3146</v>
      </c>
      <c r="AI200" s="261"/>
      <c r="AJ200" s="261" t="s">
        <v>3146</v>
      </c>
      <c r="AK200" s="261"/>
      <c r="AL200" s="261"/>
      <c r="AM200" s="261"/>
      <c r="AN200" s="261" t="s">
        <v>3146</v>
      </c>
      <c r="AO200" s="261"/>
      <c r="AP200" s="261"/>
    </row>
    <row r="201" spans="1:42" s="262" customFormat="1" ht="90" customHeight="1">
      <c r="A201" s="260" t="s">
        <v>2200</v>
      </c>
      <c r="B201" s="260" t="s">
        <v>2979</v>
      </c>
      <c r="C201" s="260" t="s">
        <v>3141</v>
      </c>
      <c r="D201" s="260" t="s">
        <v>3247</v>
      </c>
      <c r="E201" s="260" t="s">
        <v>3420</v>
      </c>
      <c r="F201" s="260" t="s">
        <v>3143</v>
      </c>
      <c r="G201" s="260" t="s">
        <v>3460</v>
      </c>
      <c r="H201" s="260" t="s">
        <v>3461</v>
      </c>
      <c r="I201" s="260">
        <v>3</v>
      </c>
      <c r="J201" s="260">
        <v>3</v>
      </c>
      <c r="K201" s="260"/>
      <c r="L201" s="260"/>
      <c r="M201" s="260"/>
      <c r="N201" s="260"/>
      <c r="O201" s="260">
        <f t="shared" si="7"/>
        <v>0</v>
      </c>
      <c r="P201" s="266">
        <v>117000</v>
      </c>
      <c r="Q201" s="266"/>
      <c r="R201" s="266">
        <f t="shared" si="6"/>
        <v>117000</v>
      </c>
      <c r="S201" s="261"/>
      <c r="T201" s="261"/>
      <c r="U201" s="261"/>
      <c r="V201" s="261"/>
      <c r="W201" s="261"/>
      <c r="X201" s="261"/>
      <c r="Y201" s="261"/>
      <c r="Z201" s="261"/>
      <c r="AA201" s="261"/>
      <c r="AB201" s="261"/>
      <c r="AC201" s="261"/>
      <c r="AD201" s="261"/>
      <c r="AE201" s="261"/>
      <c r="AF201" s="261"/>
      <c r="AG201" s="261"/>
      <c r="AH201" s="261" t="s">
        <v>3146</v>
      </c>
      <c r="AI201" s="261"/>
      <c r="AJ201" s="261"/>
      <c r="AK201" s="261"/>
      <c r="AL201" s="261"/>
      <c r="AM201" s="261"/>
      <c r="AN201" s="261"/>
      <c r="AO201" s="261"/>
      <c r="AP201" s="261"/>
    </row>
    <row r="202" spans="1:42" s="262" customFormat="1" ht="90" customHeight="1">
      <c r="A202" s="260" t="s">
        <v>2200</v>
      </c>
      <c r="B202" s="260" t="s">
        <v>2979</v>
      </c>
      <c r="C202" s="260" t="s">
        <v>3141</v>
      </c>
      <c r="D202" s="260" t="s">
        <v>2945</v>
      </c>
      <c r="E202" s="260" t="s">
        <v>3420</v>
      </c>
      <c r="F202" s="260" t="s">
        <v>3159</v>
      </c>
      <c r="G202" s="260" t="s">
        <v>3460</v>
      </c>
      <c r="H202" s="260" t="s">
        <v>3462</v>
      </c>
      <c r="I202" s="260">
        <v>1</v>
      </c>
      <c r="J202" s="260"/>
      <c r="K202" s="260"/>
      <c r="L202" s="260"/>
      <c r="M202" s="260">
        <v>1</v>
      </c>
      <c r="N202" s="260"/>
      <c r="O202" s="260">
        <f t="shared" si="7"/>
        <v>0</v>
      </c>
      <c r="P202" s="266">
        <v>50000</v>
      </c>
      <c r="Q202" s="266"/>
      <c r="R202" s="266">
        <f t="shared" si="6"/>
        <v>50000</v>
      </c>
      <c r="S202" s="261"/>
      <c r="T202" s="261"/>
      <c r="U202" s="261"/>
      <c r="V202" s="261"/>
      <c r="W202" s="261"/>
      <c r="X202" s="261"/>
      <c r="Y202" s="261"/>
      <c r="Z202" s="261"/>
      <c r="AA202" s="261"/>
      <c r="AB202" s="261"/>
      <c r="AC202" s="261"/>
      <c r="AD202" s="261"/>
      <c r="AE202" s="261"/>
      <c r="AF202" s="261"/>
      <c r="AG202" s="261"/>
      <c r="AH202" s="261" t="s">
        <v>3146</v>
      </c>
      <c r="AI202" s="261"/>
      <c r="AJ202" s="261"/>
      <c r="AK202" s="261"/>
      <c r="AL202" s="261"/>
      <c r="AM202" s="261"/>
      <c r="AN202" s="261"/>
      <c r="AO202" s="261"/>
      <c r="AP202" s="261"/>
    </row>
    <row r="203" spans="1:42" s="262" customFormat="1" ht="90" customHeight="1">
      <c r="A203" s="260" t="s">
        <v>2200</v>
      </c>
      <c r="B203" s="260" t="s">
        <v>2979</v>
      </c>
      <c r="C203" s="260" t="s">
        <v>3224</v>
      </c>
      <c r="D203" s="260" t="s">
        <v>3225</v>
      </c>
      <c r="E203" s="260" t="s">
        <v>3420</v>
      </c>
      <c r="F203" s="260" t="s">
        <v>868</v>
      </c>
      <c r="G203" s="260" t="s">
        <v>3460</v>
      </c>
      <c r="H203" s="260" t="s">
        <v>3463</v>
      </c>
      <c r="I203" s="260">
        <v>5</v>
      </c>
      <c r="J203" s="260"/>
      <c r="K203" s="260"/>
      <c r="L203" s="260"/>
      <c r="M203" s="260"/>
      <c r="N203" s="260">
        <v>5</v>
      </c>
      <c r="O203" s="260">
        <f t="shared" si="7"/>
        <v>0</v>
      </c>
      <c r="P203" s="266">
        <v>10000</v>
      </c>
      <c r="Q203" s="266"/>
      <c r="R203" s="266">
        <f t="shared" si="6"/>
        <v>10000</v>
      </c>
      <c r="S203" s="261"/>
      <c r="T203" s="261"/>
      <c r="U203" s="261"/>
      <c r="V203" s="261"/>
      <c r="W203" s="261"/>
      <c r="X203" s="261"/>
      <c r="Y203" s="261"/>
      <c r="Z203" s="261"/>
      <c r="AA203" s="261"/>
      <c r="AB203" s="261"/>
      <c r="AC203" s="261"/>
      <c r="AD203" s="261"/>
      <c r="AE203" s="261"/>
      <c r="AF203" s="261"/>
      <c r="AG203" s="261"/>
      <c r="AH203" s="261" t="s">
        <v>3146</v>
      </c>
      <c r="AI203" s="261"/>
      <c r="AJ203" s="261"/>
      <c r="AK203" s="261"/>
      <c r="AL203" s="261"/>
      <c r="AM203" s="261"/>
      <c r="AN203" s="261"/>
      <c r="AO203" s="261"/>
      <c r="AP203" s="261"/>
    </row>
    <row r="204" spans="1:42" s="262" customFormat="1" ht="90" customHeight="1">
      <c r="A204" s="260" t="s">
        <v>2200</v>
      </c>
      <c r="B204" s="260" t="s">
        <v>2979</v>
      </c>
      <c r="C204" s="260" t="s">
        <v>3151</v>
      </c>
      <c r="D204" s="260" t="s">
        <v>3265</v>
      </c>
      <c r="E204" s="260" t="s">
        <v>3420</v>
      </c>
      <c r="F204" s="260" t="s">
        <v>3267</v>
      </c>
      <c r="G204" s="260" t="s">
        <v>3460</v>
      </c>
      <c r="H204" s="260" t="s">
        <v>3464</v>
      </c>
      <c r="I204" s="260">
        <v>300</v>
      </c>
      <c r="J204" s="260"/>
      <c r="K204" s="260"/>
      <c r="L204" s="260"/>
      <c r="M204" s="260"/>
      <c r="N204" s="260">
        <v>300</v>
      </c>
      <c r="O204" s="260">
        <f t="shared" si="7"/>
        <v>0</v>
      </c>
      <c r="P204" s="266">
        <v>10000</v>
      </c>
      <c r="Q204" s="266"/>
      <c r="R204" s="266">
        <f t="shared" si="6"/>
        <v>10000</v>
      </c>
      <c r="S204" s="261"/>
      <c r="T204" s="261"/>
      <c r="U204" s="261"/>
      <c r="V204" s="261"/>
      <c r="W204" s="261"/>
      <c r="X204" s="261"/>
      <c r="Y204" s="261"/>
      <c r="Z204" s="261"/>
      <c r="AA204" s="261"/>
      <c r="AB204" s="261"/>
      <c r="AC204" s="261"/>
      <c r="AD204" s="261"/>
      <c r="AE204" s="261"/>
      <c r="AF204" s="261"/>
      <c r="AG204" s="261"/>
      <c r="AH204" s="261" t="s">
        <v>3146</v>
      </c>
      <c r="AI204" s="261"/>
      <c r="AJ204" s="261"/>
      <c r="AK204" s="261"/>
      <c r="AL204" s="261"/>
      <c r="AM204" s="261"/>
      <c r="AN204" s="261"/>
      <c r="AO204" s="261"/>
      <c r="AP204" s="261"/>
    </row>
    <row r="205" spans="1:42" s="262" customFormat="1" ht="90">
      <c r="A205" s="260" t="s">
        <v>2200</v>
      </c>
      <c r="B205" s="260" t="s">
        <v>2979</v>
      </c>
      <c r="C205" s="260" t="s">
        <v>3239</v>
      </c>
      <c r="D205" s="264" t="s">
        <v>3240</v>
      </c>
      <c r="E205" s="260" t="s">
        <v>3420</v>
      </c>
      <c r="F205" s="260" t="s">
        <v>3143</v>
      </c>
      <c r="G205" s="260" t="s">
        <v>3465</v>
      </c>
      <c r="H205" s="260" t="s">
        <v>3466</v>
      </c>
      <c r="I205" s="260">
        <v>3</v>
      </c>
      <c r="J205" s="260">
        <v>3</v>
      </c>
      <c r="K205" s="260"/>
      <c r="L205" s="260"/>
      <c r="M205" s="260"/>
      <c r="N205" s="260"/>
      <c r="O205" s="260">
        <f t="shared" si="7"/>
        <v>0</v>
      </c>
      <c r="P205" s="266">
        <v>87000</v>
      </c>
      <c r="Q205" s="266"/>
      <c r="R205" s="266">
        <f t="shared" si="6"/>
        <v>87000</v>
      </c>
      <c r="S205" s="261"/>
      <c r="T205" s="261"/>
      <c r="U205" s="261"/>
      <c r="V205" s="261"/>
      <c r="W205" s="261"/>
      <c r="X205" s="261"/>
      <c r="Y205" s="261"/>
      <c r="Z205" s="261"/>
      <c r="AA205" s="261"/>
      <c r="AB205" s="261"/>
      <c r="AC205" s="261"/>
      <c r="AD205" s="261"/>
      <c r="AE205" s="261"/>
      <c r="AF205" s="261"/>
      <c r="AG205" s="261" t="s">
        <v>3146</v>
      </c>
      <c r="AH205" s="261" t="s">
        <v>3146</v>
      </c>
      <c r="AI205" s="261"/>
      <c r="AJ205" s="261" t="s">
        <v>3146</v>
      </c>
      <c r="AK205" s="261"/>
      <c r="AL205" s="261"/>
      <c r="AM205" s="261"/>
      <c r="AN205" s="261" t="s">
        <v>3146</v>
      </c>
      <c r="AO205" s="261"/>
      <c r="AP205" s="261"/>
    </row>
    <row r="206" spans="1:42" s="262" customFormat="1" ht="90">
      <c r="A206" s="260" t="s">
        <v>2200</v>
      </c>
      <c r="B206" s="260" t="s">
        <v>2979</v>
      </c>
      <c r="C206" s="260" t="s">
        <v>3239</v>
      </c>
      <c r="D206" s="264" t="s">
        <v>3240</v>
      </c>
      <c r="E206" s="260" t="s">
        <v>3420</v>
      </c>
      <c r="F206" s="264" t="s">
        <v>3242</v>
      </c>
      <c r="G206" s="264" t="s">
        <v>3465</v>
      </c>
      <c r="H206" s="264" t="s">
        <v>3467</v>
      </c>
      <c r="I206" s="260">
        <v>1</v>
      </c>
      <c r="J206" s="260"/>
      <c r="K206" s="260"/>
      <c r="L206" s="260">
        <v>1</v>
      </c>
      <c r="M206" s="260"/>
      <c r="N206" s="260"/>
      <c r="O206" s="260">
        <f t="shared" si="7"/>
        <v>0</v>
      </c>
      <c r="P206" s="266">
        <v>50000</v>
      </c>
      <c r="Q206" s="266"/>
      <c r="R206" s="266">
        <f t="shared" si="6"/>
        <v>50000</v>
      </c>
      <c r="S206" s="261"/>
      <c r="T206" s="261"/>
      <c r="U206" s="261"/>
      <c r="V206" s="261"/>
      <c r="W206" s="261"/>
      <c r="X206" s="261"/>
      <c r="Y206" s="261"/>
      <c r="Z206" s="261"/>
      <c r="AA206" s="261"/>
      <c r="AB206" s="261"/>
      <c r="AC206" s="261"/>
      <c r="AD206" s="261"/>
      <c r="AE206" s="261"/>
      <c r="AF206" s="261"/>
      <c r="AG206" s="261" t="s">
        <v>3146</v>
      </c>
      <c r="AH206" s="261" t="s">
        <v>3146</v>
      </c>
      <c r="AI206" s="261"/>
      <c r="AJ206" s="261" t="s">
        <v>3146</v>
      </c>
      <c r="AK206" s="261"/>
      <c r="AL206" s="261"/>
      <c r="AM206" s="261"/>
      <c r="AN206" s="261" t="s">
        <v>3146</v>
      </c>
      <c r="AO206" s="261"/>
      <c r="AP206" s="261"/>
    </row>
    <row r="207" spans="1:42" s="262" customFormat="1" ht="90" customHeight="1">
      <c r="A207" s="260" t="s">
        <v>2200</v>
      </c>
      <c r="B207" s="260" t="s">
        <v>2979</v>
      </c>
      <c r="C207" s="260" t="s">
        <v>3151</v>
      </c>
      <c r="D207" s="260" t="s">
        <v>3152</v>
      </c>
      <c r="E207" s="260" t="s">
        <v>3420</v>
      </c>
      <c r="F207" s="260" t="s">
        <v>3252</v>
      </c>
      <c r="G207" s="260" t="s">
        <v>3465</v>
      </c>
      <c r="H207" s="260" t="s">
        <v>3468</v>
      </c>
      <c r="I207" s="260">
        <v>5</v>
      </c>
      <c r="J207" s="260"/>
      <c r="K207" s="260"/>
      <c r="L207" s="260"/>
      <c r="M207" s="260"/>
      <c r="N207" s="260">
        <v>5</v>
      </c>
      <c r="O207" s="260">
        <f t="shared" si="7"/>
        <v>0</v>
      </c>
      <c r="P207" s="266">
        <v>17500</v>
      </c>
      <c r="Q207" s="266"/>
      <c r="R207" s="266">
        <f t="shared" si="6"/>
        <v>17500</v>
      </c>
      <c r="S207" s="261"/>
      <c r="T207" s="261"/>
      <c r="U207" s="261"/>
      <c r="V207" s="261"/>
      <c r="W207" s="261"/>
      <c r="X207" s="261"/>
      <c r="Y207" s="261"/>
      <c r="Z207" s="261"/>
      <c r="AA207" s="261"/>
      <c r="AB207" s="261"/>
      <c r="AC207" s="261"/>
      <c r="AD207" s="261"/>
      <c r="AE207" s="261"/>
      <c r="AF207" s="261"/>
      <c r="AG207" s="261" t="s">
        <v>3146</v>
      </c>
      <c r="AH207" s="261" t="s">
        <v>3146</v>
      </c>
      <c r="AI207" s="261"/>
      <c r="AJ207" s="261" t="s">
        <v>3146</v>
      </c>
      <c r="AK207" s="261"/>
      <c r="AL207" s="261"/>
      <c r="AM207" s="261"/>
      <c r="AN207" s="261" t="s">
        <v>3146</v>
      </c>
      <c r="AO207" s="261"/>
      <c r="AP207" s="261"/>
    </row>
    <row r="208" spans="1:42" s="262" customFormat="1" ht="90" customHeight="1">
      <c r="A208" s="260" t="s">
        <v>2200</v>
      </c>
      <c r="B208" s="260" t="s">
        <v>2976</v>
      </c>
      <c r="C208" s="260" t="s">
        <v>3141</v>
      </c>
      <c r="D208" s="260" t="s">
        <v>3247</v>
      </c>
      <c r="E208" s="260" t="s">
        <v>3420</v>
      </c>
      <c r="F208" s="260" t="s">
        <v>3387</v>
      </c>
      <c r="G208" s="260" t="s">
        <v>3469</v>
      </c>
      <c r="H208" s="260" t="s">
        <v>3470</v>
      </c>
      <c r="I208" s="260">
        <v>1</v>
      </c>
      <c r="J208" s="260">
        <v>1</v>
      </c>
      <c r="K208" s="260"/>
      <c r="L208" s="260"/>
      <c r="M208" s="260"/>
      <c r="N208" s="260"/>
      <c r="O208" s="260">
        <f t="shared" si="7"/>
        <v>0</v>
      </c>
      <c r="P208" s="266">
        <v>25000</v>
      </c>
      <c r="Q208" s="266"/>
      <c r="R208" s="266">
        <f t="shared" si="6"/>
        <v>25000</v>
      </c>
      <c r="S208" s="261"/>
      <c r="T208" s="261"/>
      <c r="U208" s="261"/>
      <c r="V208" s="261"/>
      <c r="W208" s="261"/>
      <c r="X208" s="261"/>
      <c r="Y208" s="261"/>
      <c r="Z208" s="261"/>
      <c r="AA208" s="261"/>
      <c r="AB208" s="261"/>
      <c r="AC208" s="261"/>
      <c r="AD208" s="261"/>
      <c r="AE208" s="261"/>
      <c r="AF208" s="261"/>
      <c r="AG208" s="261"/>
      <c r="AH208" s="261" t="s">
        <v>3146</v>
      </c>
      <c r="AI208" s="261" t="s">
        <v>3146</v>
      </c>
      <c r="AJ208" s="261"/>
      <c r="AK208" s="261"/>
      <c r="AL208" s="261"/>
      <c r="AM208" s="261"/>
      <c r="AN208" s="261" t="s">
        <v>3146</v>
      </c>
      <c r="AO208" s="261"/>
      <c r="AP208" s="261"/>
    </row>
    <row r="209" spans="1:42" s="262" customFormat="1" ht="90" customHeight="1">
      <c r="A209" s="260" t="s">
        <v>2200</v>
      </c>
      <c r="B209" s="260" t="s">
        <v>2976</v>
      </c>
      <c r="C209" s="260" t="s">
        <v>3141</v>
      </c>
      <c r="D209" s="260" t="s">
        <v>3247</v>
      </c>
      <c r="E209" s="260" t="s">
        <v>3420</v>
      </c>
      <c r="F209" s="260" t="s">
        <v>3165</v>
      </c>
      <c r="G209" s="260" t="s">
        <v>3469</v>
      </c>
      <c r="H209" s="260" t="s">
        <v>3471</v>
      </c>
      <c r="I209" s="260">
        <v>1</v>
      </c>
      <c r="J209" s="260">
        <v>1</v>
      </c>
      <c r="K209" s="260"/>
      <c r="L209" s="260"/>
      <c r="M209" s="260"/>
      <c r="N209" s="260"/>
      <c r="O209" s="260">
        <f t="shared" si="7"/>
        <v>0</v>
      </c>
      <c r="P209" s="266">
        <v>120000</v>
      </c>
      <c r="Q209" s="266"/>
      <c r="R209" s="266">
        <f t="shared" si="6"/>
        <v>120000</v>
      </c>
      <c r="S209" s="261"/>
      <c r="T209" s="261"/>
      <c r="U209" s="261"/>
      <c r="V209" s="261"/>
      <c r="W209" s="261"/>
      <c r="X209" s="261"/>
      <c r="Y209" s="261"/>
      <c r="Z209" s="261"/>
      <c r="AA209" s="261"/>
      <c r="AB209" s="261"/>
      <c r="AC209" s="261"/>
      <c r="AD209" s="261"/>
      <c r="AE209" s="261"/>
      <c r="AF209" s="261"/>
      <c r="AG209" s="261"/>
      <c r="AH209" s="261" t="s">
        <v>3146</v>
      </c>
      <c r="AI209" s="261" t="s">
        <v>3146</v>
      </c>
      <c r="AJ209" s="261"/>
      <c r="AK209" s="261"/>
      <c r="AL209" s="261"/>
      <c r="AM209" s="261"/>
      <c r="AN209" s="261" t="s">
        <v>3146</v>
      </c>
      <c r="AO209" s="261"/>
      <c r="AP209" s="261"/>
    </row>
    <row r="210" spans="1:42" s="262" customFormat="1" ht="108.75" customHeight="1">
      <c r="A210" s="260" t="s">
        <v>2200</v>
      </c>
      <c r="B210" s="260" t="s">
        <v>2977</v>
      </c>
      <c r="C210" s="260" t="s">
        <v>3141</v>
      </c>
      <c r="D210" s="260" t="s">
        <v>3247</v>
      </c>
      <c r="E210" s="260" t="s">
        <v>3420</v>
      </c>
      <c r="F210" s="260" t="s">
        <v>3165</v>
      </c>
      <c r="G210" s="260" t="s">
        <v>3469</v>
      </c>
      <c r="H210" s="260" t="s">
        <v>3472</v>
      </c>
      <c r="I210" s="260">
        <v>1</v>
      </c>
      <c r="J210" s="260">
        <v>1</v>
      </c>
      <c r="K210" s="260"/>
      <c r="L210" s="260"/>
      <c r="M210" s="260"/>
      <c r="N210" s="260"/>
      <c r="O210" s="260">
        <f t="shared" si="7"/>
        <v>0</v>
      </c>
      <c r="P210" s="266">
        <v>90000</v>
      </c>
      <c r="Q210" s="266"/>
      <c r="R210" s="266">
        <f t="shared" si="6"/>
        <v>90000</v>
      </c>
      <c r="S210" s="261"/>
      <c r="T210" s="261"/>
      <c r="U210" s="261"/>
      <c r="V210" s="261"/>
      <c r="W210" s="261"/>
      <c r="X210" s="261"/>
      <c r="Y210" s="261"/>
      <c r="Z210" s="261"/>
      <c r="AA210" s="261"/>
      <c r="AB210" s="261"/>
      <c r="AC210" s="261"/>
      <c r="AD210" s="261"/>
      <c r="AE210" s="261"/>
      <c r="AF210" s="261"/>
      <c r="AG210" s="261"/>
      <c r="AH210" s="261" t="s">
        <v>3146</v>
      </c>
      <c r="AI210" s="261" t="s">
        <v>3146</v>
      </c>
      <c r="AJ210" s="261"/>
      <c r="AK210" s="261"/>
      <c r="AL210" s="261"/>
      <c r="AM210" s="261"/>
      <c r="AN210" s="261" t="s">
        <v>3146</v>
      </c>
      <c r="AO210" s="261"/>
      <c r="AP210" s="261"/>
    </row>
    <row r="211" spans="1:42" s="262" customFormat="1" ht="105" customHeight="1">
      <c r="A211" s="260" t="s">
        <v>2200</v>
      </c>
      <c r="B211" s="260" t="s">
        <v>3294</v>
      </c>
      <c r="C211" s="260" t="s">
        <v>3141</v>
      </c>
      <c r="D211" s="260" t="s">
        <v>3247</v>
      </c>
      <c r="E211" s="260" t="s">
        <v>3420</v>
      </c>
      <c r="F211" s="260" t="s">
        <v>3387</v>
      </c>
      <c r="G211" s="260" t="s">
        <v>3469</v>
      </c>
      <c r="H211" s="260" t="s">
        <v>3473</v>
      </c>
      <c r="I211" s="260">
        <v>1</v>
      </c>
      <c r="J211" s="260">
        <v>1</v>
      </c>
      <c r="K211" s="260"/>
      <c r="L211" s="260"/>
      <c r="M211" s="260"/>
      <c r="N211" s="260"/>
      <c r="O211" s="260">
        <f t="shared" si="7"/>
        <v>0</v>
      </c>
      <c r="P211" s="266">
        <v>50000</v>
      </c>
      <c r="Q211" s="266"/>
      <c r="R211" s="266">
        <f t="shared" si="6"/>
        <v>50000</v>
      </c>
      <c r="S211" s="261"/>
      <c r="T211" s="261"/>
      <c r="U211" s="261"/>
      <c r="V211" s="261"/>
      <c r="W211" s="261"/>
      <c r="X211" s="261"/>
      <c r="Y211" s="261"/>
      <c r="Z211" s="261"/>
      <c r="AA211" s="261"/>
      <c r="AB211" s="261"/>
      <c r="AC211" s="261"/>
      <c r="AD211" s="261"/>
      <c r="AE211" s="261"/>
      <c r="AF211" s="261"/>
      <c r="AG211" s="261"/>
      <c r="AH211" s="261" t="s">
        <v>3146</v>
      </c>
      <c r="AI211" s="261" t="s">
        <v>3146</v>
      </c>
      <c r="AJ211" s="261"/>
      <c r="AK211" s="261"/>
      <c r="AL211" s="261"/>
      <c r="AM211" s="261"/>
      <c r="AN211" s="261" t="s">
        <v>3146</v>
      </c>
      <c r="AO211" s="261"/>
      <c r="AP211" s="261"/>
    </row>
    <row r="212" spans="1:42" s="262" customFormat="1" ht="90" customHeight="1">
      <c r="A212" s="260" t="s">
        <v>2200</v>
      </c>
      <c r="B212" s="260" t="s">
        <v>3340</v>
      </c>
      <c r="C212" s="260" t="s">
        <v>3141</v>
      </c>
      <c r="D212" s="260" t="s">
        <v>3247</v>
      </c>
      <c r="E212" s="260" t="s">
        <v>3420</v>
      </c>
      <c r="F212" s="260" t="s">
        <v>3143</v>
      </c>
      <c r="G212" s="260" t="s">
        <v>3469</v>
      </c>
      <c r="H212" s="260" t="s">
        <v>3474</v>
      </c>
      <c r="I212" s="260">
        <v>2</v>
      </c>
      <c r="J212" s="260"/>
      <c r="K212" s="260"/>
      <c r="L212" s="260">
        <v>2</v>
      </c>
      <c r="M212" s="260"/>
      <c r="N212" s="260"/>
      <c r="O212" s="260">
        <f t="shared" si="7"/>
        <v>0</v>
      </c>
      <c r="P212" s="266">
        <v>30000</v>
      </c>
      <c r="Q212" s="266"/>
      <c r="R212" s="266">
        <f t="shared" si="6"/>
        <v>30000</v>
      </c>
      <c r="S212" s="261"/>
      <c r="T212" s="261"/>
      <c r="U212" s="261"/>
      <c r="V212" s="261"/>
      <c r="W212" s="261"/>
      <c r="X212" s="261"/>
      <c r="Y212" s="261"/>
      <c r="Z212" s="261"/>
      <c r="AA212" s="261"/>
      <c r="AB212" s="261"/>
      <c r="AC212" s="261"/>
      <c r="AD212" s="261"/>
      <c r="AE212" s="261"/>
      <c r="AF212" s="261"/>
      <c r="AG212" s="261"/>
      <c r="AH212" s="261" t="s">
        <v>3146</v>
      </c>
      <c r="AI212" s="261" t="s">
        <v>3146</v>
      </c>
      <c r="AJ212" s="261"/>
      <c r="AK212" s="261"/>
      <c r="AL212" s="261"/>
      <c r="AM212" s="261"/>
      <c r="AN212" s="261" t="s">
        <v>3146</v>
      </c>
      <c r="AO212" s="261"/>
      <c r="AP212" s="261"/>
    </row>
    <row r="213" spans="1:42" s="262" customFormat="1" ht="90" customHeight="1">
      <c r="A213" s="260" t="s">
        <v>2200</v>
      </c>
      <c r="B213" s="260" t="s">
        <v>3294</v>
      </c>
      <c r="C213" s="260" t="s">
        <v>3141</v>
      </c>
      <c r="D213" s="260" t="s">
        <v>3247</v>
      </c>
      <c r="E213" s="260" t="s">
        <v>3420</v>
      </c>
      <c r="F213" s="260" t="s">
        <v>3242</v>
      </c>
      <c r="G213" s="260" t="s">
        <v>3469</v>
      </c>
      <c r="H213" s="260" t="s">
        <v>3475</v>
      </c>
      <c r="I213" s="260">
        <v>1</v>
      </c>
      <c r="J213" s="260"/>
      <c r="K213" s="260"/>
      <c r="L213" s="260"/>
      <c r="M213" s="260"/>
      <c r="N213" s="260">
        <v>1</v>
      </c>
      <c r="O213" s="260">
        <f t="shared" si="7"/>
        <v>0</v>
      </c>
      <c r="P213" s="266">
        <v>80000</v>
      </c>
      <c r="Q213" s="266"/>
      <c r="R213" s="266">
        <f t="shared" si="6"/>
        <v>80000</v>
      </c>
      <c r="S213" s="261"/>
      <c r="T213" s="261"/>
      <c r="U213" s="261"/>
      <c r="V213" s="261"/>
      <c r="W213" s="261"/>
      <c r="X213" s="261"/>
      <c r="Y213" s="261"/>
      <c r="Z213" s="261"/>
      <c r="AA213" s="261"/>
      <c r="AB213" s="261"/>
      <c r="AC213" s="261"/>
      <c r="AD213" s="261"/>
      <c r="AE213" s="261"/>
      <c r="AF213" s="261"/>
      <c r="AG213" s="261"/>
      <c r="AH213" s="261" t="s">
        <v>3146</v>
      </c>
      <c r="AI213" s="261" t="s">
        <v>3146</v>
      </c>
      <c r="AJ213" s="261"/>
      <c r="AK213" s="261"/>
      <c r="AL213" s="261"/>
      <c r="AM213" s="261"/>
      <c r="AN213" s="261" t="s">
        <v>3146</v>
      </c>
      <c r="AO213" s="261"/>
      <c r="AP213" s="261"/>
    </row>
    <row r="214" spans="1:42" s="262" customFormat="1" ht="90" customHeight="1">
      <c r="A214" s="260" t="s">
        <v>2200</v>
      </c>
      <c r="B214" s="260" t="s">
        <v>2645</v>
      </c>
      <c r="C214" s="260" t="s">
        <v>3151</v>
      </c>
      <c r="D214" s="260" t="s">
        <v>3152</v>
      </c>
      <c r="E214" s="260" t="s">
        <v>3420</v>
      </c>
      <c r="F214" s="260" t="s">
        <v>3252</v>
      </c>
      <c r="G214" s="260" t="s">
        <v>3469</v>
      </c>
      <c r="H214" s="260" t="s">
        <v>3476</v>
      </c>
      <c r="I214" s="260">
        <v>6</v>
      </c>
      <c r="J214" s="260"/>
      <c r="K214" s="260"/>
      <c r="L214" s="260"/>
      <c r="M214" s="260"/>
      <c r="N214" s="260">
        <v>6</v>
      </c>
      <c r="O214" s="260">
        <f t="shared" si="7"/>
        <v>0</v>
      </c>
      <c r="P214" s="266">
        <v>20000</v>
      </c>
      <c r="Q214" s="266"/>
      <c r="R214" s="266">
        <f t="shared" si="6"/>
        <v>20000</v>
      </c>
      <c r="S214" s="261"/>
      <c r="T214" s="261"/>
      <c r="U214" s="261"/>
      <c r="V214" s="261"/>
      <c r="W214" s="261"/>
      <c r="X214" s="261"/>
      <c r="Y214" s="261"/>
      <c r="Z214" s="261"/>
      <c r="AA214" s="261"/>
      <c r="AB214" s="261"/>
      <c r="AC214" s="261"/>
      <c r="AD214" s="261"/>
      <c r="AE214" s="261"/>
      <c r="AF214" s="261"/>
      <c r="AG214" s="261"/>
      <c r="AH214" s="261" t="s">
        <v>3146</v>
      </c>
      <c r="AI214" s="261" t="s">
        <v>3146</v>
      </c>
      <c r="AJ214" s="261"/>
      <c r="AK214" s="261"/>
      <c r="AL214" s="261"/>
      <c r="AM214" s="261"/>
      <c r="AN214" s="261" t="s">
        <v>3146</v>
      </c>
      <c r="AO214" s="261"/>
      <c r="AP214" s="261"/>
    </row>
    <row r="215" spans="1:42" s="262" customFormat="1" ht="90" customHeight="1">
      <c r="A215" s="260" t="s">
        <v>2200</v>
      </c>
      <c r="B215" s="260" t="s">
        <v>3378</v>
      </c>
      <c r="C215" s="260" t="s">
        <v>3141</v>
      </c>
      <c r="D215" s="260" t="s">
        <v>3247</v>
      </c>
      <c r="E215" s="260" t="s">
        <v>3420</v>
      </c>
      <c r="F215" s="260" t="s">
        <v>3387</v>
      </c>
      <c r="G215" s="260" t="s">
        <v>3477</v>
      </c>
      <c r="H215" s="260" t="s">
        <v>3478</v>
      </c>
      <c r="I215" s="260">
        <v>1</v>
      </c>
      <c r="J215" s="260">
        <v>1</v>
      </c>
      <c r="K215" s="260"/>
      <c r="L215" s="260"/>
      <c r="M215" s="260"/>
      <c r="N215" s="260"/>
      <c r="O215" s="260">
        <f t="shared" si="7"/>
        <v>0</v>
      </c>
      <c r="P215" s="266">
        <v>27000</v>
      </c>
      <c r="Q215" s="266"/>
      <c r="R215" s="266">
        <f t="shared" si="6"/>
        <v>27000</v>
      </c>
      <c r="S215" s="261"/>
      <c r="T215" s="261"/>
      <c r="U215" s="261"/>
      <c r="V215" s="261"/>
      <c r="W215" s="261"/>
      <c r="X215" s="261"/>
      <c r="Y215" s="261"/>
      <c r="Z215" s="261"/>
      <c r="AA215" s="261"/>
      <c r="AB215" s="261"/>
      <c r="AC215" s="261"/>
      <c r="AD215" s="261"/>
      <c r="AE215" s="261"/>
      <c r="AF215" s="261"/>
      <c r="AG215" s="261"/>
      <c r="AH215" s="261"/>
      <c r="AI215" s="261" t="s">
        <v>3146</v>
      </c>
      <c r="AJ215" s="261"/>
      <c r="AK215" s="261"/>
      <c r="AL215" s="261"/>
      <c r="AM215" s="261"/>
      <c r="AN215" s="261" t="s">
        <v>3146</v>
      </c>
      <c r="AO215" s="261"/>
      <c r="AP215" s="261"/>
    </row>
    <row r="216" spans="1:42" s="262" customFormat="1" ht="90" customHeight="1">
      <c r="A216" s="260" t="s">
        <v>2200</v>
      </c>
      <c r="B216" s="260" t="s">
        <v>3378</v>
      </c>
      <c r="C216" s="260" t="s">
        <v>3141</v>
      </c>
      <c r="D216" s="260" t="s">
        <v>3247</v>
      </c>
      <c r="E216" s="260" t="s">
        <v>3420</v>
      </c>
      <c r="F216" s="260" t="s">
        <v>3242</v>
      </c>
      <c r="G216" s="260" t="s">
        <v>3477</v>
      </c>
      <c r="H216" s="260" t="s">
        <v>3479</v>
      </c>
      <c r="I216" s="260">
        <v>1</v>
      </c>
      <c r="J216" s="260"/>
      <c r="K216" s="260"/>
      <c r="L216" s="260"/>
      <c r="M216" s="260">
        <v>1</v>
      </c>
      <c r="N216" s="260"/>
      <c r="O216" s="260">
        <f t="shared" si="7"/>
        <v>0</v>
      </c>
      <c r="P216" s="266">
        <v>50000</v>
      </c>
      <c r="Q216" s="266"/>
      <c r="R216" s="266">
        <f t="shared" si="6"/>
        <v>50000</v>
      </c>
      <c r="S216" s="261"/>
      <c r="T216" s="261"/>
      <c r="U216" s="261"/>
      <c r="V216" s="261"/>
      <c r="W216" s="261"/>
      <c r="X216" s="261"/>
      <c r="Y216" s="261"/>
      <c r="Z216" s="261"/>
      <c r="AA216" s="261"/>
      <c r="AB216" s="261"/>
      <c r="AC216" s="261"/>
      <c r="AD216" s="261"/>
      <c r="AE216" s="261"/>
      <c r="AF216" s="261"/>
      <c r="AG216" s="261"/>
      <c r="AH216" s="261"/>
      <c r="AI216" s="261" t="s">
        <v>3146</v>
      </c>
      <c r="AJ216" s="261"/>
      <c r="AK216" s="261"/>
      <c r="AL216" s="261"/>
      <c r="AM216" s="261"/>
      <c r="AN216" s="261" t="s">
        <v>3146</v>
      </c>
      <c r="AO216" s="261"/>
      <c r="AP216" s="261"/>
    </row>
    <row r="217" spans="1:42" s="262" customFormat="1" ht="90" customHeight="1">
      <c r="A217" s="260" t="s">
        <v>2200</v>
      </c>
      <c r="B217" s="260" t="s">
        <v>3378</v>
      </c>
      <c r="C217" s="260" t="s">
        <v>3141</v>
      </c>
      <c r="D217" s="260" t="s">
        <v>3247</v>
      </c>
      <c r="E217" s="260" t="s">
        <v>3420</v>
      </c>
      <c r="F217" s="260" t="s">
        <v>3143</v>
      </c>
      <c r="G217" s="260" t="s">
        <v>3477</v>
      </c>
      <c r="H217" s="260" t="s">
        <v>3480</v>
      </c>
      <c r="I217" s="260">
        <v>2</v>
      </c>
      <c r="J217" s="260"/>
      <c r="K217" s="260"/>
      <c r="L217" s="260"/>
      <c r="M217" s="260"/>
      <c r="N217" s="260">
        <v>2</v>
      </c>
      <c r="O217" s="260">
        <f t="shared" si="7"/>
        <v>0</v>
      </c>
      <c r="P217" s="266">
        <v>50000</v>
      </c>
      <c r="Q217" s="266"/>
      <c r="R217" s="266">
        <f t="shared" si="6"/>
        <v>50000</v>
      </c>
      <c r="S217" s="261"/>
      <c r="T217" s="261"/>
      <c r="U217" s="261"/>
      <c r="V217" s="261"/>
      <c r="W217" s="261"/>
      <c r="X217" s="261"/>
      <c r="Y217" s="261"/>
      <c r="Z217" s="261"/>
      <c r="AA217" s="261"/>
      <c r="AB217" s="261"/>
      <c r="AC217" s="261"/>
      <c r="AD217" s="261"/>
      <c r="AE217" s="261"/>
      <c r="AF217" s="261"/>
      <c r="AG217" s="261"/>
      <c r="AH217" s="261"/>
      <c r="AI217" s="261" t="s">
        <v>3146</v>
      </c>
      <c r="AJ217" s="261"/>
      <c r="AK217" s="261"/>
      <c r="AL217" s="261"/>
      <c r="AM217" s="261"/>
      <c r="AN217" s="261" t="s">
        <v>3146</v>
      </c>
      <c r="AO217" s="261"/>
      <c r="AP217" s="261"/>
    </row>
    <row r="218" spans="1:42" s="262" customFormat="1" ht="90" customHeight="1">
      <c r="A218" s="260" t="s">
        <v>2200</v>
      </c>
      <c r="B218" s="260" t="s">
        <v>3378</v>
      </c>
      <c r="C218" s="260" t="s">
        <v>3151</v>
      </c>
      <c r="D218" s="260" t="s">
        <v>3152</v>
      </c>
      <c r="E218" s="260" t="s">
        <v>3420</v>
      </c>
      <c r="F218" s="260" t="s">
        <v>3252</v>
      </c>
      <c r="G218" s="260" t="s">
        <v>3477</v>
      </c>
      <c r="H218" s="260" t="s">
        <v>3481</v>
      </c>
      <c r="I218" s="260">
        <v>3</v>
      </c>
      <c r="J218" s="260"/>
      <c r="K218" s="260"/>
      <c r="L218" s="260"/>
      <c r="M218" s="260"/>
      <c r="N218" s="260">
        <v>3</v>
      </c>
      <c r="O218" s="260">
        <f t="shared" si="7"/>
        <v>0</v>
      </c>
      <c r="P218" s="266">
        <v>7500</v>
      </c>
      <c r="Q218" s="266"/>
      <c r="R218" s="266">
        <f t="shared" si="6"/>
        <v>7500</v>
      </c>
      <c r="S218" s="261"/>
      <c r="T218" s="261"/>
      <c r="U218" s="261"/>
      <c r="V218" s="261"/>
      <c r="W218" s="261"/>
      <c r="X218" s="261"/>
      <c r="Y218" s="261"/>
      <c r="Z218" s="261"/>
      <c r="AA218" s="261"/>
      <c r="AB218" s="261"/>
      <c r="AC218" s="261"/>
      <c r="AD218" s="261"/>
      <c r="AE218" s="261"/>
      <c r="AF218" s="261"/>
      <c r="AG218" s="261"/>
      <c r="AH218" s="261"/>
      <c r="AI218" s="261" t="s">
        <v>3146</v>
      </c>
      <c r="AJ218" s="261"/>
      <c r="AK218" s="261"/>
      <c r="AL218" s="261"/>
      <c r="AM218" s="261"/>
      <c r="AN218" s="261" t="s">
        <v>3146</v>
      </c>
      <c r="AO218" s="261"/>
      <c r="AP218" s="261"/>
    </row>
    <row r="219" spans="1:42" s="262" customFormat="1" ht="90" customHeight="1">
      <c r="A219" s="260" t="s">
        <v>2200</v>
      </c>
      <c r="B219" s="260" t="s">
        <v>3378</v>
      </c>
      <c r="C219" s="260" t="s">
        <v>3141</v>
      </c>
      <c r="D219" s="260" t="s">
        <v>3247</v>
      </c>
      <c r="E219" s="260" t="s">
        <v>3420</v>
      </c>
      <c r="F219" s="260" t="s">
        <v>3165</v>
      </c>
      <c r="G219" s="260" t="s">
        <v>3482</v>
      </c>
      <c r="H219" s="260" t="s">
        <v>3483</v>
      </c>
      <c r="I219" s="260">
        <v>1</v>
      </c>
      <c r="J219" s="260">
        <v>1</v>
      </c>
      <c r="K219" s="260"/>
      <c r="L219" s="260"/>
      <c r="M219" s="260"/>
      <c r="N219" s="260"/>
      <c r="O219" s="260">
        <f t="shared" si="7"/>
        <v>0</v>
      </c>
      <c r="P219" s="266">
        <v>20000</v>
      </c>
      <c r="Q219" s="266"/>
      <c r="R219" s="266">
        <f t="shared" si="6"/>
        <v>20000</v>
      </c>
      <c r="S219" s="261"/>
      <c r="T219" s="261"/>
      <c r="U219" s="261"/>
      <c r="V219" s="261"/>
      <c r="W219" s="261"/>
      <c r="X219" s="261"/>
      <c r="Y219" s="261"/>
      <c r="Z219" s="261"/>
      <c r="AA219" s="261"/>
      <c r="AB219" s="261"/>
      <c r="AC219" s="261"/>
      <c r="AD219" s="261"/>
      <c r="AE219" s="261"/>
      <c r="AF219" s="261"/>
      <c r="AG219" s="261"/>
      <c r="AH219" s="261"/>
      <c r="AI219" s="261" t="s">
        <v>3146</v>
      </c>
      <c r="AJ219" s="261"/>
      <c r="AK219" s="261"/>
      <c r="AL219" s="261"/>
      <c r="AM219" s="261"/>
      <c r="AN219" s="261" t="s">
        <v>3146</v>
      </c>
      <c r="AO219" s="261"/>
      <c r="AP219" s="261"/>
    </row>
    <row r="220" spans="1:42" s="262" customFormat="1" ht="90" customHeight="1">
      <c r="A220" s="260" t="s">
        <v>2200</v>
      </c>
      <c r="B220" s="260" t="s">
        <v>3378</v>
      </c>
      <c r="C220" s="260" t="s">
        <v>3141</v>
      </c>
      <c r="D220" s="260" t="s">
        <v>3247</v>
      </c>
      <c r="E220" s="260" t="s">
        <v>3420</v>
      </c>
      <c r="F220" s="260" t="s">
        <v>3165</v>
      </c>
      <c r="G220" s="260" t="s">
        <v>3482</v>
      </c>
      <c r="H220" s="260" t="s">
        <v>3484</v>
      </c>
      <c r="I220" s="260">
        <v>1</v>
      </c>
      <c r="J220" s="260"/>
      <c r="K220" s="260">
        <v>1</v>
      </c>
      <c r="L220" s="260"/>
      <c r="M220" s="260"/>
      <c r="N220" s="260"/>
      <c r="O220" s="260">
        <f t="shared" si="7"/>
        <v>0</v>
      </c>
      <c r="P220" s="266">
        <v>35000</v>
      </c>
      <c r="Q220" s="266"/>
      <c r="R220" s="266">
        <f t="shared" si="6"/>
        <v>35000</v>
      </c>
      <c r="S220" s="261"/>
      <c r="T220" s="261"/>
      <c r="U220" s="261"/>
      <c r="V220" s="261"/>
      <c r="W220" s="261"/>
      <c r="X220" s="261"/>
      <c r="Y220" s="261"/>
      <c r="Z220" s="261"/>
      <c r="AA220" s="261"/>
      <c r="AB220" s="261"/>
      <c r="AC220" s="261"/>
      <c r="AD220" s="261"/>
      <c r="AE220" s="261"/>
      <c r="AF220" s="261"/>
      <c r="AG220" s="261"/>
      <c r="AH220" s="261"/>
      <c r="AI220" s="261" t="s">
        <v>3146</v>
      </c>
      <c r="AJ220" s="261"/>
      <c r="AK220" s="261"/>
      <c r="AL220" s="261"/>
      <c r="AM220" s="261"/>
      <c r="AN220" s="261" t="s">
        <v>3146</v>
      </c>
      <c r="AO220" s="261"/>
      <c r="AP220" s="261"/>
    </row>
    <row r="221" spans="1:42" s="262" customFormat="1" ht="90" customHeight="1">
      <c r="A221" s="260" t="s">
        <v>2200</v>
      </c>
      <c r="B221" s="260" t="s">
        <v>3378</v>
      </c>
      <c r="C221" s="260" t="s">
        <v>3141</v>
      </c>
      <c r="D221" s="260" t="s">
        <v>3247</v>
      </c>
      <c r="E221" s="260" t="s">
        <v>3420</v>
      </c>
      <c r="F221" s="260" t="s">
        <v>3242</v>
      </c>
      <c r="G221" s="260" t="s">
        <v>3482</v>
      </c>
      <c r="H221" s="264" t="s">
        <v>3485</v>
      </c>
      <c r="I221" s="260">
        <v>1</v>
      </c>
      <c r="J221" s="260"/>
      <c r="K221" s="260"/>
      <c r="L221" s="260"/>
      <c r="M221" s="260"/>
      <c r="N221" s="260">
        <v>1</v>
      </c>
      <c r="O221" s="260">
        <f t="shared" si="7"/>
        <v>0</v>
      </c>
      <c r="P221" s="266">
        <v>40000</v>
      </c>
      <c r="Q221" s="266"/>
      <c r="R221" s="266">
        <f t="shared" si="6"/>
        <v>40000</v>
      </c>
      <c r="S221" s="261"/>
      <c r="T221" s="261"/>
      <c r="U221" s="261"/>
      <c r="V221" s="261"/>
      <c r="W221" s="261"/>
      <c r="X221" s="261"/>
      <c r="Y221" s="261"/>
      <c r="Z221" s="261"/>
      <c r="AA221" s="261"/>
      <c r="AB221" s="261"/>
      <c r="AC221" s="261"/>
      <c r="AD221" s="261"/>
      <c r="AE221" s="261"/>
      <c r="AF221" s="261"/>
      <c r="AG221" s="261"/>
      <c r="AH221" s="261"/>
      <c r="AI221" s="261" t="s">
        <v>3146</v>
      </c>
      <c r="AJ221" s="261"/>
      <c r="AK221" s="261"/>
      <c r="AL221" s="261"/>
      <c r="AM221" s="261"/>
      <c r="AN221" s="261" t="s">
        <v>3146</v>
      </c>
      <c r="AO221" s="261"/>
      <c r="AP221" s="261"/>
    </row>
    <row r="222" spans="1:42" s="262" customFormat="1" ht="90" customHeight="1">
      <c r="A222" s="260" t="s">
        <v>2200</v>
      </c>
      <c r="B222" s="260" t="s">
        <v>3378</v>
      </c>
      <c r="C222" s="260" t="s">
        <v>3151</v>
      </c>
      <c r="D222" s="260" t="s">
        <v>3152</v>
      </c>
      <c r="E222" s="260" t="s">
        <v>3420</v>
      </c>
      <c r="F222" s="260" t="s">
        <v>3252</v>
      </c>
      <c r="G222" s="260" t="s">
        <v>3482</v>
      </c>
      <c r="H222" s="260" t="s">
        <v>3486</v>
      </c>
      <c r="I222" s="260">
        <v>4</v>
      </c>
      <c r="J222" s="260"/>
      <c r="K222" s="260"/>
      <c r="L222" s="260"/>
      <c r="M222" s="260"/>
      <c r="N222" s="260">
        <v>4</v>
      </c>
      <c r="O222" s="260">
        <f t="shared" si="7"/>
        <v>0</v>
      </c>
      <c r="P222" s="266">
        <v>10000</v>
      </c>
      <c r="Q222" s="266"/>
      <c r="R222" s="266">
        <f t="shared" si="6"/>
        <v>10000</v>
      </c>
      <c r="S222" s="261"/>
      <c r="T222" s="261"/>
      <c r="U222" s="261"/>
      <c r="V222" s="261"/>
      <c r="W222" s="261"/>
      <c r="X222" s="261"/>
      <c r="Y222" s="261"/>
      <c r="Z222" s="261"/>
      <c r="AA222" s="261"/>
      <c r="AB222" s="261"/>
      <c r="AC222" s="261"/>
      <c r="AD222" s="261"/>
      <c r="AE222" s="261"/>
      <c r="AF222" s="261"/>
      <c r="AG222" s="261"/>
      <c r="AH222" s="261"/>
      <c r="AI222" s="261" t="s">
        <v>3146</v>
      </c>
      <c r="AJ222" s="261"/>
      <c r="AK222" s="261"/>
      <c r="AL222" s="261"/>
      <c r="AM222" s="261"/>
      <c r="AN222" s="261" t="s">
        <v>3146</v>
      </c>
      <c r="AO222" s="261"/>
      <c r="AP222" s="261"/>
    </row>
    <row r="223" spans="1:42" s="262" customFormat="1" ht="90" customHeight="1">
      <c r="A223" s="260" t="s">
        <v>2200</v>
      </c>
      <c r="B223" s="260" t="s">
        <v>2979</v>
      </c>
      <c r="C223" s="260" t="s">
        <v>3141</v>
      </c>
      <c r="D223" s="260" t="s">
        <v>3247</v>
      </c>
      <c r="E223" s="260" t="s">
        <v>3420</v>
      </c>
      <c r="F223" s="260" t="s">
        <v>3165</v>
      </c>
      <c r="G223" s="260" t="s">
        <v>3487</v>
      </c>
      <c r="H223" s="260" t="s">
        <v>3488</v>
      </c>
      <c r="I223" s="260">
        <v>1</v>
      </c>
      <c r="J223" s="260"/>
      <c r="K223" s="260"/>
      <c r="L223" s="260">
        <v>1</v>
      </c>
      <c r="M223" s="260"/>
      <c r="N223" s="260"/>
      <c r="O223" s="260">
        <f t="shared" si="7"/>
        <v>0</v>
      </c>
      <c r="P223" s="266">
        <v>50000</v>
      </c>
      <c r="Q223" s="266"/>
      <c r="R223" s="266">
        <f t="shared" si="6"/>
        <v>50000</v>
      </c>
      <c r="S223" s="261"/>
      <c r="T223" s="261"/>
      <c r="U223" s="261"/>
      <c r="V223" s="261"/>
      <c r="W223" s="261"/>
      <c r="X223" s="261"/>
      <c r="Y223" s="261"/>
      <c r="Z223" s="261"/>
      <c r="AA223" s="261"/>
      <c r="AB223" s="261"/>
      <c r="AC223" s="261"/>
      <c r="AD223" s="261"/>
      <c r="AE223" s="261"/>
      <c r="AF223" s="261"/>
      <c r="AG223" s="261" t="s">
        <v>3146</v>
      </c>
      <c r="AH223" s="261"/>
      <c r="AI223" s="261"/>
      <c r="AJ223" s="261"/>
      <c r="AK223" s="261"/>
      <c r="AL223" s="261"/>
      <c r="AM223" s="261"/>
      <c r="AN223" s="261"/>
      <c r="AO223" s="261"/>
      <c r="AP223" s="261"/>
    </row>
    <row r="224" spans="1:42" s="262" customFormat="1" ht="90" customHeight="1">
      <c r="A224" s="260" t="s">
        <v>2200</v>
      </c>
      <c r="B224" s="260" t="s">
        <v>2979</v>
      </c>
      <c r="C224" s="260" t="s">
        <v>3141</v>
      </c>
      <c r="D224" s="260" t="s">
        <v>3247</v>
      </c>
      <c r="E224" s="260" t="s">
        <v>3420</v>
      </c>
      <c r="F224" s="260" t="s">
        <v>3165</v>
      </c>
      <c r="G224" s="260" t="s">
        <v>3487</v>
      </c>
      <c r="H224" s="260" t="s">
        <v>3489</v>
      </c>
      <c r="I224" s="260">
        <v>1</v>
      </c>
      <c r="J224" s="260"/>
      <c r="K224" s="260"/>
      <c r="L224" s="260"/>
      <c r="M224" s="260"/>
      <c r="N224" s="260">
        <v>1</v>
      </c>
      <c r="O224" s="260">
        <f t="shared" si="7"/>
        <v>0</v>
      </c>
      <c r="P224" s="266">
        <v>30000</v>
      </c>
      <c r="Q224" s="266"/>
      <c r="R224" s="266">
        <f t="shared" si="6"/>
        <v>30000</v>
      </c>
      <c r="S224" s="261"/>
      <c r="T224" s="261"/>
      <c r="U224" s="261"/>
      <c r="V224" s="261"/>
      <c r="W224" s="261"/>
      <c r="X224" s="261"/>
      <c r="Y224" s="261"/>
      <c r="Z224" s="261"/>
      <c r="AA224" s="261"/>
      <c r="AB224" s="261"/>
      <c r="AC224" s="261"/>
      <c r="AD224" s="261"/>
      <c r="AE224" s="261"/>
      <c r="AF224" s="261"/>
      <c r="AG224" s="261" t="s">
        <v>3146</v>
      </c>
      <c r="AH224" s="261"/>
      <c r="AI224" s="261"/>
      <c r="AJ224" s="261"/>
      <c r="AK224" s="261"/>
      <c r="AL224" s="261"/>
      <c r="AM224" s="261"/>
      <c r="AN224" s="261"/>
      <c r="AO224" s="261"/>
      <c r="AP224" s="261"/>
    </row>
    <row r="225" spans="1:42" s="262" customFormat="1" ht="90" customHeight="1">
      <c r="A225" s="260" t="s">
        <v>2200</v>
      </c>
      <c r="B225" s="260" t="s">
        <v>2979</v>
      </c>
      <c r="C225" s="260" t="s">
        <v>3141</v>
      </c>
      <c r="D225" s="260" t="s">
        <v>3247</v>
      </c>
      <c r="E225" s="260" t="s">
        <v>3420</v>
      </c>
      <c r="F225" s="260" t="s">
        <v>3242</v>
      </c>
      <c r="G225" s="260" t="s">
        <v>3487</v>
      </c>
      <c r="H225" s="260" t="s">
        <v>3490</v>
      </c>
      <c r="I225" s="260">
        <v>1</v>
      </c>
      <c r="J225" s="260"/>
      <c r="K225" s="260"/>
      <c r="L225" s="260"/>
      <c r="M225" s="260"/>
      <c r="N225" s="260">
        <v>1</v>
      </c>
      <c r="O225" s="260">
        <f t="shared" si="7"/>
        <v>0</v>
      </c>
      <c r="P225" s="266">
        <v>40000</v>
      </c>
      <c r="Q225" s="266"/>
      <c r="R225" s="266">
        <f t="shared" si="6"/>
        <v>40000</v>
      </c>
      <c r="S225" s="261"/>
      <c r="T225" s="261"/>
      <c r="U225" s="261"/>
      <c r="V225" s="261"/>
      <c r="W225" s="261"/>
      <c r="X225" s="261"/>
      <c r="Y225" s="261"/>
      <c r="Z225" s="261"/>
      <c r="AA225" s="261"/>
      <c r="AB225" s="261"/>
      <c r="AC225" s="261"/>
      <c r="AD225" s="261"/>
      <c r="AE225" s="261"/>
      <c r="AF225" s="261"/>
      <c r="AG225" s="261" t="s">
        <v>3146</v>
      </c>
      <c r="AH225" s="261"/>
      <c r="AI225" s="261"/>
      <c r="AJ225" s="261"/>
      <c r="AK225" s="261"/>
      <c r="AL225" s="261"/>
      <c r="AM225" s="261"/>
      <c r="AN225" s="261"/>
      <c r="AO225" s="261"/>
      <c r="AP225" s="261"/>
    </row>
    <row r="226" spans="1:42" s="262" customFormat="1" ht="60">
      <c r="A226" s="260" t="s">
        <v>2200</v>
      </c>
      <c r="B226" s="260" t="s">
        <v>3491</v>
      </c>
      <c r="C226" s="260" t="s">
        <v>3239</v>
      </c>
      <c r="D226" s="264" t="s">
        <v>3240</v>
      </c>
      <c r="E226" s="260" t="s">
        <v>3492</v>
      </c>
      <c r="F226" s="260" t="s">
        <v>3165</v>
      </c>
      <c r="G226" s="260" t="s">
        <v>3493</v>
      </c>
      <c r="H226" s="260" t="s">
        <v>3494</v>
      </c>
      <c r="I226" s="260">
        <v>1</v>
      </c>
      <c r="J226" s="260">
        <v>1</v>
      </c>
      <c r="K226" s="260"/>
      <c r="L226" s="260"/>
      <c r="M226" s="260"/>
      <c r="N226" s="260"/>
      <c r="O226" s="260">
        <f t="shared" si="7"/>
        <v>0</v>
      </c>
      <c r="P226" s="266">
        <v>98881</v>
      </c>
      <c r="Q226" s="266"/>
      <c r="R226" s="266">
        <f t="shared" si="6"/>
        <v>98881</v>
      </c>
      <c r="S226" s="261"/>
      <c r="T226" s="261"/>
      <c r="U226" s="261"/>
      <c r="V226" s="261"/>
      <c r="W226" s="261"/>
      <c r="X226" s="261"/>
      <c r="Y226" s="261"/>
      <c r="Z226" s="261"/>
      <c r="AA226" s="261"/>
      <c r="AB226" s="261"/>
      <c r="AC226" s="261"/>
      <c r="AD226" s="261"/>
      <c r="AE226" s="261"/>
      <c r="AF226" s="261"/>
      <c r="AG226" s="261" t="s">
        <v>3146</v>
      </c>
      <c r="AH226" s="261" t="s">
        <v>3146</v>
      </c>
      <c r="AI226" s="261" t="s">
        <v>3146</v>
      </c>
      <c r="AJ226" s="261" t="s">
        <v>3146</v>
      </c>
      <c r="AK226" s="261"/>
      <c r="AL226" s="261"/>
      <c r="AM226" s="261"/>
      <c r="AN226" s="261" t="s">
        <v>3146</v>
      </c>
      <c r="AO226" s="261"/>
      <c r="AP226" s="261"/>
    </row>
    <row r="227" spans="1:42" s="262" customFormat="1" ht="96" customHeight="1">
      <c r="A227" s="260" t="s">
        <v>2200</v>
      </c>
      <c r="B227" s="260" t="s">
        <v>3491</v>
      </c>
      <c r="C227" s="260" t="s">
        <v>3239</v>
      </c>
      <c r="D227" s="264" t="s">
        <v>3240</v>
      </c>
      <c r="E227" s="260" t="s">
        <v>3492</v>
      </c>
      <c r="F227" s="260" t="s">
        <v>3165</v>
      </c>
      <c r="G227" s="260" t="s">
        <v>3493</v>
      </c>
      <c r="H227" s="260" t="s">
        <v>3495</v>
      </c>
      <c r="I227" s="260">
        <v>1</v>
      </c>
      <c r="J227" s="260"/>
      <c r="K227" s="260"/>
      <c r="L227" s="260"/>
      <c r="M227" s="260">
        <v>1</v>
      </c>
      <c r="N227" s="260"/>
      <c r="O227" s="260">
        <f t="shared" si="7"/>
        <v>0</v>
      </c>
      <c r="P227" s="266">
        <v>124464</v>
      </c>
      <c r="Q227" s="266"/>
      <c r="R227" s="266">
        <f t="shared" si="6"/>
        <v>124464</v>
      </c>
      <c r="S227" s="261"/>
      <c r="T227" s="261"/>
      <c r="U227" s="261"/>
      <c r="V227" s="261"/>
      <c r="W227" s="261"/>
      <c r="X227" s="261"/>
      <c r="Y227" s="261"/>
      <c r="Z227" s="261"/>
      <c r="AA227" s="261"/>
      <c r="AB227" s="261"/>
      <c r="AC227" s="261"/>
      <c r="AD227" s="261"/>
      <c r="AE227" s="261"/>
      <c r="AF227" s="261"/>
      <c r="AG227" s="261" t="s">
        <v>3146</v>
      </c>
      <c r="AH227" s="261" t="s">
        <v>3146</v>
      </c>
      <c r="AI227" s="261" t="s">
        <v>3146</v>
      </c>
      <c r="AJ227" s="261" t="s">
        <v>3146</v>
      </c>
      <c r="AK227" s="261"/>
      <c r="AL227" s="261"/>
      <c r="AM227" s="261"/>
      <c r="AN227" s="261" t="s">
        <v>3146</v>
      </c>
      <c r="AO227" s="261"/>
      <c r="AP227" s="261"/>
    </row>
    <row r="228" spans="1:42" s="262" customFormat="1" ht="90">
      <c r="A228" s="260" t="s">
        <v>2200</v>
      </c>
      <c r="B228" s="260" t="s">
        <v>3496</v>
      </c>
      <c r="C228" s="260" t="s">
        <v>3239</v>
      </c>
      <c r="D228" s="264" t="s">
        <v>3240</v>
      </c>
      <c r="E228" s="260" t="s">
        <v>3492</v>
      </c>
      <c r="F228" s="260" t="s">
        <v>3165</v>
      </c>
      <c r="G228" s="260" t="s">
        <v>3497</v>
      </c>
      <c r="H228" s="260" t="s">
        <v>3498</v>
      </c>
      <c r="I228" s="260">
        <v>1</v>
      </c>
      <c r="J228" s="260">
        <v>1</v>
      </c>
      <c r="K228" s="260"/>
      <c r="L228" s="260"/>
      <c r="M228" s="260"/>
      <c r="N228" s="260"/>
      <c r="O228" s="260">
        <f t="shared" si="7"/>
        <v>0</v>
      </c>
      <c r="P228" s="266">
        <v>52000</v>
      </c>
      <c r="Q228" s="266"/>
      <c r="R228" s="266">
        <f t="shared" si="6"/>
        <v>52000</v>
      </c>
      <c r="S228" s="261"/>
      <c r="T228" s="261"/>
      <c r="U228" s="261"/>
      <c r="V228" s="261"/>
      <c r="W228" s="261"/>
      <c r="X228" s="261"/>
      <c r="Y228" s="261"/>
      <c r="Z228" s="261"/>
      <c r="AA228" s="261"/>
      <c r="AB228" s="261"/>
      <c r="AC228" s="261"/>
      <c r="AD228" s="261"/>
      <c r="AE228" s="261"/>
      <c r="AF228" s="261"/>
      <c r="AG228" s="261"/>
      <c r="AH228" s="261"/>
      <c r="AI228" s="261" t="s">
        <v>3146</v>
      </c>
      <c r="AJ228" s="261"/>
      <c r="AK228" s="261"/>
      <c r="AL228" s="261"/>
      <c r="AM228" s="261"/>
      <c r="AN228" s="261" t="s">
        <v>3146</v>
      </c>
      <c r="AO228" s="261"/>
      <c r="AP228" s="261"/>
    </row>
    <row r="229" spans="1:42" s="262" customFormat="1" ht="90">
      <c r="A229" s="260" t="s">
        <v>2200</v>
      </c>
      <c r="B229" s="260" t="s">
        <v>3496</v>
      </c>
      <c r="C229" s="260" t="s">
        <v>3239</v>
      </c>
      <c r="D229" s="264" t="s">
        <v>3240</v>
      </c>
      <c r="E229" s="260" t="s">
        <v>3492</v>
      </c>
      <c r="F229" s="260" t="s">
        <v>3165</v>
      </c>
      <c r="G229" s="260" t="s">
        <v>3497</v>
      </c>
      <c r="H229" s="260" t="s">
        <v>3499</v>
      </c>
      <c r="I229" s="260">
        <v>4</v>
      </c>
      <c r="J229" s="260"/>
      <c r="K229" s="260">
        <v>4</v>
      </c>
      <c r="L229" s="260"/>
      <c r="M229" s="260"/>
      <c r="N229" s="260"/>
      <c r="O229" s="260">
        <f t="shared" si="7"/>
        <v>0</v>
      </c>
      <c r="P229" s="266">
        <v>53856</v>
      </c>
      <c r="Q229" s="266"/>
      <c r="R229" s="266">
        <f t="shared" si="6"/>
        <v>53856</v>
      </c>
      <c r="S229" s="261"/>
      <c r="T229" s="261"/>
      <c r="U229" s="261"/>
      <c r="V229" s="261"/>
      <c r="W229" s="261"/>
      <c r="X229" s="261"/>
      <c r="Y229" s="261"/>
      <c r="Z229" s="261"/>
      <c r="AA229" s="261"/>
      <c r="AB229" s="261"/>
      <c r="AC229" s="261"/>
      <c r="AD229" s="261"/>
      <c r="AE229" s="261"/>
      <c r="AF229" s="261"/>
      <c r="AG229" s="261"/>
      <c r="AH229" s="261"/>
      <c r="AI229" s="261" t="s">
        <v>3146</v>
      </c>
      <c r="AJ229" s="261"/>
      <c r="AK229" s="261"/>
      <c r="AL229" s="261"/>
      <c r="AM229" s="261"/>
      <c r="AN229" s="261" t="s">
        <v>3146</v>
      </c>
      <c r="AO229" s="261"/>
      <c r="AP229" s="261"/>
    </row>
    <row r="230" spans="1:42" s="262" customFormat="1" ht="90">
      <c r="A230" s="260" t="s">
        <v>2200</v>
      </c>
      <c r="B230" s="260" t="s">
        <v>3496</v>
      </c>
      <c r="C230" s="260" t="s">
        <v>3239</v>
      </c>
      <c r="D230" s="264" t="s">
        <v>3240</v>
      </c>
      <c r="E230" s="260" t="s">
        <v>3492</v>
      </c>
      <c r="F230" s="264" t="s">
        <v>3242</v>
      </c>
      <c r="G230" s="264" t="s">
        <v>3497</v>
      </c>
      <c r="H230" s="264" t="s">
        <v>3500</v>
      </c>
      <c r="I230" s="260">
        <v>1</v>
      </c>
      <c r="J230" s="260"/>
      <c r="K230" s="260"/>
      <c r="L230" s="260">
        <v>1</v>
      </c>
      <c r="M230" s="260"/>
      <c r="N230" s="260"/>
      <c r="O230" s="260">
        <f t="shared" si="7"/>
        <v>0</v>
      </c>
      <c r="P230" s="266">
        <v>15000</v>
      </c>
      <c r="Q230" s="266"/>
      <c r="R230" s="266">
        <f t="shared" si="6"/>
        <v>15000</v>
      </c>
      <c r="S230" s="261"/>
      <c r="T230" s="261"/>
      <c r="U230" s="261"/>
      <c r="V230" s="261"/>
      <c r="W230" s="261"/>
      <c r="X230" s="261"/>
      <c r="Y230" s="261"/>
      <c r="Z230" s="261"/>
      <c r="AA230" s="261"/>
      <c r="AB230" s="261"/>
      <c r="AC230" s="261"/>
      <c r="AD230" s="261"/>
      <c r="AE230" s="261"/>
      <c r="AF230" s="261"/>
      <c r="AG230" s="261"/>
      <c r="AH230" s="261"/>
      <c r="AI230" s="261" t="s">
        <v>3146</v>
      </c>
      <c r="AJ230" s="261"/>
      <c r="AK230" s="261"/>
      <c r="AL230" s="261"/>
      <c r="AM230" s="261"/>
      <c r="AN230" s="261" t="s">
        <v>3146</v>
      </c>
      <c r="AO230" s="261"/>
      <c r="AP230" s="261"/>
    </row>
    <row r="231" spans="1:42" s="262" customFormat="1" ht="90" customHeight="1">
      <c r="A231" s="260" t="s">
        <v>2200</v>
      </c>
      <c r="B231" s="260" t="s">
        <v>3496</v>
      </c>
      <c r="C231" s="260" t="s">
        <v>3151</v>
      </c>
      <c r="D231" s="260" t="s">
        <v>3152</v>
      </c>
      <c r="E231" s="260" t="s">
        <v>3492</v>
      </c>
      <c r="F231" s="260" t="s">
        <v>3252</v>
      </c>
      <c r="G231" s="260" t="s">
        <v>3497</v>
      </c>
      <c r="H231" s="260" t="s">
        <v>3501</v>
      </c>
      <c r="I231" s="260">
        <v>4</v>
      </c>
      <c r="J231" s="260"/>
      <c r="K231" s="260"/>
      <c r="L231" s="260"/>
      <c r="M231" s="260"/>
      <c r="N231" s="260">
        <v>4</v>
      </c>
      <c r="O231" s="260">
        <f t="shared" si="7"/>
        <v>0</v>
      </c>
      <c r="P231" s="266">
        <v>10000</v>
      </c>
      <c r="Q231" s="266"/>
      <c r="R231" s="266">
        <f t="shared" si="6"/>
        <v>10000</v>
      </c>
      <c r="S231" s="261"/>
      <c r="T231" s="261"/>
      <c r="U231" s="261"/>
      <c r="V231" s="261"/>
      <c r="W231" s="261"/>
      <c r="X231" s="261"/>
      <c r="Y231" s="261"/>
      <c r="Z231" s="261"/>
      <c r="AA231" s="261"/>
      <c r="AB231" s="261"/>
      <c r="AC231" s="261"/>
      <c r="AD231" s="261"/>
      <c r="AE231" s="261"/>
      <c r="AF231" s="261"/>
      <c r="AG231" s="261"/>
      <c r="AH231" s="261"/>
      <c r="AI231" s="261" t="s">
        <v>3146</v>
      </c>
      <c r="AJ231" s="261"/>
      <c r="AK231" s="261"/>
      <c r="AL231" s="261"/>
      <c r="AM231" s="261"/>
      <c r="AN231" s="261" t="s">
        <v>3146</v>
      </c>
      <c r="AO231" s="261"/>
      <c r="AP231" s="261"/>
    </row>
    <row r="232" spans="1:42" s="262" customFormat="1" ht="60">
      <c r="A232" s="260" t="s">
        <v>2200</v>
      </c>
      <c r="B232" s="260"/>
      <c r="C232" s="260" t="s">
        <v>3239</v>
      </c>
      <c r="D232" s="264" t="s">
        <v>3240</v>
      </c>
      <c r="E232" s="260" t="s">
        <v>3492</v>
      </c>
      <c r="F232" s="260" t="s">
        <v>3165</v>
      </c>
      <c r="G232" s="260" t="s">
        <v>3502</v>
      </c>
      <c r="H232" s="260" t="s">
        <v>3503</v>
      </c>
      <c r="I232" s="260">
        <v>4</v>
      </c>
      <c r="J232" s="260">
        <v>4</v>
      </c>
      <c r="K232" s="260"/>
      <c r="L232" s="260"/>
      <c r="M232" s="260"/>
      <c r="N232" s="260"/>
      <c r="O232" s="260">
        <f t="shared" si="7"/>
        <v>0</v>
      </c>
      <c r="P232" s="266">
        <v>113724</v>
      </c>
      <c r="Q232" s="266"/>
      <c r="R232" s="266">
        <f t="shared" si="6"/>
        <v>113724</v>
      </c>
      <c r="S232" s="261"/>
      <c r="T232" s="261"/>
      <c r="U232" s="261"/>
      <c r="V232" s="261"/>
      <c r="W232" s="261"/>
      <c r="X232" s="261"/>
      <c r="Y232" s="261"/>
      <c r="Z232" s="261"/>
      <c r="AA232" s="261"/>
      <c r="AB232" s="261"/>
      <c r="AC232" s="261"/>
      <c r="AD232" s="261"/>
      <c r="AE232" s="261"/>
      <c r="AF232" s="261"/>
      <c r="AG232" s="261"/>
      <c r="AH232" s="261"/>
      <c r="AI232" s="261" t="s">
        <v>3146</v>
      </c>
      <c r="AJ232" s="261"/>
      <c r="AK232" s="261"/>
      <c r="AL232" s="261"/>
      <c r="AM232" s="261"/>
      <c r="AN232" s="261"/>
      <c r="AO232" s="261"/>
      <c r="AP232" s="261"/>
    </row>
    <row r="233" spans="1:42" s="262" customFormat="1" ht="60">
      <c r="A233" s="260" t="s">
        <v>2200</v>
      </c>
      <c r="B233" s="260"/>
      <c r="C233" s="260" t="s">
        <v>3239</v>
      </c>
      <c r="D233" s="264" t="s">
        <v>3240</v>
      </c>
      <c r="E233" s="260" t="s">
        <v>3492</v>
      </c>
      <c r="F233" s="260" t="s">
        <v>3165</v>
      </c>
      <c r="G233" s="260" t="s">
        <v>3502</v>
      </c>
      <c r="H233" s="260" t="s">
        <v>3504</v>
      </c>
      <c r="I233" s="260">
        <v>1</v>
      </c>
      <c r="J233" s="260"/>
      <c r="K233" s="260">
        <v>1</v>
      </c>
      <c r="L233" s="260"/>
      <c r="M233" s="260"/>
      <c r="N233" s="260"/>
      <c r="O233" s="260">
        <f t="shared" si="7"/>
        <v>0</v>
      </c>
      <c r="P233" s="266">
        <v>75816</v>
      </c>
      <c r="Q233" s="266"/>
      <c r="R233" s="266">
        <f t="shared" si="6"/>
        <v>75816</v>
      </c>
      <c r="S233" s="261"/>
      <c r="T233" s="261"/>
      <c r="U233" s="261"/>
      <c r="V233" s="261"/>
      <c r="W233" s="261"/>
      <c r="X233" s="261"/>
      <c r="Y233" s="261"/>
      <c r="Z233" s="261"/>
      <c r="AA233" s="261"/>
      <c r="AB233" s="261"/>
      <c r="AC233" s="261"/>
      <c r="AD233" s="261"/>
      <c r="AE233" s="261"/>
      <c r="AF233" s="261"/>
      <c r="AG233" s="261"/>
      <c r="AH233" s="261"/>
      <c r="AI233" s="261" t="s">
        <v>3146</v>
      </c>
      <c r="AJ233" s="261"/>
      <c r="AK233" s="261"/>
      <c r="AL233" s="261"/>
      <c r="AM233" s="261"/>
      <c r="AN233" s="261"/>
      <c r="AO233" s="261"/>
      <c r="AP233" s="261"/>
    </row>
    <row r="234" spans="1:42" s="262" customFormat="1" ht="75">
      <c r="A234" s="260" t="s">
        <v>2200</v>
      </c>
      <c r="B234" s="260"/>
      <c r="C234" s="260" t="s">
        <v>3239</v>
      </c>
      <c r="D234" s="264" t="s">
        <v>3240</v>
      </c>
      <c r="E234" s="260" t="s">
        <v>3492</v>
      </c>
      <c r="F234" s="260" t="s">
        <v>3165</v>
      </c>
      <c r="G234" s="260" t="s">
        <v>3505</v>
      </c>
      <c r="H234" s="260" t="s">
        <v>3506</v>
      </c>
      <c r="I234" s="260">
        <v>1</v>
      </c>
      <c r="J234" s="260"/>
      <c r="K234" s="260">
        <v>1</v>
      </c>
      <c r="L234" s="260"/>
      <c r="M234" s="260"/>
      <c r="N234" s="260"/>
      <c r="O234" s="260">
        <f t="shared" si="7"/>
        <v>0</v>
      </c>
      <c r="P234" s="266">
        <v>76309</v>
      </c>
      <c r="Q234" s="266"/>
      <c r="R234" s="266">
        <f t="shared" si="6"/>
        <v>76309</v>
      </c>
      <c r="S234" s="261"/>
      <c r="T234" s="261"/>
      <c r="U234" s="261"/>
      <c r="V234" s="261"/>
      <c r="W234" s="261"/>
      <c r="X234" s="261"/>
      <c r="Y234" s="261"/>
      <c r="Z234" s="261"/>
      <c r="AA234" s="261"/>
      <c r="AB234" s="261"/>
      <c r="AC234" s="261"/>
      <c r="AD234" s="261"/>
      <c r="AE234" s="261"/>
      <c r="AF234" s="261"/>
      <c r="AG234" s="261"/>
      <c r="AH234" s="261"/>
      <c r="AI234" s="261" t="s">
        <v>3146</v>
      </c>
      <c r="AJ234" s="261"/>
      <c r="AK234" s="261"/>
      <c r="AL234" s="261"/>
      <c r="AM234" s="261"/>
      <c r="AN234" s="261"/>
      <c r="AO234" s="261"/>
      <c r="AP234" s="261"/>
    </row>
    <row r="235" spans="1:42" s="262" customFormat="1" ht="75">
      <c r="A235" s="260" t="s">
        <v>2200</v>
      </c>
      <c r="B235" s="260"/>
      <c r="C235" s="260" t="s">
        <v>3239</v>
      </c>
      <c r="D235" s="264" t="s">
        <v>3240</v>
      </c>
      <c r="E235" s="260" t="s">
        <v>3492</v>
      </c>
      <c r="F235" s="260" t="s">
        <v>3165</v>
      </c>
      <c r="G235" s="260" t="s">
        <v>3505</v>
      </c>
      <c r="H235" s="260" t="s">
        <v>3507</v>
      </c>
      <c r="I235" s="260">
        <v>1</v>
      </c>
      <c r="J235" s="260"/>
      <c r="K235" s="260"/>
      <c r="L235" s="260"/>
      <c r="M235" s="260">
        <v>1</v>
      </c>
      <c r="N235" s="260"/>
      <c r="O235" s="260">
        <f t="shared" si="7"/>
        <v>0</v>
      </c>
      <c r="P235" s="266">
        <v>89000</v>
      </c>
      <c r="Q235" s="266"/>
      <c r="R235" s="266">
        <f t="shared" si="6"/>
        <v>89000</v>
      </c>
      <c r="S235" s="261"/>
      <c r="T235" s="261"/>
      <c r="U235" s="261"/>
      <c r="V235" s="261"/>
      <c r="W235" s="261"/>
      <c r="X235" s="261"/>
      <c r="Y235" s="261"/>
      <c r="Z235" s="261"/>
      <c r="AA235" s="261"/>
      <c r="AB235" s="261"/>
      <c r="AC235" s="261"/>
      <c r="AD235" s="261"/>
      <c r="AE235" s="261"/>
      <c r="AF235" s="261"/>
      <c r="AG235" s="261"/>
      <c r="AH235" s="261"/>
      <c r="AI235" s="261" t="s">
        <v>3146</v>
      </c>
      <c r="AJ235" s="261"/>
      <c r="AK235" s="261"/>
      <c r="AL235" s="261"/>
      <c r="AM235" s="261"/>
      <c r="AN235" s="261"/>
      <c r="AO235" s="261"/>
      <c r="AP235" s="261"/>
    </row>
    <row r="236" spans="1:42" s="262" customFormat="1" ht="75">
      <c r="A236" s="260" t="s">
        <v>2200</v>
      </c>
      <c r="B236" s="260"/>
      <c r="C236" s="260" t="s">
        <v>3239</v>
      </c>
      <c r="D236" s="264" t="s">
        <v>3240</v>
      </c>
      <c r="E236" s="260" t="s">
        <v>3492</v>
      </c>
      <c r="F236" s="260" t="s">
        <v>3165</v>
      </c>
      <c r="G236" s="260" t="s">
        <v>3505</v>
      </c>
      <c r="H236" s="260" t="s">
        <v>3508</v>
      </c>
      <c r="I236" s="260">
        <v>2</v>
      </c>
      <c r="J236" s="260"/>
      <c r="K236" s="260"/>
      <c r="L236" s="260"/>
      <c r="M236" s="260"/>
      <c r="N236" s="260">
        <v>2</v>
      </c>
      <c r="O236" s="260">
        <f t="shared" si="7"/>
        <v>0</v>
      </c>
      <c r="P236" s="266">
        <v>120000</v>
      </c>
      <c r="Q236" s="266"/>
      <c r="R236" s="266">
        <f t="shared" si="6"/>
        <v>120000</v>
      </c>
      <c r="S236" s="261"/>
      <c r="T236" s="261"/>
      <c r="U236" s="261"/>
      <c r="V236" s="261"/>
      <c r="W236" s="261"/>
      <c r="X236" s="261"/>
      <c r="Y236" s="261"/>
      <c r="Z236" s="261"/>
      <c r="AA236" s="261"/>
      <c r="AB236" s="261"/>
      <c r="AC236" s="261"/>
      <c r="AD236" s="261"/>
      <c r="AE236" s="261"/>
      <c r="AF236" s="261"/>
      <c r="AG236" s="261"/>
      <c r="AH236" s="261"/>
      <c r="AI236" s="261" t="s">
        <v>3146</v>
      </c>
      <c r="AJ236" s="261"/>
      <c r="AK236" s="261"/>
      <c r="AL236" s="261"/>
      <c r="AM236" s="261"/>
      <c r="AN236" s="261"/>
      <c r="AO236" s="261"/>
      <c r="AP236" s="261"/>
    </row>
    <row r="237" spans="1:42" s="262" customFormat="1" ht="90" customHeight="1">
      <c r="A237" s="260" t="s">
        <v>2200</v>
      </c>
      <c r="B237" s="260" t="s">
        <v>3430</v>
      </c>
      <c r="C237" s="260" t="s">
        <v>3239</v>
      </c>
      <c r="D237" s="260" t="s">
        <v>3430</v>
      </c>
      <c r="E237" s="260" t="s">
        <v>3509</v>
      </c>
      <c r="F237" s="264" t="s">
        <v>3156</v>
      </c>
      <c r="G237" s="260" t="s">
        <v>3510</v>
      </c>
      <c r="H237" s="260" t="s">
        <v>3511</v>
      </c>
      <c r="I237" s="260">
        <v>4500</v>
      </c>
      <c r="J237" s="260"/>
      <c r="K237" s="260"/>
      <c r="L237" s="260">
        <v>2000</v>
      </c>
      <c r="M237" s="260"/>
      <c r="N237" s="260">
        <v>2500</v>
      </c>
      <c r="O237" s="260">
        <f t="shared" si="7"/>
        <v>0</v>
      </c>
      <c r="P237" s="266">
        <v>172000</v>
      </c>
      <c r="Q237" s="266"/>
      <c r="R237" s="266">
        <f t="shared" si="6"/>
        <v>172000</v>
      </c>
      <c r="S237" s="261"/>
      <c r="T237" s="261"/>
      <c r="U237" s="261"/>
      <c r="V237" s="261"/>
      <c r="W237" s="261"/>
      <c r="X237" s="261"/>
      <c r="Y237" s="261"/>
      <c r="Z237" s="261"/>
      <c r="AA237" s="261"/>
      <c r="AB237" s="261"/>
      <c r="AC237" s="261"/>
      <c r="AD237" s="261"/>
      <c r="AE237" s="261"/>
      <c r="AF237" s="261"/>
      <c r="AG237" s="261" t="s">
        <v>3146</v>
      </c>
      <c r="AH237" s="261" t="s">
        <v>3146</v>
      </c>
      <c r="AI237" s="261" t="s">
        <v>3146</v>
      </c>
      <c r="AJ237" s="261" t="s">
        <v>3146</v>
      </c>
      <c r="AK237" s="261"/>
      <c r="AL237" s="261"/>
      <c r="AM237" s="261"/>
      <c r="AN237" s="261" t="s">
        <v>3146</v>
      </c>
      <c r="AO237" s="261"/>
      <c r="AP237" s="261" t="s">
        <v>3146</v>
      </c>
    </row>
    <row r="238" spans="1:42" s="262" customFormat="1" ht="90" customHeight="1">
      <c r="A238" s="260" t="s">
        <v>2200</v>
      </c>
      <c r="B238" s="260" t="s">
        <v>3430</v>
      </c>
      <c r="C238" s="260" t="s">
        <v>3239</v>
      </c>
      <c r="D238" s="260" t="s">
        <v>3430</v>
      </c>
      <c r="E238" s="260" t="s">
        <v>3509</v>
      </c>
      <c r="F238" s="264" t="s">
        <v>3156</v>
      </c>
      <c r="G238" s="260" t="s">
        <v>3510</v>
      </c>
      <c r="H238" s="260" t="s">
        <v>3512</v>
      </c>
      <c r="I238" s="260">
        <v>400</v>
      </c>
      <c r="J238" s="260"/>
      <c r="K238" s="260"/>
      <c r="L238" s="260">
        <v>400</v>
      </c>
      <c r="M238" s="260"/>
      <c r="N238" s="260"/>
      <c r="O238" s="260">
        <f t="shared" si="7"/>
        <v>0</v>
      </c>
      <c r="P238" s="266">
        <v>67000</v>
      </c>
      <c r="Q238" s="266"/>
      <c r="R238" s="266">
        <f t="shared" si="6"/>
        <v>67000</v>
      </c>
      <c r="S238" s="261"/>
      <c r="T238" s="261"/>
      <c r="U238" s="261"/>
      <c r="V238" s="261"/>
      <c r="W238" s="261"/>
      <c r="X238" s="261"/>
      <c r="Y238" s="261"/>
      <c r="Z238" s="261"/>
      <c r="AA238" s="261"/>
      <c r="AB238" s="261"/>
      <c r="AC238" s="261"/>
      <c r="AD238" s="261"/>
      <c r="AE238" s="261"/>
      <c r="AF238" s="261"/>
      <c r="AG238" s="261" t="s">
        <v>3146</v>
      </c>
      <c r="AH238" s="261" t="s">
        <v>3146</v>
      </c>
      <c r="AI238" s="261" t="s">
        <v>3146</v>
      </c>
      <c r="AJ238" s="261" t="s">
        <v>3146</v>
      </c>
      <c r="AK238" s="261"/>
      <c r="AL238" s="261"/>
      <c r="AM238" s="261"/>
      <c r="AN238" s="261" t="s">
        <v>3146</v>
      </c>
      <c r="AO238" s="261"/>
      <c r="AP238" s="261" t="s">
        <v>3146</v>
      </c>
    </row>
    <row r="239" spans="1:42" s="262" customFormat="1" ht="90" customHeight="1">
      <c r="A239" s="260" t="s">
        <v>2200</v>
      </c>
      <c r="B239" s="260" t="s">
        <v>3430</v>
      </c>
      <c r="C239" s="260" t="s">
        <v>3239</v>
      </c>
      <c r="D239" s="260" t="s">
        <v>3430</v>
      </c>
      <c r="E239" s="260" t="s">
        <v>3509</v>
      </c>
      <c r="F239" s="263" t="s">
        <v>3513</v>
      </c>
      <c r="G239" s="260" t="s">
        <v>3510</v>
      </c>
      <c r="H239" s="263" t="s">
        <v>3514</v>
      </c>
      <c r="I239" s="260">
        <v>1</v>
      </c>
      <c r="J239" s="260"/>
      <c r="K239" s="260">
        <v>1</v>
      </c>
      <c r="L239" s="260"/>
      <c r="M239" s="260"/>
      <c r="N239" s="260"/>
      <c r="O239" s="260">
        <f t="shared" si="7"/>
        <v>0</v>
      </c>
      <c r="P239" s="266">
        <v>90000</v>
      </c>
      <c r="Q239" s="266"/>
      <c r="R239" s="266">
        <f t="shared" ref="R239:R265" si="8">P239+Q239</f>
        <v>90000</v>
      </c>
      <c r="S239" s="261"/>
      <c r="T239" s="261"/>
      <c r="U239" s="261"/>
      <c r="V239" s="261"/>
      <c r="W239" s="261"/>
      <c r="X239" s="261"/>
      <c r="Y239" s="261"/>
      <c r="Z239" s="261"/>
      <c r="AA239" s="261"/>
      <c r="AB239" s="261"/>
      <c r="AC239" s="261"/>
      <c r="AD239" s="261"/>
      <c r="AE239" s="261"/>
      <c r="AF239" s="261"/>
      <c r="AG239" s="261" t="s">
        <v>3146</v>
      </c>
      <c r="AH239" s="261" t="s">
        <v>3146</v>
      </c>
      <c r="AI239" s="261" t="s">
        <v>3146</v>
      </c>
      <c r="AJ239" s="261" t="s">
        <v>3146</v>
      </c>
      <c r="AK239" s="261"/>
      <c r="AL239" s="261"/>
      <c r="AM239" s="261"/>
      <c r="AN239" s="261" t="s">
        <v>3146</v>
      </c>
      <c r="AO239" s="261"/>
      <c r="AP239" s="261" t="s">
        <v>3146</v>
      </c>
    </row>
    <row r="240" spans="1:42" s="262" customFormat="1" ht="105" customHeight="1">
      <c r="A240" s="260" t="s">
        <v>2200</v>
      </c>
      <c r="B240" s="260" t="s">
        <v>3430</v>
      </c>
      <c r="C240" s="260" t="s">
        <v>3141</v>
      </c>
      <c r="D240" s="260" t="s">
        <v>2945</v>
      </c>
      <c r="E240" s="260" t="s">
        <v>3509</v>
      </c>
      <c r="F240" s="260" t="s">
        <v>3159</v>
      </c>
      <c r="G240" s="260" t="s">
        <v>3510</v>
      </c>
      <c r="H240" s="260" t="s">
        <v>3515</v>
      </c>
      <c r="I240" s="260">
        <v>30</v>
      </c>
      <c r="J240" s="260"/>
      <c r="K240" s="260"/>
      <c r="L240" s="260"/>
      <c r="M240" s="260"/>
      <c r="N240" s="260">
        <v>30</v>
      </c>
      <c r="O240" s="260">
        <f t="shared" si="7"/>
        <v>0</v>
      </c>
      <c r="P240" s="266">
        <v>70000</v>
      </c>
      <c r="Q240" s="266"/>
      <c r="R240" s="266">
        <f t="shared" si="8"/>
        <v>70000</v>
      </c>
      <c r="S240" s="261"/>
      <c r="T240" s="261"/>
      <c r="U240" s="261"/>
      <c r="V240" s="261"/>
      <c r="W240" s="261"/>
      <c r="X240" s="261"/>
      <c r="Y240" s="261"/>
      <c r="Z240" s="261"/>
      <c r="AA240" s="261"/>
      <c r="AB240" s="261"/>
      <c r="AC240" s="261"/>
      <c r="AD240" s="261"/>
      <c r="AE240" s="261"/>
      <c r="AF240" s="261"/>
      <c r="AG240" s="261" t="s">
        <v>3146</v>
      </c>
      <c r="AH240" s="261" t="s">
        <v>3146</v>
      </c>
      <c r="AI240" s="261" t="s">
        <v>3146</v>
      </c>
      <c r="AJ240" s="261" t="s">
        <v>3146</v>
      </c>
      <c r="AK240" s="261"/>
      <c r="AL240" s="261"/>
      <c r="AM240" s="261"/>
      <c r="AN240" s="261" t="s">
        <v>3146</v>
      </c>
      <c r="AO240" s="261"/>
      <c r="AP240" s="261" t="s">
        <v>3146</v>
      </c>
    </row>
    <row r="241" spans="1:42" s="262" customFormat="1" ht="90" customHeight="1">
      <c r="A241" s="260" t="s">
        <v>2200</v>
      </c>
      <c r="B241" s="260" t="s">
        <v>3430</v>
      </c>
      <c r="C241" s="260" t="s">
        <v>3239</v>
      </c>
      <c r="D241" s="260" t="s">
        <v>3430</v>
      </c>
      <c r="E241" s="260" t="s">
        <v>3509</v>
      </c>
      <c r="F241" s="264" t="s">
        <v>3252</v>
      </c>
      <c r="G241" s="260" t="s">
        <v>3510</v>
      </c>
      <c r="H241" s="260" t="s">
        <v>3516</v>
      </c>
      <c r="I241" s="260">
        <v>2</v>
      </c>
      <c r="J241" s="260"/>
      <c r="K241" s="260"/>
      <c r="L241" s="260"/>
      <c r="M241" s="260"/>
      <c r="N241" s="260">
        <v>2</v>
      </c>
      <c r="O241" s="260">
        <f t="shared" si="7"/>
        <v>0</v>
      </c>
      <c r="P241" s="266">
        <v>37000</v>
      </c>
      <c r="Q241" s="266"/>
      <c r="R241" s="266">
        <f t="shared" si="8"/>
        <v>37000</v>
      </c>
      <c r="S241" s="261"/>
      <c r="T241" s="261"/>
      <c r="U241" s="261"/>
      <c r="V241" s="261"/>
      <c r="W241" s="261"/>
      <c r="X241" s="261"/>
      <c r="Y241" s="261"/>
      <c r="Z241" s="261"/>
      <c r="AA241" s="261"/>
      <c r="AB241" s="261"/>
      <c r="AC241" s="261"/>
      <c r="AD241" s="261"/>
      <c r="AE241" s="261"/>
      <c r="AF241" s="261"/>
      <c r="AG241" s="261" t="s">
        <v>3146</v>
      </c>
      <c r="AH241" s="261" t="s">
        <v>3146</v>
      </c>
      <c r="AI241" s="261" t="s">
        <v>3146</v>
      </c>
      <c r="AJ241" s="261" t="s">
        <v>3146</v>
      </c>
      <c r="AK241" s="261"/>
      <c r="AL241" s="261"/>
      <c r="AM241" s="261"/>
      <c r="AN241" s="261" t="s">
        <v>3146</v>
      </c>
      <c r="AO241" s="261"/>
      <c r="AP241" s="261" t="s">
        <v>3146</v>
      </c>
    </row>
    <row r="242" spans="1:42" s="262" customFormat="1" ht="105" customHeight="1">
      <c r="A242" s="260" t="s">
        <v>2200</v>
      </c>
      <c r="B242" s="260" t="s">
        <v>3430</v>
      </c>
      <c r="C242" s="260" t="s">
        <v>3239</v>
      </c>
      <c r="D242" s="260" t="s">
        <v>3430</v>
      </c>
      <c r="E242" s="260" t="s">
        <v>3509</v>
      </c>
      <c r="F242" s="263" t="s">
        <v>3156</v>
      </c>
      <c r="G242" s="260" t="s">
        <v>3510</v>
      </c>
      <c r="H242" s="263" t="s">
        <v>3517</v>
      </c>
      <c r="I242" s="260">
        <v>1</v>
      </c>
      <c r="J242" s="260"/>
      <c r="K242" s="260"/>
      <c r="L242" s="260"/>
      <c r="M242" s="260"/>
      <c r="N242" s="260">
        <v>1</v>
      </c>
      <c r="O242" s="260">
        <f t="shared" si="7"/>
        <v>0</v>
      </c>
      <c r="P242" s="266">
        <v>71000</v>
      </c>
      <c r="Q242" s="266"/>
      <c r="R242" s="266">
        <f t="shared" si="8"/>
        <v>71000</v>
      </c>
      <c r="S242" s="261"/>
      <c r="T242" s="261"/>
      <c r="U242" s="261"/>
      <c r="V242" s="261"/>
      <c r="W242" s="261"/>
      <c r="X242" s="261"/>
      <c r="Y242" s="261"/>
      <c r="Z242" s="261"/>
      <c r="AA242" s="261"/>
      <c r="AB242" s="261"/>
      <c r="AC242" s="261"/>
      <c r="AD242" s="261"/>
      <c r="AE242" s="261"/>
      <c r="AF242" s="261"/>
      <c r="AG242" s="261" t="s">
        <v>3146</v>
      </c>
      <c r="AH242" s="261" t="s">
        <v>3146</v>
      </c>
      <c r="AI242" s="261" t="s">
        <v>3146</v>
      </c>
      <c r="AJ242" s="261" t="s">
        <v>3146</v>
      </c>
      <c r="AK242" s="261"/>
      <c r="AL242" s="261"/>
      <c r="AM242" s="261"/>
      <c r="AN242" s="261" t="s">
        <v>3146</v>
      </c>
      <c r="AO242" s="261"/>
      <c r="AP242" s="261" t="s">
        <v>3146</v>
      </c>
    </row>
    <row r="243" spans="1:42" s="262" customFormat="1" ht="90" customHeight="1">
      <c r="A243" s="260" t="s">
        <v>2200</v>
      </c>
      <c r="B243" s="260"/>
      <c r="C243" s="260" t="s">
        <v>3239</v>
      </c>
      <c r="D243" s="260" t="s">
        <v>3430</v>
      </c>
      <c r="E243" s="260" t="s">
        <v>3509</v>
      </c>
      <c r="F243" s="260" t="s">
        <v>3518</v>
      </c>
      <c r="G243" s="260" t="s">
        <v>3510</v>
      </c>
      <c r="H243" s="264" t="s">
        <v>3519</v>
      </c>
      <c r="I243" s="260">
        <v>1</v>
      </c>
      <c r="J243" s="260"/>
      <c r="K243" s="260"/>
      <c r="L243" s="260"/>
      <c r="M243" s="260"/>
      <c r="N243" s="260">
        <v>1</v>
      </c>
      <c r="O243" s="260">
        <f t="shared" si="7"/>
        <v>0</v>
      </c>
      <c r="P243" s="266">
        <v>90000</v>
      </c>
      <c r="Q243" s="266"/>
      <c r="R243" s="266">
        <f t="shared" si="8"/>
        <v>90000</v>
      </c>
      <c r="S243" s="261"/>
      <c r="T243" s="261"/>
      <c r="U243" s="261"/>
      <c r="V243" s="261"/>
      <c r="W243" s="261"/>
      <c r="X243" s="261"/>
      <c r="Y243" s="261"/>
      <c r="Z243" s="261"/>
      <c r="AA243" s="261"/>
      <c r="AB243" s="261"/>
      <c r="AC243" s="261"/>
      <c r="AD243" s="261"/>
      <c r="AE243" s="261"/>
      <c r="AF243" s="261"/>
      <c r="AG243" s="261" t="s">
        <v>3146</v>
      </c>
      <c r="AH243" s="261" t="s">
        <v>3146</v>
      </c>
      <c r="AI243" s="261" t="s">
        <v>3146</v>
      </c>
      <c r="AJ243" s="261" t="s">
        <v>3146</v>
      </c>
      <c r="AK243" s="261"/>
      <c r="AL243" s="261"/>
      <c r="AM243" s="261"/>
      <c r="AN243" s="261" t="s">
        <v>3146</v>
      </c>
      <c r="AO243" s="261"/>
      <c r="AP243" s="261" t="s">
        <v>3146</v>
      </c>
    </row>
    <row r="244" spans="1:42" s="262" customFormat="1" ht="105" customHeight="1">
      <c r="A244" s="260" t="s">
        <v>2200</v>
      </c>
      <c r="B244" s="260" t="s">
        <v>2976</v>
      </c>
      <c r="C244" s="260" t="s">
        <v>3520</v>
      </c>
      <c r="D244" s="260" t="s">
        <v>3521</v>
      </c>
      <c r="E244" s="260" t="s">
        <v>3522</v>
      </c>
      <c r="F244" s="260" t="s">
        <v>3387</v>
      </c>
      <c r="G244" s="260" t="s">
        <v>3523</v>
      </c>
      <c r="H244" s="260" t="s">
        <v>3524</v>
      </c>
      <c r="I244" s="260">
        <v>1</v>
      </c>
      <c r="J244" s="260">
        <v>1</v>
      </c>
      <c r="K244" s="260"/>
      <c r="L244" s="260"/>
      <c r="M244" s="260"/>
      <c r="N244" s="260"/>
      <c r="O244" s="260">
        <f t="shared" si="7"/>
        <v>0</v>
      </c>
      <c r="P244" s="266">
        <v>35077.14</v>
      </c>
      <c r="Q244" s="266"/>
      <c r="R244" s="266">
        <f t="shared" si="8"/>
        <v>35077.14</v>
      </c>
      <c r="S244" s="261"/>
      <c r="T244" s="261"/>
      <c r="U244" s="261"/>
      <c r="V244" s="261"/>
      <c r="W244" s="261"/>
      <c r="X244" s="261"/>
      <c r="Y244" s="261"/>
      <c r="Z244" s="261"/>
      <c r="AA244" s="261"/>
      <c r="AB244" s="261"/>
      <c r="AC244" s="261"/>
      <c r="AD244" s="261"/>
      <c r="AE244" s="261"/>
      <c r="AF244" s="261"/>
      <c r="AG244" s="261"/>
      <c r="AH244" s="261" t="s">
        <v>3146</v>
      </c>
      <c r="AI244" s="261" t="s">
        <v>3146</v>
      </c>
      <c r="AJ244" s="261"/>
      <c r="AK244" s="261"/>
      <c r="AL244" s="261"/>
      <c r="AM244" s="261"/>
      <c r="AN244" s="261" t="s">
        <v>3146</v>
      </c>
      <c r="AO244" s="261"/>
      <c r="AP244" s="261"/>
    </row>
    <row r="245" spans="1:42" s="262" customFormat="1" ht="90" customHeight="1">
      <c r="A245" s="260" t="s">
        <v>2200</v>
      </c>
      <c r="B245" s="260" t="s">
        <v>2976</v>
      </c>
      <c r="C245" s="260" t="s">
        <v>3520</v>
      </c>
      <c r="D245" s="260" t="s">
        <v>3521</v>
      </c>
      <c r="E245" s="260" t="s">
        <v>3522</v>
      </c>
      <c r="F245" s="260" t="s">
        <v>3387</v>
      </c>
      <c r="G245" s="260" t="s">
        <v>3523</v>
      </c>
      <c r="H245" s="260" t="s">
        <v>3525</v>
      </c>
      <c r="I245" s="260">
        <v>1</v>
      </c>
      <c r="J245" s="260">
        <v>1</v>
      </c>
      <c r="K245" s="260"/>
      <c r="L245" s="260"/>
      <c r="M245" s="260"/>
      <c r="N245" s="260"/>
      <c r="O245" s="260">
        <f t="shared" si="7"/>
        <v>0</v>
      </c>
      <c r="P245" s="266">
        <v>42703.5</v>
      </c>
      <c r="Q245" s="266"/>
      <c r="R245" s="266">
        <f t="shared" si="8"/>
        <v>42703.5</v>
      </c>
      <c r="S245" s="261"/>
      <c r="T245" s="261"/>
      <c r="U245" s="261"/>
      <c r="V245" s="261"/>
      <c r="W245" s="261"/>
      <c r="X245" s="261"/>
      <c r="Y245" s="261"/>
      <c r="Z245" s="261"/>
      <c r="AA245" s="261"/>
      <c r="AB245" s="261"/>
      <c r="AC245" s="261"/>
      <c r="AD245" s="261"/>
      <c r="AE245" s="261"/>
      <c r="AF245" s="261"/>
      <c r="AG245" s="261"/>
      <c r="AH245" s="261" t="s">
        <v>3146</v>
      </c>
      <c r="AI245" s="261" t="s">
        <v>3146</v>
      </c>
      <c r="AJ245" s="261"/>
      <c r="AK245" s="261"/>
      <c r="AL245" s="261"/>
      <c r="AM245" s="261"/>
      <c r="AN245" s="261" t="s">
        <v>3146</v>
      </c>
      <c r="AO245" s="261"/>
      <c r="AP245" s="261"/>
    </row>
    <row r="246" spans="1:42" s="262" customFormat="1" ht="105" customHeight="1">
      <c r="A246" s="260" t="s">
        <v>2200</v>
      </c>
      <c r="B246" s="260" t="s">
        <v>2976</v>
      </c>
      <c r="C246" s="260" t="s">
        <v>3520</v>
      </c>
      <c r="D246" s="260" t="s">
        <v>3521</v>
      </c>
      <c r="E246" s="260" t="s">
        <v>3522</v>
      </c>
      <c r="F246" s="260" t="s">
        <v>3526</v>
      </c>
      <c r="G246" s="260" t="s">
        <v>3527</v>
      </c>
      <c r="H246" s="260" t="s">
        <v>3528</v>
      </c>
      <c r="I246" s="260">
        <v>1</v>
      </c>
      <c r="J246" s="260"/>
      <c r="K246" s="260">
        <v>1</v>
      </c>
      <c r="L246" s="260"/>
      <c r="M246" s="260"/>
      <c r="N246" s="260"/>
      <c r="O246" s="260">
        <f t="shared" si="7"/>
        <v>0</v>
      </c>
      <c r="P246" s="266">
        <v>10000</v>
      </c>
      <c r="Q246" s="266"/>
      <c r="R246" s="266">
        <f t="shared" si="8"/>
        <v>10000</v>
      </c>
      <c r="S246" s="261"/>
      <c r="T246" s="261"/>
      <c r="U246" s="261"/>
      <c r="V246" s="261"/>
      <c r="W246" s="261"/>
      <c r="X246" s="261"/>
      <c r="Y246" s="261"/>
      <c r="Z246" s="261"/>
      <c r="AA246" s="261"/>
      <c r="AB246" s="261"/>
      <c r="AC246" s="261"/>
      <c r="AD246" s="261"/>
      <c r="AE246" s="261"/>
      <c r="AF246" s="261"/>
      <c r="AG246" s="261"/>
      <c r="AH246" s="261" t="s">
        <v>3146</v>
      </c>
      <c r="AI246" s="261" t="s">
        <v>3146</v>
      </c>
      <c r="AJ246" s="261"/>
      <c r="AK246" s="261"/>
      <c r="AL246" s="261"/>
      <c r="AM246" s="261"/>
      <c r="AN246" s="261" t="s">
        <v>3146</v>
      </c>
      <c r="AO246" s="261"/>
      <c r="AP246" s="261"/>
    </row>
    <row r="247" spans="1:42" s="262" customFormat="1" ht="90" customHeight="1">
      <c r="A247" s="260" t="s">
        <v>2200</v>
      </c>
      <c r="B247" s="260" t="s">
        <v>2976</v>
      </c>
      <c r="C247" s="260" t="s">
        <v>3520</v>
      </c>
      <c r="D247" s="260" t="s">
        <v>3521</v>
      </c>
      <c r="E247" s="260" t="s">
        <v>3522</v>
      </c>
      <c r="F247" s="260" t="s">
        <v>3252</v>
      </c>
      <c r="G247" s="260" t="s">
        <v>3523</v>
      </c>
      <c r="H247" s="260" t="s">
        <v>3529</v>
      </c>
      <c r="I247" s="260">
        <v>1</v>
      </c>
      <c r="J247" s="260"/>
      <c r="K247" s="260"/>
      <c r="L247" s="260"/>
      <c r="M247" s="260"/>
      <c r="N247" s="260">
        <v>1</v>
      </c>
      <c r="O247" s="260">
        <f t="shared" si="7"/>
        <v>0</v>
      </c>
      <c r="P247" s="266">
        <v>10000</v>
      </c>
      <c r="Q247" s="266"/>
      <c r="R247" s="266">
        <f t="shared" si="8"/>
        <v>10000</v>
      </c>
      <c r="S247" s="261"/>
      <c r="T247" s="261"/>
      <c r="U247" s="261"/>
      <c r="V247" s="261"/>
      <c r="W247" s="261"/>
      <c r="X247" s="261"/>
      <c r="Y247" s="261"/>
      <c r="Z247" s="261"/>
      <c r="AA247" s="261"/>
      <c r="AB247" s="261"/>
      <c r="AC247" s="261"/>
      <c r="AD247" s="261"/>
      <c r="AE247" s="261"/>
      <c r="AF247" s="261"/>
      <c r="AG247" s="261"/>
      <c r="AH247" s="261" t="s">
        <v>3146</v>
      </c>
      <c r="AI247" s="261" t="s">
        <v>3146</v>
      </c>
      <c r="AJ247" s="261"/>
      <c r="AK247" s="261"/>
      <c r="AL247" s="261"/>
      <c r="AM247" s="261"/>
      <c r="AN247" s="261" t="s">
        <v>3146</v>
      </c>
      <c r="AO247" s="261"/>
      <c r="AP247" s="261"/>
    </row>
    <row r="248" spans="1:42" s="262" customFormat="1" ht="105" customHeight="1">
      <c r="A248" s="260" t="s">
        <v>2200</v>
      </c>
      <c r="B248" s="260" t="s">
        <v>2645</v>
      </c>
      <c r="C248" s="260" t="s">
        <v>3520</v>
      </c>
      <c r="D248" s="260" t="s">
        <v>3521</v>
      </c>
      <c r="E248" s="260" t="s">
        <v>3522</v>
      </c>
      <c r="F248" s="260" t="s">
        <v>3165</v>
      </c>
      <c r="G248" s="260" t="s">
        <v>3530</v>
      </c>
      <c r="H248" s="260" t="s">
        <v>3531</v>
      </c>
      <c r="I248" s="260">
        <v>1</v>
      </c>
      <c r="J248" s="260">
        <v>1</v>
      </c>
      <c r="K248" s="260"/>
      <c r="L248" s="260"/>
      <c r="M248" s="260"/>
      <c r="N248" s="260"/>
      <c r="O248" s="260">
        <f t="shared" si="7"/>
        <v>0</v>
      </c>
      <c r="P248" s="266">
        <v>4505</v>
      </c>
      <c r="Q248" s="266"/>
      <c r="R248" s="266">
        <f t="shared" si="8"/>
        <v>4505</v>
      </c>
      <c r="S248" s="261"/>
      <c r="T248" s="261"/>
      <c r="U248" s="261"/>
      <c r="V248" s="261"/>
      <c r="W248" s="261"/>
      <c r="X248" s="261"/>
      <c r="Y248" s="261"/>
      <c r="Z248" s="261"/>
      <c r="AA248" s="261"/>
      <c r="AB248" s="261"/>
      <c r="AC248" s="261"/>
      <c r="AD248" s="261"/>
      <c r="AE248" s="261"/>
      <c r="AF248" s="261"/>
      <c r="AG248" s="261" t="s">
        <v>3146</v>
      </c>
      <c r="AH248" s="261" t="s">
        <v>3146</v>
      </c>
      <c r="AI248" s="261" t="s">
        <v>3146</v>
      </c>
      <c r="AJ248" s="261" t="s">
        <v>3146</v>
      </c>
      <c r="AK248" s="261"/>
      <c r="AL248" s="261"/>
      <c r="AM248" s="261"/>
      <c r="AN248" s="261" t="s">
        <v>3146</v>
      </c>
      <c r="AO248" s="261"/>
      <c r="AP248" s="261" t="s">
        <v>3146</v>
      </c>
    </row>
    <row r="249" spans="1:42" s="262" customFormat="1" ht="150" customHeight="1">
      <c r="A249" s="260" t="s">
        <v>2200</v>
      </c>
      <c r="B249" s="260" t="s">
        <v>2645</v>
      </c>
      <c r="C249" s="264" t="s">
        <v>3520</v>
      </c>
      <c r="D249" s="260" t="s">
        <v>3521</v>
      </c>
      <c r="E249" s="260" t="s">
        <v>3522</v>
      </c>
      <c r="F249" s="260" t="s">
        <v>3526</v>
      </c>
      <c r="G249" s="260" t="s">
        <v>3530</v>
      </c>
      <c r="H249" s="260" t="s">
        <v>3532</v>
      </c>
      <c r="I249" s="260">
        <v>5</v>
      </c>
      <c r="J249" s="260"/>
      <c r="K249" s="260"/>
      <c r="L249" s="260"/>
      <c r="M249" s="260"/>
      <c r="N249" s="260">
        <v>5</v>
      </c>
      <c r="O249" s="260">
        <f t="shared" si="7"/>
        <v>0</v>
      </c>
      <c r="P249" s="266">
        <v>30000</v>
      </c>
      <c r="Q249" s="266"/>
      <c r="R249" s="266">
        <f t="shared" si="8"/>
        <v>30000</v>
      </c>
      <c r="S249" s="261"/>
      <c r="T249" s="261"/>
      <c r="U249" s="261"/>
      <c r="V249" s="261"/>
      <c r="W249" s="261"/>
      <c r="X249" s="261"/>
      <c r="Y249" s="261"/>
      <c r="Z249" s="261"/>
      <c r="AA249" s="261"/>
      <c r="AB249" s="261"/>
      <c r="AC249" s="261"/>
      <c r="AD249" s="261"/>
      <c r="AE249" s="261"/>
      <c r="AF249" s="261"/>
      <c r="AG249" s="261" t="s">
        <v>3146</v>
      </c>
      <c r="AH249" s="261" t="s">
        <v>3146</v>
      </c>
      <c r="AI249" s="261" t="s">
        <v>3146</v>
      </c>
      <c r="AJ249" s="261" t="s">
        <v>3146</v>
      </c>
      <c r="AK249" s="261"/>
      <c r="AL249" s="261"/>
      <c r="AM249" s="261"/>
      <c r="AN249" s="261" t="s">
        <v>3146</v>
      </c>
      <c r="AO249" s="261"/>
      <c r="AP249" s="261" t="s">
        <v>3146</v>
      </c>
    </row>
    <row r="250" spans="1:42" s="262" customFormat="1" ht="90" customHeight="1">
      <c r="A250" s="260" t="s">
        <v>2200</v>
      </c>
      <c r="B250" s="260"/>
      <c r="C250" s="264" t="s">
        <v>3151</v>
      </c>
      <c r="D250" s="260" t="s">
        <v>3152</v>
      </c>
      <c r="E250" s="260" t="s">
        <v>3522</v>
      </c>
      <c r="F250" s="260" t="s">
        <v>3252</v>
      </c>
      <c r="G250" s="260" t="s">
        <v>3530</v>
      </c>
      <c r="H250" s="260" t="s">
        <v>3533</v>
      </c>
      <c r="I250" s="260">
        <v>2</v>
      </c>
      <c r="J250" s="260"/>
      <c r="K250" s="260"/>
      <c r="L250" s="260"/>
      <c r="M250" s="260"/>
      <c r="N250" s="260">
        <v>2</v>
      </c>
      <c r="O250" s="260">
        <f t="shared" si="7"/>
        <v>0</v>
      </c>
      <c r="P250" s="266">
        <v>60000</v>
      </c>
      <c r="Q250" s="266"/>
      <c r="R250" s="266">
        <f t="shared" si="8"/>
        <v>60000</v>
      </c>
      <c r="S250" s="261"/>
      <c r="T250" s="261"/>
      <c r="U250" s="261"/>
      <c r="V250" s="261"/>
      <c r="W250" s="261"/>
      <c r="X250" s="261"/>
      <c r="Y250" s="261"/>
      <c r="Z250" s="261"/>
      <c r="AA250" s="261"/>
      <c r="AB250" s="261"/>
      <c r="AC250" s="261"/>
      <c r="AD250" s="261"/>
      <c r="AE250" s="261"/>
      <c r="AF250" s="261"/>
      <c r="AG250" s="261" t="s">
        <v>3146</v>
      </c>
      <c r="AH250" s="261" t="s">
        <v>3146</v>
      </c>
      <c r="AI250" s="261" t="s">
        <v>3146</v>
      </c>
      <c r="AJ250" s="261" t="s">
        <v>3146</v>
      </c>
      <c r="AK250" s="261"/>
      <c r="AL250" s="261"/>
      <c r="AM250" s="261"/>
      <c r="AN250" s="261" t="s">
        <v>3146</v>
      </c>
      <c r="AO250" s="261"/>
      <c r="AP250" s="261" t="s">
        <v>3146</v>
      </c>
    </row>
    <row r="251" spans="1:42" s="262" customFormat="1" ht="90" customHeight="1">
      <c r="A251" s="260" t="s">
        <v>2200</v>
      </c>
      <c r="B251" s="260" t="s">
        <v>2979</v>
      </c>
      <c r="C251" s="260" t="s">
        <v>3520</v>
      </c>
      <c r="D251" s="260" t="s">
        <v>3521</v>
      </c>
      <c r="E251" s="260" t="s">
        <v>3522</v>
      </c>
      <c r="F251" s="260" t="s">
        <v>3165</v>
      </c>
      <c r="G251" s="260" t="s">
        <v>3534</v>
      </c>
      <c r="H251" s="260" t="s">
        <v>3535</v>
      </c>
      <c r="I251" s="260">
        <v>1</v>
      </c>
      <c r="J251" s="260"/>
      <c r="K251" s="260"/>
      <c r="L251" s="260">
        <v>1</v>
      </c>
      <c r="M251" s="260"/>
      <c r="N251" s="260"/>
      <c r="O251" s="260">
        <f t="shared" si="7"/>
        <v>0</v>
      </c>
      <c r="P251" s="266">
        <v>38810.660000000003</v>
      </c>
      <c r="Q251" s="266"/>
      <c r="R251" s="266">
        <f t="shared" si="8"/>
        <v>38810.660000000003</v>
      </c>
      <c r="S251" s="261"/>
      <c r="T251" s="261"/>
      <c r="U251" s="261"/>
      <c r="V251" s="261"/>
      <c r="W251" s="261"/>
      <c r="X251" s="261"/>
      <c r="Y251" s="261"/>
      <c r="Z251" s="261"/>
      <c r="AA251" s="261"/>
      <c r="AB251" s="261"/>
      <c r="AC251" s="261"/>
      <c r="AD251" s="261"/>
      <c r="AE251" s="261"/>
      <c r="AF251" s="261"/>
      <c r="AG251" s="261" t="s">
        <v>3146</v>
      </c>
      <c r="AH251" s="261"/>
      <c r="AI251" s="261"/>
      <c r="AJ251" s="261"/>
      <c r="AK251" s="261"/>
      <c r="AL251" s="261"/>
      <c r="AM251" s="261"/>
      <c r="AN251" s="261"/>
      <c r="AO251" s="261"/>
      <c r="AP251" s="261"/>
    </row>
    <row r="252" spans="1:42" s="262" customFormat="1" ht="90" customHeight="1">
      <c r="A252" s="260" t="s">
        <v>2200</v>
      </c>
      <c r="B252" s="260" t="s">
        <v>2979</v>
      </c>
      <c r="C252" s="260" t="s">
        <v>3520</v>
      </c>
      <c r="D252" s="260" t="s">
        <v>3521</v>
      </c>
      <c r="E252" s="260" t="s">
        <v>3522</v>
      </c>
      <c r="F252" s="260" t="s">
        <v>3165</v>
      </c>
      <c r="G252" s="260" t="s">
        <v>3534</v>
      </c>
      <c r="H252" s="260" t="s">
        <v>3536</v>
      </c>
      <c r="I252" s="260">
        <v>1</v>
      </c>
      <c r="J252" s="260"/>
      <c r="K252" s="260"/>
      <c r="L252" s="260">
        <v>1</v>
      </c>
      <c r="M252" s="260"/>
      <c r="N252" s="260"/>
      <c r="O252" s="260">
        <f t="shared" si="7"/>
        <v>0</v>
      </c>
      <c r="P252" s="266">
        <v>75941.66</v>
      </c>
      <c r="Q252" s="266"/>
      <c r="R252" s="266">
        <f t="shared" si="8"/>
        <v>75941.66</v>
      </c>
      <c r="S252" s="261"/>
      <c r="T252" s="261"/>
      <c r="U252" s="261"/>
      <c r="V252" s="261"/>
      <c r="W252" s="261"/>
      <c r="X252" s="261"/>
      <c r="Y252" s="261"/>
      <c r="Z252" s="261"/>
      <c r="AA252" s="261"/>
      <c r="AB252" s="261"/>
      <c r="AC252" s="261"/>
      <c r="AD252" s="261"/>
      <c r="AE252" s="261"/>
      <c r="AF252" s="261"/>
      <c r="AG252" s="261" t="s">
        <v>3146</v>
      </c>
      <c r="AH252" s="261"/>
      <c r="AI252" s="261"/>
      <c r="AJ252" s="261"/>
      <c r="AK252" s="261"/>
      <c r="AL252" s="261"/>
      <c r="AM252" s="261"/>
      <c r="AN252" s="261"/>
      <c r="AO252" s="261"/>
      <c r="AP252" s="261"/>
    </row>
    <row r="253" spans="1:42" s="262" customFormat="1" ht="90" customHeight="1">
      <c r="A253" s="260" t="s">
        <v>2200</v>
      </c>
      <c r="B253" s="260" t="s">
        <v>3360</v>
      </c>
      <c r="C253" s="260" t="s">
        <v>3537</v>
      </c>
      <c r="D253" s="260" t="s">
        <v>3538</v>
      </c>
      <c r="E253" s="260" t="s">
        <v>3539</v>
      </c>
      <c r="F253" s="260" t="s">
        <v>3165</v>
      </c>
      <c r="G253" s="260" t="s">
        <v>3540</v>
      </c>
      <c r="H253" s="260" t="s">
        <v>3541</v>
      </c>
      <c r="I253" s="260">
        <v>1</v>
      </c>
      <c r="J253" s="260"/>
      <c r="K253" s="260"/>
      <c r="L253" s="260"/>
      <c r="M253" s="260"/>
      <c r="N253" s="260">
        <v>1</v>
      </c>
      <c r="O253" s="260">
        <f t="shared" si="7"/>
        <v>0</v>
      </c>
      <c r="P253" s="266">
        <v>20000</v>
      </c>
      <c r="Q253" s="266"/>
      <c r="R253" s="266">
        <f t="shared" si="8"/>
        <v>20000</v>
      </c>
      <c r="S253" s="261"/>
      <c r="T253" s="261"/>
      <c r="U253" s="261"/>
      <c r="V253" s="261"/>
      <c r="W253" s="261"/>
      <c r="X253" s="261"/>
      <c r="Y253" s="261"/>
      <c r="Z253" s="261"/>
      <c r="AA253" s="261"/>
      <c r="AB253" s="261"/>
      <c r="AC253" s="261"/>
      <c r="AD253" s="261"/>
      <c r="AE253" s="261"/>
      <c r="AF253" s="261"/>
      <c r="AG253" s="261" t="s">
        <v>3146</v>
      </c>
      <c r="AH253" s="261" t="s">
        <v>3146</v>
      </c>
      <c r="AI253" s="261" t="s">
        <v>3146</v>
      </c>
      <c r="AJ253" s="261" t="s">
        <v>3146</v>
      </c>
      <c r="AK253" s="261"/>
      <c r="AL253" s="261"/>
      <c r="AM253" s="261"/>
      <c r="AN253" s="261" t="s">
        <v>3146</v>
      </c>
      <c r="AO253" s="261"/>
      <c r="AP253" s="261" t="s">
        <v>3146</v>
      </c>
    </row>
    <row r="254" spans="1:42" s="262" customFormat="1" ht="90" customHeight="1">
      <c r="A254" s="260" t="s">
        <v>2200</v>
      </c>
      <c r="B254" s="260" t="s">
        <v>2977</v>
      </c>
      <c r="C254" s="260" t="s">
        <v>3537</v>
      </c>
      <c r="D254" s="260" t="s">
        <v>3542</v>
      </c>
      <c r="E254" s="260" t="s">
        <v>3539</v>
      </c>
      <c r="F254" s="260" t="s">
        <v>3543</v>
      </c>
      <c r="G254" s="260" t="s">
        <v>3544</v>
      </c>
      <c r="H254" s="260" t="s">
        <v>3545</v>
      </c>
      <c r="I254" s="260">
        <v>1</v>
      </c>
      <c r="J254" s="260"/>
      <c r="K254" s="260">
        <v>1</v>
      </c>
      <c r="L254" s="260"/>
      <c r="M254" s="260"/>
      <c r="N254" s="260"/>
      <c r="O254" s="260">
        <f t="shared" si="7"/>
        <v>0</v>
      </c>
      <c r="P254" s="266">
        <v>30000</v>
      </c>
      <c r="Q254" s="266"/>
      <c r="R254" s="266">
        <f t="shared" si="8"/>
        <v>30000</v>
      </c>
      <c r="S254" s="261"/>
      <c r="T254" s="261"/>
      <c r="U254" s="261"/>
      <c r="V254" s="261"/>
      <c r="W254" s="261"/>
      <c r="X254" s="261"/>
      <c r="Y254" s="261"/>
      <c r="Z254" s="261"/>
      <c r="AA254" s="261"/>
      <c r="AB254" s="261"/>
      <c r="AC254" s="261"/>
      <c r="AD254" s="261"/>
      <c r="AE254" s="261"/>
      <c r="AF254" s="261"/>
      <c r="AG254" s="261" t="s">
        <v>3146</v>
      </c>
      <c r="AH254" s="261" t="s">
        <v>3146</v>
      </c>
      <c r="AI254" s="261" t="s">
        <v>3146</v>
      </c>
      <c r="AJ254" s="261" t="s">
        <v>3146</v>
      </c>
      <c r="AK254" s="261"/>
      <c r="AL254" s="261"/>
      <c r="AM254" s="261"/>
      <c r="AN254" s="261" t="s">
        <v>3146</v>
      </c>
      <c r="AO254" s="261"/>
      <c r="AP254" s="261" t="s">
        <v>3146</v>
      </c>
    </row>
    <row r="255" spans="1:42" s="262" customFormat="1" ht="135" customHeight="1">
      <c r="A255" s="260" t="s">
        <v>2200</v>
      </c>
      <c r="B255" s="260" t="s">
        <v>3546</v>
      </c>
      <c r="C255" s="260" t="s">
        <v>3537</v>
      </c>
      <c r="D255" s="260" t="s">
        <v>3542</v>
      </c>
      <c r="E255" s="260" t="s">
        <v>3539</v>
      </c>
      <c r="F255" s="260" t="s">
        <v>3543</v>
      </c>
      <c r="G255" s="260" t="s">
        <v>3544</v>
      </c>
      <c r="H255" s="260" t="s">
        <v>3547</v>
      </c>
      <c r="I255" s="260">
        <v>2</v>
      </c>
      <c r="J255" s="260"/>
      <c r="K255" s="260"/>
      <c r="L255" s="260"/>
      <c r="M255" s="260">
        <v>2</v>
      </c>
      <c r="N255" s="260"/>
      <c r="O255" s="260">
        <f t="shared" si="7"/>
        <v>0</v>
      </c>
      <c r="P255" s="266">
        <v>60000</v>
      </c>
      <c r="Q255" s="266"/>
      <c r="R255" s="266">
        <f t="shared" si="8"/>
        <v>60000</v>
      </c>
      <c r="S255" s="261"/>
      <c r="T255" s="261"/>
      <c r="U255" s="261"/>
      <c r="V255" s="261"/>
      <c r="W255" s="261"/>
      <c r="X255" s="261"/>
      <c r="Y255" s="261"/>
      <c r="Z255" s="261"/>
      <c r="AA255" s="261"/>
      <c r="AB255" s="261"/>
      <c r="AC255" s="261"/>
      <c r="AD255" s="261"/>
      <c r="AE255" s="261"/>
      <c r="AF255" s="261"/>
      <c r="AG255" s="261" t="s">
        <v>3146</v>
      </c>
      <c r="AH255" s="261" t="s">
        <v>3146</v>
      </c>
      <c r="AI255" s="261" t="s">
        <v>3146</v>
      </c>
      <c r="AJ255" s="261" t="s">
        <v>3146</v>
      </c>
      <c r="AK255" s="261"/>
      <c r="AL255" s="261"/>
      <c r="AM255" s="261"/>
      <c r="AN255" s="261" t="s">
        <v>3146</v>
      </c>
      <c r="AO255" s="261"/>
      <c r="AP255" s="261" t="s">
        <v>3146</v>
      </c>
    </row>
    <row r="256" spans="1:42" s="262" customFormat="1" ht="90" customHeight="1">
      <c r="A256" s="260" t="s">
        <v>2200</v>
      </c>
      <c r="B256" s="265"/>
      <c r="C256" s="260" t="s">
        <v>3151</v>
      </c>
      <c r="D256" s="260" t="s">
        <v>3152</v>
      </c>
      <c r="E256" s="260" t="s">
        <v>3539</v>
      </c>
      <c r="F256" s="260" t="s">
        <v>3252</v>
      </c>
      <c r="G256" s="260" t="s">
        <v>3544</v>
      </c>
      <c r="H256" s="260" t="s">
        <v>3548</v>
      </c>
      <c r="I256" s="260">
        <v>2</v>
      </c>
      <c r="J256" s="260"/>
      <c r="K256" s="260"/>
      <c r="L256" s="260"/>
      <c r="M256" s="260"/>
      <c r="N256" s="260">
        <v>2</v>
      </c>
      <c r="O256" s="260">
        <f t="shared" si="7"/>
        <v>0</v>
      </c>
      <c r="P256" s="266">
        <v>20000</v>
      </c>
      <c r="Q256" s="266"/>
      <c r="R256" s="266">
        <f t="shared" si="8"/>
        <v>20000</v>
      </c>
      <c r="S256" s="261"/>
      <c r="T256" s="261"/>
      <c r="U256" s="261"/>
      <c r="V256" s="261"/>
      <c r="W256" s="261"/>
      <c r="X256" s="261"/>
      <c r="Y256" s="261"/>
      <c r="Z256" s="261"/>
      <c r="AA256" s="261"/>
      <c r="AB256" s="261"/>
      <c r="AC256" s="261"/>
      <c r="AD256" s="261"/>
      <c r="AE256" s="261"/>
      <c r="AF256" s="261"/>
      <c r="AG256" s="261" t="s">
        <v>3146</v>
      </c>
      <c r="AH256" s="261" t="s">
        <v>3146</v>
      </c>
      <c r="AI256" s="261" t="s">
        <v>3146</v>
      </c>
      <c r="AJ256" s="261" t="s">
        <v>3146</v>
      </c>
      <c r="AK256" s="261"/>
      <c r="AL256" s="261"/>
      <c r="AM256" s="261"/>
      <c r="AN256" s="261" t="s">
        <v>3146</v>
      </c>
      <c r="AO256" s="261"/>
      <c r="AP256" s="261" t="s">
        <v>3146</v>
      </c>
    </row>
    <row r="257" spans="1:42" s="262" customFormat="1" ht="90" customHeight="1">
      <c r="A257" s="260" t="s">
        <v>2200</v>
      </c>
      <c r="B257" s="265"/>
      <c r="C257" s="260" t="s">
        <v>3520</v>
      </c>
      <c r="D257" s="260" t="s">
        <v>3521</v>
      </c>
      <c r="E257" s="260" t="s">
        <v>3549</v>
      </c>
      <c r="F257" s="260" t="s">
        <v>3165</v>
      </c>
      <c r="G257" s="260" t="s">
        <v>3550</v>
      </c>
      <c r="H257" s="260" t="s">
        <v>3551</v>
      </c>
      <c r="I257" s="260">
        <v>1</v>
      </c>
      <c r="J257" s="260">
        <v>1</v>
      </c>
      <c r="K257" s="260"/>
      <c r="L257" s="260"/>
      <c r="M257" s="260"/>
      <c r="N257" s="260"/>
      <c r="O257" s="260">
        <f t="shared" si="7"/>
        <v>0</v>
      </c>
      <c r="P257" s="266">
        <v>20000</v>
      </c>
      <c r="Q257" s="266"/>
      <c r="R257" s="266">
        <f t="shared" si="8"/>
        <v>20000</v>
      </c>
      <c r="S257" s="261"/>
      <c r="T257" s="261"/>
      <c r="U257" s="261"/>
      <c r="V257" s="261"/>
      <c r="W257" s="261"/>
      <c r="X257" s="261"/>
      <c r="Y257" s="261"/>
      <c r="Z257" s="261"/>
      <c r="AA257" s="261"/>
      <c r="AB257" s="261"/>
      <c r="AC257" s="261"/>
      <c r="AD257" s="261"/>
      <c r="AE257" s="261"/>
      <c r="AF257" s="261"/>
      <c r="AG257" s="261" t="s">
        <v>3146</v>
      </c>
      <c r="AH257" s="261" t="s">
        <v>3146</v>
      </c>
      <c r="AI257" s="261" t="s">
        <v>3146</v>
      </c>
      <c r="AJ257" s="261" t="s">
        <v>3146</v>
      </c>
      <c r="AK257" s="261"/>
      <c r="AL257" s="261"/>
      <c r="AM257" s="261"/>
      <c r="AN257" s="261" t="s">
        <v>3146</v>
      </c>
      <c r="AO257" s="261"/>
      <c r="AP257" s="261" t="s">
        <v>3146</v>
      </c>
    </row>
    <row r="258" spans="1:42" s="262" customFormat="1" ht="75" customHeight="1">
      <c r="A258" s="260" t="s">
        <v>2200</v>
      </c>
      <c r="B258" s="265"/>
      <c r="C258" s="260" t="s">
        <v>3520</v>
      </c>
      <c r="D258" s="260" t="s">
        <v>3521</v>
      </c>
      <c r="E258" s="260" t="s">
        <v>3549</v>
      </c>
      <c r="F258" s="260" t="s">
        <v>3165</v>
      </c>
      <c r="G258" s="260" t="s">
        <v>3550</v>
      </c>
      <c r="H258" s="260" t="s">
        <v>3552</v>
      </c>
      <c r="I258" s="260">
        <v>1</v>
      </c>
      <c r="J258" s="260">
        <v>1</v>
      </c>
      <c r="K258" s="260"/>
      <c r="L258" s="260"/>
      <c r="M258" s="260"/>
      <c r="N258" s="260"/>
      <c r="O258" s="260">
        <f t="shared" si="7"/>
        <v>0</v>
      </c>
      <c r="P258" s="266">
        <v>10000</v>
      </c>
      <c r="Q258" s="266"/>
      <c r="R258" s="266">
        <f t="shared" si="8"/>
        <v>10000</v>
      </c>
      <c r="S258" s="261"/>
      <c r="T258" s="261"/>
      <c r="U258" s="261"/>
      <c r="V258" s="261"/>
      <c r="W258" s="261"/>
      <c r="X258" s="261"/>
      <c r="Y258" s="261"/>
      <c r="Z258" s="261"/>
      <c r="AA258" s="261"/>
      <c r="AB258" s="261"/>
      <c r="AC258" s="261"/>
      <c r="AD258" s="261"/>
      <c r="AE258" s="261"/>
      <c r="AF258" s="261"/>
      <c r="AG258" s="261" t="s">
        <v>3146</v>
      </c>
      <c r="AH258" s="261" t="s">
        <v>3146</v>
      </c>
      <c r="AI258" s="261" t="s">
        <v>3146</v>
      </c>
      <c r="AJ258" s="261" t="s">
        <v>3146</v>
      </c>
      <c r="AK258" s="261"/>
      <c r="AL258" s="261"/>
      <c r="AM258" s="261"/>
      <c r="AN258" s="261" t="s">
        <v>3146</v>
      </c>
      <c r="AO258" s="261"/>
      <c r="AP258" s="261" t="s">
        <v>3146</v>
      </c>
    </row>
    <row r="259" spans="1:42" s="262" customFormat="1" ht="75" customHeight="1">
      <c r="A259" s="260" t="s">
        <v>2200</v>
      </c>
      <c r="B259" s="265"/>
      <c r="C259" s="260" t="s">
        <v>3224</v>
      </c>
      <c r="D259" s="260" t="s">
        <v>3334</v>
      </c>
      <c r="E259" s="260" t="s">
        <v>3549</v>
      </c>
      <c r="F259" s="260" t="s">
        <v>3351</v>
      </c>
      <c r="G259" s="260" t="s">
        <v>3550</v>
      </c>
      <c r="H259" s="260" t="s">
        <v>3553</v>
      </c>
      <c r="I259" s="260">
        <v>1</v>
      </c>
      <c r="J259" s="260"/>
      <c r="K259" s="260">
        <v>1</v>
      </c>
      <c r="L259" s="260"/>
      <c r="M259" s="260"/>
      <c r="N259" s="260"/>
      <c r="O259" s="260">
        <f t="shared" si="7"/>
        <v>0</v>
      </c>
      <c r="P259" s="266">
        <v>120000</v>
      </c>
      <c r="Q259" s="266"/>
      <c r="R259" s="266">
        <f t="shared" si="8"/>
        <v>120000</v>
      </c>
      <c r="S259" s="261"/>
      <c r="T259" s="261"/>
      <c r="U259" s="261"/>
      <c r="V259" s="261"/>
      <c r="W259" s="261"/>
      <c r="X259" s="261"/>
      <c r="Y259" s="261"/>
      <c r="Z259" s="261"/>
      <c r="AA259" s="261"/>
      <c r="AB259" s="261"/>
      <c r="AC259" s="261"/>
      <c r="AD259" s="261"/>
      <c r="AE259" s="261"/>
      <c r="AF259" s="261"/>
      <c r="AG259" s="261" t="s">
        <v>3146</v>
      </c>
      <c r="AH259" s="261" t="s">
        <v>3146</v>
      </c>
      <c r="AI259" s="261" t="s">
        <v>3146</v>
      </c>
      <c r="AJ259" s="261" t="s">
        <v>3146</v>
      </c>
      <c r="AK259" s="261"/>
      <c r="AL259" s="261"/>
      <c r="AM259" s="261"/>
      <c r="AN259" s="261" t="s">
        <v>3146</v>
      </c>
      <c r="AO259" s="261"/>
      <c r="AP259" s="261" t="s">
        <v>3146</v>
      </c>
    </row>
    <row r="260" spans="1:42" s="262" customFormat="1" ht="120" customHeight="1">
      <c r="A260" s="260" t="s">
        <v>2200</v>
      </c>
      <c r="B260" s="265"/>
      <c r="C260" s="260" t="s">
        <v>3224</v>
      </c>
      <c r="D260" s="260" t="s">
        <v>3334</v>
      </c>
      <c r="E260" s="260" t="s">
        <v>3549</v>
      </c>
      <c r="F260" s="260" t="s">
        <v>3336</v>
      </c>
      <c r="G260" s="260" t="s">
        <v>3554</v>
      </c>
      <c r="H260" s="260" t="s">
        <v>3555</v>
      </c>
      <c r="I260" s="260">
        <v>4800</v>
      </c>
      <c r="J260" s="260">
        <v>800</v>
      </c>
      <c r="K260" s="260">
        <v>880</v>
      </c>
      <c r="L260" s="260">
        <v>960</v>
      </c>
      <c r="M260" s="260">
        <v>1040</v>
      </c>
      <c r="N260" s="260">
        <v>1120</v>
      </c>
      <c r="O260" s="260">
        <f t="shared" si="7"/>
        <v>0</v>
      </c>
      <c r="P260" s="266">
        <v>190396.7</v>
      </c>
      <c r="Q260" s="266"/>
      <c r="R260" s="266">
        <f t="shared" si="8"/>
        <v>190396.7</v>
      </c>
      <c r="S260" s="261"/>
      <c r="T260" s="261"/>
      <c r="U260" s="261"/>
      <c r="V260" s="261"/>
      <c r="W260" s="261"/>
      <c r="X260" s="261"/>
      <c r="Y260" s="261"/>
      <c r="Z260" s="261"/>
      <c r="AA260" s="261"/>
      <c r="AB260" s="261"/>
      <c r="AC260" s="261"/>
      <c r="AD260" s="261"/>
      <c r="AE260" s="261"/>
      <c r="AF260" s="261"/>
      <c r="AG260" s="261" t="s">
        <v>3146</v>
      </c>
      <c r="AH260" s="261" t="s">
        <v>3146</v>
      </c>
      <c r="AI260" s="261" t="s">
        <v>3146</v>
      </c>
      <c r="AJ260" s="261" t="s">
        <v>3146</v>
      </c>
      <c r="AK260" s="261"/>
      <c r="AL260" s="261"/>
      <c r="AM260" s="261"/>
      <c r="AN260" s="261" t="s">
        <v>3146</v>
      </c>
      <c r="AO260" s="261"/>
      <c r="AP260" s="261" t="s">
        <v>3146</v>
      </c>
    </row>
    <row r="261" spans="1:42" s="262" customFormat="1" ht="75" customHeight="1">
      <c r="A261" s="260" t="s">
        <v>2200</v>
      </c>
      <c r="B261" s="265"/>
      <c r="C261" s="260" t="s">
        <v>3224</v>
      </c>
      <c r="D261" s="260" t="s">
        <v>3334</v>
      </c>
      <c r="E261" s="260" t="s">
        <v>3549</v>
      </c>
      <c r="F261" s="260" t="s">
        <v>3336</v>
      </c>
      <c r="G261" s="260" t="s">
        <v>3556</v>
      </c>
      <c r="H261" s="260" t="s">
        <v>3557</v>
      </c>
      <c r="I261" s="260">
        <v>16450</v>
      </c>
      <c r="J261" s="260">
        <v>2250</v>
      </c>
      <c r="K261" s="260">
        <v>2900</v>
      </c>
      <c r="L261" s="260">
        <v>3300</v>
      </c>
      <c r="M261" s="260">
        <v>3700</v>
      </c>
      <c r="N261" s="260">
        <v>4300</v>
      </c>
      <c r="O261" s="260">
        <f t="shared" ref="O261:O265" si="9">I261-(J261+K261+L261+M261+N261)</f>
        <v>0</v>
      </c>
      <c r="P261" s="266">
        <v>816422.25</v>
      </c>
      <c r="Q261" s="266"/>
      <c r="R261" s="266">
        <f t="shared" si="8"/>
        <v>816422.25</v>
      </c>
      <c r="S261" s="261"/>
      <c r="T261" s="261"/>
      <c r="U261" s="261"/>
      <c r="V261" s="261"/>
      <c r="W261" s="261"/>
      <c r="X261" s="261"/>
      <c r="Y261" s="261"/>
      <c r="Z261" s="261"/>
      <c r="AA261" s="261"/>
      <c r="AB261" s="261"/>
      <c r="AC261" s="261"/>
      <c r="AD261" s="261"/>
      <c r="AE261" s="261"/>
      <c r="AF261" s="261"/>
      <c r="AG261" s="261" t="s">
        <v>3146</v>
      </c>
      <c r="AH261" s="261" t="s">
        <v>3146</v>
      </c>
      <c r="AI261" s="261" t="s">
        <v>3146</v>
      </c>
      <c r="AJ261" s="261" t="s">
        <v>3146</v>
      </c>
      <c r="AK261" s="261"/>
      <c r="AL261" s="261"/>
      <c r="AM261" s="261"/>
      <c r="AN261" s="261" t="s">
        <v>3146</v>
      </c>
      <c r="AO261" s="261"/>
      <c r="AP261" s="261" t="s">
        <v>3146</v>
      </c>
    </row>
    <row r="262" spans="1:42" s="262" customFormat="1" ht="75" customHeight="1">
      <c r="A262" s="260" t="s">
        <v>2200</v>
      </c>
      <c r="B262" s="265"/>
      <c r="C262" s="260" t="s">
        <v>3224</v>
      </c>
      <c r="D262" s="260" t="s">
        <v>3334</v>
      </c>
      <c r="E262" s="260" t="s">
        <v>3549</v>
      </c>
      <c r="F262" s="260" t="s">
        <v>3351</v>
      </c>
      <c r="G262" s="260" t="s">
        <v>3558</v>
      </c>
      <c r="H262" s="260" t="s">
        <v>3559</v>
      </c>
      <c r="I262" s="260">
        <v>1</v>
      </c>
      <c r="J262" s="260"/>
      <c r="K262" s="260">
        <v>1</v>
      </c>
      <c r="L262" s="260"/>
      <c r="M262" s="260"/>
      <c r="N262" s="260"/>
      <c r="O262" s="260">
        <f t="shared" si="9"/>
        <v>0</v>
      </c>
      <c r="P262" s="266"/>
      <c r="Q262" s="266">
        <v>250000</v>
      </c>
      <c r="R262" s="266">
        <f t="shared" si="8"/>
        <v>250000</v>
      </c>
      <c r="S262" s="261"/>
      <c r="T262" s="261"/>
      <c r="U262" s="261"/>
      <c r="V262" s="261"/>
      <c r="W262" s="261"/>
      <c r="X262" s="261"/>
      <c r="Y262" s="261"/>
      <c r="Z262" s="261"/>
      <c r="AA262" s="261"/>
      <c r="AB262" s="261"/>
      <c r="AC262" s="261"/>
      <c r="AD262" s="261"/>
      <c r="AE262" s="261"/>
      <c r="AF262" s="261"/>
      <c r="AG262" s="261" t="s">
        <v>3146</v>
      </c>
      <c r="AH262" s="261" t="s">
        <v>3146</v>
      </c>
      <c r="AI262" s="261" t="s">
        <v>3146</v>
      </c>
      <c r="AJ262" s="261" t="s">
        <v>3146</v>
      </c>
      <c r="AK262" s="261"/>
      <c r="AL262" s="261"/>
      <c r="AM262" s="261"/>
      <c r="AN262" s="261" t="s">
        <v>3146</v>
      </c>
      <c r="AO262" s="261"/>
      <c r="AP262" s="261" t="s">
        <v>3146</v>
      </c>
    </row>
    <row r="263" spans="1:42" s="262" customFormat="1" ht="75" customHeight="1">
      <c r="A263" s="260" t="s">
        <v>2200</v>
      </c>
      <c r="B263" s="265"/>
      <c r="C263" s="260" t="s">
        <v>3224</v>
      </c>
      <c r="D263" s="260" t="s">
        <v>3334</v>
      </c>
      <c r="E263" s="260" t="s">
        <v>3549</v>
      </c>
      <c r="F263" s="260" t="s">
        <v>3351</v>
      </c>
      <c r="G263" s="260" t="s">
        <v>3558</v>
      </c>
      <c r="H263" s="260" t="s">
        <v>3560</v>
      </c>
      <c r="I263" s="260">
        <v>1</v>
      </c>
      <c r="J263" s="260"/>
      <c r="K263" s="260"/>
      <c r="L263" s="260">
        <v>1</v>
      </c>
      <c r="M263" s="260"/>
      <c r="N263" s="260"/>
      <c r="O263" s="260">
        <f t="shared" si="9"/>
        <v>0</v>
      </c>
      <c r="P263" s="266">
        <v>15000</v>
      </c>
      <c r="Q263" s="266">
        <v>60000</v>
      </c>
      <c r="R263" s="266">
        <f t="shared" si="8"/>
        <v>75000</v>
      </c>
      <c r="S263" s="261"/>
      <c r="T263" s="261"/>
      <c r="U263" s="261"/>
      <c r="V263" s="261"/>
      <c r="W263" s="261"/>
      <c r="X263" s="261"/>
      <c r="Y263" s="261"/>
      <c r="Z263" s="261"/>
      <c r="AA263" s="261"/>
      <c r="AB263" s="261"/>
      <c r="AC263" s="261"/>
      <c r="AD263" s="261"/>
      <c r="AE263" s="261"/>
      <c r="AF263" s="261"/>
      <c r="AG263" s="261" t="s">
        <v>3146</v>
      </c>
      <c r="AH263" s="261" t="s">
        <v>3146</v>
      </c>
      <c r="AI263" s="261" t="s">
        <v>3146</v>
      </c>
      <c r="AJ263" s="261" t="s">
        <v>3146</v>
      </c>
      <c r="AK263" s="261"/>
      <c r="AL263" s="261"/>
      <c r="AM263" s="261"/>
      <c r="AN263" s="261" t="s">
        <v>3146</v>
      </c>
      <c r="AO263" s="261"/>
      <c r="AP263" s="261" t="s">
        <v>3146</v>
      </c>
    </row>
    <row r="264" spans="1:42" s="262" customFormat="1" ht="75" customHeight="1">
      <c r="A264" s="260" t="s">
        <v>2200</v>
      </c>
      <c r="B264" s="265"/>
      <c r="C264" s="260" t="s">
        <v>3224</v>
      </c>
      <c r="D264" s="260" t="s">
        <v>3334</v>
      </c>
      <c r="E264" s="260" t="s">
        <v>3549</v>
      </c>
      <c r="F264" s="260" t="s">
        <v>3351</v>
      </c>
      <c r="G264" s="260" t="s">
        <v>3561</v>
      </c>
      <c r="H264" s="260" t="s">
        <v>3562</v>
      </c>
      <c r="I264" s="260">
        <v>1</v>
      </c>
      <c r="J264" s="260"/>
      <c r="K264" s="260"/>
      <c r="L264" s="260"/>
      <c r="M264" s="260"/>
      <c r="N264" s="260">
        <v>1</v>
      </c>
      <c r="O264" s="260">
        <f t="shared" si="9"/>
        <v>0</v>
      </c>
      <c r="P264" s="266"/>
      <c r="Q264" s="266">
        <v>120000</v>
      </c>
      <c r="R264" s="266">
        <f t="shared" si="8"/>
        <v>120000</v>
      </c>
      <c r="S264" s="261"/>
      <c r="T264" s="261"/>
      <c r="U264" s="261"/>
      <c r="V264" s="261"/>
      <c r="W264" s="261"/>
      <c r="X264" s="261"/>
      <c r="Y264" s="261"/>
      <c r="Z264" s="261"/>
      <c r="AA264" s="261"/>
      <c r="AB264" s="261"/>
      <c r="AC264" s="261"/>
      <c r="AD264" s="261"/>
      <c r="AE264" s="261"/>
      <c r="AF264" s="261"/>
      <c r="AG264" s="261" t="s">
        <v>3146</v>
      </c>
      <c r="AH264" s="261" t="s">
        <v>3146</v>
      </c>
      <c r="AI264" s="261" t="s">
        <v>3146</v>
      </c>
      <c r="AJ264" s="261" t="s">
        <v>3146</v>
      </c>
      <c r="AK264" s="261"/>
      <c r="AL264" s="261"/>
      <c r="AM264" s="261"/>
      <c r="AN264" s="261" t="s">
        <v>3146</v>
      </c>
      <c r="AO264" s="261"/>
      <c r="AP264" s="261" t="s">
        <v>3146</v>
      </c>
    </row>
    <row r="265" spans="1:42" s="262" customFormat="1" ht="75" customHeight="1">
      <c r="A265" s="260" t="s">
        <v>2200</v>
      </c>
      <c r="B265" s="265"/>
      <c r="C265" s="260" t="s">
        <v>3224</v>
      </c>
      <c r="D265" s="260" t="s">
        <v>3334</v>
      </c>
      <c r="E265" s="260" t="s">
        <v>3549</v>
      </c>
      <c r="F265" s="260" t="s">
        <v>3336</v>
      </c>
      <c r="G265" s="260" t="s">
        <v>3563</v>
      </c>
      <c r="H265" s="260" t="s">
        <v>3564</v>
      </c>
      <c r="I265" s="260">
        <v>815</v>
      </c>
      <c r="J265" s="260">
        <v>90</v>
      </c>
      <c r="K265" s="260">
        <v>125</v>
      </c>
      <c r="L265" s="260">
        <v>160</v>
      </c>
      <c r="M265" s="260">
        <v>190</v>
      </c>
      <c r="N265" s="260">
        <v>250</v>
      </c>
      <c r="O265" s="260">
        <f t="shared" si="9"/>
        <v>0</v>
      </c>
      <c r="P265" s="266">
        <v>56000</v>
      </c>
      <c r="Q265" s="266"/>
      <c r="R265" s="266">
        <f t="shared" si="8"/>
        <v>56000</v>
      </c>
      <c r="S265" s="261"/>
      <c r="T265" s="261"/>
      <c r="U265" s="261"/>
      <c r="V265" s="261"/>
      <c r="W265" s="261"/>
      <c r="X265" s="261"/>
      <c r="Y265" s="261"/>
      <c r="Z265" s="261"/>
      <c r="AA265" s="261"/>
      <c r="AB265" s="261"/>
      <c r="AC265" s="261"/>
      <c r="AD265" s="261"/>
      <c r="AE265" s="261"/>
      <c r="AF265" s="261"/>
      <c r="AG265" s="261" t="s">
        <v>3146</v>
      </c>
      <c r="AH265" s="261" t="s">
        <v>3146</v>
      </c>
      <c r="AI265" s="261" t="s">
        <v>3146</v>
      </c>
      <c r="AJ265" s="261" t="s">
        <v>3146</v>
      </c>
      <c r="AK265" s="261"/>
      <c r="AL265" s="261"/>
      <c r="AM265" s="261"/>
      <c r="AN265" s="261" t="s">
        <v>3146</v>
      </c>
      <c r="AO265" s="261"/>
      <c r="AP265" s="261" t="s">
        <v>3146</v>
      </c>
    </row>
    <row r="266" spans="1:42" s="267" customFormat="1" ht="90" customHeight="1">
      <c r="A266" s="260" t="s">
        <v>2032</v>
      </c>
      <c r="B266" s="260" t="s">
        <v>2985</v>
      </c>
      <c r="C266" s="260" t="s">
        <v>3141</v>
      </c>
      <c r="D266" s="260" t="s">
        <v>2945</v>
      </c>
      <c r="E266" s="260" t="s">
        <v>3565</v>
      </c>
      <c r="F266" s="263" t="s">
        <v>3513</v>
      </c>
      <c r="G266" s="260" t="s">
        <v>3566</v>
      </c>
      <c r="H266" s="263" t="s">
        <v>3567</v>
      </c>
      <c r="I266" s="260">
        <v>40</v>
      </c>
      <c r="J266" s="260">
        <v>40</v>
      </c>
      <c r="K266" s="260"/>
      <c r="L266" s="260"/>
      <c r="M266" s="260"/>
      <c r="N266" s="260"/>
      <c r="O266" s="260">
        <f>I266-(J266+K266+L266+M266+N266)</f>
        <v>0</v>
      </c>
      <c r="P266" s="266"/>
      <c r="Q266" s="266">
        <v>8000</v>
      </c>
      <c r="R266" s="266">
        <f>P266+Q266</f>
        <v>8000</v>
      </c>
      <c r="S266" s="260"/>
      <c r="T266" s="260"/>
      <c r="U266" s="260"/>
      <c r="V266" s="260"/>
      <c r="W266" s="260"/>
      <c r="X266" s="260"/>
      <c r="Y266" s="260" t="s">
        <v>3146</v>
      </c>
      <c r="Z266" s="260"/>
      <c r="AA266" s="260"/>
      <c r="AB266" s="260" t="s">
        <v>3146</v>
      </c>
      <c r="AC266" s="260"/>
      <c r="AD266" s="260" t="s">
        <v>3146</v>
      </c>
      <c r="AE266" s="260" t="s">
        <v>3146</v>
      </c>
      <c r="AF266" s="260" t="s">
        <v>3146</v>
      </c>
      <c r="AG266" s="260"/>
      <c r="AH266" s="260"/>
      <c r="AI266" s="260" t="s">
        <v>3146</v>
      </c>
      <c r="AJ266" s="260"/>
      <c r="AK266" s="260"/>
      <c r="AL266" s="260"/>
      <c r="AM266" s="260"/>
      <c r="AN266" s="260" t="s">
        <v>3146</v>
      </c>
      <c r="AO266" s="260"/>
      <c r="AP266" s="260"/>
    </row>
    <row r="267" spans="1:42" s="270" customFormat="1" ht="90" customHeight="1">
      <c r="A267" s="260" t="s">
        <v>2032</v>
      </c>
      <c r="B267" s="260" t="s">
        <v>2985</v>
      </c>
      <c r="C267" s="260" t="s">
        <v>3141</v>
      </c>
      <c r="D267" s="260" t="s">
        <v>2945</v>
      </c>
      <c r="E267" s="260" t="s">
        <v>3565</v>
      </c>
      <c r="F267" s="263" t="s">
        <v>3513</v>
      </c>
      <c r="G267" s="260" t="s">
        <v>3566</v>
      </c>
      <c r="H267" s="263" t="s">
        <v>3568</v>
      </c>
      <c r="I267" s="260">
        <v>40</v>
      </c>
      <c r="J267" s="260">
        <v>40</v>
      </c>
      <c r="K267" s="260"/>
      <c r="L267" s="260"/>
      <c r="M267" s="260"/>
      <c r="N267" s="260"/>
      <c r="O267" s="260">
        <f t="shared" ref="O267:O330" si="10">I267-(J267+K267+L267+M267+N267)</f>
        <v>0</v>
      </c>
      <c r="P267" s="266"/>
      <c r="Q267" s="266">
        <v>8000</v>
      </c>
      <c r="R267" s="266">
        <f t="shared" ref="R267:R314" si="11">P267+Q267</f>
        <v>8000</v>
      </c>
      <c r="S267" s="269"/>
      <c r="T267" s="269"/>
      <c r="U267" s="269"/>
      <c r="V267" s="269"/>
      <c r="W267" s="269"/>
      <c r="X267" s="269"/>
      <c r="Y267" s="260" t="s">
        <v>3146</v>
      </c>
      <c r="Z267" s="260"/>
      <c r="AA267" s="260"/>
      <c r="AB267" s="260" t="s">
        <v>3146</v>
      </c>
      <c r="AC267" s="260"/>
      <c r="AD267" s="260" t="s">
        <v>3146</v>
      </c>
      <c r="AE267" s="260" t="s">
        <v>3146</v>
      </c>
      <c r="AF267" s="260" t="s">
        <v>3146</v>
      </c>
      <c r="AG267" s="260"/>
      <c r="AH267" s="260"/>
      <c r="AI267" s="260" t="s">
        <v>3146</v>
      </c>
      <c r="AJ267" s="260"/>
      <c r="AK267" s="260"/>
      <c r="AL267" s="260"/>
      <c r="AM267" s="260"/>
      <c r="AN267" s="260" t="s">
        <v>3146</v>
      </c>
      <c r="AO267" s="269"/>
      <c r="AP267" s="269"/>
    </row>
    <row r="268" spans="1:42" s="270" customFormat="1" ht="90" customHeight="1">
      <c r="A268" s="260" t="s">
        <v>2032</v>
      </c>
      <c r="B268" s="260" t="s">
        <v>2985</v>
      </c>
      <c r="C268" s="264" t="s">
        <v>3141</v>
      </c>
      <c r="D268" s="260" t="s">
        <v>2945</v>
      </c>
      <c r="E268" s="260" t="s">
        <v>3565</v>
      </c>
      <c r="F268" s="264" t="s">
        <v>3165</v>
      </c>
      <c r="G268" s="260" t="s">
        <v>3569</v>
      </c>
      <c r="H268" s="260" t="s">
        <v>3570</v>
      </c>
      <c r="I268" s="260">
        <v>1</v>
      </c>
      <c r="J268" s="260">
        <v>1</v>
      </c>
      <c r="K268" s="260"/>
      <c r="L268" s="260"/>
      <c r="M268" s="260"/>
      <c r="N268" s="260"/>
      <c r="O268" s="260">
        <f t="shared" si="10"/>
        <v>0</v>
      </c>
      <c r="P268" s="266"/>
      <c r="Q268" s="266">
        <v>6000</v>
      </c>
      <c r="R268" s="266">
        <f t="shared" si="11"/>
        <v>6000</v>
      </c>
      <c r="S268" s="269"/>
      <c r="T268" s="269"/>
      <c r="U268" s="269"/>
      <c r="V268" s="269"/>
      <c r="W268" s="269"/>
      <c r="X268" s="269"/>
      <c r="Y268" s="269" t="s">
        <v>3146</v>
      </c>
      <c r="Z268" s="269"/>
      <c r="AA268" s="269"/>
      <c r="AB268" s="269" t="s">
        <v>3146</v>
      </c>
      <c r="AC268" s="269"/>
      <c r="AD268" s="269" t="s">
        <v>3146</v>
      </c>
      <c r="AE268" s="269" t="s">
        <v>3146</v>
      </c>
      <c r="AF268" s="269" t="s">
        <v>3146</v>
      </c>
      <c r="AG268" s="269"/>
      <c r="AH268" s="269"/>
      <c r="AI268" s="269" t="s">
        <v>3146</v>
      </c>
      <c r="AJ268" s="269"/>
      <c r="AK268" s="269"/>
      <c r="AL268" s="269"/>
      <c r="AM268" s="269"/>
      <c r="AN268" s="269" t="s">
        <v>3146</v>
      </c>
      <c r="AO268" s="269"/>
      <c r="AP268" s="269"/>
    </row>
    <row r="269" spans="1:42" s="270" customFormat="1" ht="90" customHeight="1">
      <c r="A269" s="260" t="s">
        <v>2032</v>
      </c>
      <c r="B269" s="260" t="s">
        <v>2985</v>
      </c>
      <c r="C269" s="260" t="s">
        <v>3141</v>
      </c>
      <c r="D269" s="260" t="s">
        <v>2945</v>
      </c>
      <c r="E269" s="260" t="s">
        <v>3565</v>
      </c>
      <c r="F269" s="260" t="s">
        <v>3149</v>
      </c>
      <c r="G269" s="260" t="s">
        <v>3571</v>
      </c>
      <c r="H269" s="260" t="s">
        <v>3572</v>
      </c>
      <c r="I269" s="260">
        <v>2</v>
      </c>
      <c r="J269" s="260"/>
      <c r="K269" s="260">
        <v>2</v>
      </c>
      <c r="L269" s="260"/>
      <c r="M269" s="260"/>
      <c r="N269" s="260"/>
      <c r="O269" s="260">
        <f t="shared" si="10"/>
        <v>0</v>
      </c>
      <c r="P269" s="266"/>
      <c r="Q269" s="266">
        <v>90000</v>
      </c>
      <c r="R269" s="266">
        <f t="shared" si="11"/>
        <v>90000</v>
      </c>
      <c r="S269" s="269"/>
      <c r="T269" s="269"/>
      <c r="U269" s="269"/>
      <c r="V269" s="269"/>
      <c r="W269" s="269"/>
      <c r="X269" s="269"/>
      <c r="Y269" s="269" t="s">
        <v>3146</v>
      </c>
      <c r="Z269" s="269"/>
      <c r="AA269" s="269"/>
      <c r="AB269" s="269" t="s">
        <v>3146</v>
      </c>
      <c r="AC269" s="269"/>
      <c r="AD269" s="269" t="s">
        <v>3146</v>
      </c>
      <c r="AE269" s="269" t="s">
        <v>3146</v>
      </c>
      <c r="AF269" s="269" t="s">
        <v>3146</v>
      </c>
      <c r="AG269" s="269"/>
      <c r="AH269" s="269"/>
      <c r="AI269" s="269"/>
      <c r="AJ269" s="269"/>
      <c r="AK269" s="269"/>
      <c r="AL269" s="269"/>
      <c r="AM269" s="269"/>
      <c r="AN269" s="269"/>
      <c r="AO269" s="269"/>
      <c r="AP269" s="269"/>
    </row>
    <row r="270" spans="1:42" s="270" customFormat="1" ht="90" customHeight="1">
      <c r="A270" s="260" t="s">
        <v>2032</v>
      </c>
      <c r="B270" s="260" t="s">
        <v>2985</v>
      </c>
      <c r="C270" s="260" t="s">
        <v>3141</v>
      </c>
      <c r="D270" s="260" t="s">
        <v>2945</v>
      </c>
      <c r="E270" s="260" t="s">
        <v>3565</v>
      </c>
      <c r="F270" s="260" t="s">
        <v>3149</v>
      </c>
      <c r="G270" s="260" t="s">
        <v>3571</v>
      </c>
      <c r="H270" s="260" t="s">
        <v>3573</v>
      </c>
      <c r="I270" s="260">
        <v>1</v>
      </c>
      <c r="J270" s="260"/>
      <c r="K270" s="260"/>
      <c r="L270" s="260"/>
      <c r="M270" s="260"/>
      <c r="N270" s="260">
        <v>1</v>
      </c>
      <c r="O270" s="260">
        <f t="shared" si="10"/>
        <v>0</v>
      </c>
      <c r="P270" s="266"/>
      <c r="Q270" s="266">
        <v>90000</v>
      </c>
      <c r="R270" s="266">
        <f t="shared" si="11"/>
        <v>90000</v>
      </c>
      <c r="S270" s="269"/>
      <c r="T270" s="269"/>
      <c r="U270" s="269"/>
      <c r="V270" s="269"/>
      <c r="W270" s="269"/>
      <c r="X270" s="269"/>
      <c r="Y270" s="269" t="s">
        <v>3146</v>
      </c>
      <c r="Z270" s="269"/>
      <c r="AA270" s="269"/>
      <c r="AB270" s="269" t="s">
        <v>3146</v>
      </c>
      <c r="AC270" s="269"/>
      <c r="AD270" s="269" t="s">
        <v>3146</v>
      </c>
      <c r="AE270" s="269" t="s">
        <v>3146</v>
      </c>
      <c r="AF270" s="269" t="s">
        <v>3146</v>
      </c>
      <c r="AG270" s="269"/>
      <c r="AH270" s="269"/>
      <c r="AI270" s="269"/>
      <c r="AJ270" s="269"/>
      <c r="AK270" s="269"/>
      <c r="AL270" s="269"/>
      <c r="AM270" s="269"/>
      <c r="AN270" s="269"/>
      <c r="AO270" s="269"/>
      <c r="AP270" s="269"/>
    </row>
    <row r="271" spans="1:42" s="270" customFormat="1" ht="120" customHeight="1">
      <c r="A271" s="260" t="s">
        <v>2032</v>
      </c>
      <c r="B271" s="260" t="s">
        <v>2985</v>
      </c>
      <c r="C271" s="260" t="s">
        <v>3141</v>
      </c>
      <c r="D271" s="260" t="s">
        <v>3247</v>
      </c>
      <c r="E271" s="260" t="s">
        <v>3574</v>
      </c>
      <c r="F271" s="260" t="s">
        <v>3242</v>
      </c>
      <c r="G271" s="260" t="s">
        <v>3575</v>
      </c>
      <c r="H271" s="260" t="s">
        <v>3576</v>
      </c>
      <c r="I271" s="260">
        <v>1</v>
      </c>
      <c r="J271" s="260"/>
      <c r="K271" s="260"/>
      <c r="L271" s="260">
        <v>1</v>
      </c>
      <c r="M271" s="260"/>
      <c r="N271" s="260"/>
      <c r="O271" s="260">
        <f t="shared" si="10"/>
        <v>0</v>
      </c>
      <c r="P271" s="266"/>
      <c r="Q271" s="266">
        <v>16800</v>
      </c>
      <c r="R271" s="266">
        <f t="shared" si="11"/>
        <v>16800</v>
      </c>
      <c r="S271" s="269"/>
      <c r="T271" s="269"/>
      <c r="U271" s="269"/>
      <c r="V271" s="269"/>
      <c r="W271" s="269"/>
      <c r="X271" s="269"/>
      <c r="Y271" s="269" t="s">
        <v>3146</v>
      </c>
      <c r="Z271" s="269"/>
      <c r="AA271" s="269"/>
      <c r="AB271" s="269"/>
      <c r="AC271" s="269"/>
      <c r="AD271" s="269" t="s">
        <v>3146</v>
      </c>
      <c r="AE271" s="269"/>
      <c r="AF271" s="269" t="s">
        <v>3146</v>
      </c>
      <c r="AG271" s="269"/>
      <c r="AH271" s="269"/>
      <c r="AI271" s="269"/>
      <c r="AJ271" s="269"/>
      <c r="AK271" s="269"/>
      <c r="AL271" s="269"/>
      <c r="AM271" s="269"/>
      <c r="AN271" s="269"/>
      <c r="AO271" s="269"/>
      <c r="AP271" s="269"/>
    </row>
    <row r="272" spans="1:42" s="270" customFormat="1" ht="120" customHeight="1">
      <c r="A272" s="260" t="s">
        <v>2032</v>
      </c>
      <c r="B272" s="260" t="s">
        <v>2985</v>
      </c>
      <c r="C272" s="260" t="s">
        <v>3141</v>
      </c>
      <c r="D272" s="260" t="s">
        <v>3247</v>
      </c>
      <c r="E272" s="260" t="s">
        <v>3574</v>
      </c>
      <c r="F272" s="260" t="s">
        <v>3165</v>
      </c>
      <c r="G272" s="260" t="s">
        <v>3577</v>
      </c>
      <c r="H272" s="260" t="s">
        <v>3578</v>
      </c>
      <c r="I272" s="260">
        <v>1</v>
      </c>
      <c r="J272" s="260">
        <v>1</v>
      </c>
      <c r="K272" s="260"/>
      <c r="L272" s="260"/>
      <c r="M272" s="260"/>
      <c r="N272" s="260"/>
      <c r="O272" s="260">
        <f t="shared" si="10"/>
        <v>0</v>
      </c>
      <c r="P272" s="266">
        <v>10000</v>
      </c>
      <c r="Q272" s="266">
        <v>5000</v>
      </c>
      <c r="R272" s="266">
        <f t="shared" si="11"/>
        <v>15000</v>
      </c>
      <c r="S272" s="269"/>
      <c r="T272" s="269"/>
      <c r="U272" s="269"/>
      <c r="V272" s="269"/>
      <c r="W272" s="269"/>
      <c r="X272" s="269"/>
      <c r="Y272" s="269" t="s">
        <v>3146</v>
      </c>
      <c r="Z272" s="269"/>
      <c r="AA272" s="269"/>
      <c r="AB272" s="269" t="s">
        <v>3146</v>
      </c>
      <c r="AC272" s="269"/>
      <c r="AD272" s="269"/>
      <c r="AE272" s="269" t="s">
        <v>3146</v>
      </c>
      <c r="AF272" s="269"/>
      <c r="AG272" s="269"/>
      <c r="AH272" s="269"/>
      <c r="AI272" s="269"/>
      <c r="AJ272" s="269"/>
      <c r="AK272" s="269"/>
      <c r="AL272" s="269"/>
      <c r="AM272" s="269"/>
      <c r="AN272" s="269"/>
      <c r="AO272" s="269"/>
      <c r="AP272" s="269"/>
    </row>
    <row r="273" spans="1:42" s="270" customFormat="1" ht="120" customHeight="1">
      <c r="A273" s="260" t="s">
        <v>2032</v>
      </c>
      <c r="B273" s="260" t="s">
        <v>2985</v>
      </c>
      <c r="C273" s="260" t="s">
        <v>3141</v>
      </c>
      <c r="D273" s="260" t="s">
        <v>3247</v>
      </c>
      <c r="E273" s="260" t="s">
        <v>3574</v>
      </c>
      <c r="F273" s="260" t="s">
        <v>3165</v>
      </c>
      <c r="G273" s="260" t="s">
        <v>3577</v>
      </c>
      <c r="H273" s="260" t="s">
        <v>3579</v>
      </c>
      <c r="I273" s="260">
        <v>1</v>
      </c>
      <c r="J273" s="260"/>
      <c r="K273" s="260">
        <v>1</v>
      </c>
      <c r="L273" s="260"/>
      <c r="M273" s="260"/>
      <c r="N273" s="260"/>
      <c r="O273" s="260">
        <f t="shared" si="10"/>
        <v>0</v>
      </c>
      <c r="P273" s="266">
        <v>10000</v>
      </c>
      <c r="Q273" s="266">
        <v>5000</v>
      </c>
      <c r="R273" s="266">
        <f t="shared" si="11"/>
        <v>15000</v>
      </c>
      <c r="S273" s="269"/>
      <c r="T273" s="269"/>
      <c r="U273" s="269"/>
      <c r="V273" s="269"/>
      <c r="W273" s="269"/>
      <c r="X273" s="269"/>
      <c r="Y273" s="269" t="s">
        <v>3146</v>
      </c>
      <c r="Z273" s="269"/>
      <c r="AA273" s="269"/>
      <c r="AB273" s="269" t="s">
        <v>3146</v>
      </c>
      <c r="AC273" s="269"/>
      <c r="AD273" s="269"/>
      <c r="AE273" s="269" t="s">
        <v>3146</v>
      </c>
      <c r="AF273" s="269"/>
      <c r="AG273" s="269"/>
      <c r="AH273" s="269"/>
      <c r="AI273" s="269"/>
      <c r="AJ273" s="269"/>
      <c r="AK273" s="269"/>
      <c r="AL273" s="269"/>
      <c r="AM273" s="269"/>
      <c r="AN273" s="269"/>
      <c r="AO273" s="269"/>
      <c r="AP273" s="269"/>
    </row>
    <row r="274" spans="1:42" s="270" customFormat="1" ht="120" customHeight="1">
      <c r="A274" s="260" t="s">
        <v>2032</v>
      </c>
      <c r="B274" s="260" t="s">
        <v>2985</v>
      </c>
      <c r="C274" s="260" t="s">
        <v>3141</v>
      </c>
      <c r="D274" s="260" t="s">
        <v>3247</v>
      </c>
      <c r="E274" s="260" t="s">
        <v>3574</v>
      </c>
      <c r="F274" s="260" t="s">
        <v>3242</v>
      </c>
      <c r="G274" s="260" t="s">
        <v>3577</v>
      </c>
      <c r="H274" s="260" t="s">
        <v>3580</v>
      </c>
      <c r="I274" s="260">
        <v>1</v>
      </c>
      <c r="J274" s="260"/>
      <c r="K274" s="260"/>
      <c r="L274" s="260"/>
      <c r="M274" s="260">
        <v>1</v>
      </c>
      <c r="N274" s="260"/>
      <c r="O274" s="260">
        <f t="shared" si="10"/>
        <v>0</v>
      </c>
      <c r="P274" s="266">
        <v>30000</v>
      </c>
      <c r="Q274" s="266">
        <v>30000</v>
      </c>
      <c r="R274" s="266">
        <f t="shared" si="11"/>
        <v>60000</v>
      </c>
      <c r="S274" s="269"/>
      <c r="T274" s="269"/>
      <c r="U274" s="269"/>
      <c r="V274" s="269"/>
      <c r="W274" s="269"/>
      <c r="X274" s="269"/>
      <c r="Y274" s="269" t="s">
        <v>3146</v>
      </c>
      <c r="Z274" s="269"/>
      <c r="AA274" s="269"/>
      <c r="AB274" s="269" t="s">
        <v>3146</v>
      </c>
      <c r="AC274" s="269"/>
      <c r="AD274" s="269"/>
      <c r="AE274" s="269" t="s">
        <v>3146</v>
      </c>
      <c r="AF274" s="269"/>
      <c r="AG274" s="269"/>
      <c r="AH274" s="269"/>
      <c r="AI274" s="269"/>
      <c r="AJ274" s="269"/>
      <c r="AK274" s="269"/>
      <c r="AL274" s="269"/>
      <c r="AM274" s="269"/>
      <c r="AN274" s="269"/>
      <c r="AO274" s="269"/>
      <c r="AP274" s="269"/>
    </row>
    <row r="275" spans="1:42" s="270" customFormat="1" ht="120" customHeight="1">
      <c r="A275" s="260" t="s">
        <v>2032</v>
      </c>
      <c r="B275" s="260" t="s">
        <v>2985</v>
      </c>
      <c r="C275" s="260" t="s">
        <v>3141</v>
      </c>
      <c r="D275" s="260" t="s">
        <v>3247</v>
      </c>
      <c r="E275" s="260" t="s">
        <v>3574</v>
      </c>
      <c r="F275" s="260" t="s">
        <v>3165</v>
      </c>
      <c r="G275" s="260" t="s">
        <v>3581</v>
      </c>
      <c r="H275" s="260" t="s">
        <v>3582</v>
      </c>
      <c r="I275" s="260">
        <v>1</v>
      </c>
      <c r="J275" s="260"/>
      <c r="K275" s="260"/>
      <c r="L275" s="260"/>
      <c r="M275" s="260"/>
      <c r="N275" s="260">
        <v>1</v>
      </c>
      <c r="O275" s="260">
        <f t="shared" si="10"/>
        <v>0</v>
      </c>
      <c r="P275" s="266"/>
      <c r="Q275" s="266">
        <v>33200</v>
      </c>
      <c r="R275" s="266">
        <f t="shared" si="11"/>
        <v>33200</v>
      </c>
      <c r="S275" s="269"/>
      <c r="T275" s="269"/>
      <c r="U275" s="269"/>
      <c r="V275" s="269"/>
      <c r="W275" s="269"/>
      <c r="X275" s="269"/>
      <c r="Y275" s="269" t="s">
        <v>3146</v>
      </c>
      <c r="Z275" s="269"/>
      <c r="AA275" s="269"/>
      <c r="AB275" s="269" t="s">
        <v>3146</v>
      </c>
      <c r="AC275" s="269"/>
      <c r="AD275" s="269" t="s">
        <v>3146</v>
      </c>
      <c r="AE275" s="269" t="s">
        <v>3146</v>
      </c>
      <c r="AF275" s="269" t="s">
        <v>3146</v>
      </c>
      <c r="AG275" s="269"/>
      <c r="AH275" s="269"/>
      <c r="AI275" s="269"/>
      <c r="AJ275" s="269"/>
      <c r="AK275" s="269"/>
      <c r="AL275" s="269"/>
      <c r="AM275" s="269"/>
      <c r="AN275" s="269"/>
      <c r="AO275" s="269"/>
      <c r="AP275" s="269"/>
    </row>
    <row r="276" spans="1:42" s="270" customFormat="1" ht="120" customHeight="1">
      <c r="A276" s="260" t="s">
        <v>2032</v>
      </c>
      <c r="B276" s="260" t="s">
        <v>2985</v>
      </c>
      <c r="C276" s="260" t="s">
        <v>3141</v>
      </c>
      <c r="D276" s="260" t="s">
        <v>3247</v>
      </c>
      <c r="E276" s="260" t="s">
        <v>3574</v>
      </c>
      <c r="F276" s="260" t="s">
        <v>3165</v>
      </c>
      <c r="G276" s="260" t="s">
        <v>3583</v>
      </c>
      <c r="H276" s="260" t="s">
        <v>3584</v>
      </c>
      <c r="I276" s="260">
        <v>1</v>
      </c>
      <c r="J276" s="260"/>
      <c r="K276" s="260"/>
      <c r="L276" s="260">
        <v>1</v>
      </c>
      <c r="M276" s="260"/>
      <c r="N276" s="260"/>
      <c r="O276" s="260">
        <f t="shared" si="10"/>
        <v>0</v>
      </c>
      <c r="P276" s="266"/>
      <c r="Q276" s="266">
        <v>3000</v>
      </c>
      <c r="R276" s="266">
        <f t="shared" si="11"/>
        <v>3000</v>
      </c>
      <c r="S276" s="269"/>
      <c r="T276" s="269"/>
      <c r="U276" s="269"/>
      <c r="V276" s="269"/>
      <c r="W276" s="269"/>
      <c r="X276" s="269"/>
      <c r="Y276" s="269" t="s">
        <v>3146</v>
      </c>
      <c r="Z276" s="269"/>
      <c r="AA276" s="269"/>
      <c r="AB276" s="269" t="s">
        <v>3146</v>
      </c>
      <c r="AC276" s="269"/>
      <c r="AD276" s="269" t="s">
        <v>3146</v>
      </c>
      <c r="AE276" s="269"/>
      <c r="AF276" s="269" t="s">
        <v>3146</v>
      </c>
      <c r="AG276" s="269"/>
      <c r="AH276" s="269"/>
      <c r="AI276" s="269"/>
      <c r="AJ276" s="269"/>
      <c r="AK276" s="269"/>
      <c r="AL276" s="269"/>
      <c r="AM276" s="269"/>
      <c r="AN276" s="269"/>
      <c r="AO276" s="269"/>
      <c r="AP276" s="269"/>
    </row>
    <row r="277" spans="1:42" s="270" customFormat="1" ht="120" customHeight="1">
      <c r="A277" s="260" t="s">
        <v>2032</v>
      </c>
      <c r="B277" s="260" t="s">
        <v>2985</v>
      </c>
      <c r="C277" s="260" t="s">
        <v>3141</v>
      </c>
      <c r="D277" s="260" t="s">
        <v>3247</v>
      </c>
      <c r="E277" s="260" t="s">
        <v>3574</v>
      </c>
      <c r="F277" s="260" t="s">
        <v>3165</v>
      </c>
      <c r="G277" s="260" t="s">
        <v>3585</v>
      </c>
      <c r="H277" s="260" t="s">
        <v>3586</v>
      </c>
      <c r="I277" s="260">
        <v>1</v>
      </c>
      <c r="J277" s="260"/>
      <c r="K277" s="260">
        <v>1</v>
      </c>
      <c r="L277" s="260"/>
      <c r="M277" s="260"/>
      <c r="N277" s="260"/>
      <c r="O277" s="260">
        <f t="shared" si="10"/>
        <v>0</v>
      </c>
      <c r="P277" s="266"/>
      <c r="Q277" s="266">
        <v>20000</v>
      </c>
      <c r="R277" s="266">
        <f t="shared" si="11"/>
        <v>20000</v>
      </c>
      <c r="S277" s="269"/>
      <c r="T277" s="269"/>
      <c r="U277" s="269"/>
      <c r="V277" s="269"/>
      <c r="W277" s="269"/>
      <c r="X277" s="269"/>
      <c r="Y277" s="269" t="s">
        <v>3146</v>
      </c>
      <c r="Z277" s="269"/>
      <c r="AA277" s="269"/>
      <c r="AB277" s="269" t="s">
        <v>3146</v>
      </c>
      <c r="AC277" s="269"/>
      <c r="AD277" s="269" t="s">
        <v>3146</v>
      </c>
      <c r="AE277" s="269"/>
      <c r="AF277" s="269" t="s">
        <v>3146</v>
      </c>
      <c r="AG277" s="269"/>
      <c r="AH277" s="269"/>
      <c r="AI277" s="269"/>
      <c r="AJ277" s="269"/>
      <c r="AK277" s="269"/>
      <c r="AL277" s="269"/>
      <c r="AM277" s="269"/>
      <c r="AN277" s="269"/>
      <c r="AO277" s="269"/>
      <c r="AP277" s="269"/>
    </row>
    <row r="278" spans="1:42" s="270" customFormat="1" ht="120" customHeight="1">
      <c r="A278" s="260" t="s">
        <v>2032</v>
      </c>
      <c r="B278" s="260" t="s">
        <v>2985</v>
      </c>
      <c r="C278" s="260" t="s">
        <v>3141</v>
      </c>
      <c r="D278" s="260" t="s">
        <v>3247</v>
      </c>
      <c r="E278" s="260" t="s">
        <v>3574</v>
      </c>
      <c r="F278" s="260" t="s">
        <v>3165</v>
      </c>
      <c r="G278" s="260" t="s">
        <v>3585</v>
      </c>
      <c r="H278" s="260" t="s">
        <v>3587</v>
      </c>
      <c r="I278" s="260">
        <v>1</v>
      </c>
      <c r="J278" s="260"/>
      <c r="K278" s="260"/>
      <c r="L278" s="260">
        <v>1</v>
      </c>
      <c r="M278" s="260"/>
      <c r="N278" s="260"/>
      <c r="O278" s="260">
        <f t="shared" si="10"/>
        <v>0</v>
      </c>
      <c r="P278" s="266">
        <v>15000</v>
      </c>
      <c r="Q278" s="266">
        <v>5000</v>
      </c>
      <c r="R278" s="266">
        <f t="shared" si="11"/>
        <v>20000</v>
      </c>
      <c r="S278" s="269"/>
      <c r="T278" s="269"/>
      <c r="U278" s="269"/>
      <c r="V278" s="269"/>
      <c r="W278" s="269"/>
      <c r="X278" s="269"/>
      <c r="Y278" s="269" t="s">
        <v>3146</v>
      </c>
      <c r="Z278" s="269"/>
      <c r="AA278" s="269"/>
      <c r="AB278" s="269" t="s">
        <v>3146</v>
      </c>
      <c r="AC278" s="269"/>
      <c r="AD278" s="269" t="s">
        <v>3146</v>
      </c>
      <c r="AE278" s="269"/>
      <c r="AF278" s="269" t="s">
        <v>3146</v>
      </c>
      <c r="AG278" s="269"/>
      <c r="AH278" s="269"/>
      <c r="AI278" s="269"/>
      <c r="AJ278" s="269"/>
      <c r="AK278" s="269"/>
      <c r="AL278" s="269"/>
      <c r="AM278" s="269"/>
      <c r="AN278" s="269"/>
      <c r="AO278" s="269"/>
      <c r="AP278" s="269"/>
    </row>
    <row r="279" spans="1:42" s="270" customFormat="1" ht="120" customHeight="1">
      <c r="A279" s="260" t="s">
        <v>2032</v>
      </c>
      <c r="B279" s="260" t="s">
        <v>2985</v>
      </c>
      <c r="C279" s="260" t="s">
        <v>3141</v>
      </c>
      <c r="D279" s="260" t="s">
        <v>3247</v>
      </c>
      <c r="E279" s="260" t="s">
        <v>3574</v>
      </c>
      <c r="F279" s="260" t="s">
        <v>3165</v>
      </c>
      <c r="G279" s="260" t="s">
        <v>3585</v>
      </c>
      <c r="H279" s="260" t="s">
        <v>3588</v>
      </c>
      <c r="I279" s="260">
        <v>1</v>
      </c>
      <c r="J279" s="260"/>
      <c r="K279" s="260"/>
      <c r="L279" s="260"/>
      <c r="M279" s="260"/>
      <c r="N279" s="260">
        <v>1</v>
      </c>
      <c r="O279" s="260">
        <f t="shared" si="10"/>
        <v>0</v>
      </c>
      <c r="P279" s="266">
        <v>15000</v>
      </c>
      <c r="Q279" s="266">
        <v>5000</v>
      </c>
      <c r="R279" s="266">
        <f t="shared" si="11"/>
        <v>20000</v>
      </c>
      <c r="S279" s="269"/>
      <c r="T279" s="269"/>
      <c r="U279" s="269"/>
      <c r="V279" s="269"/>
      <c r="W279" s="269"/>
      <c r="X279" s="269"/>
      <c r="Y279" s="269" t="s">
        <v>3146</v>
      </c>
      <c r="Z279" s="269"/>
      <c r="AA279" s="269"/>
      <c r="AB279" s="269" t="s">
        <v>3146</v>
      </c>
      <c r="AC279" s="269"/>
      <c r="AD279" s="269" t="s">
        <v>3146</v>
      </c>
      <c r="AE279" s="269"/>
      <c r="AF279" s="269" t="s">
        <v>3146</v>
      </c>
      <c r="AG279" s="269"/>
      <c r="AH279" s="269"/>
      <c r="AI279" s="269"/>
      <c r="AJ279" s="269"/>
      <c r="AK279" s="269"/>
      <c r="AL279" s="269"/>
      <c r="AM279" s="269"/>
      <c r="AN279" s="269"/>
      <c r="AO279" s="269"/>
      <c r="AP279" s="269"/>
    </row>
    <row r="280" spans="1:42" s="270" customFormat="1" ht="120" customHeight="1">
      <c r="A280" s="260" t="s">
        <v>2032</v>
      </c>
      <c r="B280" s="260" t="s">
        <v>2985</v>
      </c>
      <c r="C280" s="260" t="s">
        <v>3141</v>
      </c>
      <c r="D280" s="260" t="s">
        <v>3247</v>
      </c>
      <c r="E280" s="260" t="s">
        <v>3574</v>
      </c>
      <c r="F280" s="260" t="s">
        <v>3242</v>
      </c>
      <c r="G280" s="260" t="s">
        <v>3589</v>
      </c>
      <c r="H280" s="260" t="s">
        <v>3590</v>
      </c>
      <c r="I280" s="260">
        <v>1</v>
      </c>
      <c r="J280" s="260"/>
      <c r="K280" s="260"/>
      <c r="L280" s="260"/>
      <c r="M280" s="260">
        <v>1</v>
      </c>
      <c r="N280" s="260"/>
      <c r="O280" s="260">
        <f t="shared" si="10"/>
        <v>0</v>
      </c>
      <c r="P280" s="266"/>
      <c r="Q280" s="266">
        <v>33200</v>
      </c>
      <c r="R280" s="266">
        <f t="shared" si="11"/>
        <v>33200</v>
      </c>
      <c r="S280" s="269"/>
      <c r="T280" s="269"/>
      <c r="U280" s="269"/>
      <c r="V280" s="269"/>
      <c r="W280" s="269"/>
      <c r="X280" s="269"/>
      <c r="Y280" s="269"/>
      <c r="Z280" s="269"/>
      <c r="AA280" s="269"/>
      <c r="AB280" s="269" t="s">
        <v>3146</v>
      </c>
      <c r="AC280" s="269"/>
      <c r="AD280" s="269"/>
      <c r="AE280" s="269" t="s">
        <v>3146</v>
      </c>
      <c r="AF280" s="269"/>
      <c r="AG280" s="269"/>
      <c r="AH280" s="269"/>
      <c r="AI280" s="269"/>
      <c r="AJ280" s="269"/>
      <c r="AK280" s="269"/>
      <c r="AL280" s="269"/>
      <c r="AM280" s="269"/>
      <c r="AN280" s="269"/>
      <c r="AO280" s="269"/>
      <c r="AP280" s="269"/>
    </row>
    <row r="281" spans="1:42" s="270" customFormat="1" ht="120" customHeight="1">
      <c r="A281" s="260" t="s">
        <v>2032</v>
      </c>
      <c r="B281" s="260" t="s">
        <v>2985</v>
      </c>
      <c r="C281" s="260" t="s">
        <v>3141</v>
      </c>
      <c r="D281" s="260" t="s">
        <v>3247</v>
      </c>
      <c r="E281" s="260" t="s">
        <v>3574</v>
      </c>
      <c r="F281" s="260" t="s">
        <v>3165</v>
      </c>
      <c r="G281" s="260" t="s">
        <v>3591</v>
      </c>
      <c r="H281" s="260" t="s">
        <v>3592</v>
      </c>
      <c r="I281" s="260">
        <v>1</v>
      </c>
      <c r="J281" s="260"/>
      <c r="K281" s="260"/>
      <c r="L281" s="260"/>
      <c r="M281" s="260">
        <v>1</v>
      </c>
      <c r="N281" s="260"/>
      <c r="O281" s="260">
        <f t="shared" si="10"/>
        <v>0</v>
      </c>
      <c r="P281" s="266"/>
      <c r="Q281" s="266">
        <v>20000</v>
      </c>
      <c r="R281" s="266">
        <f t="shared" si="11"/>
        <v>20000</v>
      </c>
      <c r="S281" s="269"/>
      <c r="T281" s="269"/>
      <c r="U281" s="269"/>
      <c r="V281" s="269"/>
      <c r="W281" s="269"/>
      <c r="X281" s="269"/>
      <c r="Y281" s="269"/>
      <c r="Z281" s="269"/>
      <c r="AA281" s="269"/>
      <c r="AB281" s="269"/>
      <c r="AC281" s="269"/>
      <c r="AD281" s="269"/>
      <c r="AE281" s="269"/>
      <c r="AF281" s="269"/>
      <c r="AG281" s="269"/>
      <c r="AH281" s="269"/>
      <c r="AI281" s="269"/>
      <c r="AJ281" s="269"/>
      <c r="AK281" s="269"/>
      <c r="AL281" s="269"/>
      <c r="AM281" s="269"/>
      <c r="AN281" s="269"/>
      <c r="AO281" s="269"/>
      <c r="AP281" s="269"/>
    </row>
    <row r="282" spans="1:42" s="270" customFormat="1" ht="120" customHeight="1">
      <c r="A282" s="260" t="s">
        <v>2032</v>
      </c>
      <c r="B282" s="260" t="s">
        <v>2985</v>
      </c>
      <c r="C282" s="260" t="s">
        <v>3141</v>
      </c>
      <c r="D282" s="260" t="s">
        <v>3247</v>
      </c>
      <c r="E282" s="260" t="s">
        <v>3574</v>
      </c>
      <c r="F282" s="260" t="s">
        <v>3165</v>
      </c>
      <c r="G282" s="260" t="s">
        <v>3591</v>
      </c>
      <c r="H282" s="260" t="s">
        <v>3593</v>
      </c>
      <c r="I282" s="260">
        <v>1</v>
      </c>
      <c r="J282" s="260"/>
      <c r="K282" s="260"/>
      <c r="L282" s="260"/>
      <c r="M282" s="260">
        <v>1</v>
      </c>
      <c r="N282" s="260"/>
      <c r="O282" s="260">
        <f t="shared" si="10"/>
        <v>0</v>
      </c>
      <c r="P282" s="266"/>
      <c r="Q282" s="266">
        <v>20000</v>
      </c>
      <c r="R282" s="266">
        <f t="shared" si="11"/>
        <v>20000</v>
      </c>
      <c r="S282" s="269"/>
      <c r="T282" s="269"/>
      <c r="U282" s="269"/>
      <c r="V282" s="269"/>
      <c r="W282" s="269"/>
      <c r="X282" s="269"/>
      <c r="Y282" s="269" t="s">
        <v>3146</v>
      </c>
      <c r="Z282" s="269"/>
      <c r="AA282" s="269"/>
      <c r="AB282" s="269" t="s">
        <v>3146</v>
      </c>
      <c r="AC282" s="269"/>
      <c r="AD282" s="269"/>
      <c r="AE282" s="269" t="s">
        <v>3146</v>
      </c>
      <c r="AF282" s="269" t="s">
        <v>3146</v>
      </c>
      <c r="AG282" s="269"/>
      <c r="AH282" s="269"/>
      <c r="AI282" s="269"/>
      <c r="AJ282" s="269"/>
      <c r="AK282" s="269"/>
      <c r="AL282" s="269"/>
      <c r="AM282" s="269"/>
      <c r="AN282" s="269"/>
      <c r="AO282" s="269"/>
      <c r="AP282" s="269"/>
    </row>
    <row r="283" spans="1:42" s="270" customFormat="1" ht="120" customHeight="1">
      <c r="A283" s="260" t="s">
        <v>2032</v>
      </c>
      <c r="B283" s="260" t="s">
        <v>2985</v>
      </c>
      <c r="C283" s="260" t="s">
        <v>3141</v>
      </c>
      <c r="D283" s="260" t="s">
        <v>3247</v>
      </c>
      <c r="E283" s="260" t="s">
        <v>3574</v>
      </c>
      <c r="F283" s="260" t="s">
        <v>3165</v>
      </c>
      <c r="G283" s="260" t="s">
        <v>3594</v>
      </c>
      <c r="H283" s="260" t="s">
        <v>3595</v>
      </c>
      <c r="I283" s="260">
        <v>1</v>
      </c>
      <c r="J283" s="260"/>
      <c r="K283" s="260"/>
      <c r="L283" s="260"/>
      <c r="M283" s="260">
        <v>1</v>
      </c>
      <c r="N283" s="260"/>
      <c r="O283" s="260">
        <f t="shared" si="10"/>
        <v>0</v>
      </c>
      <c r="P283" s="266"/>
      <c r="Q283" s="266">
        <v>55000</v>
      </c>
      <c r="R283" s="266">
        <f t="shared" si="11"/>
        <v>55000</v>
      </c>
      <c r="S283" s="269"/>
      <c r="T283" s="269"/>
      <c r="U283" s="269"/>
      <c r="V283" s="269"/>
      <c r="W283" s="269"/>
      <c r="X283" s="269"/>
      <c r="Y283" s="269" t="s">
        <v>3146</v>
      </c>
      <c r="Z283" s="269"/>
      <c r="AA283" s="269"/>
      <c r="AB283" s="269" t="s">
        <v>3146</v>
      </c>
      <c r="AC283" s="269"/>
      <c r="AD283" s="269"/>
      <c r="AE283" s="269" t="s">
        <v>3146</v>
      </c>
      <c r="AF283" s="269" t="s">
        <v>3146</v>
      </c>
      <c r="AG283" s="269"/>
      <c r="AH283" s="269"/>
      <c r="AI283" s="269"/>
      <c r="AJ283" s="269"/>
      <c r="AK283" s="269"/>
      <c r="AL283" s="269"/>
      <c r="AM283" s="269"/>
      <c r="AN283" s="269"/>
      <c r="AO283" s="269"/>
      <c r="AP283" s="269"/>
    </row>
    <row r="284" spans="1:42" s="270" customFormat="1" ht="60">
      <c r="A284" s="260" t="s">
        <v>2032</v>
      </c>
      <c r="B284" s="260" t="s">
        <v>2985</v>
      </c>
      <c r="C284" s="260" t="s">
        <v>3239</v>
      </c>
      <c r="D284" s="264" t="s">
        <v>3240</v>
      </c>
      <c r="E284" s="260" t="s">
        <v>3596</v>
      </c>
      <c r="F284" s="264" t="s">
        <v>3242</v>
      </c>
      <c r="G284" s="264" t="s">
        <v>3597</v>
      </c>
      <c r="H284" s="264" t="s">
        <v>3598</v>
      </c>
      <c r="I284" s="260">
        <v>2</v>
      </c>
      <c r="J284" s="260"/>
      <c r="K284" s="260"/>
      <c r="L284" s="260"/>
      <c r="M284" s="260">
        <v>2</v>
      </c>
      <c r="N284" s="260"/>
      <c r="O284" s="260">
        <f t="shared" si="10"/>
        <v>0</v>
      </c>
      <c r="P284" s="266"/>
      <c r="Q284" s="266"/>
      <c r="R284" s="266">
        <f t="shared" si="11"/>
        <v>0</v>
      </c>
      <c r="S284" s="269"/>
      <c r="T284" s="269"/>
      <c r="U284" s="269"/>
      <c r="V284" s="269"/>
      <c r="W284" s="269"/>
      <c r="X284" s="269"/>
      <c r="Y284" s="269" t="s">
        <v>3146</v>
      </c>
      <c r="Z284" s="269"/>
      <c r="AA284" s="269"/>
      <c r="AB284" s="269" t="s">
        <v>3146</v>
      </c>
      <c r="AC284" s="269"/>
      <c r="AD284" s="269"/>
      <c r="AE284" s="269" t="s">
        <v>3146</v>
      </c>
      <c r="AF284" s="269"/>
      <c r="AG284" s="269"/>
      <c r="AH284" s="269"/>
      <c r="AI284" s="269"/>
      <c r="AJ284" s="269"/>
      <c r="AK284" s="269"/>
      <c r="AL284" s="269"/>
      <c r="AM284" s="269"/>
      <c r="AN284" s="269"/>
      <c r="AO284" s="269"/>
      <c r="AP284" s="269"/>
    </row>
    <row r="285" spans="1:42" s="270" customFormat="1" ht="75">
      <c r="A285" s="260" t="s">
        <v>2032</v>
      </c>
      <c r="B285" s="260" t="s">
        <v>2985</v>
      </c>
      <c r="C285" s="260" t="s">
        <v>3239</v>
      </c>
      <c r="D285" s="264" t="s">
        <v>3240</v>
      </c>
      <c r="E285" s="260" t="s">
        <v>3596</v>
      </c>
      <c r="F285" s="260" t="s">
        <v>3165</v>
      </c>
      <c r="G285" s="260" t="s">
        <v>3599</v>
      </c>
      <c r="H285" s="260" t="s">
        <v>3600</v>
      </c>
      <c r="I285" s="260">
        <v>1</v>
      </c>
      <c r="J285" s="260"/>
      <c r="K285" s="260"/>
      <c r="L285" s="260"/>
      <c r="M285" s="260">
        <v>1</v>
      </c>
      <c r="N285" s="260"/>
      <c r="O285" s="260">
        <f t="shared" si="10"/>
        <v>0</v>
      </c>
      <c r="P285" s="266"/>
      <c r="Q285" s="266"/>
      <c r="R285" s="266">
        <f t="shared" si="11"/>
        <v>0</v>
      </c>
      <c r="S285" s="269"/>
      <c r="T285" s="269"/>
      <c r="U285" s="269"/>
      <c r="V285" s="269"/>
      <c r="W285" s="269"/>
      <c r="X285" s="269"/>
      <c r="Y285" s="269"/>
      <c r="Z285" s="269"/>
      <c r="AA285" s="269"/>
      <c r="AB285" s="269" t="s">
        <v>3146</v>
      </c>
      <c r="AC285" s="269"/>
      <c r="AD285" s="269"/>
      <c r="AE285" s="269" t="s">
        <v>3146</v>
      </c>
      <c r="AF285" s="269"/>
      <c r="AG285" s="269"/>
      <c r="AH285" s="269"/>
      <c r="AI285" s="269"/>
      <c r="AJ285" s="269"/>
      <c r="AK285" s="269"/>
      <c r="AL285" s="269"/>
      <c r="AM285" s="269"/>
      <c r="AN285" s="269"/>
      <c r="AO285" s="269"/>
      <c r="AP285" s="269"/>
    </row>
    <row r="286" spans="1:42" s="270" customFormat="1" ht="60">
      <c r="A286" s="260" t="s">
        <v>2032</v>
      </c>
      <c r="B286" s="260" t="s">
        <v>2985</v>
      </c>
      <c r="C286" s="260" t="s">
        <v>3239</v>
      </c>
      <c r="D286" s="264" t="s">
        <v>3240</v>
      </c>
      <c r="E286" s="260" t="s">
        <v>3596</v>
      </c>
      <c r="F286" s="260" t="s">
        <v>3165</v>
      </c>
      <c r="G286" s="260" t="s">
        <v>3601</v>
      </c>
      <c r="H286" s="260" t="s">
        <v>3602</v>
      </c>
      <c r="I286" s="260">
        <v>1</v>
      </c>
      <c r="J286" s="260"/>
      <c r="K286" s="260"/>
      <c r="L286" s="260"/>
      <c r="M286" s="260"/>
      <c r="N286" s="260">
        <v>1</v>
      </c>
      <c r="O286" s="260">
        <f t="shared" si="10"/>
        <v>0</v>
      </c>
      <c r="P286" s="266"/>
      <c r="Q286" s="266"/>
      <c r="R286" s="266">
        <f t="shared" si="11"/>
        <v>0</v>
      </c>
      <c r="S286" s="269"/>
      <c r="T286" s="269"/>
      <c r="U286" s="269"/>
      <c r="V286" s="269"/>
      <c r="W286" s="269"/>
      <c r="X286" s="269"/>
      <c r="Y286" s="269"/>
      <c r="Z286" s="269"/>
      <c r="AA286" s="269"/>
      <c r="AB286" s="269" t="s">
        <v>3146</v>
      </c>
      <c r="AC286" s="269"/>
      <c r="AD286" s="269"/>
      <c r="AE286" s="269" t="s">
        <v>3146</v>
      </c>
      <c r="AF286" s="269"/>
      <c r="AG286" s="269"/>
      <c r="AH286" s="269"/>
      <c r="AI286" s="269"/>
      <c r="AJ286" s="269"/>
      <c r="AK286" s="269"/>
      <c r="AL286" s="269"/>
      <c r="AM286" s="269"/>
      <c r="AN286" s="269"/>
      <c r="AO286" s="269"/>
      <c r="AP286" s="269"/>
    </row>
    <row r="287" spans="1:42" s="270" customFormat="1" ht="60" customHeight="1">
      <c r="A287" s="260" t="s">
        <v>2032</v>
      </c>
      <c r="B287" s="260" t="s">
        <v>2985</v>
      </c>
      <c r="C287" s="260" t="s">
        <v>3537</v>
      </c>
      <c r="D287" s="260" t="s">
        <v>3538</v>
      </c>
      <c r="E287" s="260" t="s">
        <v>3596</v>
      </c>
      <c r="F287" s="260" t="s">
        <v>3165</v>
      </c>
      <c r="G287" s="260" t="s">
        <v>3603</v>
      </c>
      <c r="H287" s="260" t="s">
        <v>3604</v>
      </c>
      <c r="I287" s="260">
        <v>2</v>
      </c>
      <c r="J287" s="260">
        <v>2</v>
      </c>
      <c r="K287" s="260"/>
      <c r="L287" s="260"/>
      <c r="M287" s="260"/>
      <c r="N287" s="260"/>
      <c r="O287" s="260">
        <f t="shared" si="10"/>
        <v>0</v>
      </c>
      <c r="P287" s="266"/>
      <c r="Q287" s="266">
        <v>4000</v>
      </c>
      <c r="R287" s="266">
        <f t="shared" si="11"/>
        <v>4000</v>
      </c>
      <c r="S287" s="269"/>
      <c r="T287" s="269"/>
      <c r="U287" s="269"/>
      <c r="V287" s="269"/>
      <c r="W287" s="269"/>
      <c r="X287" s="269"/>
      <c r="Y287" s="269"/>
      <c r="Z287" s="269"/>
      <c r="AA287" s="269"/>
      <c r="AB287" s="269" t="s">
        <v>3146</v>
      </c>
      <c r="AC287" s="269"/>
      <c r="AD287" s="269"/>
      <c r="AE287" s="269" t="s">
        <v>3146</v>
      </c>
      <c r="AF287" s="269"/>
      <c r="AG287" s="269"/>
      <c r="AH287" s="269"/>
      <c r="AI287" s="269"/>
      <c r="AJ287" s="269"/>
      <c r="AK287" s="269"/>
      <c r="AL287" s="269"/>
      <c r="AM287" s="269"/>
      <c r="AN287" s="269"/>
      <c r="AO287" s="269"/>
      <c r="AP287" s="269"/>
    </row>
    <row r="288" spans="1:42" s="270" customFormat="1" ht="60" customHeight="1">
      <c r="A288" s="260" t="s">
        <v>2032</v>
      </c>
      <c r="B288" s="260" t="s">
        <v>2985</v>
      </c>
      <c r="C288" s="260" t="s">
        <v>3537</v>
      </c>
      <c r="D288" s="260" t="s">
        <v>3538</v>
      </c>
      <c r="E288" s="260" t="s">
        <v>3596</v>
      </c>
      <c r="F288" s="260" t="s">
        <v>3165</v>
      </c>
      <c r="G288" s="260" t="s">
        <v>3605</v>
      </c>
      <c r="H288" s="260" t="s">
        <v>3606</v>
      </c>
      <c r="I288" s="260">
        <v>1</v>
      </c>
      <c r="J288" s="260"/>
      <c r="K288" s="260"/>
      <c r="L288" s="260">
        <v>1</v>
      </c>
      <c r="M288" s="260"/>
      <c r="N288" s="260"/>
      <c r="O288" s="260">
        <f t="shared" si="10"/>
        <v>0</v>
      </c>
      <c r="P288" s="266"/>
      <c r="Q288" s="266">
        <v>10000</v>
      </c>
      <c r="R288" s="266">
        <f t="shared" si="11"/>
        <v>10000</v>
      </c>
      <c r="S288" s="269"/>
      <c r="T288" s="269"/>
      <c r="U288" s="269"/>
      <c r="V288" s="269"/>
      <c r="W288" s="269"/>
      <c r="X288" s="269"/>
      <c r="Y288" s="269"/>
      <c r="Z288" s="269"/>
      <c r="AA288" s="269"/>
      <c r="AB288" s="269" t="s">
        <v>3146</v>
      </c>
      <c r="AC288" s="269"/>
      <c r="AD288" s="269"/>
      <c r="AE288" s="269"/>
      <c r="AF288" s="269"/>
      <c r="AG288" s="269"/>
      <c r="AH288" s="269"/>
      <c r="AI288" s="269"/>
      <c r="AJ288" s="269"/>
      <c r="AK288" s="269"/>
      <c r="AL288" s="269"/>
      <c r="AM288" s="269"/>
      <c r="AN288" s="269"/>
      <c r="AO288" s="269"/>
      <c r="AP288" s="269"/>
    </row>
    <row r="289" spans="1:42" s="270" customFormat="1" ht="60" customHeight="1">
      <c r="A289" s="260" t="s">
        <v>2032</v>
      </c>
      <c r="B289" s="260" t="s">
        <v>2985</v>
      </c>
      <c r="C289" s="260" t="s">
        <v>3537</v>
      </c>
      <c r="D289" s="260" t="s">
        <v>3542</v>
      </c>
      <c r="E289" s="260" t="s">
        <v>3596</v>
      </c>
      <c r="F289" s="260" t="s">
        <v>3543</v>
      </c>
      <c r="G289" s="260" t="s">
        <v>3605</v>
      </c>
      <c r="H289" s="260" t="s">
        <v>3607</v>
      </c>
      <c r="I289" s="260">
        <v>1</v>
      </c>
      <c r="J289" s="260"/>
      <c r="K289" s="260"/>
      <c r="L289" s="260"/>
      <c r="M289" s="260"/>
      <c r="N289" s="260">
        <v>1</v>
      </c>
      <c r="O289" s="260">
        <f t="shared" si="10"/>
        <v>0</v>
      </c>
      <c r="P289" s="266"/>
      <c r="Q289" s="266">
        <v>4500</v>
      </c>
      <c r="R289" s="266">
        <f t="shared" si="11"/>
        <v>4500</v>
      </c>
      <c r="S289" s="269"/>
      <c r="T289" s="269"/>
      <c r="U289" s="269"/>
      <c r="V289" s="269"/>
      <c r="W289" s="269"/>
      <c r="X289" s="269"/>
      <c r="Y289" s="269"/>
      <c r="Z289" s="269"/>
      <c r="AA289" s="269"/>
      <c r="AB289" s="269" t="s">
        <v>3146</v>
      </c>
      <c r="AC289" s="269"/>
      <c r="AD289" s="269"/>
      <c r="AE289" s="269"/>
      <c r="AF289" s="269"/>
      <c r="AG289" s="269"/>
      <c r="AH289" s="269"/>
      <c r="AI289" s="269"/>
      <c r="AJ289" s="269"/>
      <c r="AK289" s="269"/>
      <c r="AL289" s="269"/>
      <c r="AM289" s="269"/>
      <c r="AN289" s="269"/>
      <c r="AO289" s="269"/>
      <c r="AP289" s="269"/>
    </row>
    <row r="290" spans="1:42" s="270" customFormat="1" ht="45" customHeight="1">
      <c r="A290" s="260" t="s">
        <v>2032</v>
      </c>
      <c r="B290" s="260" t="s">
        <v>2985</v>
      </c>
      <c r="C290" s="260" t="s">
        <v>3151</v>
      </c>
      <c r="D290" s="260" t="s">
        <v>3265</v>
      </c>
      <c r="E290" s="260" t="s">
        <v>3608</v>
      </c>
      <c r="F290" s="260" t="s">
        <v>3267</v>
      </c>
      <c r="G290" s="260" t="s">
        <v>3609</v>
      </c>
      <c r="H290" s="260" t="s">
        <v>3610</v>
      </c>
      <c r="I290" s="260">
        <v>1500</v>
      </c>
      <c r="J290" s="260">
        <v>300</v>
      </c>
      <c r="K290" s="260">
        <v>300</v>
      </c>
      <c r="L290" s="260">
        <v>300</v>
      </c>
      <c r="M290" s="260">
        <v>300</v>
      </c>
      <c r="N290" s="260">
        <v>300</v>
      </c>
      <c r="O290" s="260">
        <f t="shared" si="10"/>
        <v>0</v>
      </c>
      <c r="P290" s="266">
        <v>90000</v>
      </c>
      <c r="Q290" s="266">
        <v>25000</v>
      </c>
      <c r="R290" s="266">
        <f t="shared" si="11"/>
        <v>115000</v>
      </c>
      <c r="S290" s="269"/>
      <c r="T290" s="269" t="s">
        <v>3146</v>
      </c>
      <c r="U290" s="269"/>
      <c r="V290" s="269"/>
      <c r="W290" s="269"/>
      <c r="X290" s="269"/>
      <c r="Y290" s="269" t="s">
        <v>3146</v>
      </c>
      <c r="Z290" s="269"/>
      <c r="AA290" s="269"/>
      <c r="AB290" s="269" t="s">
        <v>3146</v>
      </c>
      <c r="AC290" s="269"/>
      <c r="AD290" s="269" t="s">
        <v>3146</v>
      </c>
      <c r="AE290" s="269" t="s">
        <v>3146</v>
      </c>
      <c r="AF290" s="269"/>
      <c r="AG290" s="269"/>
      <c r="AH290" s="269"/>
      <c r="AI290" s="269"/>
      <c r="AJ290" s="269"/>
      <c r="AK290" s="269"/>
      <c r="AL290" s="269"/>
      <c r="AM290" s="269"/>
      <c r="AN290" s="269"/>
      <c r="AO290" s="269"/>
      <c r="AP290" s="269"/>
    </row>
    <row r="291" spans="1:42" s="270" customFormat="1" ht="60" customHeight="1">
      <c r="A291" s="260" t="s">
        <v>2032</v>
      </c>
      <c r="B291" s="260" t="s">
        <v>2985</v>
      </c>
      <c r="C291" s="260" t="s">
        <v>3151</v>
      </c>
      <c r="D291" s="260" t="s">
        <v>3265</v>
      </c>
      <c r="E291" s="260" t="s">
        <v>3608</v>
      </c>
      <c r="F291" s="260" t="s">
        <v>3267</v>
      </c>
      <c r="G291" s="260" t="s">
        <v>3609</v>
      </c>
      <c r="H291" s="260" t="s">
        <v>3611</v>
      </c>
      <c r="I291" s="260">
        <v>750</v>
      </c>
      <c r="J291" s="260">
        <v>150</v>
      </c>
      <c r="K291" s="260">
        <v>150</v>
      </c>
      <c r="L291" s="260">
        <v>150</v>
      </c>
      <c r="M291" s="260">
        <v>150</v>
      </c>
      <c r="N291" s="260">
        <v>150</v>
      </c>
      <c r="O291" s="260">
        <f t="shared" si="10"/>
        <v>0</v>
      </c>
      <c r="P291" s="266"/>
      <c r="Q291" s="266">
        <v>25000</v>
      </c>
      <c r="R291" s="266">
        <f t="shared" si="11"/>
        <v>25000</v>
      </c>
      <c r="S291" s="269"/>
      <c r="T291" s="269" t="s">
        <v>3146</v>
      </c>
      <c r="U291" s="269"/>
      <c r="V291" s="269"/>
      <c r="W291" s="269"/>
      <c r="X291" s="269"/>
      <c r="Y291" s="269" t="s">
        <v>3146</v>
      </c>
      <c r="Z291" s="269"/>
      <c r="AA291" s="269"/>
      <c r="AB291" s="269" t="s">
        <v>3146</v>
      </c>
      <c r="AC291" s="269"/>
      <c r="AD291" s="269" t="s">
        <v>3146</v>
      </c>
      <c r="AE291" s="269" t="s">
        <v>3146</v>
      </c>
      <c r="AF291" s="269"/>
      <c r="AG291" s="269"/>
      <c r="AH291" s="269"/>
      <c r="AI291" s="269"/>
      <c r="AJ291" s="269"/>
      <c r="AK291" s="269"/>
      <c r="AL291" s="269"/>
      <c r="AM291" s="269"/>
      <c r="AN291" s="269"/>
      <c r="AO291" s="269"/>
      <c r="AP291" s="269"/>
    </row>
    <row r="292" spans="1:42" s="270" customFormat="1" ht="90" customHeight="1">
      <c r="A292" s="260" t="s">
        <v>2032</v>
      </c>
      <c r="B292" s="260" t="s">
        <v>2985</v>
      </c>
      <c r="C292" s="260" t="s">
        <v>3151</v>
      </c>
      <c r="D292" s="260" t="s">
        <v>3265</v>
      </c>
      <c r="E292" s="260" t="s">
        <v>3608</v>
      </c>
      <c r="F292" s="260" t="s">
        <v>3267</v>
      </c>
      <c r="G292" s="260" t="s">
        <v>3609</v>
      </c>
      <c r="H292" s="260" t="s">
        <v>3612</v>
      </c>
      <c r="I292" s="260">
        <v>4000</v>
      </c>
      <c r="J292" s="260">
        <v>800</v>
      </c>
      <c r="K292" s="260">
        <v>800</v>
      </c>
      <c r="L292" s="260">
        <v>800</v>
      </c>
      <c r="M292" s="260">
        <v>800</v>
      </c>
      <c r="N292" s="260">
        <v>800</v>
      </c>
      <c r="O292" s="260">
        <f t="shared" si="10"/>
        <v>0</v>
      </c>
      <c r="P292" s="266"/>
      <c r="Q292" s="266">
        <v>150000</v>
      </c>
      <c r="R292" s="266">
        <f t="shared" si="11"/>
        <v>150000</v>
      </c>
      <c r="S292" s="269"/>
      <c r="T292" s="269" t="s">
        <v>3146</v>
      </c>
      <c r="U292" s="269"/>
      <c r="V292" s="269"/>
      <c r="W292" s="269"/>
      <c r="X292" s="269"/>
      <c r="Y292" s="269" t="s">
        <v>3146</v>
      </c>
      <c r="Z292" s="269"/>
      <c r="AA292" s="269"/>
      <c r="AB292" s="269" t="s">
        <v>3146</v>
      </c>
      <c r="AC292" s="269"/>
      <c r="AD292" s="269" t="s">
        <v>3146</v>
      </c>
      <c r="AE292" s="269" t="s">
        <v>3146</v>
      </c>
      <c r="AF292" s="269"/>
      <c r="AG292" s="269"/>
      <c r="AH292" s="269"/>
      <c r="AI292" s="269"/>
      <c r="AJ292" s="269"/>
      <c r="AK292" s="269"/>
      <c r="AL292" s="269"/>
      <c r="AM292" s="269"/>
      <c r="AN292" s="269"/>
      <c r="AO292" s="269"/>
      <c r="AP292" s="269"/>
    </row>
    <row r="293" spans="1:42" s="270" customFormat="1" ht="45" customHeight="1">
      <c r="A293" s="260" t="s">
        <v>2032</v>
      </c>
      <c r="B293" s="260" t="s">
        <v>2985</v>
      </c>
      <c r="C293" s="260" t="s">
        <v>3224</v>
      </c>
      <c r="D293" s="260" t="s">
        <v>3334</v>
      </c>
      <c r="E293" s="260" t="s">
        <v>3613</v>
      </c>
      <c r="F293" s="260" t="s">
        <v>3614</v>
      </c>
      <c r="G293" s="260" t="s">
        <v>3615</v>
      </c>
      <c r="H293" s="260" t="s">
        <v>3616</v>
      </c>
      <c r="I293" s="260">
        <v>5</v>
      </c>
      <c r="J293" s="260">
        <v>1</v>
      </c>
      <c r="K293" s="260">
        <v>1</v>
      </c>
      <c r="L293" s="260">
        <v>1</v>
      </c>
      <c r="M293" s="260">
        <v>1</v>
      </c>
      <c r="N293" s="260">
        <v>1</v>
      </c>
      <c r="O293" s="260">
        <f t="shared" si="10"/>
        <v>0</v>
      </c>
      <c r="P293" s="266"/>
      <c r="Q293" s="266">
        <v>120000</v>
      </c>
      <c r="R293" s="266">
        <f t="shared" si="11"/>
        <v>120000</v>
      </c>
      <c r="S293" s="269"/>
      <c r="T293" s="269"/>
      <c r="U293" s="269"/>
      <c r="V293" s="269"/>
      <c r="W293" s="269"/>
      <c r="X293" s="269"/>
      <c r="Y293" s="269"/>
      <c r="Z293" s="269"/>
      <c r="AA293" s="269"/>
      <c r="AB293" s="269" t="s">
        <v>3146</v>
      </c>
      <c r="AC293" s="269"/>
      <c r="AD293" s="269"/>
      <c r="AE293" s="269" t="s">
        <v>3146</v>
      </c>
      <c r="AF293" s="269"/>
      <c r="AG293" s="269"/>
      <c r="AH293" s="269"/>
      <c r="AI293" s="269"/>
      <c r="AJ293" s="269"/>
      <c r="AK293" s="269"/>
      <c r="AL293" s="269"/>
      <c r="AM293" s="269"/>
      <c r="AN293" s="269"/>
      <c r="AO293" s="269"/>
      <c r="AP293" s="269"/>
    </row>
    <row r="294" spans="1:42" s="270" customFormat="1" ht="60" customHeight="1">
      <c r="A294" s="260" t="s">
        <v>2032</v>
      </c>
      <c r="B294" s="260" t="s">
        <v>2985</v>
      </c>
      <c r="C294" s="260" t="s">
        <v>3141</v>
      </c>
      <c r="D294" s="260" t="s">
        <v>2945</v>
      </c>
      <c r="E294" s="260" t="s">
        <v>3617</v>
      </c>
      <c r="F294" s="260" t="s">
        <v>3143</v>
      </c>
      <c r="G294" s="260" t="s">
        <v>3618</v>
      </c>
      <c r="H294" s="260" t="s">
        <v>3619</v>
      </c>
      <c r="I294" s="260">
        <v>6</v>
      </c>
      <c r="J294" s="260">
        <v>6</v>
      </c>
      <c r="K294" s="260"/>
      <c r="L294" s="260"/>
      <c r="M294" s="260"/>
      <c r="N294" s="260"/>
      <c r="O294" s="260">
        <f t="shared" si="10"/>
        <v>0</v>
      </c>
      <c r="P294" s="266">
        <v>18000</v>
      </c>
      <c r="Q294" s="266">
        <v>10000</v>
      </c>
      <c r="R294" s="266">
        <f t="shared" si="11"/>
        <v>28000</v>
      </c>
      <c r="S294" s="269"/>
      <c r="T294" s="269"/>
      <c r="U294" s="269"/>
      <c r="V294" s="269"/>
      <c r="W294" s="269"/>
      <c r="X294" s="269"/>
      <c r="Y294" s="269" t="s">
        <v>3146</v>
      </c>
      <c r="Z294" s="269"/>
      <c r="AA294" s="269"/>
      <c r="AB294" s="269" t="s">
        <v>3146</v>
      </c>
      <c r="AC294" s="269"/>
      <c r="AD294" s="269" t="s">
        <v>3146</v>
      </c>
      <c r="AE294" s="269" t="s">
        <v>3146</v>
      </c>
      <c r="AF294" s="269" t="s">
        <v>3146</v>
      </c>
      <c r="AG294" s="269"/>
      <c r="AH294" s="269"/>
      <c r="AI294" s="269"/>
      <c r="AJ294" s="269"/>
      <c r="AK294" s="269"/>
      <c r="AL294" s="269"/>
      <c r="AM294" s="269"/>
      <c r="AN294" s="269"/>
      <c r="AO294" s="269"/>
      <c r="AP294" s="269"/>
    </row>
    <row r="295" spans="1:42" s="270" customFormat="1" ht="60" customHeight="1">
      <c r="A295" s="260" t="s">
        <v>2032</v>
      </c>
      <c r="B295" s="260" t="s">
        <v>2985</v>
      </c>
      <c r="C295" s="260" t="s">
        <v>3141</v>
      </c>
      <c r="D295" s="260" t="s">
        <v>2945</v>
      </c>
      <c r="E295" s="260" t="s">
        <v>3617</v>
      </c>
      <c r="F295" s="260" t="s">
        <v>3143</v>
      </c>
      <c r="G295" s="260" t="s">
        <v>3618</v>
      </c>
      <c r="H295" s="260" t="s">
        <v>3620</v>
      </c>
      <c r="I295" s="260">
        <v>3</v>
      </c>
      <c r="J295" s="260"/>
      <c r="K295" s="260">
        <v>3</v>
      </c>
      <c r="L295" s="260"/>
      <c r="M295" s="260"/>
      <c r="N295" s="260"/>
      <c r="O295" s="260">
        <f t="shared" si="10"/>
        <v>0</v>
      </c>
      <c r="P295" s="266"/>
      <c r="Q295" s="266">
        <v>10000</v>
      </c>
      <c r="R295" s="266">
        <f t="shared" si="11"/>
        <v>10000</v>
      </c>
      <c r="S295" s="269"/>
      <c r="T295" s="269"/>
      <c r="U295" s="269"/>
      <c r="V295" s="269"/>
      <c r="W295" s="269"/>
      <c r="X295" s="269"/>
      <c r="Y295" s="269" t="s">
        <v>3146</v>
      </c>
      <c r="Z295" s="269"/>
      <c r="AA295" s="269"/>
      <c r="AB295" s="269" t="s">
        <v>3146</v>
      </c>
      <c r="AC295" s="269"/>
      <c r="AD295" s="269" t="s">
        <v>3146</v>
      </c>
      <c r="AE295" s="269" t="s">
        <v>3146</v>
      </c>
      <c r="AF295" s="269" t="s">
        <v>3146</v>
      </c>
      <c r="AG295" s="269"/>
      <c r="AH295" s="269"/>
      <c r="AI295" s="269"/>
      <c r="AJ295" s="269"/>
      <c r="AK295" s="269"/>
      <c r="AL295" s="269"/>
      <c r="AM295" s="269"/>
      <c r="AN295" s="269"/>
      <c r="AO295" s="269"/>
      <c r="AP295" s="269"/>
    </row>
    <row r="296" spans="1:42" s="270" customFormat="1" ht="60" customHeight="1">
      <c r="A296" s="260" t="s">
        <v>2032</v>
      </c>
      <c r="B296" s="260" t="s">
        <v>2985</v>
      </c>
      <c r="C296" s="260" t="s">
        <v>3141</v>
      </c>
      <c r="D296" s="260" t="s">
        <v>2945</v>
      </c>
      <c r="E296" s="260" t="s">
        <v>3617</v>
      </c>
      <c r="F296" s="260" t="s">
        <v>3143</v>
      </c>
      <c r="G296" s="260" t="s">
        <v>3618</v>
      </c>
      <c r="H296" s="260" t="s">
        <v>3621</v>
      </c>
      <c r="I296" s="260">
        <v>6</v>
      </c>
      <c r="J296" s="260"/>
      <c r="K296" s="260"/>
      <c r="L296" s="260">
        <v>6</v>
      </c>
      <c r="M296" s="260"/>
      <c r="N296" s="260"/>
      <c r="O296" s="260">
        <f t="shared" si="10"/>
        <v>0</v>
      </c>
      <c r="P296" s="266"/>
      <c r="Q296" s="266">
        <v>10000</v>
      </c>
      <c r="R296" s="266">
        <f t="shared" si="11"/>
        <v>10000</v>
      </c>
      <c r="S296" s="269"/>
      <c r="T296" s="269"/>
      <c r="U296" s="269"/>
      <c r="V296" s="269"/>
      <c r="W296" s="269"/>
      <c r="X296" s="269"/>
      <c r="Y296" s="269" t="s">
        <v>3146</v>
      </c>
      <c r="Z296" s="269"/>
      <c r="AA296" s="269"/>
      <c r="AB296" s="269" t="s">
        <v>3146</v>
      </c>
      <c r="AC296" s="269"/>
      <c r="AD296" s="269" t="s">
        <v>3146</v>
      </c>
      <c r="AE296" s="269" t="s">
        <v>3146</v>
      </c>
      <c r="AF296" s="269" t="s">
        <v>3146</v>
      </c>
      <c r="AG296" s="269"/>
      <c r="AH296" s="269"/>
      <c r="AI296" s="269"/>
      <c r="AJ296" s="269"/>
      <c r="AK296" s="269"/>
      <c r="AL296" s="269"/>
      <c r="AM296" s="269"/>
      <c r="AN296" s="269"/>
      <c r="AO296" s="269"/>
      <c r="AP296" s="269"/>
    </row>
    <row r="297" spans="1:42" s="270" customFormat="1" ht="60" customHeight="1">
      <c r="A297" s="260" t="s">
        <v>2032</v>
      </c>
      <c r="B297" s="260" t="s">
        <v>2985</v>
      </c>
      <c r="C297" s="260" t="s">
        <v>3141</v>
      </c>
      <c r="D297" s="260" t="s">
        <v>2945</v>
      </c>
      <c r="E297" s="260" t="s">
        <v>3617</v>
      </c>
      <c r="F297" s="260" t="s">
        <v>3143</v>
      </c>
      <c r="G297" s="260" t="s">
        <v>3618</v>
      </c>
      <c r="H297" s="260" t="s">
        <v>3622</v>
      </c>
      <c r="I297" s="260">
        <v>1</v>
      </c>
      <c r="J297" s="260"/>
      <c r="K297" s="260"/>
      <c r="L297" s="260"/>
      <c r="M297" s="260">
        <v>1</v>
      </c>
      <c r="N297" s="260"/>
      <c r="O297" s="260">
        <f t="shared" si="10"/>
        <v>0</v>
      </c>
      <c r="P297" s="266"/>
      <c r="Q297" s="266">
        <v>10000</v>
      </c>
      <c r="R297" s="266">
        <f t="shared" si="11"/>
        <v>10000</v>
      </c>
      <c r="S297" s="269"/>
      <c r="T297" s="269"/>
      <c r="U297" s="269"/>
      <c r="V297" s="269"/>
      <c r="W297" s="269"/>
      <c r="X297" s="269"/>
      <c r="Y297" s="269" t="s">
        <v>3146</v>
      </c>
      <c r="Z297" s="269"/>
      <c r="AA297" s="269"/>
      <c r="AB297" s="269" t="s">
        <v>3146</v>
      </c>
      <c r="AC297" s="269"/>
      <c r="AD297" s="269" t="s">
        <v>3146</v>
      </c>
      <c r="AE297" s="269" t="s">
        <v>3146</v>
      </c>
      <c r="AF297" s="269" t="s">
        <v>3146</v>
      </c>
      <c r="AG297" s="269"/>
      <c r="AH297" s="269"/>
      <c r="AI297" s="269"/>
      <c r="AJ297" s="269"/>
      <c r="AK297" s="269"/>
      <c r="AL297" s="269"/>
      <c r="AM297" s="269"/>
      <c r="AN297" s="269"/>
      <c r="AO297" s="269"/>
      <c r="AP297" s="269"/>
    </row>
    <row r="298" spans="1:42" s="270" customFormat="1" ht="60" customHeight="1">
      <c r="A298" s="260" t="s">
        <v>2032</v>
      </c>
      <c r="B298" s="260" t="s">
        <v>2985</v>
      </c>
      <c r="C298" s="260" t="s">
        <v>3141</v>
      </c>
      <c r="D298" s="260" t="s">
        <v>2945</v>
      </c>
      <c r="E298" s="260" t="s">
        <v>3617</v>
      </c>
      <c r="F298" s="260" t="s">
        <v>3143</v>
      </c>
      <c r="G298" s="260" t="s">
        <v>3618</v>
      </c>
      <c r="H298" s="260" t="s">
        <v>3623</v>
      </c>
      <c r="I298" s="260">
        <v>1</v>
      </c>
      <c r="J298" s="260"/>
      <c r="K298" s="260"/>
      <c r="L298" s="260"/>
      <c r="M298" s="260">
        <v>1</v>
      </c>
      <c r="N298" s="260"/>
      <c r="O298" s="260">
        <f t="shared" si="10"/>
        <v>0</v>
      </c>
      <c r="P298" s="266"/>
      <c r="Q298" s="266">
        <v>10000</v>
      </c>
      <c r="R298" s="266">
        <f t="shared" si="11"/>
        <v>10000</v>
      </c>
      <c r="S298" s="269"/>
      <c r="T298" s="269"/>
      <c r="U298" s="269"/>
      <c r="V298" s="269"/>
      <c r="W298" s="269"/>
      <c r="X298" s="269"/>
      <c r="Y298" s="269" t="s">
        <v>3146</v>
      </c>
      <c r="Z298" s="269"/>
      <c r="AA298" s="269"/>
      <c r="AB298" s="269" t="s">
        <v>3146</v>
      </c>
      <c r="AC298" s="269"/>
      <c r="AD298" s="269" t="s">
        <v>3146</v>
      </c>
      <c r="AE298" s="269" t="s">
        <v>3146</v>
      </c>
      <c r="AF298" s="269" t="s">
        <v>3146</v>
      </c>
      <c r="AG298" s="269"/>
      <c r="AH298" s="269"/>
      <c r="AI298" s="269"/>
      <c r="AJ298" s="269"/>
      <c r="AK298" s="269"/>
      <c r="AL298" s="269"/>
      <c r="AM298" s="269"/>
      <c r="AN298" s="269"/>
      <c r="AO298" s="269"/>
      <c r="AP298" s="269"/>
    </row>
    <row r="299" spans="1:42" s="270" customFormat="1" ht="60" customHeight="1">
      <c r="A299" s="260" t="s">
        <v>2032</v>
      </c>
      <c r="B299" s="260" t="s">
        <v>2985</v>
      </c>
      <c r="C299" s="260" t="s">
        <v>3141</v>
      </c>
      <c r="D299" s="260" t="s">
        <v>2945</v>
      </c>
      <c r="E299" s="260" t="s">
        <v>3617</v>
      </c>
      <c r="F299" s="260" t="s">
        <v>3143</v>
      </c>
      <c r="G299" s="260" t="s">
        <v>3618</v>
      </c>
      <c r="H299" s="260" t="s">
        <v>3624</v>
      </c>
      <c r="I299" s="260">
        <v>3</v>
      </c>
      <c r="J299" s="260"/>
      <c r="K299" s="260"/>
      <c r="L299" s="260"/>
      <c r="M299" s="260"/>
      <c r="N299" s="260">
        <v>3</v>
      </c>
      <c r="O299" s="260">
        <f t="shared" si="10"/>
        <v>0</v>
      </c>
      <c r="P299" s="266"/>
      <c r="Q299" s="266">
        <v>10000</v>
      </c>
      <c r="R299" s="266">
        <f t="shared" si="11"/>
        <v>10000</v>
      </c>
      <c r="S299" s="269"/>
      <c r="T299" s="269"/>
      <c r="U299" s="269"/>
      <c r="V299" s="269"/>
      <c r="W299" s="269"/>
      <c r="X299" s="269"/>
      <c r="Y299" s="269" t="s">
        <v>3146</v>
      </c>
      <c r="Z299" s="269"/>
      <c r="AA299" s="269"/>
      <c r="AB299" s="269" t="s">
        <v>3146</v>
      </c>
      <c r="AC299" s="269"/>
      <c r="AD299" s="269" t="s">
        <v>3146</v>
      </c>
      <c r="AE299" s="269" t="s">
        <v>3146</v>
      </c>
      <c r="AF299" s="269" t="s">
        <v>3146</v>
      </c>
      <c r="AG299" s="269"/>
      <c r="AH299" s="269"/>
      <c r="AI299" s="269"/>
      <c r="AJ299" s="269"/>
      <c r="AK299" s="269"/>
      <c r="AL299" s="269"/>
      <c r="AM299" s="269"/>
      <c r="AN299" s="269"/>
      <c r="AO299" s="269"/>
      <c r="AP299" s="269"/>
    </row>
    <row r="300" spans="1:42" s="270" customFormat="1" ht="60" customHeight="1">
      <c r="A300" s="260" t="s">
        <v>2032</v>
      </c>
      <c r="B300" s="260" t="s">
        <v>2985</v>
      </c>
      <c r="C300" s="260" t="s">
        <v>3141</v>
      </c>
      <c r="D300" s="260" t="s">
        <v>2945</v>
      </c>
      <c r="E300" s="260" t="s">
        <v>3617</v>
      </c>
      <c r="F300" s="260" t="s">
        <v>3143</v>
      </c>
      <c r="G300" s="260" t="s">
        <v>3618</v>
      </c>
      <c r="H300" s="260" t="s">
        <v>3625</v>
      </c>
      <c r="I300" s="260">
        <v>1</v>
      </c>
      <c r="J300" s="260"/>
      <c r="K300" s="260"/>
      <c r="L300" s="260"/>
      <c r="M300" s="260"/>
      <c r="N300" s="260">
        <v>1</v>
      </c>
      <c r="O300" s="260">
        <f t="shared" si="10"/>
        <v>0</v>
      </c>
      <c r="P300" s="266"/>
      <c r="Q300" s="266">
        <v>15000</v>
      </c>
      <c r="R300" s="266">
        <f t="shared" si="11"/>
        <v>15000</v>
      </c>
      <c r="S300" s="269"/>
      <c r="T300" s="269"/>
      <c r="U300" s="269"/>
      <c r="V300" s="269"/>
      <c r="W300" s="269"/>
      <c r="X300" s="269"/>
      <c r="Y300" s="269" t="s">
        <v>3146</v>
      </c>
      <c r="Z300" s="269"/>
      <c r="AA300" s="269"/>
      <c r="AB300" s="269" t="s">
        <v>3146</v>
      </c>
      <c r="AC300" s="269"/>
      <c r="AD300" s="269" t="s">
        <v>3146</v>
      </c>
      <c r="AE300" s="269" t="s">
        <v>3146</v>
      </c>
      <c r="AF300" s="269" t="s">
        <v>3146</v>
      </c>
      <c r="AG300" s="269"/>
      <c r="AH300" s="269"/>
      <c r="AI300" s="269"/>
      <c r="AJ300" s="269"/>
      <c r="AK300" s="269"/>
      <c r="AL300" s="269"/>
      <c r="AM300" s="269"/>
      <c r="AN300" s="269"/>
      <c r="AO300" s="269"/>
      <c r="AP300" s="269"/>
    </row>
    <row r="301" spans="1:42" s="270" customFormat="1" ht="60" customHeight="1">
      <c r="A301" s="260" t="s">
        <v>2032</v>
      </c>
      <c r="B301" s="260" t="s">
        <v>2985</v>
      </c>
      <c r="C301" s="260" t="s">
        <v>3141</v>
      </c>
      <c r="D301" s="260" t="s">
        <v>2945</v>
      </c>
      <c r="E301" s="260" t="s">
        <v>3617</v>
      </c>
      <c r="F301" s="260" t="s">
        <v>3143</v>
      </c>
      <c r="G301" s="260" t="s">
        <v>3618</v>
      </c>
      <c r="H301" s="260" t="s">
        <v>3626</v>
      </c>
      <c r="I301" s="260">
        <v>1</v>
      </c>
      <c r="J301" s="260"/>
      <c r="K301" s="260"/>
      <c r="L301" s="260"/>
      <c r="M301" s="260"/>
      <c r="N301" s="260">
        <v>1</v>
      </c>
      <c r="O301" s="260">
        <f t="shared" si="10"/>
        <v>0</v>
      </c>
      <c r="P301" s="266"/>
      <c r="Q301" s="266">
        <v>10000</v>
      </c>
      <c r="R301" s="266">
        <f t="shared" si="11"/>
        <v>10000</v>
      </c>
      <c r="S301" s="269"/>
      <c r="T301" s="269"/>
      <c r="U301" s="269"/>
      <c r="V301" s="269"/>
      <c r="W301" s="269"/>
      <c r="X301" s="269"/>
      <c r="Y301" s="269" t="s">
        <v>3146</v>
      </c>
      <c r="Z301" s="269"/>
      <c r="AA301" s="269"/>
      <c r="AB301" s="269" t="s">
        <v>3146</v>
      </c>
      <c r="AC301" s="269"/>
      <c r="AD301" s="269" t="s">
        <v>3146</v>
      </c>
      <c r="AE301" s="269" t="s">
        <v>3146</v>
      </c>
      <c r="AF301" s="269" t="s">
        <v>3146</v>
      </c>
      <c r="AG301" s="269"/>
      <c r="AH301" s="269"/>
      <c r="AI301" s="269"/>
      <c r="AJ301" s="269"/>
      <c r="AK301" s="269"/>
      <c r="AL301" s="269"/>
      <c r="AM301" s="269"/>
      <c r="AN301" s="269"/>
      <c r="AO301" s="269"/>
      <c r="AP301" s="269"/>
    </row>
    <row r="302" spans="1:42" s="270" customFormat="1" ht="60" customHeight="1">
      <c r="A302" s="260" t="s">
        <v>2032</v>
      </c>
      <c r="B302" s="260" t="s">
        <v>2985</v>
      </c>
      <c r="C302" s="260" t="s">
        <v>3141</v>
      </c>
      <c r="D302" s="260" t="s">
        <v>2945</v>
      </c>
      <c r="E302" s="260" t="s">
        <v>3617</v>
      </c>
      <c r="F302" s="260" t="s">
        <v>3143</v>
      </c>
      <c r="G302" s="260" t="s">
        <v>3618</v>
      </c>
      <c r="H302" s="260" t="s">
        <v>3627</v>
      </c>
      <c r="I302" s="260">
        <v>2</v>
      </c>
      <c r="J302" s="260"/>
      <c r="K302" s="260"/>
      <c r="L302" s="260"/>
      <c r="M302" s="260"/>
      <c r="N302" s="260">
        <v>2</v>
      </c>
      <c r="O302" s="260">
        <f t="shared" si="10"/>
        <v>0</v>
      </c>
      <c r="P302" s="266">
        <v>18000</v>
      </c>
      <c r="Q302" s="266">
        <v>10000</v>
      </c>
      <c r="R302" s="266">
        <f t="shared" si="11"/>
        <v>28000</v>
      </c>
      <c r="S302" s="269"/>
      <c r="T302" s="269"/>
      <c r="U302" s="269"/>
      <c r="V302" s="269"/>
      <c r="W302" s="269"/>
      <c r="X302" s="269"/>
      <c r="Y302" s="269" t="s">
        <v>3146</v>
      </c>
      <c r="Z302" s="269"/>
      <c r="AA302" s="269"/>
      <c r="AB302" s="269" t="s">
        <v>3146</v>
      </c>
      <c r="AC302" s="269"/>
      <c r="AD302" s="269" t="s">
        <v>3146</v>
      </c>
      <c r="AE302" s="269" t="s">
        <v>3146</v>
      </c>
      <c r="AF302" s="269" t="s">
        <v>3146</v>
      </c>
      <c r="AG302" s="269"/>
      <c r="AH302" s="269"/>
      <c r="AI302" s="269"/>
      <c r="AJ302" s="269"/>
      <c r="AK302" s="269"/>
      <c r="AL302" s="269"/>
      <c r="AM302" s="269"/>
      <c r="AN302" s="269"/>
      <c r="AO302" s="269"/>
      <c r="AP302" s="269"/>
    </row>
    <row r="303" spans="1:42" s="270" customFormat="1" ht="30" customHeight="1">
      <c r="A303" s="260" t="s">
        <v>2032</v>
      </c>
      <c r="B303" s="260" t="s">
        <v>2985</v>
      </c>
      <c r="C303" s="260" t="s">
        <v>3141</v>
      </c>
      <c r="D303" s="260" t="s">
        <v>3247</v>
      </c>
      <c r="E303" s="260" t="s">
        <v>3628</v>
      </c>
      <c r="F303" s="264" t="s">
        <v>1022</v>
      </c>
      <c r="G303" s="260" t="s">
        <v>3629</v>
      </c>
      <c r="H303" s="260" t="s">
        <v>3630</v>
      </c>
      <c r="I303" s="260">
        <v>1</v>
      </c>
      <c r="J303" s="260">
        <v>1</v>
      </c>
      <c r="K303" s="260"/>
      <c r="L303" s="260"/>
      <c r="M303" s="260"/>
      <c r="N303" s="260"/>
      <c r="O303" s="260">
        <f t="shared" si="10"/>
        <v>0</v>
      </c>
      <c r="P303" s="266"/>
      <c r="Q303" s="266">
        <v>5052</v>
      </c>
      <c r="R303" s="266">
        <f t="shared" si="11"/>
        <v>5052</v>
      </c>
      <c r="S303" s="269"/>
      <c r="T303" s="269"/>
      <c r="U303" s="269"/>
      <c r="V303" s="269"/>
      <c r="W303" s="269"/>
      <c r="X303" s="269"/>
      <c r="Y303" s="269"/>
      <c r="Z303" s="269"/>
      <c r="AA303" s="269"/>
      <c r="AB303" s="269" t="s">
        <v>3146</v>
      </c>
      <c r="AC303" s="269"/>
      <c r="AD303" s="269" t="s">
        <v>3146</v>
      </c>
      <c r="AE303" s="269" t="s">
        <v>3146</v>
      </c>
      <c r="AF303" s="269" t="s">
        <v>3146</v>
      </c>
      <c r="AG303" s="269"/>
      <c r="AH303" s="269"/>
      <c r="AI303" s="269"/>
      <c r="AJ303" s="269"/>
      <c r="AK303" s="269"/>
      <c r="AL303" s="269"/>
      <c r="AM303" s="269"/>
      <c r="AN303" s="269"/>
      <c r="AO303" s="269"/>
      <c r="AP303" s="269"/>
    </row>
    <row r="304" spans="1:42" s="270" customFormat="1" ht="30" customHeight="1">
      <c r="A304" s="260" t="s">
        <v>2032</v>
      </c>
      <c r="B304" s="260" t="s">
        <v>2985</v>
      </c>
      <c r="C304" s="260" t="s">
        <v>3141</v>
      </c>
      <c r="D304" s="260" t="s">
        <v>3247</v>
      </c>
      <c r="E304" s="260" t="s">
        <v>3628</v>
      </c>
      <c r="F304" s="264" t="s">
        <v>1022</v>
      </c>
      <c r="G304" s="260" t="s">
        <v>3629</v>
      </c>
      <c r="H304" s="260" t="s">
        <v>3631</v>
      </c>
      <c r="I304" s="260">
        <v>1</v>
      </c>
      <c r="J304" s="260">
        <v>1</v>
      </c>
      <c r="K304" s="260"/>
      <c r="L304" s="260"/>
      <c r="M304" s="260"/>
      <c r="N304" s="260"/>
      <c r="O304" s="260">
        <f t="shared" si="10"/>
        <v>0</v>
      </c>
      <c r="P304" s="266"/>
      <c r="Q304" s="266">
        <v>6018</v>
      </c>
      <c r="R304" s="266">
        <f t="shared" si="11"/>
        <v>6018</v>
      </c>
      <c r="S304" s="269"/>
      <c r="T304" s="269"/>
      <c r="U304" s="269"/>
      <c r="V304" s="269"/>
      <c r="W304" s="269"/>
      <c r="X304" s="269"/>
      <c r="Y304" s="269"/>
      <c r="Z304" s="269"/>
      <c r="AA304" s="269"/>
      <c r="AB304" s="269" t="s">
        <v>3146</v>
      </c>
      <c r="AC304" s="269"/>
      <c r="AD304" s="269" t="s">
        <v>3146</v>
      </c>
      <c r="AE304" s="269" t="s">
        <v>3146</v>
      </c>
      <c r="AF304" s="269" t="s">
        <v>3146</v>
      </c>
      <c r="AG304" s="269"/>
      <c r="AH304" s="269"/>
      <c r="AI304" s="269"/>
      <c r="AJ304" s="269"/>
      <c r="AK304" s="269"/>
      <c r="AL304" s="269"/>
      <c r="AM304" s="269"/>
      <c r="AN304" s="269"/>
      <c r="AO304" s="269"/>
      <c r="AP304" s="269"/>
    </row>
    <row r="305" spans="1:53" s="270" customFormat="1" ht="30" customHeight="1">
      <c r="A305" s="260" t="s">
        <v>2032</v>
      </c>
      <c r="B305" s="260" t="s">
        <v>2985</v>
      </c>
      <c r="C305" s="260" t="s">
        <v>3151</v>
      </c>
      <c r="D305" s="260" t="s">
        <v>3152</v>
      </c>
      <c r="E305" s="260" t="s">
        <v>3628</v>
      </c>
      <c r="F305" s="260" t="s">
        <v>3153</v>
      </c>
      <c r="G305" s="260" t="s">
        <v>3629</v>
      </c>
      <c r="H305" s="260" t="s">
        <v>3632</v>
      </c>
      <c r="I305" s="260">
        <v>115</v>
      </c>
      <c r="J305" s="260">
        <v>20</v>
      </c>
      <c r="K305" s="260">
        <v>20</v>
      </c>
      <c r="L305" s="260">
        <v>25</v>
      </c>
      <c r="M305" s="260">
        <v>25</v>
      </c>
      <c r="N305" s="260">
        <v>25</v>
      </c>
      <c r="O305" s="260">
        <f t="shared" si="10"/>
        <v>0</v>
      </c>
      <c r="P305" s="266"/>
      <c r="Q305" s="266">
        <v>2084</v>
      </c>
      <c r="R305" s="266">
        <f t="shared" si="11"/>
        <v>2084</v>
      </c>
      <c r="S305" s="269"/>
      <c r="T305" s="269"/>
      <c r="U305" s="269"/>
      <c r="V305" s="269"/>
      <c r="W305" s="269"/>
      <c r="X305" s="269"/>
      <c r="Y305" s="269"/>
      <c r="Z305" s="269"/>
      <c r="AA305" s="269"/>
      <c r="AB305" s="269" t="s">
        <v>3146</v>
      </c>
      <c r="AC305" s="269"/>
      <c r="AD305" s="269" t="s">
        <v>3146</v>
      </c>
      <c r="AE305" s="269" t="s">
        <v>3146</v>
      </c>
      <c r="AF305" s="269" t="s">
        <v>3146</v>
      </c>
      <c r="AG305" s="269"/>
      <c r="AH305" s="269"/>
      <c r="AI305" s="269"/>
      <c r="AJ305" s="269"/>
      <c r="AK305" s="269"/>
      <c r="AL305" s="269"/>
      <c r="AM305" s="269"/>
      <c r="AN305" s="269"/>
      <c r="AO305" s="269"/>
      <c r="AP305" s="269"/>
    </row>
    <row r="306" spans="1:53" s="270" customFormat="1" ht="30" customHeight="1">
      <c r="A306" s="260" t="s">
        <v>2032</v>
      </c>
      <c r="B306" s="260" t="s">
        <v>2985</v>
      </c>
      <c r="C306" s="260" t="s">
        <v>3151</v>
      </c>
      <c r="D306" s="260" t="s">
        <v>3152</v>
      </c>
      <c r="E306" s="260" t="s">
        <v>3628</v>
      </c>
      <c r="F306" s="260" t="s">
        <v>3153</v>
      </c>
      <c r="G306" s="260" t="s">
        <v>3629</v>
      </c>
      <c r="H306" s="260" t="s">
        <v>3633</v>
      </c>
      <c r="I306" s="260">
        <v>1</v>
      </c>
      <c r="J306" s="260"/>
      <c r="K306" s="260"/>
      <c r="L306" s="260"/>
      <c r="M306" s="260"/>
      <c r="N306" s="260">
        <v>1</v>
      </c>
      <c r="O306" s="260">
        <f t="shared" si="10"/>
        <v>0</v>
      </c>
      <c r="P306" s="266"/>
      <c r="Q306" s="266">
        <v>2084</v>
      </c>
      <c r="R306" s="266">
        <f t="shared" si="11"/>
        <v>2084</v>
      </c>
      <c r="S306" s="269"/>
      <c r="T306" s="269"/>
      <c r="U306" s="269"/>
      <c r="V306" s="269"/>
      <c r="W306" s="269"/>
      <c r="X306" s="269"/>
      <c r="Y306" s="269"/>
      <c r="Z306" s="269"/>
      <c r="AA306" s="269"/>
      <c r="AB306" s="269" t="s">
        <v>3146</v>
      </c>
      <c r="AC306" s="269"/>
      <c r="AD306" s="269" t="s">
        <v>3146</v>
      </c>
      <c r="AE306" s="269" t="s">
        <v>3146</v>
      </c>
      <c r="AF306" s="269" t="s">
        <v>3146</v>
      </c>
      <c r="AG306" s="269"/>
      <c r="AH306" s="269"/>
      <c r="AI306" s="269"/>
      <c r="AJ306" s="269"/>
      <c r="AK306" s="269"/>
      <c r="AL306" s="269"/>
      <c r="AM306" s="269"/>
      <c r="AN306" s="269"/>
      <c r="AO306" s="269"/>
      <c r="AP306" s="269"/>
    </row>
    <row r="307" spans="1:53" s="270" customFormat="1" ht="30" customHeight="1">
      <c r="A307" s="260" t="s">
        <v>2032</v>
      </c>
      <c r="B307" s="260" t="s">
        <v>2985</v>
      </c>
      <c r="C307" s="260" t="s">
        <v>3224</v>
      </c>
      <c r="D307" s="260" t="s">
        <v>3225</v>
      </c>
      <c r="E307" s="260" t="s">
        <v>3634</v>
      </c>
      <c r="F307" s="260" t="s">
        <v>3262</v>
      </c>
      <c r="G307" s="260" t="s">
        <v>3635</v>
      </c>
      <c r="H307" s="260" t="s">
        <v>3264</v>
      </c>
      <c r="I307" s="260">
        <v>1831.53</v>
      </c>
      <c r="J307" s="260">
        <v>300</v>
      </c>
      <c r="K307" s="260">
        <v>330</v>
      </c>
      <c r="L307" s="260">
        <v>363</v>
      </c>
      <c r="M307" s="260">
        <v>399.3</v>
      </c>
      <c r="N307" s="271">
        <v>439.23</v>
      </c>
      <c r="O307" s="260">
        <f t="shared" si="10"/>
        <v>0</v>
      </c>
      <c r="P307" s="266">
        <v>2543791.7000000002</v>
      </c>
      <c r="Q307" s="266"/>
      <c r="R307" s="266">
        <f t="shared" si="11"/>
        <v>2543791.7000000002</v>
      </c>
      <c r="S307" s="269"/>
      <c r="T307" s="269"/>
      <c r="U307" s="269"/>
      <c r="V307" s="269"/>
      <c r="W307" s="269"/>
      <c r="X307" s="269"/>
      <c r="Y307" s="269"/>
      <c r="Z307" s="269"/>
      <c r="AA307" s="269"/>
      <c r="AB307" s="269" t="s">
        <v>3146</v>
      </c>
      <c r="AC307" s="269"/>
      <c r="AD307" s="269" t="s">
        <v>3146</v>
      </c>
      <c r="AE307" s="269" t="s">
        <v>3146</v>
      </c>
      <c r="AF307" s="269" t="s">
        <v>3146</v>
      </c>
      <c r="AG307" s="269"/>
      <c r="AH307" s="269"/>
      <c r="AI307" s="269"/>
      <c r="AJ307" s="269"/>
      <c r="AK307" s="269"/>
      <c r="AL307" s="269"/>
      <c r="AM307" s="269"/>
      <c r="AN307" s="269"/>
      <c r="AO307" s="269"/>
      <c r="AP307" s="269"/>
    </row>
    <row r="308" spans="1:53" s="270" customFormat="1" ht="90" customHeight="1">
      <c r="A308" s="260" t="s">
        <v>2032</v>
      </c>
      <c r="B308" s="260" t="s">
        <v>3636</v>
      </c>
      <c r="C308" s="260" t="s">
        <v>3141</v>
      </c>
      <c r="D308" s="260" t="s">
        <v>2945</v>
      </c>
      <c r="E308" s="260" t="s">
        <v>3637</v>
      </c>
      <c r="F308" s="260" t="s">
        <v>3159</v>
      </c>
      <c r="G308" s="260" t="s">
        <v>3638</v>
      </c>
      <c r="H308" s="260" t="s">
        <v>3639</v>
      </c>
      <c r="I308" s="260">
        <v>1</v>
      </c>
      <c r="J308" s="260"/>
      <c r="K308" s="260"/>
      <c r="L308" s="260"/>
      <c r="M308" s="260">
        <v>1</v>
      </c>
      <c r="N308" s="260"/>
      <c r="O308" s="260">
        <f t="shared" si="10"/>
        <v>0</v>
      </c>
      <c r="P308" s="266">
        <v>100000</v>
      </c>
      <c r="Q308" s="266">
        <v>50000</v>
      </c>
      <c r="R308" s="266">
        <f t="shared" si="11"/>
        <v>150000</v>
      </c>
      <c r="S308" s="269"/>
      <c r="T308" s="269"/>
      <c r="U308" s="269"/>
      <c r="V308" s="269"/>
      <c r="W308" s="269"/>
      <c r="X308" s="269"/>
      <c r="Y308" s="269"/>
      <c r="Z308" s="269"/>
      <c r="AA308" s="269"/>
      <c r="AB308" s="269" t="s">
        <v>3146</v>
      </c>
      <c r="AC308" s="269"/>
      <c r="AD308" s="269"/>
      <c r="AE308" s="269" t="s">
        <v>3146</v>
      </c>
      <c r="AF308" s="269" t="s">
        <v>3146</v>
      </c>
      <c r="AG308" s="269"/>
      <c r="AH308" s="269"/>
      <c r="AI308" s="269"/>
      <c r="AJ308" s="269"/>
      <c r="AK308" s="269"/>
      <c r="AL308" s="269"/>
      <c r="AM308" s="269"/>
      <c r="AN308" s="269"/>
      <c r="AO308" s="269"/>
      <c r="AP308" s="269"/>
    </row>
    <row r="309" spans="1:53" s="270" customFormat="1" ht="90" customHeight="1">
      <c r="A309" s="260" t="s">
        <v>2032</v>
      </c>
      <c r="B309" s="260" t="s">
        <v>3636</v>
      </c>
      <c r="C309" s="260" t="s">
        <v>3141</v>
      </c>
      <c r="D309" s="260" t="s">
        <v>2945</v>
      </c>
      <c r="E309" s="260" t="s">
        <v>3637</v>
      </c>
      <c r="F309" s="260" t="s">
        <v>3159</v>
      </c>
      <c r="G309" s="260" t="s">
        <v>3638</v>
      </c>
      <c r="H309" s="260" t="s">
        <v>3640</v>
      </c>
      <c r="I309" s="260">
        <v>1</v>
      </c>
      <c r="J309" s="260"/>
      <c r="K309" s="260"/>
      <c r="L309" s="260"/>
      <c r="M309" s="260">
        <v>1</v>
      </c>
      <c r="N309" s="260"/>
      <c r="O309" s="260">
        <f t="shared" si="10"/>
        <v>0</v>
      </c>
      <c r="P309" s="266">
        <v>100000</v>
      </c>
      <c r="Q309" s="266">
        <v>50000</v>
      </c>
      <c r="R309" s="266">
        <f t="shared" si="11"/>
        <v>150000</v>
      </c>
      <c r="S309" s="269"/>
      <c r="T309" s="269"/>
      <c r="U309" s="269"/>
      <c r="V309" s="269"/>
      <c r="W309" s="269"/>
      <c r="X309" s="269"/>
      <c r="Y309" s="269"/>
      <c r="Z309" s="269"/>
      <c r="AA309" s="269"/>
      <c r="AB309" s="269" t="s">
        <v>3146</v>
      </c>
      <c r="AC309" s="269"/>
      <c r="AD309" s="269"/>
      <c r="AE309" s="269" t="s">
        <v>3146</v>
      </c>
      <c r="AF309" s="269" t="s">
        <v>3146</v>
      </c>
      <c r="AG309" s="269"/>
      <c r="AH309" s="269"/>
      <c r="AI309" s="269"/>
      <c r="AJ309" s="269"/>
      <c r="AK309" s="269"/>
      <c r="AL309" s="269"/>
      <c r="AM309" s="269"/>
      <c r="AN309" s="269"/>
      <c r="AO309" s="269"/>
      <c r="AP309" s="269"/>
    </row>
    <row r="310" spans="1:53" s="270" customFormat="1" ht="90" customHeight="1">
      <c r="A310" s="260" t="s">
        <v>2032</v>
      </c>
      <c r="B310" s="260" t="s">
        <v>3636</v>
      </c>
      <c r="C310" s="260" t="s">
        <v>3141</v>
      </c>
      <c r="D310" s="260" t="s">
        <v>2945</v>
      </c>
      <c r="E310" s="260" t="s">
        <v>3637</v>
      </c>
      <c r="F310" s="260" t="s">
        <v>3159</v>
      </c>
      <c r="G310" s="260" t="s">
        <v>3638</v>
      </c>
      <c r="H310" s="260" t="s">
        <v>3641</v>
      </c>
      <c r="I310" s="260">
        <v>1</v>
      </c>
      <c r="J310" s="260"/>
      <c r="K310" s="260"/>
      <c r="L310" s="260"/>
      <c r="M310" s="260">
        <v>1</v>
      </c>
      <c r="N310" s="260"/>
      <c r="O310" s="260">
        <f t="shared" si="10"/>
        <v>0</v>
      </c>
      <c r="P310" s="266">
        <v>100000</v>
      </c>
      <c r="Q310" s="266">
        <v>25000</v>
      </c>
      <c r="R310" s="266">
        <f t="shared" si="11"/>
        <v>125000</v>
      </c>
      <c r="S310" s="269"/>
      <c r="T310" s="269"/>
      <c r="U310" s="269"/>
      <c r="V310" s="269"/>
      <c r="W310" s="269"/>
      <c r="X310" s="269"/>
      <c r="Y310" s="269"/>
      <c r="Z310" s="269"/>
      <c r="AA310" s="269"/>
      <c r="AB310" s="269" t="s">
        <v>3146</v>
      </c>
      <c r="AC310" s="269"/>
      <c r="AD310" s="269"/>
      <c r="AE310" s="269" t="s">
        <v>3146</v>
      </c>
      <c r="AF310" s="269" t="s">
        <v>3146</v>
      </c>
      <c r="AG310" s="269"/>
      <c r="AH310" s="269"/>
      <c r="AI310" s="269"/>
      <c r="AJ310" s="269"/>
      <c r="AK310" s="269"/>
      <c r="AL310" s="269"/>
      <c r="AM310" s="269"/>
      <c r="AN310" s="269"/>
      <c r="AO310" s="269"/>
      <c r="AP310" s="269"/>
    </row>
    <row r="311" spans="1:53" s="270" customFormat="1" ht="90" customHeight="1">
      <c r="A311" s="260" t="s">
        <v>2032</v>
      </c>
      <c r="B311" s="260" t="s">
        <v>3636</v>
      </c>
      <c r="C311" s="260" t="s">
        <v>3141</v>
      </c>
      <c r="D311" s="260" t="s">
        <v>2945</v>
      </c>
      <c r="E311" s="260" t="s">
        <v>3637</v>
      </c>
      <c r="F311" s="260" t="s">
        <v>3165</v>
      </c>
      <c r="G311" s="260" t="s">
        <v>3642</v>
      </c>
      <c r="H311" s="260" t="s">
        <v>3643</v>
      </c>
      <c r="I311" s="260">
        <v>5</v>
      </c>
      <c r="J311" s="260"/>
      <c r="K311" s="260"/>
      <c r="L311" s="260"/>
      <c r="M311" s="260"/>
      <c r="N311" s="260">
        <v>5</v>
      </c>
      <c r="O311" s="260">
        <f t="shared" si="10"/>
        <v>0</v>
      </c>
      <c r="P311" s="266">
        <v>300000</v>
      </c>
      <c r="Q311" s="266">
        <v>125000</v>
      </c>
      <c r="R311" s="266">
        <f t="shared" si="11"/>
        <v>425000</v>
      </c>
      <c r="S311" s="269"/>
      <c r="T311" s="269"/>
      <c r="U311" s="269"/>
      <c r="V311" s="269"/>
      <c r="W311" s="269"/>
      <c r="X311" s="269"/>
      <c r="Y311" s="269"/>
      <c r="Z311" s="269"/>
      <c r="AA311" s="269"/>
      <c r="AB311" s="269" t="s">
        <v>3146</v>
      </c>
      <c r="AC311" s="269"/>
      <c r="AD311" s="269"/>
      <c r="AE311" s="269" t="s">
        <v>3146</v>
      </c>
      <c r="AF311" s="269" t="s">
        <v>3146</v>
      </c>
      <c r="AG311" s="269"/>
      <c r="AH311" s="269"/>
      <c r="AI311" s="269"/>
      <c r="AJ311" s="269"/>
      <c r="AK311" s="269"/>
      <c r="AL311" s="269"/>
      <c r="AM311" s="269"/>
      <c r="AN311" s="269"/>
      <c r="AO311" s="269"/>
      <c r="AP311" s="269"/>
    </row>
    <row r="312" spans="1:53" s="270" customFormat="1" ht="90" customHeight="1">
      <c r="A312" s="260" t="s">
        <v>2032</v>
      </c>
      <c r="B312" s="260" t="s">
        <v>3636</v>
      </c>
      <c r="C312" s="260" t="s">
        <v>3141</v>
      </c>
      <c r="D312" s="260" t="s">
        <v>2945</v>
      </c>
      <c r="E312" s="260" t="s">
        <v>3637</v>
      </c>
      <c r="F312" s="260" t="s">
        <v>3165</v>
      </c>
      <c r="G312" s="260" t="s">
        <v>3644</v>
      </c>
      <c r="H312" s="260" t="s">
        <v>3645</v>
      </c>
      <c r="I312" s="260">
        <v>5</v>
      </c>
      <c r="J312" s="260"/>
      <c r="K312" s="260"/>
      <c r="L312" s="260"/>
      <c r="M312" s="260">
        <v>5</v>
      </c>
      <c r="N312" s="260"/>
      <c r="O312" s="260">
        <f t="shared" si="10"/>
        <v>0</v>
      </c>
      <c r="P312" s="266">
        <v>300000</v>
      </c>
      <c r="Q312" s="266">
        <v>125000</v>
      </c>
      <c r="R312" s="266">
        <f t="shared" si="11"/>
        <v>425000</v>
      </c>
      <c r="S312" s="269"/>
      <c r="T312" s="269"/>
      <c r="U312" s="269"/>
      <c r="V312" s="269"/>
      <c r="W312" s="269"/>
      <c r="X312" s="269"/>
      <c r="Y312" s="269"/>
      <c r="Z312" s="269"/>
      <c r="AA312" s="269"/>
      <c r="AB312" s="269" t="s">
        <v>3146</v>
      </c>
      <c r="AC312" s="269"/>
      <c r="AD312" s="269"/>
      <c r="AE312" s="269" t="s">
        <v>3146</v>
      </c>
      <c r="AF312" s="269" t="s">
        <v>3146</v>
      </c>
      <c r="AG312" s="269"/>
      <c r="AH312" s="269"/>
      <c r="AI312" s="269"/>
      <c r="AJ312" s="269"/>
      <c r="AK312" s="269"/>
      <c r="AL312" s="269"/>
      <c r="AM312" s="269"/>
      <c r="AN312" s="269"/>
      <c r="AO312" s="269"/>
      <c r="AP312" s="269"/>
    </row>
    <row r="313" spans="1:53" s="270" customFormat="1" ht="45">
      <c r="A313" s="260" t="s">
        <v>2032</v>
      </c>
      <c r="B313" s="260" t="s">
        <v>3636</v>
      </c>
      <c r="C313" s="260" t="s">
        <v>3239</v>
      </c>
      <c r="D313" s="264" t="s">
        <v>3240</v>
      </c>
      <c r="E313" s="260" t="s">
        <v>3646</v>
      </c>
      <c r="F313" s="264" t="s">
        <v>3242</v>
      </c>
      <c r="G313" s="264" t="s">
        <v>3647</v>
      </c>
      <c r="H313" s="264" t="s">
        <v>3648</v>
      </c>
      <c r="I313" s="260">
        <v>1</v>
      </c>
      <c r="J313" s="260"/>
      <c r="K313" s="260"/>
      <c r="L313" s="260"/>
      <c r="M313" s="260"/>
      <c r="N313" s="260">
        <v>1</v>
      </c>
      <c r="O313" s="260">
        <f t="shared" si="10"/>
        <v>0</v>
      </c>
      <c r="P313" s="266">
        <v>275000</v>
      </c>
      <c r="Q313" s="266">
        <v>125000</v>
      </c>
      <c r="R313" s="266">
        <f t="shared" si="11"/>
        <v>400000</v>
      </c>
      <c r="S313" s="272"/>
      <c r="T313" s="272"/>
      <c r="U313" s="272"/>
      <c r="V313" s="272"/>
      <c r="W313" s="272"/>
      <c r="X313" s="272"/>
      <c r="Y313" s="272"/>
      <c r="Z313" s="272"/>
      <c r="AA313" s="272"/>
      <c r="AB313" s="272"/>
      <c r="AC313" s="272"/>
      <c r="AD313" s="272"/>
      <c r="AE313" s="272"/>
      <c r="AF313" s="272"/>
      <c r="AG313" s="272"/>
      <c r="AH313" s="272"/>
      <c r="AI313" s="272"/>
      <c r="AJ313" s="272"/>
      <c r="AK313" s="272"/>
      <c r="AL313" s="272"/>
      <c r="AM313" s="272"/>
      <c r="AN313" s="272"/>
      <c r="AO313" s="272"/>
      <c r="AP313" s="272"/>
      <c r="AQ313" s="273"/>
      <c r="AR313" s="273"/>
      <c r="AS313" s="273"/>
      <c r="AT313" s="273"/>
      <c r="AU313" s="273"/>
      <c r="AV313" s="273"/>
      <c r="AW313" s="273"/>
      <c r="AX313" s="273"/>
      <c r="AY313" s="273"/>
      <c r="AZ313" s="273"/>
      <c r="BA313" s="273"/>
    </row>
    <row r="314" spans="1:53" ht="60">
      <c r="A314" s="260" t="s">
        <v>2032</v>
      </c>
      <c r="B314" s="260" t="s">
        <v>3636</v>
      </c>
      <c r="C314" s="260" t="s">
        <v>3239</v>
      </c>
      <c r="D314" s="264" t="s">
        <v>3240</v>
      </c>
      <c r="E314" s="260" t="s">
        <v>3646</v>
      </c>
      <c r="F314" s="260" t="s">
        <v>3165</v>
      </c>
      <c r="G314" s="260" t="s">
        <v>3649</v>
      </c>
      <c r="H314" s="260" t="s">
        <v>3650</v>
      </c>
      <c r="I314" s="260">
        <v>1</v>
      </c>
      <c r="J314" s="139"/>
      <c r="K314" s="139"/>
      <c r="L314" s="139"/>
      <c r="M314" s="139"/>
      <c r="N314" s="139">
        <v>1</v>
      </c>
      <c r="O314" s="260">
        <f t="shared" si="10"/>
        <v>0</v>
      </c>
      <c r="P314" s="274">
        <v>275000</v>
      </c>
      <c r="Q314" s="274">
        <v>125000</v>
      </c>
      <c r="R314" s="274">
        <f t="shared" si="11"/>
        <v>400000</v>
      </c>
      <c r="S314" s="139"/>
      <c r="T314" s="139"/>
      <c r="U314" s="139"/>
      <c r="V314" s="139"/>
      <c r="W314" s="139"/>
      <c r="X314" s="139"/>
      <c r="Y314" s="139"/>
      <c r="Z314" s="139"/>
      <c r="AA314" s="139"/>
      <c r="AB314" s="269" t="s">
        <v>3146</v>
      </c>
      <c r="AC314" s="139"/>
      <c r="AD314" s="139"/>
      <c r="AE314" s="269" t="s">
        <v>3146</v>
      </c>
      <c r="AF314" s="269" t="s">
        <v>3146</v>
      </c>
      <c r="AG314" s="139"/>
      <c r="AH314" s="139"/>
      <c r="AI314" s="139"/>
      <c r="AJ314" s="139"/>
      <c r="AK314" s="139"/>
      <c r="AL314" s="139"/>
      <c r="AM314" s="139"/>
      <c r="AN314" s="139"/>
      <c r="AO314" s="139"/>
      <c r="AP314" s="139"/>
    </row>
    <row r="315" spans="1:53" ht="105" customHeight="1">
      <c r="A315" s="260" t="s">
        <v>2032</v>
      </c>
      <c r="B315" s="260" t="s">
        <v>3636</v>
      </c>
      <c r="C315" s="260" t="s">
        <v>3141</v>
      </c>
      <c r="D315" s="260" t="s">
        <v>3247</v>
      </c>
      <c r="E315" s="260" t="s">
        <v>3651</v>
      </c>
      <c r="F315" s="260" t="s">
        <v>3242</v>
      </c>
      <c r="G315" s="260" t="s">
        <v>3652</v>
      </c>
      <c r="H315" s="260" t="s">
        <v>3653</v>
      </c>
      <c r="I315" s="260">
        <v>1</v>
      </c>
      <c r="J315" s="139"/>
      <c r="K315" s="139"/>
      <c r="L315" s="139"/>
      <c r="M315" s="139"/>
      <c r="N315" s="260">
        <v>1</v>
      </c>
      <c r="O315" s="260">
        <f t="shared" si="10"/>
        <v>0</v>
      </c>
      <c r="P315" s="274"/>
      <c r="Q315" s="274">
        <v>3000</v>
      </c>
      <c r="R315" s="274">
        <f>P315+Q315</f>
        <v>3000</v>
      </c>
      <c r="S315" s="139"/>
      <c r="T315" s="139"/>
      <c r="U315" s="139"/>
      <c r="V315" s="139"/>
      <c r="W315" s="139"/>
      <c r="X315" s="139"/>
      <c r="Y315" s="139"/>
      <c r="Z315" s="139"/>
      <c r="AA315" s="139"/>
      <c r="AB315" s="269" t="s">
        <v>3146</v>
      </c>
      <c r="AC315" s="139"/>
      <c r="AD315" s="139"/>
      <c r="AE315" s="269" t="s">
        <v>3146</v>
      </c>
      <c r="AF315" s="269" t="s">
        <v>3146</v>
      </c>
      <c r="AG315" s="139"/>
      <c r="AH315" s="139"/>
      <c r="AI315" s="139"/>
      <c r="AJ315" s="139"/>
      <c r="AK315" s="139"/>
      <c r="AL315" s="139"/>
      <c r="AM315" s="139"/>
      <c r="AN315" s="139"/>
      <c r="AO315" s="139"/>
      <c r="AP315" s="139"/>
    </row>
    <row r="316" spans="1:53" s="270" customFormat="1" ht="60" customHeight="1">
      <c r="A316" s="260" t="s">
        <v>2032</v>
      </c>
      <c r="B316" s="260" t="s">
        <v>3636</v>
      </c>
      <c r="C316" s="260" t="s">
        <v>3141</v>
      </c>
      <c r="D316" s="260" t="s">
        <v>3247</v>
      </c>
      <c r="E316" s="260" t="s">
        <v>3651</v>
      </c>
      <c r="F316" s="260" t="s">
        <v>3242</v>
      </c>
      <c r="G316" s="260" t="s">
        <v>3654</v>
      </c>
      <c r="H316" s="260" t="s">
        <v>3655</v>
      </c>
      <c r="I316" s="260">
        <v>1</v>
      </c>
      <c r="J316" s="269"/>
      <c r="K316" s="269"/>
      <c r="L316" s="269"/>
      <c r="M316" s="269">
        <v>1</v>
      </c>
      <c r="N316" s="269"/>
      <c r="O316" s="260">
        <f t="shared" si="10"/>
        <v>0</v>
      </c>
      <c r="P316" s="275"/>
      <c r="Q316" s="275">
        <v>3000</v>
      </c>
      <c r="R316" s="275">
        <f t="shared" ref="R316:R581" si="12">P316+Q316</f>
        <v>3000</v>
      </c>
      <c r="S316" s="269"/>
      <c r="T316" s="269"/>
      <c r="U316" s="269"/>
      <c r="V316" s="269"/>
      <c r="W316" s="269"/>
      <c r="X316" s="269"/>
      <c r="Y316" s="269" t="s">
        <v>3146</v>
      </c>
      <c r="Z316" s="269"/>
      <c r="AA316" s="269"/>
      <c r="AB316" s="269" t="s">
        <v>3146</v>
      </c>
      <c r="AC316" s="269"/>
      <c r="AD316" s="269"/>
      <c r="AE316" s="269" t="s">
        <v>3146</v>
      </c>
      <c r="AF316" s="269"/>
      <c r="AG316" s="269"/>
      <c r="AH316" s="269"/>
      <c r="AI316" s="269"/>
      <c r="AJ316" s="269"/>
      <c r="AK316" s="269"/>
      <c r="AL316" s="269"/>
      <c r="AM316" s="269"/>
      <c r="AN316" s="269"/>
      <c r="AO316" s="269"/>
      <c r="AP316" s="269"/>
    </row>
    <row r="317" spans="1:53" s="267" customFormat="1" ht="90" customHeight="1">
      <c r="A317" s="260" t="s">
        <v>2032</v>
      </c>
      <c r="B317" s="260" t="s">
        <v>3636</v>
      </c>
      <c r="C317" s="260" t="s">
        <v>3141</v>
      </c>
      <c r="D317" s="260" t="s">
        <v>3247</v>
      </c>
      <c r="E317" s="260" t="s">
        <v>3651</v>
      </c>
      <c r="F317" s="260" t="s">
        <v>3242</v>
      </c>
      <c r="G317" s="260" t="s">
        <v>3656</v>
      </c>
      <c r="H317" s="260" t="s">
        <v>3657</v>
      </c>
      <c r="I317" s="260">
        <v>1</v>
      </c>
      <c r="J317" s="260"/>
      <c r="K317" s="260"/>
      <c r="L317" s="260"/>
      <c r="M317" s="260"/>
      <c r="N317" s="260">
        <v>1</v>
      </c>
      <c r="O317" s="260">
        <f t="shared" si="10"/>
        <v>0</v>
      </c>
      <c r="P317" s="266"/>
      <c r="Q317" s="266">
        <v>33200</v>
      </c>
      <c r="R317" s="266">
        <f t="shared" si="12"/>
        <v>33200</v>
      </c>
      <c r="S317" s="260"/>
      <c r="T317" s="260"/>
      <c r="U317" s="260"/>
      <c r="V317" s="260"/>
      <c r="W317" s="260"/>
      <c r="X317" s="260"/>
      <c r="Y317" s="260" t="s">
        <v>3146</v>
      </c>
      <c r="Z317" s="260"/>
      <c r="AA317" s="260"/>
      <c r="AB317" s="260" t="s">
        <v>3146</v>
      </c>
      <c r="AC317" s="260"/>
      <c r="AD317" s="260"/>
      <c r="AE317" s="260" t="s">
        <v>3146</v>
      </c>
      <c r="AF317" s="260"/>
      <c r="AG317" s="260"/>
      <c r="AH317" s="260"/>
      <c r="AI317" s="260"/>
      <c r="AJ317" s="260"/>
      <c r="AK317" s="260"/>
      <c r="AL317" s="260"/>
      <c r="AM317" s="260"/>
      <c r="AN317" s="260"/>
      <c r="AO317" s="260"/>
      <c r="AP317" s="260"/>
    </row>
    <row r="318" spans="1:53" s="267" customFormat="1" ht="45" customHeight="1">
      <c r="A318" s="260" t="s">
        <v>2032</v>
      </c>
      <c r="B318" s="260" t="s">
        <v>3636</v>
      </c>
      <c r="C318" s="260" t="s">
        <v>3141</v>
      </c>
      <c r="D318" s="260" t="s">
        <v>3247</v>
      </c>
      <c r="E318" s="260" t="s">
        <v>3651</v>
      </c>
      <c r="F318" s="260" t="s">
        <v>3165</v>
      </c>
      <c r="G318" s="260" t="s">
        <v>3658</v>
      </c>
      <c r="H318" s="260" t="s">
        <v>3659</v>
      </c>
      <c r="I318" s="260">
        <v>1</v>
      </c>
      <c r="J318" s="260"/>
      <c r="K318" s="260">
        <v>1</v>
      </c>
      <c r="L318" s="260"/>
      <c r="M318" s="260"/>
      <c r="N318" s="260"/>
      <c r="O318" s="260">
        <f t="shared" si="10"/>
        <v>0</v>
      </c>
      <c r="P318" s="266"/>
      <c r="Q318" s="266">
        <v>3000</v>
      </c>
      <c r="R318" s="266">
        <f t="shared" si="12"/>
        <v>3000</v>
      </c>
      <c r="S318" s="260"/>
      <c r="T318" s="260"/>
      <c r="U318" s="260"/>
      <c r="V318" s="260"/>
      <c r="W318" s="260"/>
      <c r="X318" s="260"/>
      <c r="Y318" s="260" t="s">
        <v>3146</v>
      </c>
      <c r="Z318" s="260"/>
      <c r="AA318" s="260"/>
      <c r="AB318" s="260" t="s">
        <v>3146</v>
      </c>
      <c r="AC318" s="260"/>
      <c r="AD318" s="260"/>
      <c r="AE318" s="260" t="s">
        <v>3146</v>
      </c>
      <c r="AF318" s="260"/>
      <c r="AG318" s="260"/>
      <c r="AH318" s="260"/>
      <c r="AI318" s="260"/>
      <c r="AJ318" s="260"/>
      <c r="AK318" s="260"/>
      <c r="AL318" s="260"/>
      <c r="AM318" s="260"/>
      <c r="AN318" s="260"/>
      <c r="AO318" s="260"/>
      <c r="AP318" s="260"/>
    </row>
    <row r="319" spans="1:53" s="267" customFormat="1" ht="75" customHeight="1">
      <c r="A319" s="260" t="s">
        <v>2032</v>
      </c>
      <c r="B319" s="260" t="s">
        <v>3636</v>
      </c>
      <c r="C319" s="260" t="s">
        <v>3141</v>
      </c>
      <c r="D319" s="260" t="s">
        <v>3247</v>
      </c>
      <c r="E319" s="260" t="s">
        <v>3651</v>
      </c>
      <c r="F319" s="260" t="s">
        <v>3165</v>
      </c>
      <c r="G319" s="260" t="s">
        <v>3660</v>
      </c>
      <c r="H319" s="260" t="s">
        <v>3661</v>
      </c>
      <c r="I319" s="260">
        <v>1</v>
      </c>
      <c r="J319" s="260"/>
      <c r="K319" s="260"/>
      <c r="L319" s="260"/>
      <c r="M319" s="260">
        <v>1</v>
      </c>
      <c r="N319" s="260"/>
      <c r="O319" s="260">
        <f t="shared" si="10"/>
        <v>0</v>
      </c>
      <c r="P319" s="266"/>
      <c r="Q319" s="266">
        <v>33200</v>
      </c>
      <c r="R319" s="266">
        <f t="shared" si="12"/>
        <v>33200</v>
      </c>
      <c r="S319" s="260"/>
      <c r="T319" s="260"/>
      <c r="U319" s="260"/>
      <c r="V319" s="260"/>
      <c r="W319" s="260"/>
      <c r="X319" s="260"/>
      <c r="Y319" s="260" t="s">
        <v>3146</v>
      </c>
      <c r="Z319" s="260"/>
      <c r="AA319" s="260"/>
      <c r="AB319" s="260" t="s">
        <v>3146</v>
      </c>
      <c r="AC319" s="260"/>
      <c r="AD319" s="260"/>
      <c r="AE319" s="260" t="s">
        <v>3146</v>
      </c>
      <c r="AF319" s="260"/>
      <c r="AG319" s="260"/>
      <c r="AH319" s="260"/>
      <c r="AI319" s="260"/>
      <c r="AJ319" s="260"/>
      <c r="AK319" s="260"/>
      <c r="AL319" s="260"/>
      <c r="AM319" s="260"/>
      <c r="AN319" s="260"/>
      <c r="AO319" s="260"/>
      <c r="AP319" s="260"/>
    </row>
    <row r="320" spans="1:53" s="267" customFormat="1" ht="45" customHeight="1">
      <c r="A320" s="260" t="s">
        <v>2032</v>
      </c>
      <c r="B320" s="260" t="s">
        <v>3636</v>
      </c>
      <c r="C320" s="260" t="s">
        <v>3141</v>
      </c>
      <c r="D320" s="260" t="s">
        <v>3247</v>
      </c>
      <c r="E320" s="260" t="s">
        <v>3651</v>
      </c>
      <c r="F320" s="260" t="s">
        <v>3242</v>
      </c>
      <c r="G320" s="260" t="s">
        <v>3662</v>
      </c>
      <c r="H320" s="260" t="s">
        <v>3663</v>
      </c>
      <c r="I320" s="260">
        <v>1</v>
      </c>
      <c r="J320" s="260">
        <v>1</v>
      </c>
      <c r="K320" s="260"/>
      <c r="L320" s="260"/>
      <c r="M320" s="260"/>
      <c r="N320" s="260"/>
      <c r="O320" s="260">
        <f t="shared" si="10"/>
        <v>0</v>
      </c>
      <c r="P320" s="266"/>
      <c r="Q320" s="266"/>
      <c r="R320" s="266">
        <f t="shared" si="12"/>
        <v>0</v>
      </c>
      <c r="S320" s="260"/>
      <c r="T320" s="260"/>
      <c r="U320" s="260"/>
      <c r="V320" s="260"/>
      <c r="W320" s="260"/>
      <c r="X320" s="260"/>
      <c r="Y320" s="260" t="s">
        <v>3146</v>
      </c>
      <c r="Z320" s="260"/>
      <c r="AA320" s="260"/>
      <c r="AB320" s="260" t="s">
        <v>3146</v>
      </c>
      <c r="AC320" s="260"/>
      <c r="AD320" s="260"/>
      <c r="AE320" s="260" t="s">
        <v>3146</v>
      </c>
      <c r="AF320" s="260"/>
      <c r="AG320" s="260"/>
      <c r="AH320" s="260"/>
      <c r="AI320" s="260"/>
      <c r="AJ320" s="260"/>
      <c r="AK320" s="260"/>
      <c r="AL320" s="260"/>
      <c r="AM320" s="260"/>
      <c r="AN320" s="260"/>
      <c r="AO320" s="260"/>
      <c r="AP320" s="260"/>
    </row>
    <row r="321" spans="1:42" s="267" customFormat="1" ht="45" customHeight="1">
      <c r="A321" s="260" t="s">
        <v>2032</v>
      </c>
      <c r="B321" s="260" t="s">
        <v>3636</v>
      </c>
      <c r="C321" s="260" t="s">
        <v>3141</v>
      </c>
      <c r="D321" s="260" t="s">
        <v>3247</v>
      </c>
      <c r="E321" s="260" t="s">
        <v>3651</v>
      </c>
      <c r="F321" s="260" t="s">
        <v>3242</v>
      </c>
      <c r="G321" s="260" t="s">
        <v>3664</v>
      </c>
      <c r="H321" s="260" t="s">
        <v>3665</v>
      </c>
      <c r="I321" s="260">
        <v>1</v>
      </c>
      <c r="J321" s="260">
        <v>1</v>
      </c>
      <c r="K321" s="260"/>
      <c r="L321" s="260"/>
      <c r="M321" s="260"/>
      <c r="N321" s="260"/>
      <c r="O321" s="260">
        <f t="shared" si="10"/>
        <v>0</v>
      </c>
      <c r="P321" s="266"/>
      <c r="Q321" s="266"/>
      <c r="R321" s="266">
        <f t="shared" si="12"/>
        <v>0</v>
      </c>
      <c r="S321" s="260"/>
      <c r="T321" s="260"/>
      <c r="U321" s="260"/>
      <c r="V321" s="260"/>
      <c r="W321" s="260"/>
      <c r="X321" s="260"/>
      <c r="Y321" s="260" t="s">
        <v>3146</v>
      </c>
      <c r="Z321" s="260"/>
      <c r="AA321" s="260"/>
      <c r="AB321" s="260" t="s">
        <v>3146</v>
      </c>
      <c r="AC321" s="260"/>
      <c r="AD321" s="260"/>
      <c r="AE321" s="260" t="s">
        <v>3146</v>
      </c>
      <c r="AF321" s="260"/>
      <c r="AG321" s="260"/>
      <c r="AH321" s="260"/>
      <c r="AI321" s="260"/>
      <c r="AJ321" s="260"/>
      <c r="AK321" s="260"/>
      <c r="AL321" s="260"/>
      <c r="AM321" s="260"/>
      <c r="AN321" s="260"/>
      <c r="AO321" s="260"/>
      <c r="AP321" s="260"/>
    </row>
    <row r="322" spans="1:42" s="267" customFormat="1" ht="60" customHeight="1">
      <c r="A322" s="260" t="s">
        <v>2032</v>
      </c>
      <c r="B322" s="260" t="s">
        <v>3636</v>
      </c>
      <c r="C322" s="260" t="s">
        <v>3141</v>
      </c>
      <c r="D322" s="260" t="s">
        <v>3247</v>
      </c>
      <c r="E322" s="260" t="s">
        <v>3651</v>
      </c>
      <c r="F322" s="260" t="s">
        <v>3242</v>
      </c>
      <c r="G322" s="260" t="s">
        <v>3666</v>
      </c>
      <c r="H322" s="260" t="s">
        <v>3667</v>
      </c>
      <c r="I322" s="260">
        <v>1</v>
      </c>
      <c r="J322" s="260">
        <v>1</v>
      </c>
      <c r="K322" s="260"/>
      <c r="L322" s="260"/>
      <c r="M322" s="260"/>
      <c r="N322" s="260"/>
      <c r="O322" s="260">
        <f t="shared" si="10"/>
        <v>0</v>
      </c>
      <c r="P322" s="266"/>
      <c r="Q322" s="266"/>
      <c r="R322" s="266">
        <f t="shared" si="12"/>
        <v>0</v>
      </c>
      <c r="S322" s="260"/>
      <c r="T322" s="260"/>
      <c r="U322" s="260"/>
      <c r="V322" s="260"/>
      <c r="W322" s="260"/>
      <c r="X322" s="260"/>
      <c r="Y322" s="260"/>
      <c r="Z322" s="260"/>
      <c r="AA322" s="260"/>
      <c r="AB322" s="260" t="s">
        <v>3146</v>
      </c>
      <c r="AC322" s="260"/>
      <c r="AD322" s="260"/>
      <c r="AE322" s="260" t="s">
        <v>3146</v>
      </c>
      <c r="AF322" s="260" t="s">
        <v>3146</v>
      </c>
      <c r="AG322" s="260"/>
      <c r="AH322" s="260"/>
      <c r="AI322" s="260"/>
      <c r="AJ322" s="260"/>
      <c r="AK322" s="260"/>
      <c r="AL322" s="260"/>
      <c r="AM322" s="260"/>
      <c r="AN322" s="260"/>
      <c r="AO322" s="260"/>
      <c r="AP322" s="260"/>
    </row>
    <row r="323" spans="1:42" s="267" customFormat="1" ht="45" customHeight="1">
      <c r="A323" s="260" t="s">
        <v>2032</v>
      </c>
      <c r="B323" s="260" t="s">
        <v>3636</v>
      </c>
      <c r="C323" s="260" t="s">
        <v>3141</v>
      </c>
      <c r="D323" s="260" t="s">
        <v>3247</v>
      </c>
      <c r="E323" s="260" t="s">
        <v>3651</v>
      </c>
      <c r="F323" s="260" t="s">
        <v>3242</v>
      </c>
      <c r="G323" s="260" t="s">
        <v>3668</v>
      </c>
      <c r="H323" s="260" t="s">
        <v>3669</v>
      </c>
      <c r="I323" s="260">
        <v>1</v>
      </c>
      <c r="J323" s="260">
        <v>1</v>
      </c>
      <c r="K323" s="260"/>
      <c r="L323" s="260"/>
      <c r="M323" s="260"/>
      <c r="N323" s="260"/>
      <c r="O323" s="260">
        <f t="shared" si="10"/>
        <v>0</v>
      </c>
      <c r="P323" s="266"/>
      <c r="Q323" s="266"/>
      <c r="R323" s="266">
        <f t="shared" si="12"/>
        <v>0</v>
      </c>
      <c r="S323" s="260"/>
      <c r="T323" s="260"/>
      <c r="U323" s="260"/>
      <c r="V323" s="260"/>
      <c r="W323" s="260"/>
      <c r="X323" s="260"/>
      <c r="Y323" s="260" t="s">
        <v>3146</v>
      </c>
      <c r="Z323" s="260"/>
      <c r="AA323" s="260"/>
      <c r="AB323" s="260" t="s">
        <v>3146</v>
      </c>
      <c r="AC323" s="260"/>
      <c r="AD323" s="260"/>
      <c r="AE323" s="260" t="s">
        <v>3146</v>
      </c>
      <c r="AF323" s="260"/>
      <c r="AG323" s="260"/>
      <c r="AH323" s="260"/>
      <c r="AI323" s="260"/>
      <c r="AJ323" s="260"/>
      <c r="AK323" s="260"/>
      <c r="AL323" s="260"/>
      <c r="AM323" s="260"/>
      <c r="AN323" s="260"/>
      <c r="AO323" s="260"/>
      <c r="AP323" s="260"/>
    </row>
    <row r="324" spans="1:42" s="267" customFormat="1" ht="75" customHeight="1">
      <c r="A324" s="260" t="s">
        <v>2032</v>
      </c>
      <c r="B324" s="260" t="s">
        <v>3636</v>
      </c>
      <c r="C324" s="260" t="s">
        <v>3141</v>
      </c>
      <c r="D324" s="260" t="s">
        <v>3247</v>
      </c>
      <c r="E324" s="260" t="s">
        <v>3651</v>
      </c>
      <c r="F324" s="260" t="s">
        <v>3165</v>
      </c>
      <c r="G324" s="260" t="s">
        <v>3670</v>
      </c>
      <c r="H324" s="260" t="s">
        <v>3671</v>
      </c>
      <c r="I324" s="260">
        <v>1</v>
      </c>
      <c r="J324" s="260"/>
      <c r="K324" s="260"/>
      <c r="L324" s="260"/>
      <c r="M324" s="260"/>
      <c r="N324" s="260">
        <v>1</v>
      </c>
      <c r="O324" s="260">
        <f t="shared" si="10"/>
        <v>0</v>
      </c>
      <c r="P324" s="266">
        <v>135000</v>
      </c>
      <c r="Q324" s="266">
        <v>40000</v>
      </c>
      <c r="R324" s="266">
        <f t="shared" si="12"/>
        <v>175000</v>
      </c>
      <c r="S324" s="260"/>
      <c r="T324" s="260"/>
      <c r="U324" s="260"/>
      <c r="V324" s="260"/>
      <c r="W324" s="260"/>
      <c r="X324" s="260"/>
      <c r="Y324" s="260" t="s">
        <v>3146</v>
      </c>
      <c r="Z324" s="260"/>
      <c r="AA324" s="260"/>
      <c r="AB324" s="260" t="s">
        <v>3146</v>
      </c>
      <c r="AC324" s="260"/>
      <c r="AD324" s="260"/>
      <c r="AE324" s="260" t="s">
        <v>3146</v>
      </c>
      <c r="AF324" s="260"/>
      <c r="AG324" s="260"/>
      <c r="AH324" s="260"/>
      <c r="AI324" s="260"/>
      <c r="AJ324" s="260"/>
      <c r="AK324" s="260"/>
      <c r="AL324" s="260"/>
      <c r="AM324" s="260"/>
      <c r="AN324" s="260"/>
      <c r="AO324" s="260"/>
      <c r="AP324" s="260"/>
    </row>
    <row r="325" spans="1:42" s="267" customFormat="1" ht="60" customHeight="1">
      <c r="A325" s="260" t="s">
        <v>2032</v>
      </c>
      <c r="B325" s="260" t="s">
        <v>3636</v>
      </c>
      <c r="C325" s="260" t="s">
        <v>3141</v>
      </c>
      <c r="D325" s="260" t="s">
        <v>3247</v>
      </c>
      <c r="E325" s="260" t="s">
        <v>3651</v>
      </c>
      <c r="F325" s="260" t="s">
        <v>3242</v>
      </c>
      <c r="G325" s="260" t="s">
        <v>3672</v>
      </c>
      <c r="H325" s="260" t="s">
        <v>3673</v>
      </c>
      <c r="I325" s="260">
        <v>1</v>
      </c>
      <c r="J325" s="260"/>
      <c r="K325" s="260"/>
      <c r="L325" s="260"/>
      <c r="M325" s="260"/>
      <c r="N325" s="260">
        <v>1</v>
      </c>
      <c r="O325" s="260">
        <f t="shared" si="10"/>
        <v>0</v>
      </c>
      <c r="P325" s="266">
        <v>135000</v>
      </c>
      <c r="Q325" s="266">
        <v>40000</v>
      </c>
      <c r="R325" s="266">
        <f t="shared" si="12"/>
        <v>175000</v>
      </c>
      <c r="S325" s="260"/>
      <c r="T325" s="260"/>
      <c r="U325" s="260"/>
      <c r="V325" s="260"/>
      <c r="W325" s="260"/>
      <c r="X325" s="260"/>
      <c r="Y325" s="260" t="s">
        <v>3146</v>
      </c>
      <c r="Z325" s="260"/>
      <c r="AA325" s="260"/>
      <c r="AB325" s="260" t="s">
        <v>3146</v>
      </c>
      <c r="AC325" s="260"/>
      <c r="AD325" s="260"/>
      <c r="AE325" s="260" t="s">
        <v>3146</v>
      </c>
      <c r="AF325" s="260" t="s">
        <v>3146</v>
      </c>
      <c r="AG325" s="260"/>
      <c r="AH325" s="260"/>
      <c r="AI325" s="260"/>
      <c r="AJ325" s="260"/>
      <c r="AK325" s="260"/>
      <c r="AL325" s="260"/>
      <c r="AM325" s="260"/>
      <c r="AN325" s="260"/>
      <c r="AO325" s="260"/>
      <c r="AP325" s="260"/>
    </row>
    <row r="326" spans="1:42" s="267" customFormat="1" ht="60" customHeight="1">
      <c r="A326" s="260" t="s">
        <v>2032</v>
      </c>
      <c r="B326" s="260" t="s">
        <v>3636</v>
      </c>
      <c r="C326" s="260" t="s">
        <v>3141</v>
      </c>
      <c r="D326" s="260" t="s">
        <v>3247</v>
      </c>
      <c r="E326" s="260" t="s">
        <v>3651</v>
      </c>
      <c r="F326" s="260" t="s">
        <v>3242</v>
      </c>
      <c r="G326" s="260" t="s">
        <v>3674</v>
      </c>
      <c r="H326" s="260" t="s">
        <v>3675</v>
      </c>
      <c r="I326" s="260">
        <v>1</v>
      </c>
      <c r="J326" s="260"/>
      <c r="K326" s="260"/>
      <c r="L326" s="260"/>
      <c r="M326" s="260">
        <v>1</v>
      </c>
      <c r="N326" s="260"/>
      <c r="O326" s="260">
        <f t="shared" si="10"/>
        <v>0</v>
      </c>
      <c r="P326" s="266">
        <v>135000</v>
      </c>
      <c r="Q326" s="266">
        <v>40000</v>
      </c>
      <c r="R326" s="266">
        <f t="shared" si="12"/>
        <v>175000</v>
      </c>
      <c r="S326" s="260"/>
      <c r="T326" s="260"/>
      <c r="U326" s="260"/>
      <c r="V326" s="260"/>
      <c r="W326" s="260"/>
      <c r="X326" s="260"/>
      <c r="Y326" s="260"/>
      <c r="Z326" s="260"/>
      <c r="AA326" s="260"/>
      <c r="AB326" s="260" t="s">
        <v>3146</v>
      </c>
      <c r="AC326" s="260"/>
      <c r="AD326" s="260"/>
      <c r="AE326" s="260"/>
      <c r="AF326" s="260"/>
      <c r="AG326" s="260"/>
      <c r="AH326" s="260"/>
      <c r="AI326" s="260"/>
      <c r="AJ326" s="260"/>
      <c r="AK326" s="260"/>
      <c r="AL326" s="260"/>
      <c r="AM326" s="260"/>
      <c r="AN326" s="260"/>
      <c r="AO326" s="260"/>
      <c r="AP326" s="260"/>
    </row>
    <row r="327" spans="1:42" s="267" customFormat="1" ht="45" customHeight="1">
      <c r="A327" s="260" t="s">
        <v>2032</v>
      </c>
      <c r="B327" s="260" t="s">
        <v>3636</v>
      </c>
      <c r="C327" s="260" t="s">
        <v>3141</v>
      </c>
      <c r="D327" s="260" t="s">
        <v>3247</v>
      </c>
      <c r="E327" s="260" t="s">
        <v>3651</v>
      </c>
      <c r="F327" s="260" t="s">
        <v>3242</v>
      </c>
      <c r="G327" s="260" t="s">
        <v>3676</v>
      </c>
      <c r="H327" s="260" t="s">
        <v>3677</v>
      </c>
      <c r="I327" s="260">
        <v>1</v>
      </c>
      <c r="J327" s="260"/>
      <c r="K327" s="260"/>
      <c r="L327" s="260"/>
      <c r="M327" s="260"/>
      <c r="N327" s="260">
        <v>1</v>
      </c>
      <c r="O327" s="260">
        <f t="shared" si="10"/>
        <v>0</v>
      </c>
      <c r="P327" s="266">
        <v>135000</v>
      </c>
      <c r="Q327" s="266">
        <v>40000</v>
      </c>
      <c r="R327" s="266">
        <f t="shared" si="12"/>
        <v>175000</v>
      </c>
      <c r="S327" s="260"/>
      <c r="T327" s="260" t="s">
        <v>3146</v>
      </c>
      <c r="U327" s="260"/>
      <c r="V327" s="260"/>
      <c r="W327" s="260"/>
      <c r="X327" s="260"/>
      <c r="Y327" s="260"/>
      <c r="Z327" s="260"/>
      <c r="AA327" s="260"/>
      <c r="AB327" s="260" t="s">
        <v>3146</v>
      </c>
      <c r="AC327" s="260"/>
      <c r="AD327" s="260"/>
      <c r="AE327" s="260"/>
      <c r="AF327" s="260"/>
      <c r="AG327" s="260"/>
      <c r="AH327" s="260"/>
      <c r="AI327" s="260"/>
      <c r="AJ327" s="260"/>
      <c r="AK327" s="260"/>
      <c r="AL327" s="260"/>
      <c r="AM327" s="260"/>
      <c r="AN327" s="260"/>
      <c r="AO327" s="260"/>
      <c r="AP327" s="260"/>
    </row>
    <row r="328" spans="1:42" s="267" customFormat="1" ht="45" customHeight="1">
      <c r="A328" s="260" t="s">
        <v>2032</v>
      </c>
      <c r="B328" s="260" t="s">
        <v>3636</v>
      </c>
      <c r="C328" s="260" t="s">
        <v>3141</v>
      </c>
      <c r="D328" s="260" t="s">
        <v>3247</v>
      </c>
      <c r="E328" s="260" t="s">
        <v>3651</v>
      </c>
      <c r="F328" s="260" t="s">
        <v>3242</v>
      </c>
      <c r="G328" s="260" t="s">
        <v>3678</v>
      </c>
      <c r="H328" s="260" t="s">
        <v>3679</v>
      </c>
      <c r="I328" s="260">
        <v>1</v>
      </c>
      <c r="J328" s="260"/>
      <c r="K328" s="260"/>
      <c r="L328" s="260"/>
      <c r="M328" s="260"/>
      <c r="N328" s="260">
        <v>1</v>
      </c>
      <c r="O328" s="260">
        <f t="shared" si="10"/>
        <v>0</v>
      </c>
      <c r="P328" s="266">
        <v>135000</v>
      </c>
      <c r="Q328" s="266">
        <v>40000</v>
      </c>
      <c r="R328" s="266">
        <f t="shared" si="12"/>
        <v>175000</v>
      </c>
      <c r="S328" s="260"/>
      <c r="T328" s="260"/>
      <c r="U328" s="260"/>
      <c r="V328" s="260"/>
      <c r="W328" s="260"/>
      <c r="X328" s="260"/>
      <c r="Y328" s="260" t="s">
        <v>3146</v>
      </c>
      <c r="Z328" s="260"/>
      <c r="AA328" s="260"/>
      <c r="AB328" s="260" t="s">
        <v>3146</v>
      </c>
      <c r="AC328" s="260"/>
      <c r="AD328" s="260"/>
      <c r="AE328" s="260" t="s">
        <v>3146</v>
      </c>
      <c r="AF328" s="260" t="s">
        <v>3146</v>
      </c>
      <c r="AG328" s="260"/>
      <c r="AH328" s="260"/>
      <c r="AI328" s="260"/>
      <c r="AJ328" s="260"/>
      <c r="AK328" s="260"/>
      <c r="AL328" s="260"/>
      <c r="AM328" s="260"/>
      <c r="AN328" s="260"/>
      <c r="AO328" s="260"/>
      <c r="AP328" s="260"/>
    </row>
    <row r="329" spans="1:42" s="267" customFormat="1" ht="60" customHeight="1">
      <c r="A329" s="260" t="s">
        <v>2032</v>
      </c>
      <c r="B329" s="260" t="s">
        <v>3636</v>
      </c>
      <c r="C329" s="260" t="s">
        <v>3141</v>
      </c>
      <c r="D329" s="260" t="s">
        <v>3247</v>
      </c>
      <c r="E329" s="260" t="s">
        <v>3651</v>
      </c>
      <c r="F329" s="260" t="s">
        <v>3165</v>
      </c>
      <c r="G329" s="260" t="s">
        <v>3680</v>
      </c>
      <c r="H329" s="260" t="s">
        <v>3681</v>
      </c>
      <c r="I329" s="260">
        <v>1</v>
      </c>
      <c r="J329" s="260">
        <v>1</v>
      </c>
      <c r="K329" s="260"/>
      <c r="L329" s="260"/>
      <c r="M329" s="260"/>
      <c r="N329" s="260"/>
      <c r="O329" s="260">
        <f t="shared" si="10"/>
        <v>0</v>
      </c>
      <c r="P329" s="266">
        <v>10000</v>
      </c>
      <c r="Q329" s="266">
        <v>5000</v>
      </c>
      <c r="R329" s="266">
        <f t="shared" si="12"/>
        <v>15000</v>
      </c>
      <c r="S329" s="260"/>
      <c r="T329" s="260"/>
      <c r="U329" s="260"/>
      <c r="V329" s="260"/>
      <c r="W329" s="260"/>
      <c r="X329" s="260"/>
      <c r="Y329" s="260" t="s">
        <v>3146</v>
      </c>
      <c r="Z329" s="260"/>
      <c r="AA329" s="260"/>
      <c r="AB329" s="260"/>
      <c r="AC329" s="260"/>
      <c r="AD329" s="260"/>
      <c r="AE329" s="260"/>
      <c r="AF329" s="260"/>
      <c r="AG329" s="260"/>
      <c r="AH329" s="260"/>
      <c r="AI329" s="260"/>
      <c r="AJ329" s="260"/>
      <c r="AK329" s="260"/>
      <c r="AL329" s="260"/>
      <c r="AM329" s="260"/>
      <c r="AN329" s="260"/>
      <c r="AO329" s="260"/>
      <c r="AP329" s="260"/>
    </row>
    <row r="330" spans="1:42" s="267" customFormat="1" ht="60" customHeight="1">
      <c r="A330" s="260" t="s">
        <v>2032</v>
      </c>
      <c r="B330" s="260" t="s">
        <v>3636</v>
      </c>
      <c r="C330" s="260" t="s">
        <v>3141</v>
      </c>
      <c r="D330" s="260" t="s">
        <v>3247</v>
      </c>
      <c r="E330" s="260" t="s">
        <v>3651</v>
      </c>
      <c r="F330" s="260" t="s">
        <v>3165</v>
      </c>
      <c r="G330" s="260" t="s">
        <v>3680</v>
      </c>
      <c r="H330" s="260" t="s">
        <v>3682</v>
      </c>
      <c r="I330" s="260">
        <v>1</v>
      </c>
      <c r="J330" s="260"/>
      <c r="K330" s="260">
        <v>1</v>
      </c>
      <c r="L330" s="260"/>
      <c r="M330" s="260"/>
      <c r="N330" s="260"/>
      <c r="O330" s="260">
        <f t="shared" si="10"/>
        <v>0</v>
      </c>
      <c r="P330" s="266">
        <v>10000</v>
      </c>
      <c r="Q330" s="266">
        <v>10000</v>
      </c>
      <c r="R330" s="266">
        <f t="shared" si="12"/>
        <v>20000</v>
      </c>
      <c r="S330" s="260"/>
      <c r="T330" s="260"/>
      <c r="U330" s="260"/>
      <c r="V330" s="260"/>
      <c r="W330" s="260"/>
      <c r="X330" s="260"/>
      <c r="Y330" s="260"/>
      <c r="Z330" s="260"/>
      <c r="AA330" s="260"/>
      <c r="AB330" s="260" t="s">
        <v>3146</v>
      </c>
      <c r="AC330" s="260"/>
      <c r="AD330" s="260"/>
      <c r="AE330" s="260"/>
      <c r="AF330" s="260"/>
      <c r="AG330" s="260"/>
      <c r="AH330" s="260"/>
      <c r="AI330" s="260"/>
      <c r="AJ330" s="260"/>
      <c r="AK330" s="260"/>
      <c r="AL330" s="260"/>
      <c r="AM330" s="260"/>
      <c r="AN330" s="260"/>
      <c r="AO330" s="260"/>
      <c r="AP330" s="260"/>
    </row>
    <row r="331" spans="1:42" s="267" customFormat="1" ht="60" customHeight="1">
      <c r="A331" s="260" t="s">
        <v>2032</v>
      </c>
      <c r="B331" s="260" t="s">
        <v>3636</v>
      </c>
      <c r="C331" s="260" t="s">
        <v>3141</v>
      </c>
      <c r="D331" s="260" t="s">
        <v>3247</v>
      </c>
      <c r="E331" s="260" t="s">
        <v>3651</v>
      </c>
      <c r="F331" s="260" t="s">
        <v>3242</v>
      </c>
      <c r="G331" s="260" t="s">
        <v>3680</v>
      </c>
      <c r="H331" s="260" t="s">
        <v>3683</v>
      </c>
      <c r="I331" s="260">
        <v>1</v>
      </c>
      <c r="J331" s="260"/>
      <c r="K331" s="260"/>
      <c r="L331" s="260"/>
      <c r="M331" s="260">
        <v>1</v>
      </c>
      <c r="N331" s="260"/>
      <c r="O331" s="260">
        <f t="shared" ref="O331:O587" si="13">I331-(J331+K331+L331+M331+N331)</f>
        <v>0</v>
      </c>
      <c r="P331" s="266">
        <v>30000</v>
      </c>
      <c r="Q331" s="266">
        <v>30000</v>
      </c>
      <c r="R331" s="266">
        <f t="shared" si="12"/>
        <v>60000</v>
      </c>
      <c r="S331" s="260"/>
      <c r="T331" s="260"/>
      <c r="U331" s="260"/>
      <c r="V331" s="260"/>
      <c r="W331" s="260"/>
      <c r="X331" s="260"/>
      <c r="Y331" s="260" t="s">
        <v>3146</v>
      </c>
      <c r="Z331" s="260"/>
      <c r="AA331" s="260"/>
      <c r="AB331" s="260" t="s">
        <v>3146</v>
      </c>
      <c r="AC331" s="260"/>
      <c r="AD331" s="260"/>
      <c r="AE331" s="260"/>
      <c r="AF331" s="260"/>
      <c r="AG331" s="260"/>
      <c r="AH331" s="260"/>
      <c r="AI331" s="260"/>
      <c r="AJ331" s="260"/>
      <c r="AK331" s="260"/>
      <c r="AL331" s="260"/>
      <c r="AM331" s="260"/>
      <c r="AN331" s="260"/>
      <c r="AO331" s="260"/>
      <c r="AP331" s="260"/>
    </row>
    <row r="332" spans="1:42" s="267" customFormat="1" ht="45" customHeight="1">
      <c r="A332" s="260" t="s">
        <v>2032</v>
      </c>
      <c r="B332" s="260" t="s">
        <v>3636</v>
      </c>
      <c r="C332" s="260" t="s">
        <v>3141</v>
      </c>
      <c r="D332" s="260" t="s">
        <v>3247</v>
      </c>
      <c r="E332" s="260" t="s">
        <v>3651</v>
      </c>
      <c r="F332" s="260" t="s">
        <v>3242</v>
      </c>
      <c r="G332" s="260" t="s">
        <v>3684</v>
      </c>
      <c r="H332" s="260" t="s">
        <v>3685</v>
      </c>
      <c r="I332" s="260">
        <v>2</v>
      </c>
      <c r="J332" s="260"/>
      <c r="K332" s="260"/>
      <c r="L332" s="260"/>
      <c r="M332" s="260"/>
      <c r="N332" s="260">
        <v>2</v>
      </c>
      <c r="O332" s="260">
        <f t="shared" si="13"/>
        <v>0</v>
      </c>
      <c r="P332" s="266">
        <v>15000</v>
      </c>
      <c r="Q332" s="266">
        <v>25000</v>
      </c>
      <c r="R332" s="266">
        <f t="shared" si="12"/>
        <v>40000</v>
      </c>
      <c r="S332" s="260"/>
      <c r="T332" s="260"/>
      <c r="U332" s="260"/>
      <c r="V332" s="260"/>
      <c r="W332" s="260"/>
      <c r="X332" s="260"/>
      <c r="Y332" s="260" t="s">
        <v>3146</v>
      </c>
      <c r="Z332" s="260"/>
      <c r="AA332" s="260"/>
      <c r="AB332" s="260" t="s">
        <v>3146</v>
      </c>
      <c r="AC332" s="260"/>
      <c r="AD332" s="260"/>
      <c r="AE332" s="260" t="s">
        <v>3146</v>
      </c>
      <c r="AF332" s="260"/>
      <c r="AG332" s="260"/>
      <c r="AH332" s="260"/>
      <c r="AI332" s="260"/>
      <c r="AJ332" s="260"/>
      <c r="AK332" s="260"/>
      <c r="AL332" s="260"/>
      <c r="AM332" s="260"/>
      <c r="AN332" s="260"/>
      <c r="AO332" s="260"/>
      <c r="AP332" s="260"/>
    </row>
    <row r="333" spans="1:42" s="267" customFormat="1" ht="45" customHeight="1">
      <c r="A333" s="260" t="s">
        <v>2032</v>
      </c>
      <c r="B333" s="260" t="s">
        <v>3636</v>
      </c>
      <c r="C333" s="260" t="s">
        <v>3151</v>
      </c>
      <c r="D333" s="260" t="s">
        <v>3265</v>
      </c>
      <c r="E333" s="260" t="s">
        <v>3686</v>
      </c>
      <c r="F333" s="260" t="s">
        <v>3267</v>
      </c>
      <c r="G333" s="260" t="s">
        <v>3687</v>
      </c>
      <c r="H333" s="260" t="s">
        <v>3610</v>
      </c>
      <c r="I333" s="260">
        <v>1500</v>
      </c>
      <c r="J333" s="260">
        <v>300</v>
      </c>
      <c r="K333" s="260">
        <v>300</v>
      </c>
      <c r="L333" s="260">
        <v>300</v>
      </c>
      <c r="M333" s="260">
        <v>300</v>
      </c>
      <c r="N333" s="260">
        <v>300</v>
      </c>
      <c r="O333" s="260">
        <f t="shared" si="13"/>
        <v>0</v>
      </c>
      <c r="P333" s="266">
        <v>90000</v>
      </c>
      <c r="Q333" s="266">
        <v>25000</v>
      </c>
      <c r="R333" s="266">
        <f t="shared" si="12"/>
        <v>115000</v>
      </c>
      <c r="S333" s="260"/>
      <c r="T333" s="260"/>
      <c r="U333" s="260"/>
      <c r="V333" s="260"/>
      <c r="W333" s="260"/>
      <c r="X333" s="260"/>
      <c r="Y333" s="260" t="s">
        <v>3146</v>
      </c>
      <c r="Z333" s="260"/>
      <c r="AA333" s="260"/>
      <c r="AB333" s="260" t="s">
        <v>3146</v>
      </c>
      <c r="AC333" s="260"/>
      <c r="AD333" s="260"/>
      <c r="AE333" s="260" t="s">
        <v>3146</v>
      </c>
      <c r="AF333" s="260"/>
      <c r="AG333" s="260"/>
      <c r="AH333" s="260"/>
      <c r="AI333" s="260"/>
      <c r="AJ333" s="260"/>
      <c r="AK333" s="260"/>
      <c r="AL333" s="260"/>
      <c r="AM333" s="260"/>
      <c r="AN333" s="260"/>
      <c r="AO333" s="260"/>
      <c r="AP333" s="260"/>
    </row>
    <row r="334" spans="1:42" s="267" customFormat="1" ht="60" customHeight="1">
      <c r="A334" s="260" t="s">
        <v>2032</v>
      </c>
      <c r="B334" s="260" t="s">
        <v>3636</v>
      </c>
      <c r="C334" s="260" t="s">
        <v>3151</v>
      </c>
      <c r="D334" s="260" t="s">
        <v>3265</v>
      </c>
      <c r="E334" s="260" t="s">
        <v>3686</v>
      </c>
      <c r="F334" s="260" t="s">
        <v>3267</v>
      </c>
      <c r="G334" s="260" t="s">
        <v>3687</v>
      </c>
      <c r="H334" s="260" t="s">
        <v>3688</v>
      </c>
      <c r="I334" s="260">
        <v>750</v>
      </c>
      <c r="J334" s="260">
        <v>150</v>
      </c>
      <c r="K334" s="260">
        <v>150</v>
      </c>
      <c r="L334" s="260">
        <v>150</v>
      </c>
      <c r="M334" s="260">
        <v>150</v>
      </c>
      <c r="N334" s="260">
        <v>150</v>
      </c>
      <c r="O334" s="260">
        <f t="shared" si="13"/>
        <v>0</v>
      </c>
      <c r="P334" s="266"/>
      <c r="Q334" s="266">
        <v>25000</v>
      </c>
      <c r="R334" s="266">
        <f t="shared" si="12"/>
        <v>25000</v>
      </c>
      <c r="S334" s="260"/>
      <c r="T334" s="260"/>
      <c r="U334" s="260"/>
      <c r="V334" s="260"/>
      <c r="W334" s="260"/>
      <c r="X334" s="260"/>
      <c r="Y334" s="260" t="s">
        <v>3146</v>
      </c>
      <c r="Z334" s="260"/>
      <c r="AA334" s="260"/>
      <c r="AB334" s="260" t="s">
        <v>3146</v>
      </c>
      <c r="AC334" s="260"/>
      <c r="AD334" s="260"/>
      <c r="AE334" s="260" t="s">
        <v>3146</v>
      </c>
      <c r="AF334" s="260"/>
      <c r="AG334" s="260"/>
      <c r="AH334" s="260"/>
      <c r="AI334" s="260"/>
      <c r="AJ334" s="260"/>
      <c r="AK334" s="260"/>
      <c r="AL334" s="260"/>
      <c r="AM334" s="260"/>
      <c r="AN334" s="260"/>
      <c r="AO334" s="260"/>
      <c r="AP334" s="260"/>
    </row>
    <row r="335" spans="1:42" s="267" customFormat="1" ht="90" customHeight="1">
      <c r="A335" s="260" t="s">
        <v>2032</v>
      </c>
      <c r="B335" s="260" t="s">
        <v>3636</v>
      </c>
      <c r="C335" s="260" t="s">
        <v>3151</v>
      </c>
      <c r="D335" s="260" t="s">
        <v>3265</v>
      </c>
      <c r="E335" s="260" t="s">
        <v>3686</v>
      </c>
      <c r="F335" s="260" t="s">
        <v>3267</v>
      </c>
      <c r="G335" s="260" t="s">
        <v>3687</v>
      </c>
      <c r="H335" s="260" t="s">
        <v>3689</v>
      </c>
      <c r="I335" s="260">
        <v>1500</v>
      </c>
      <c r="J335" s="260">
        <v>300</v>
      </c>
      <c r="K335" s="260">
        <v>300</v>
      </c>
      <c r="L335" s="260">
        <v>300</v>
      </c>
      <c r="M335" s="260">
        <v>300</v>
      </c>
      <c r="N335" s="260">
        <v>300</v>
      </c>
      <c r="O335" s="260">
        <f t="shared" si="13"/>
        <v>0</v>
      </c>
      <c r="P335" s="266"/>
      <c r="Q335" s="266">
        <v>25000</v>
      </c>
      <c r="R335" s="266">
        <f t="shared" si="12"/>
        <v>25000</v>
      </c>
      <c r="S335" s="260"/>
      <c r="T335" s="260"/>
      <c r="U335" s="260"/>
      <c r="V335" s="260"/>
      <c r="W335" s="260"/>
      <c r="X335" s="260"/>
      <c r="Y335" s="260" t="s">
        <v>3146</v>
      </c>
      <c r="Z335" s="260"/>
      <c r="AA335" s="260"/>
      <c r="AB335" s="260" t="s">
        <v>3146</v>
      </c>
      <c r="AC335" s="260"/>
      <c r="AD335" s="260"/>
      <c r="AE335" s="260" t="s">
        <v>3146</v>
      </c>
      <c r="AF335" s="260"/>
      <c r="AG335" s="260"/>
      <c r="AH335" s="260"/>
      <c r="AI335" s="260"/>
      <c r="AJ335" s="260"/>
      <c r="AK335" s="260"/>
      <c r="AL335" s="260"/>
      <c r="AM335" s="260"/>
      <c r="AN335" s="260"/>
      <c r="AO335" s="260"/>
      <c r="AP335" s="260"/>
    </row>
    <row r="336" spans="1:42" s="267" customFormat="1" ht="45" customHeight="1">
      <c r="A336" s="260" t="s">
        <v>2032</v>
      </c>
      <c r="B336" s="260" t="s">
        <v>3636</v>
      </c>
      <c r="C336" s="260" t="s">
        <v>3141</v>
      </c>
      <c r="D336" s="260" t="s">
        <v>3247</v>
      </c>
      <c r="E336" s="260" t="s">
        <v>3617</v>
      </c>
      <c r="F336" s="260" t="s">
        <v>3143</v>
      </c>
      <c r="G336" s="260" t="s">
        <v>3690</v>
      </c>
      <c r="H336" s="260" t="s">
        <v>3691</v>
      </c>
      <c r="I336" s="260">
        <v>1</v>
      </c>
      <c r="J336" s="260"/>
      <c r="K336" s="260">
        <v>1</v>
      </c>
      <c r="L336" s="260"/>
      <c r="M336" s="260"/>
      <c r="N336" s="260"/>
      <c r="O336" s="260">
        <f t="shared" si="13"/>
        <v>0</v>
      </c>
      <c r="P336" s="266">
        <v>18000</v>
      </c>
      <c r="Q336" s="266">
        <v>10000</v>
      </c>
      <c r="R336" s="266">
        <f t="shared" si="12"/>
        <v>28000</v>
      </c>
      <c r="S336" s="260"/>
      <c r="T336" s="260"/>
      <c r="U336" s="260"/>
      <c r="V336" s="260"/>
      <c r="W336" s="260"/>
      <c r="X336" s="260"/>
      <c r="Y336" s="260" t="s">
        <v>3146</v>
      </c>
      <c r="Z336" s="260"/>
      <c r="AA336" s="260"/>
      <c r="AB336" s="260" t="s">
        <v>3146</v>
      </c>
      <c r="AC336" s="260"/>
      <c r="AD336" s="260"/>
      <c r="AE336" s="260" t="s">
        <v>3146</v>
      </c>
      <c r="AF336" s="260"/>
      <c r="AG336" s="260"/>
      <c r="AH336" s="260"/>
      <c r="AI336" s="260"/>
      <c r="AJ336" s="260"/>
      <c r="AK336" s="260"/>
      <c r="AL336" s="260"/>
      <c r="AM336" s="260"/>
      <c r="AN336" s="260"/>
      <c r="AO336" s="260"/>
      <c r="AP336" s="260"/>
    </row>
    <row r="337" spans="1:53" s="267" customFormat="1" ht="60" customHeight="1">
      <c r="A337" s="260" t="s">
        <v>2032</v>
      </c>
      <c r="B337" s="260" t="s">
        <v>3636</v>
      </c>
      <c r="C337" s="260" t="s">
        <v>3141</v>
      </c>
      <c r="D337" s="260" t="s">
        <v>3247</v>
      </c>
      <c r="E337" s="260" t="s">
        <v>3617</v>
      </c>
      <c r="F337" s="260" t="s">
        <v>3143</v>
      </c>
      <c r="G337" s="260" t="s">
        <v>3690</v>
      </c>
      <c r="H337" s="260" t="s">
        <v>3692</v>
      </c>
      <c r="I337" s="260">
        <v>1</v>
      </c>
      <c r="J337" s="260"/>
      <c r="K337" s="260">
        <v>1</v>
      </c>
      <c r="L337" s="260"/>
      <c r="M337" s="260"/>
      <c r="N337" s="260"/>
      <c r="O337" s="260">
        <f t="shared" si="13"/>
        <v>0</v>
      </c>
      <c r="P337" s="266"/>
      <c r="Q337" s="266">
        <v>10000</v>
      </c>
      <c r="R337" s="266">
        <f t="shared" si="12"/>
        <v>10000</v>
      </c>
      <c r="S337" s="260"/>
      <c r="T337" s="260"/>
      <c r="U337" s="260"/>
      <c r="V337" s="260"/>
      <c r="W337" s="260"/>
      <c r="X337" s="260"/>
      <c r="Y337" s="260" t="s">
        <v>3146</v>
      </c>
      <c r="Z337" s="260"/>
      <c r="AA337" s="260"/>
      <c r="AB337" s="260" t="s">
        <v>3146</v>
      </c>
      <c r="AC337" s="260"/>
      <c r="AD337" s="260"/>
      <c r="AE337" s="260" t="s">
        <v>3146</v>
      </c>
      <c r="AF337" s="260"/>
      <c r="AG337" s="260"/>
      <c r="AH337" s="260"/>
      <c r="AI337" s="260"/>
      <c r="AJ337" s="260"/>
      <c r="AK337" s="260"/>
      <c r="AL337" s="260"/>
      <c r="AM337" s="260"/>
      <c r="AN337" s="260"/>
      <c r="AO337" s="260"/>
      <c r="AP337" s="260"/>
    </row>
    <row r="338" spans="1:53" s="267" customFormat="1" ht="105" customHeight="1">
      <c r="A338" s="260" t="s">
        <v>2032</v>
      </c>
      <c r="B338" s="260" t="s">
        <v>3636</v>
      </c>
      <c r="C338" s="260" t="s">
        <v>3141</v>
      </c>
      <c r="D338" s="260" t="s">
        <v>3247</v>
      </c>
      <c r="E338" s="260" t="s">
        <v>3617</v>
      </c>
      <c r="F338" s="260" t="s">
        <v>3143</v>
      </c>
      <c r="G338" s="260" t="s">
        <v>3690</v>
      </c>
      <c r="H338" s="260" t="s">
        <v>3693</v>
      </c>
      <c r="I338" s="260">
        <v>1</v>
      </c>
      <c r="J338" s="260"/>
      <c r="K338" s="260"/>
      <c r="L338" s="260"/>
      <c r="M338" s="260"/>
      <c r="N338" s="260">
        <v>1</v>
      </c>
      <c r="O338" s="260">
        <f t="shared" si="13"/>
        <v>0</v>
      </c>
      <c r="P338" s="266">
        <v>18000</v>
      </c>
      <c r="Q338" s="266">
        <v>10000</v>
      </c>
      <c r="R338" s="266">
        <f t="shared" si="12"/>
        <v>28000</v>
      </c>
      <c r="S338" s="260"/>
      <c r="T338" s="260"/>
      <c r="U338" s="260"/>
      <c r="V338" s="260"/>
      <c r="W338" s="260"/>
      <c r="X338" s="260"/>
      <c r="Y338" s="260" t="s">
        <v>3146</v>
      </c>
      <c r="Z338" s="260"/>
      <c r="AA338" s="260"/>
      <c r="AB338" s="260" t="s">
        <v>3146</v>
      </c>
      <c r="AC338" s="260"/>
      <c r="AD338" s="260"/>
      <c r="AE338" s="260" t="s">
        <v>3146</v>
      </c>
      <c r="AF338" s="260"/>
      <c r="AG338" s="260"/>
      <c r="AH338" s="260"/>
      <c r="AI338" s="260"/>
      <c r="AJ338" s="260"/>
      <c r="AK338" s="260"/>
      <c r="AL338" s="260"/>
      <c r="AM338" s="260"/>
      <c r="AN338" s="260"/>
      <c r="AO338" s="260"/>
      <c r="AP338" s="260"/>
    </row>
    <row r="339" spans="1:53" s="267" customFormat="1" ht="75" customHeight="1">
      <c r="A339" s="260" t="s">
        <v>2032</v>
      </c>
      <c r="B339" s="260" t="s">
        <v>3636</v>
      </c>
      <c r="C339" s="260" t="s">
        <v>3141</v>
      </c>
      <c r="D339" s="260" t="s">
        <v>3247</v>
      </c>
      <c r="E339" s="260" t="s">
        <v>3617</v>
      </c>
      <c r="F339" s="260" t="s">
        <v>3143</v>
      </c>
      <c r="G339" s="260" t="s">
        <v>3690</v>
      </c>
      <c r="H339" s="260" t="s">
        <v>3694</v>
      </c>
      <c r="I339" s="260">
        <v>5</v>
      </c>
      <c r="J339" s="260"/>
      <c r="K339" s="260"/>
      <c r="L339" s="260"/>
      <c r="M339" s="260"/>
      <c r="N339" s="260">
        <v>5</v>
      </c>
      <c r="O339" s="260">
        <f t="shared" si="13"/>
        <v>0</v>
      </c>
      <c r="P339" s="266">
        <v>18000</v>
      </c>
      <c r="Q339" s="266">
        <v>10000</v>
      </c>
      <c r="R339" s="266">
        <f t="shared" si="12"/>
        <v>28000</v>
      </c>
      <c r="S339" s="260"/>
      <c r="T339" s="260"/>
      <c r="U339" s="260"/>
      <c r="V339" s="260"/>
      <c r="W339" s="260"/>
      <c r="X339" s="260"/>
      <c r="Y339" s="260" t="s">
        <v>3146</v>
      </c>
      <c r="Z339" s="260"/>
      <c r="AA339" s="260"/>
      <c r="AB339" s="260" t="s">
        <v>3146</v>
      </c>
      <c r="AC339" s="260"/>
      <c r="AD339" s="260"/>
      <c r="AE339" s="260" t="s">
        <v>3146</v>
      </c>
      <c r="AF339" s="260"/>
      <c r="AG339" s="260"/>
      <c r="AH339" s="260"/>
      <c r="AI339" s="260"/>
      <c r="AJ339" s="260"/>
      <c r="AK339" s="260"/>
      <c r="AL339" s="260"/>
      <c r="AM339" s="260"/>
      <c r="AN339" s="260"/>
      <c r="AO339" s="260"/>
      <c r="AP339" s="260"/>
    </row>
    <row r="340" spans="1:53" s="267" customFormat="1" ht="60" customHeight="1">
      <c r="A340" s="260" t="s">
        <v>2032</v>
      </c>
      <c r="B340" s="260" t="s">
        <v>3636</v>
      </c>
      <c r="C340" s="260" t="s">
        <v>3141</v>
      </c>
      <c r="D340" s="260" t="s">
        <v>3247</v>
      </c>
      <c r="E340" s="260" t="s">
        <v>3617</v>
      </c>
      <c r="F340" s="260" t="s">
        <v>3143</v>
      </c>
      <c r="G340" s="260" t="s">
        <v>3690</v>
      </c>
      <c r="H340" s="260" t="s">
        <v>3695</v>
      </c>
      <c r="I340" s="260">
        <v>1</v>
      </c>
      <c r="J340" s="260"/>
      <c r="K340" s="260"/>
      <c r="L340" s="260"/>
      <c r="M340" s="260"/>
      <c r="N340" s="260">
        <v>1</v>
      </c>
      <c r="O340" s="260">
        <f t="shared" si="13"/>
        <v>0</v>
      </c>
      <c r="P340" s="266">
        <v>18000</v>
      </c>
      <c r="Q340" s="266">
        <v>10000</v>
      </c>
      <c r="R340" s="266">
        <f t="shared" si="12"/>
        <v>28000</v>
      </c>
      <c r="S340" s="260"/>
      <c r="T340" s="260"/>
      <c r="U340" s="260"/>
      <c r="V340" s="260"/>
      <c r="W340" s="260"/>
      <c r="X340" s="260"/>
      <c r="Y340" s="260" t="s">
        <v>3146</v>
      </c>
      <c r="Z340" s="260"/>
      <c r="AA340" s="260"/>
      <c r="AB340" s="260" t="s">
        <v>3146</v>
      </c>
      <c r="AC340" s="260"/>
      <c r="AD340" s="260"/>
      <c r="AE340" s="260" t="s">
        <v>3146</v>
      </c>
      <c r="AF340" s="260"/>
      <c r="AG340" s="260"/>
      <c r="AH340" s="260"/>
      <c r="AI340" s="260"/>
      <c r="AJ340" s="260"/>
      <c r="AK340" s="260"/>
      <c r="AL340" s="260"/>
      <c r="AM340" s="260"/>
      <c r="AN340" s="260"/>
      <c r="AO340" s="260"/>
      <c r="AP340" s="260"/>
    </row>
    <row r="341" spans="1:53" s="267" customFormat="1" ht="30" customHeight="1">
      <c r="A341" s="260" t="s">
        <v>2032</v>
      </c>
      <c r="B341" s="260" t="s">
        <v>3636</v>
      </c>
      <c r="C341" s="260" t="s">
        <v>3141</v>
      </c>
      <c r="D341" s="260" t="s">
        <v>3247</v>
      </c>
      <c r="E341" s="260" t="s">
        <v>3628</v>
      </c>
      <c r="F341" s="264" t="s">
        <v>1022</v>
      </c>
      <c r="G341" s="260" t="s">
        <v>3629</v>
      </c>
      <c r="H341" s="260" t="s">
        <v>3696</v>
      </c>
      <c r="I341" s="260">
        <v>1</v>
      </c>
      <c r="J341" s="260"/>
      <c r="K341" s="260"/>
      <c r="L341" s="260">
        <v>1</v>
      </c>
      <c r="M341" s="260"/>
      <c r="N341" s="260"/>
      <c r="O341" s="260">
        <f t="shared" si="13"/>
        <v>0</v>
      </c>
      <c r="P341" s="266"/>
      <c r="Q341" s="266">
        <v>1142</v>
      </c>
      <c r="R341" s="266">
        <f t="shared" si="12"/>
        <v>1142</v>
      </c>
      <c r="S341" s="260"/>
      <c r="T341" s="260"/>
      <c r="U341" s="260"/>
      <c r="V341" s="260"/>
      <c r="W341" s="260"/>
      <c r="X341" s="260"/>
      <c r="Y341" s="260"/>
      <c r="Z341" s="260"/>
      <c r="AA341" s="260"/>
      <c r="AB341" s="260" t="s">
        <v>3146</v>
      </c>
      <c r="AC341" s="260"/>
      <c r="AD341" s="260" t="s">
        <v>3146</v>
      </c>
      <c r="AE341" s="260" t="s">
        <v>3146</v>
      </c>
      <c r="AF341" s="260" t="s">
        <v>3146</v>
      </c>
      <c r="AG341" s="260"/>
      <c r="AH341" s="260"/>
      <c r="AI341" s="260"/>
      <c r="AJ341" s="260"/>
      <c r="AK341" s="260"/>
      <c r="AL341" s="260"/>
      <c r="AM341" s="260"/>
      <c r="AN341" s="260"/>
      <c r="AO341" s="260"/>
      <c r="AP341" s="260"/>
    </row>
    <row r="342" spans="1:53" s="267" customFormat="1" ht="45" customHeight="1">
      <c r="A342" s="260" t="s">
        <v>2032</v>
      </c>
      <c r="B342" s="260" t="s">
        <v>3636</v>
      </c>
      <c r="C342" s="260" t="s">
        <v>3141</v>
      </c>
      <c r="D342" s="260" t="s">
        <v>3247</v>
      </c>
      <c r="E342" s="260" t="s">
        <v>3628</v>
      </c>
      <c r="F342" s="264" t="s">
        <v>1022</v>
      </c>
      <c r="G342" s="260" t="s">
        <v>3629</v>
      </c>
      <c r="H342" s="260" t="s">
        <v>3697</v>
      </c>
      <c r="I342" s="260">
        <v>1</v>
      </c>
      <c r="J342" s="260"/>
      <c r="K342" s="260"/>
      <c r="L342" s="260"/>
      <c r="M342" s="260"/>
      <c r="N342" s="260">
        <v>1</v>
      </c>
      <c r="O342" s="260">
        <f t="shared" si="13"/>
        <v>0</v>
      </c>
      <c r="P342" s="266"/>
      <c r="Q342" s="266">
        <v>1142</v>
      </c>
      <c r="R342" s="266">
        <f t="shared" si="12"/>
        <v>1142</v>
      </c>
      <c r="S342" s="265"/>
      <c r="T342" s="265"/>
      <c r="U342" s="265"/>
      <c r="V342" s="265"/>
      <c r="W342" s="265"/>
      <c r="X342" s="265"/>
      <c r="Y342" s="265"/>
      <c r="Z342" s="265"/>
      <c r="AA342" s="265"/>
      <c r="AB342" s="265"/>
      <c r="AC342" s="265"/>
      <c r="AD342" s="265"/>
      <c r="AE342" s="265"/>
      <c r="AF342" s="265"/>
      <c r="AG342" s="265"/>
      <c r="AH342" s="265"/>
      <c r="AI342" s="265"/>
      <c r="AJ342" s="265"/>
      <c r="AK342" s="265"/>
      <c r="AL342" s="265"/>
      <c r="AM342" s="265"/>
      <c r="AN342" s="265"/>
      <c r="AO342" s="265"/>
      <c r="AP342" s="265"/>
      <c r="AQ342" s="276"/>
      <c r="AR342" s="276"/>
      <c r="AS342" s="276"/>
      <c r="AT342" s="276"/>
      <c r="AU342" s="276"/>
      <c r="AV342" s="276"/>
      <c r="AW342" s="276"/>
      <c r="AX342" s="276"/>
      <c r="AY342" s="276"/>
      <c r="AZ342" s="276"/>
      <c r="BA342" s="276"/>
    </row>
    <row r="343" spans="1:53" s="267" customFormat="1" ht="30" customHeight="1">
      <c r="A343" s="260" t="s">
        <v>2032</v>
      </c>
      <c r="B343" s="260" t="s">
        <v>3636</v>
      </c>
      <c r="C343" s="260" t="s">
        <v>3151</v>
      </c>
      <c r="D343" s="260" t="s">
        <v>3152</v>
      </c>
      <c r="E343" s="260" t="s">
        <v>3628</v>
      </c>
      <c r="F343" s="260" t="s">
        <v>3153</v>
      </c>
      <c r="G343" s="260" t="s">
        <v>3629</v>
      </c>
      <c r="H343" s="260" t="s">
        <v>3698</v>
      </c>
      <c r="I343" s="260">
        <v>1</v>
      </c>
      <c r="J343" s="260"/>
      <c r="K343" s="260"/>
      <c r="L343" s="260"/>
      <c r="M343" s="260">
        <v>1</v>
      </c>
      <c r="N343" s="260"/>
      <c r="O343" s="260">
        <f t="shared" si="13"/>
        <v>0</v>
      </c>
      <c r="P343" s="266"/>
      <c r="Q343" s="266">
        <v>1184</v>
      </c>
      <c r="R343" s="266">
        <f t="shared" si="12"/>
        <v>1184</v>
      </c>
      <c r="S343" s="260"/>
      <c r="T343" s="260"/>
      <c r="U343" s="260"/>
      <c r="V343" s="260"/>
      <c r="W343" s="260"/>
      <c r="X343" s="260"/>
      <c r="Y343" s="260"/>
      <c r="Z343" s="260"/>
      <c r="AA343" s="260"/>
      <c r="AB343" s="260" t="s">
        <v>3146</v>
      </c>
      <c r="AC343" s="260"/>
      <c r="AD343" s="260" t="s">
        <v>3146</v>
      </c>
      <c r="AE343" s="260" t="s">
        <v>3146</v>
      </c>
      <c r="AF343" s="260" t="s">
        <v>3146</v>
      </c>
      <c r="AG343" s="260"/>
      <c r="AH343" s="260"/>
      <c r="AI343" s="260"/>
      <c r="AJ343" s="260"/>
      <c r="AK343" s="260"/>
      <c r="AL343" s="260"/>
      <c r="AM343" s="260"/>
      <c r="AN343" s="260"/>
      <c r="AO343" s="260"/>
      <c r="AP343" s="260"/>
    </row>
    <row r="344" spans="1:53" s="267" customFormat="1" ht="45" customHeight="1">
      <c r="A344" s="260" t="s">
        <v>2032</v>
      </c>
      <c r="B344" s="260" t="s">
        <v>3636</v>
      </c>
      <c r="C344" s="260" t="s">
        <v>3151</v>
      </c>
      <c r="D344" s="260" t="s">
        <v>3152</v>
      </c>
      <c r="E344" s="260" t="s">
        <v>3628</v>
      </c>
      <c r="F344" s="260" t="s">
        <v>3153</v>
      </c>
      <c r="G344" s="260" t="s">
        <v>3629</v>
      </c>
      <c r="H344" s="260" t="s">
        <v>3699</v>
      </c>
      <c r="I344" s="260">
        <v>1</v>
      </c>
      <c r="J344" s="260"/>
      <c r="K344" s="260"/>
      <c r="L344" s="260"/>
      <c r="M344" s="260"/>
      <c r="N344" s="260">
        <v>1</v>
      </c>
      <c r="O344" s="260">
        <f t="shared" si="13"/>
        <v>0</v>
      </c>
      <c r="P344" s="266"/>
      <c r="Q344" s="266">
        <v>592</v>
      </c>
      <c r="R344" s="266">
        <f t="shared" si="12"/>
        <v>592</v>
      </c>
      <c r="S344" s="265"/>
      <c r="T344" s="265"/>
      <c r="U344" s="265"/>
      <c r="V344" s="265"/>
      <c r="W344" s="265"/>
      <c r="X344" s="265"/>
      <c r="Y344" s="265"/>
      <c r="Z344" s="265"/>
      <c r="AA344" s="265"/>
      <c r="AB344" s="265"/>
      <c r="AC344" s="265"/>
      <c r="AD344" s="265"/>
      <c r="AE344" s="265"/>
      <c r="AF344" s="265"/>
      <c r="AG344" s="265"/>
      <c r="AH344" s="265"/>
      <c r="AI344" s="265"/>
      <c r="AJ344" s="265"/>
      <c r="AK344" s="265"/>
      <c r="AL344" s="265"/>
      <c r="AM344" s="265"/>
      <c r="AN344" s="265"/>
      <c r="AO344" s="265"/>
      <c r="AP344" s="265"/>
      <c r="AQ344" s="276"/>
      <c r="AR344" s="276"/>
      <c r="AS344" s="276"/>
      <c r="AT344" s="276"/>
      <c r="AU344" s="276"/>
      <c r="AV344" s="276"/>
      <c r="AW344" s="276"/>
      <c r="AX344" s="276"/>
      <c r="AY344" s="276"/>
      <c r="AZ344" s="276"/>
      <c r="BA344" s="276"/>
    </row>
    <row r="345" spans="1:53" s="267" customFormat="1" ht="30" customHeight="1">
      <c r="A345" s="260" t="s">
        <v>2032</v>
      </c>
      <c r="B345" s="260" t="s">
        <v>3636</v>
      </c>
      <c r="C345" s="260" t="s">
        <v>3151</v>
      </c>
      <c r="D345" s="260" t="s">
        <v>3152</v>
      </c>
      <c r="E345" s="260" t="s">
        <v>3628</v>
      </c>
      <c r="F345" s="260" t="s">
        <v>3153</v>
      </c>
      <c r="G345" s="260" t="s">
        <v>3629</v>
      </c>
      <c r="H345" s="260" t="s">
        <v>3700</v>
      </c>
      <c r="I345" s="260">
        <v>2</v>
      </c>
      <c r="J345" s="260"/>
      <c r="K345" s="260"/>
      <c r="L345" s="260">
        <v>1</v>
      </c>
      <c r="M345" s="260">
        <v>1</v>
      </c>
      <c r="N345" s="260"/>
      <c r="O345" s="260">
        <f t="shared" si="13"/>
        <v>0</v>
      </c>
      <c r="P345" s="266"/>
      <c r="Q345" s="266">
        <v>592</v>
      </c>
      <c r="R345" s="266">
        <f t="shared" si="12"/>
        <v>592</v>
      </c>
      <c r="S345" s="260"/>
      <c r="T345" s="260"/>
      <c r="U345" s="260"/>
      <c r="V345" s="260"/>
      <c r="W345" s="260"/>
      <c r="X345" s="260"/>
      <c r="Y345" s="260"/>
      <c r="Z345" s="260"/>
      <c r="AA345" s="260"/>
      <c r="AB345" s="260" t="s">
        <v>3146</v>
      </c>
      <c r="AC345" s="260"/>
      <c r="AD345" s="260" t="s">
        <v>3146</v>
      </c>
      <c r="AE345" s="260" t="s">
        <v>3146</v>
      </c>
      <c r="AF345" s="260" t="s">
        <v>3146</v>
      </c>
      <c r="AG345" s="260"/>
      <c r="AH345" s="260"/>
      <c r="AI345" s="260"/>
      <c r="AJ345" s="260"/>
      <c r="AK345" s="260"/>
      <c r="AL345" s="260"/>
      <c r="AM345" s="260"/>
      <c r="AN345" s="260"/>
      <c r="AO345" s="260"/>
      <c r="AP345" s="260"/>
    </row>
    <row r="346" spans="1:53" s="267" customFormat="1" ht="90" customHeight="1">
      <c r="A346" s="260" t="s">
        <v>2032</v>
      </c>
      <c r="B346" s="260" t="s">
        <v>2976</v>
      </c>
      <c r="C346" s="260" t="s">
        <v>3141</v>
      </c>
      <c r="D346" s="260" t="s">
        <v>2945</v>
      </c>
      <c r="E346" s="260" t="s">
        <v>3701</v>
      </c>
      <c r="F346" s="260" t="s">
        <v>3165</v>
      </c>
      <c r="G346" s="264" t="s">
        <v>3702</v>
      </c>
      <c r="H346" s="260" t="s">
        <v>3703</v>
      </c>
      <c r="I346" s="260">
        <v>1</v>
      </c>
      <c r="J346" s="260"/>
      <c r="K346" s="260"/>
      <c r="L346" s="260">
        <v>1</v>
      </c>
      <c r="M346" s="260"/>
      <c r="N346" s="260"/>
      <c r="O346" s="260">
        <f t="shared" si="13"/>
        <v>0</v>
      </c>
      <c r="P346" s="266"/>
      <c r="Q346" s="266">
        <v>5000</v>
      </c>
      <c r="R346" s="266">
        <f t="shared" si="12"/>
        <v>5000</v>
      </c>
      <c r="S346" s="260"/>
      <c r="T346" s="260"/>
      <c r="U346" s="260"/>
      <c r="V346" s="260"/>
      <c r="W346" s="260"/>
      <c r="X346" s="260"/>
      <c r="Y346" s="260" t="s">
        <v>3146</v>
      </c>
      <c r="Z346" s="260"/>
      <c r="AA346" s="260"/>
      <c r="AB346" s="260" t="s">
        <v>3146</v>
      </c>
      <c r="AC346" s="260"/>
      <c r="AD346" s="260"/>
      <c r="AE346" s="260"/>
      <c r="AF346" s="260"/>
      <c r="AG346" s="260"/>
      <c r="AH346" s="260"/>
      <c r="AI346" s="260"/>
      <c r="AJ346" s="260"/>
      <c r="AK346" s="260"/>
      <c r="AL346" s="260" t="s">
        <v>3146</v>
      </c>
      <c r="AM346" s="260"/>
      <c r="AN346" s="260"/>
      <c r="AO346" s="260"/>
      <c r="AP346" s="260"/>
    </row>
    <row r="347" spans="1:53" s="267" customFormat="1" ht="90" customHeight="1">
      <c r="A347" s="260" t="s">
        <v>2032</v>
      </c>
      <c r="B347" s="260" t="s">
        <v>2976</v>
      </c>
      <c r="C347" s="260" t="s">
        <v>3141</v>
      </c>
      <c r="D347" s="260" t="s">
        <v>2945</v>
      </c>
      <c r="E347" s="260" t="s">
        <v>3701</v>
      </c>
      <c r="F347" s="260" t="s">
        <v>3165</v>
      </c>
      <c r="G347" s="264" t="s">
        <v>3704</v>
      </c>
      <c r="H347" s="260" t="s">
        <v>3705</v>
      </c>
      <c r="I347" s="260">
        <v>2</v>
      </c>
      <c r="J347" s="260">
        <v>2</v>
      </c>
      <c r="K347" s="260"/>
      <c r="L347" s="260"/>
      <c r="M347" s="260"/>
      <c r="N347" s="260"/>
      <c r="O347" s="260">
        <f t="shared" si="13"/>
        <v>0</v>
      </c>
      <c r="P347" s="266"/>
      <c r="Q347" s="266">
        <v>6000</v>
      </c>
      <c r="R347" s="266">
        <f t="shared" si="12"/>
        <v>6000</v>
      </c>
      <c r="S347" s="260"/>
      <c r="T347" s="260"/>
      <c r="U347" s="260"/>
      <c r="V347" s="260"/>
      <c r="W347" s="260"/>
      <c r="X347" s="260"/>
      <c r="Y347" s="260"/>
      <c r="Z347" s="260"/>
      <c r="AA347" s="260"/>
      <c r="AB347" s="260" t="s">
        <v>3146</v>
      </c>
      <c r="AC347" s="260"/>
      <c r="AD347" s="260"/>
      <c r="AE347" s="260"/>
      <c r="AF347" s="260"/>
      <c r="AG347" s="260"/>
      <c r="AH347" s="260"/>
      <c r="AI347" s="260"/>
      <c r="AJ347" s="260"/>
      <c r="AK347" s="260"/>
      <c r="AL347" s="260" t="s">
        <v>3146</v>
      </c>
      <c r="AM347" s="260" t="s">
        <v>3146</v>
      </c>
      <c r="AN347" s="260"/>
      <c r="AO347" s="260"/>
      <c r="AP347" s="260"/>
    </row>
    <row r="348" spans="1:53" s="267" customFormat="1" ht="90" customHeight="1">
      <c r="A348" s="260" t="s">
        <v>2032</v>
      </c>
      <c r="B348" s="260" t="s">
        <v>2976</v>
      </c>
      <c r="C348" s="260" t="s">
        <v>3141</v>
      </c>
      <c r="D348" s="260" t="s">
        <v>2945</v>
      </c>
      <c r="E348" s="260" t="s">
        <v>3701</v>
      </c>
      <c r="F348" s="260" t="s">
        <v>3165</v>
      </c>
      <c r="G348" s="264" t="s">
        <v>3704</v>
      </c>
      <c r="H348" s="260" t="s">
        <v>3706</v>
      </c>
      <c r="I348" s="260">
        <v>2</v>
      </c>
      <c r="J348" s="260"/>
      <c r="K348" s="260">
        <v>2</v>
      </c>
      <c r="L348" s="260"/>
      <c r="M348" s="260"/>
      <c r="N348" s="260"/>
      <c r="O348" s="260">
        <f t="shared" si="13"/>
        <v>0</v>
      </c>
      <c r="P348" s="266"/>
      <c r="Q348" s="266">
        <v>1500</v>
      </c>
      <c r="R348" s="266">
        <f t="shared" si="12"/>
        <v>1500</v>
      </c>
      <c r="S348" s="260"/>
      <c r="T348" s="260"/>
      <c r="U348" s="260"/>
      <c r="V348" s="260"/>
      <c r="W348" s="260"/>
      <c r="X348" s="260"/>
      <c r="Y348" s="260"/>
      <c r="Z348" s="260"/>
      <c r="AA348" s="260"/>
      <c r="AB348" s="260" t="s">
        <v>3146</v>
      </c>
      <c r="AC348" s="260"/>
      <c r="AD348" s="260"/>
      <c r="AE348" s="260"/>
      <c r="AF348" s="260"/>
      <c r="AG348" s="260"/>
      <c r="AH348" s="260"/>
      <c r="AI348" s="260"/>
      <c r="AJ348" s="260"/>
      <c r="AK348" s="260"/>
      <c r="AL348" s="260" t="s">
        <v>3146</v>
      </c>
      <c r="AM348" s="260" t="s">
        <v>3146</v>
      </c>
      <c r="AN348" s="260"/>
      <c r="AO348" s="260"/>
      <c r="AP348" s="260"/>
    </row>
    <row r="349" spans="1:53" s="267" customFormat="1" ht="75" customHeight="1">
      <c r="A349" s="260" t="s">
        <v>2032</v>
      </c>
      <c r="B349" s="260" t="s">
        <v>2976</v>
      </c>
      <c r="C349" s="260" t="s">
        <v>3239</v>
      </c>
      <c r="D349" s="260" t="s">
        <v>3430</v>
      </c>
      <c r="E349" s="260" t="s">
        <v>3707</v>
      </c>
      <c r="F349" s="260" t="s">
        <v>3156</v>
      </c>
      <c r="G349" s="260" t="s">
        <v>3708</v>
      </c>
      <c r="H349" s="260" t="s">
        <v>3709</v>
      </c>
      <c r="I349" s="260">
        <v>200</v>
      </c>
      <c r="J349" s="260">
        <v>200</v>
      </c>
      <c r="K349" s="260"/>
      <c r="L349" s="260"/>
      <c r="M349" s="260"/>
      <c r="N349" s="260"/>
      <c r="O349" s="260">
        <f t="shared" si="13"/>
        <v>0</v>
      </c>
      <c r="P349" s="266"/>
      <c r="Q349" s="266">
        <v>4500</v>
      </c>
      <c r="R349" s="266">
        <f t="shared" si="12"/>
        <v>4500</v>
      </c>
      <c r="S349" s="265"/>
      <c r="T349" s="265"/>
      <c r="U349" s="265"/>
      <c r="V349" s="265"/>
      <c r="W349" s="265"/>
      <c r="X349" s="265"/>
      <c r="Y349" s="265"/>
      <c r="Z349" s="265"/>
      <c r="AA349" s="265"/>
      <c r="AB349" s="265"/>
      <c r="AC349" s="265"/>
      <c r="AD349" s="265"/>
      <c r="AE349" s="265"/>
      <c r="AF349" s="265"/>
      <c r="AG349" s="265"/>
      <c r="AH349" s="265"/>
      <c r="AI349" s="265"/>
      <c r="AJ349" s="265"/>
      <c r="AK349" s="265"/>
      <c r="AL349" s="265"/>
      <c r="AM349" s="265"/>
      <c r="AN349" s="265"/>
      <c r="AO349" s="265"/>
      <c r="AP349" s="265"/>
      <c r="AQ349" s="276"/>
      <c r="AR349" s="276"/>
      <c r="AS349" s="276"/>
      <c r="AT349" s="276"/>
      <c r="AU349" s="276"/>
      <c r="AV349" s="276"/>
      <c r="AW349" s="276"/>
      <c r="AX349" s="276"/>
      <c r="AY349" s="276"/>
      <c r="AZ349" s="276"/>
      <c r="BA349" s="276"/>
    </row>
    <row r="350" spans="1:53" s="267" customFormat="1" ht="60" customHeight="1">
      <c r="A350" s="260" t="s">
        <v>2032</v>
      </c>
      <c r="B350" s="260" t="s">
        <v>2977</v>
      </c>
      <c r="C350" s="260" t="s">
        <v>3141</v>
      </c>
      <c r="D350" s="260" t="s">
        <v>2945</v>
      </c>
      <c r="E350" s="260" t="s">
        <v>3710</v>
      </c>
      <c r="F350" s="260" t="s">
        <v>3159</v>
      </c>
      <c r="G350" s="260" t="s">
        <v>3711</v>
      </c>
      <c r="H350" s="260" t="s">
        <v>3712</v>
      </c>
      <c r="I350" s="260">
        <v>3</v>
      </c>
      <c r="J350" s="260"/>
      <c r="K350" s="260">
        <v>3</v>
      </c>
      <c r="L350" s="260"/>
      <c r="M350" s="260"/>
      <c r="N350" s="260"/>
      <c r="O350" s="260">
        <f t="shared" si="13"/>
        <v>0</v>
      </c>
      <c r="P350" s="266"/>
      <c r="Q350" s="266">
        <v>20000</v>
      </c>
      <c r="R350" s="266">
        <f t="shared" si="12"/>
        <v>20000</v>
      </c>
      <c r="S350" s="260"/>
      <c r="T350" s="260"/>
      <c r="U350" s="260"/>
      <c r="V350" s="260"/>
      <c r="W350" s="260"/>
      <c r="X350" s="260"/>
      <c r="Y350" s="260"/>
      <c r="Z350" s="260"/>
      <c r="AA350" s="260"/>
      <c r="AB350" s="260"/>
      <c r="AC350" s="260"/>
      <c r="AD350" s="260" t="s">
        <v>3146</v>
      </c>
      <c r="AE350" s="260"/>
      <c r="AF350" s="260"/>
      <c r="AG350" s="260"/>
      <c r="AH350" s="260"/>
      <c r="AI350" s="260"/>
      <c r="AJ350" s="260"/>
      <c r="AK350" s="260"/>
      <c r="AL350" s="260"/>
      <c r="AM350" s="260"/>
      <c r="AN350" s="260"/>
      <c r="AO350" s="260"/>
      <c r="AP350" s="260" t="s">
        <v>3146</v>
      </c>
    </row>
    <row r="351" spans="1:53" s="267" customFormat="1" ht="60" customHeight="1">
      <c r="A351" s="260" t="s">
        <v>2032</v>
      </c>
      <c r="B351" s="260" t="s">
        <v>2977</v>
      </c>
      <c r="C351" s="260" t="s">
        <v>3151</v>
      </c>
      <c r="D351" s="260" t="s">
        <v>3265</v>
      </c>
      <c r="E351" s="260" t="s">
        <v>3710</v>
      </c>
      <c r="F351" s="260" t="s">
        <v>3267</v>
      </c>
      <c r="G351" s="260" t="s">
        <v>3713</v>
      </c>
      <c r="H351" s="260" t="s">
        <v>3714</v>
      </c>
      <c r="I351" s="260">
        <v>30</v>
      </c>
      <c r="J351" s="260">
        <v>30</v>
      </c>
      <c r="K351" s="260"/>
      <c r="L351" s="260"/>
      <c r="M351" s="260"/>
      <c r="N351" s="260"/>
      <c r="O351" s="260">
        <f t="shared" si="13"/>
        <v>0</v>
      </c>
      <c r="P351" s="266"/>
      <c r="Q351" s="266"/>
      <c r="R351" s="266">
        <f t="shared" si="12"/>
        <v>0</v>
      </c>
      <c r="S351" s="260"/>
      <c r="T351" s="260"/>
      <c r="U351" s="260"/>
      <c r="V351" s="260"/>
      <c r="W351" s="260"/>
      <c r="X351" s="260"/>
      <c r="Y351" s="260" t="s">
        <v>3146</v>
      </c>
      <c r="Z351" s="260"/>
      <c r="AA351" s="260"/>
      <c r="AB351" s="260" t="s">
        <v>3146</v>
      </c>
      <c r="AC351" s="260"/>
      <c r="AD351" s="260"/>
      <c r="AE351" s="260" t="s">
        <v>3146</v>
      </c>
      <c r="AF351" s="260"/>
      <c r="AG351" s="260"/>
      <c r="AH351" s="260"/>
      <c r="AI351" s="260"/>
      <c r="AJ351" s="260"/>
      <c r="AK351" s="260"/>
      <c r="AL351" s="260"/>
      <c r="AM351" s="260"/>
      <c r="AN351" s="260"/>
      <c r="AO351" s="260"/>
      <c r="AP351" s="260"/>
    </row>
    <row r="352" spans="1:53" s="267" customFormat="1" ht="30" customHeight="1">
      <c r="A352" s="260" t="s">
        <v>2032</v>
      </c>
      <c r="B352" s="260" t="s">
        <v>2976</v>
      </c>
      <c r="C352" s="260" t="s">
        <v>3224</v>
      </c>
      <c r="D352" s="260" t="s">
        <v>3225</v>
      </c>
      <c r="E352" s="260" t="s">
        <v>3715</v>
      </c>
      <c r="F352" s="260" t="s">
        <v>868</v>
      </c>
      <c r="G352" s="260" t="s">
        <v>3716</v>
      </c>
      <c r="H352" s="260" t="s">
        <v>3306</v>
      </c>
      <c r="I352" s="260">
        <v>610.51</v>
      </c>
      <c r="J352" s="260">
        <v>100</v>
      </c>
      <c r="K352" s="260">
        <v>110</v>
      </c>
      <c r="L352" s="260">
        <v>121</v>
      </c>
      <c r="M352" s="260">
        <v>133.1</v>
      </c>
      <c r="N352" s="260">
        <v>146.41</v>
      </c>
      <c r="O352" s="260">
        <f t="shared" si="13"/>
        <v>0</v>
      </c>
      <c r="P352" s="266">
        <v>237420.6</v>
      </c>
      <c r="Q352" s="266"/>
      <c r="R352" s="266">
        <f t="shared" si="12"/>
        <v>237420.6</v>
      </c>
      <c r="S352" s="260"/>
      <c r="T352" s="260"/>
      <c r="U352" s="260"/>
      <c r="V352" s="260"/>
      <c r="W352" s="260"/>
      <c r="X352" s="260"/>
      <c r="Y352" s="260"/>
      <c r="Z352" s="260"/>
      <c r="AA352" s="260"/>
      <c r="AB352" s="260" t="s">
        <v>3146</v>
      </c>
      <c r="AC352" s="260"/>
      <c r="AD352" s="260" t="s">
        <v>3146</v>
      </c>
      <c r="AE352" s="260" t="s">
        <v>3146</v>
      </c>
      <c r="AF352" s="260" t="s">
        <v>3146</v>
      </c>
      <c r="AG352" s="260"/>
      <c r="AH352" s="260"/>
      <c r="AI352" s="260"/>
      <c r="AJ352" s="260"/>
      <c r="AK352" s="260"/>
      <c r="AL352" s="260"/>
      <c r="AM352" s="260"/>
      <c r="AN352" s="260"/>
      <c r="AO352" s="260"/>
      <c r="AP352" s="260"/>
    </row>
    <row r="353" spans="1:42" s="267" customFormat="1" ht="30" customHeight="1">
      <c r="A353" s="260" t="s">
        <v>2032</v>
      </c>
      <c r="B353" s="260" t="s">
        <v>2976</v>
      </c>
      <c r="C353" s="260" t="s">
        <v>3141</v>
      </c>
      <c r="D353" s="260" t="s">
        <v>3247</v>
      </c>
      <c r="E353" s="260" t="s">
        <v>3628</v>
      </c>
      <c r="F353" s="264" t="s">
        <v>1022</v>
      </c>
      <c r="G353" s="260" t="s">
        <v>3629</v>
      </c>
      <c r="H353" s="260" t="s">
        <v>3717</v>
      </c>
      <c r="I353" s="260">
        <v>1</v>
      </c>
      <c r="J353" s="260"/>
      <c r="K353" s="260">
        <v>1</v>
      </c>
      <c r="L353" s="260"/>
      <c r="M353" s="260"/>
      <c r="N353" s="260"/>
      <c r="O353" s="260">
        <f t="shared" si="13"/>
        <v>0</v>
      </c>
      <c r="P353" s="266"/>
      <c r="Q353" s="266">
        <v>4584</v>
      </c>
      <c r="R353" s="266">
        <f t="shared" si="12"/>
        <v>4584</v>
      </c>
      <c r="S353" s="260"/>
      <c r="T353" s="260"/>
      <c r="U353" s="260"/>
      <c r="V353" s="260"/>
      <c r="W353" s="260"/>
      <c r="X353" s="260"/>
      <c r="Y353" s="260"/>
      <c r="Z353" s="260"/>
      <c r="AA353" s="260"/>
      <c r="AB353" s="260" t="s">
        <v>3146</v>
      </c>
      <c r="AC353" s="260"/>
      <c r="AD353" s="260" t="s">
        <v>3146</v>
      </c>
      <c r="AE353" s="260" t="s">
        <v>3146</v>
      </c>
      <c r="AF353" s="260" t="s">
        <v>3146</v>
      </c>
      <c r="AG353" s="260"/>
      <c r="AH353" s="260"/>
      <c r="AI353" s="260"/>
      <c r="AJ353" s="260"/>
      <c r="AK353" s="260"/>
      <c r="AL353" s="260"/>
      <c r="AM353" s="260"/>
      <c r="AN353" s="260"/>
      <c r="AO353" s="260"/>
      <c r="AP353" s="260"/>
    </row>
    <row r="354" spans="1:42" s="267" customFormat="1" ht="45" customHeight="1">
      <c r="A354" s="260" t="s">
        <v>2032</v>
      </c>
      <c r="B354" s="260" t="s">
        <v>2976</v>
      </c>
      <c r="C354" s="260" t="s">
        <v>3141</v>
      </c>
      <c r="D354" s="260" t="s">
        <v>3247</v>
      </c>
      <c r="E354" s="260" t="s">
        <v>3628</v>
      </c>
      <c r="F354" s="264" t="s">
        <v>1022</v>
      </c>
      <c r="G354" s="260" t="s">
        <v>3629</v>
      </c>
      <c r="H354" s="260" t="s">
        <v>3718</v>
      </c>
      <c r="I354" s="260">
        <v>1</v>
      </c>
      <c r="J354" s="260"/>
      <c r="K354" s="260">
        <v>1</v>
      </c>
      <c r="L354" s="260"/>
      <c r="M354" s="260"/>
      <c r="N354" s="260"/>
      <c r="O354" s="260">
        <f t="shared" si="13"/>
        <v>0</v>
      </c>
      <c r="P354" s="266"/>
      <c r="Q354" s="266">
        <v>4034</v>
      </c>
      <c r="R354" s="266">
        <f t="shared" si="12"/>
        <v>4034</v>
      </c>
      <c r="S354" s="260"/>
      <c r="T354" s="260"/>
      <c r="U354" s="260"/>
      <c r="V354" s="260"/>
      <c r="W354" s="260"/>
      <c r="X354" s="260"/>
      <c r="Y354" s="260"/>
      <c r="Z354" s="260"/>
      <c r="AA354" s="260"/>
      <c r="AB354" s="260" t="s">
        <v>3146</v>
      </c>
      <c r="AC354" s="260"/>
      <c r="AD354" s="260" t="s">
        <v>3146</v>
      </c>
      <c r="AE354" s="260" t="s">
        <v>3146</v>
      </c>
      <c r="AF354" s="260" t="s">
        <v>3146</v>
      </c>
      <c r="AG354" s="260"/>
      <c r="AH354" s="260"/>
      <c r="AI354" s="260"/>
      <c r="AJ354" s="260"/>
      <c r="AK354" s="260"/>
      <c r="AL354" s="260"/>
      <c r="AM354" s="260"/>
      <c r="AN354" s="260"/>
      <c r="AO354" s="260"/>
      <c r="AP354" s="260"/>
    </row>
    <row r="355" spans="1:42" s="267" customFormat="1" ht="60" customHeight="1">
      <c r="A355" s="260" t="s">
        <v>2032</v>
      </c>
      <c r="B355" s="260" t="s">
        <v>2976</v>
      </c>
      <c r="C355" s="260" t="s">
        <v>3151</v>
      </c>
      <c r="D355" s="260" t="s">
        <v>3152</v>
      </c>
      <c r="E355" s="260" t="s">
        <v>3628</v>
      </c>
      <c r="F355" s="260" t="s">
        <v>3153</v>
      </c>
      <c r="G355" s="260" t="s">
        <v>3629</v>
      </c>
      <c r="H355" s="260" t="s">
        <v>3719</v>
      </c>
      <c r="I355" s="260">
        <v>1</v>
      </c>
      <c r="J355" s="260"/>
      <c r="K355" s="260">
        <v>1</v>
      </c>
      <c r="L355" s="260"/>
      <c r="M355" s="260"/>
      <c r="N355" s="260"/>
      <c r="O355" s="260">
        <f t="shared" si="13"/>
        <v>0</v>
      </c>
      <c r="P355" s="266"/>
      <c r="Q355" s="266">
        <v>1950</v>
      </c>
      <c r="R355" s="266">
        <f t="shared" si="12"/>
        <v>1950</v>
      </c>
      <c r="S355" s="260"/>
      <c r="T355" s="260"/>
      <c r="U355" s="260"/>
      <c r="V355" s="260"/>
      <c r="W355" s="260"/>
      <c r="X355" s="260"/>
      <c r="Y355" s="260"/>
      <c r="Z355" s="260"/>
      <c r="AA355" s="260"/>
      <c r="AB355" s="260" t="s">
        <v>3146</v>
      </c>
      <c r="AC355" s="260"/>
      <c r="AD355" s="260" t="s">
        <v>3146</v>
      </c>
      <c r="AE355" s="260" t="s">
        <v>3146</v>
      </c>
      <c r="AF355" s="260" t="s">
        <v>3146</v>
      </c>
      <c r="AG355" s="260"/>
      <c r="AH355" s="260"/>
      <c r="AI355" s="260"/>
      <c r="AJ355" s="260"/>
      <c r="AK355" s="260"/>
      <c r="AL355" s="260"/>
      <c r="AM355" s="260"/>
      <c r="AN355" s="260"/>
      <c r="AO355" s="260"/>
      <c r="AP355" s="260"/>
    </row>
    <row r="356" spans="1:42" s="267" customFormat="1" ht="90" customHeight="1">
      <c r="A356" s="260" t="s">
        <v>2032</v>
      </c>
      <c r="B356" s="260" t="s">
        <v>2979</v>
      </c>
      <c r="C356" s="260" t="s">
        <v>3141</v>
      </c>
      <c r="D356" s="260" t="s">
        <v>2945</v>
      </c>
      <c r="E356" s="260" t="s">
        <v>3720</v>
      </c>
      <c r="F356" s="260" t="s">
        <v>3165</v>
      </c>
      <c r="G356" s="260" t="s">
        <v>3721</v>
      </c>
      <c r="H356" s="260" t="s">
        <v>3722</v>
      </c>
      <c r="I356" s="260">
        <v>3</v>
      </c>
      <c r="J356" s="260">
        <v>3</v>
      </c>
      <c r="K356" s="260"/>
      <c r="L356" s="260"/>
      <c r="M356" s="260"/>
      <c r="N356" s="260"/>
      <c r="O356" s="260">
        <f t="shared" si="13"/>
        <v>0</v>
      </c>
      <c r="P356" s="266">
        <v>11000</v>
      </c>
      <c r="Q356" s="266"/>
      <c r="R356" s="266">
        <f t="shared" si="12"/>
        <v>11000</v>
      </c>
      <c r="S356" s="260"/>
      <c r="T356" s="260"/>
      <c r="U356" s="260"/>
      <c r="V356" s="260"/>
      <c r="W356" s="260"/>
      <c r="X356" s="260"/>
      <c r="Y356" s="260"/>
      <c r="Z356" s="260"/>
      <c r="AA356" s="260"/>
      <c r="AB356" s="260" t="s">
        <v>3146</v>
      </c>
      <c r="AC356" s="260"/>
      <c r="AD356" s="260"/>
      <c r="AE356" s="260"/>
      <c r="AF356" s="260" t="s">
        <v>3146</v>
      </c>
      <c r="AG356" s="260"/>
      <c r="AH356" s="260"/>
      <c r="AI356" s="260"/>
      <c r="AJ356" s="260"/>
      <c r="AK356" s="260"/>
      <c r="AL356" s="260" t="s">
        <v>3146</v>
      </c>
      <c r="AM356" s="260"/>
      <c r="AN356" s="260"/>
      <c r="AO356" s="260"/>
      <c r="AP356" s="260"/>
    </row>
    <row r="357" spans="1:42" s="267" customFormat="1" ht="90" customHeight="1">
      <c r="A357" s="260" t="s">
        <v>2032</v>
      </c>
      <c r="B357" s="260" t="s">
        <v>2979</v>
      </c>
      <c r="C357" s="260" t="s">
        <v>3141</v>
      </c>
      <c r="D357" s="260" t="s">
        <v>2945</v>
      </c>
      <c r="E357" s="260" t="s">
        <v>3720</v>
      </c>
      <c r="F357" s="260" t="s">
        <v>3165</v>
      </c>
      <c r="G357" s="260" t="s">
        <v>3721</v>
      </c>
      <c r="H357" s="260" t="s">
        <v>3723</v>
      </c>
      <c r="I357" s="260">
        <v>3</v>
      </c>
      <c r="J357" s="260">
        <v>3</v>
      </c>
      <c r="K357" s="260"/>
      <c r="L357" s="260"/>
      <c r="M357" s="260"/>
      <c r="N357" s="260"/>
      <c r="O357" s="260">
        <f t="shared" si="13"/>
        <v>0</v>
      </c>
      <c r="P357" s="266">
        <v>11000</v>
      </c>
      <c r="Q357" s="266"/>
      <c r="R357" s="266">
        <f t="shared" si="12"/>
        <v>11000</v>
      </c>
      <c r="S357" s="260"/>
      <c r="T357" s="260"/>
      <c r="U357" s="260"/>
      <c r="V357" s="260"/>
      <c r="W357" s="260"/>
      <c r="X357" s="260"/>
      <c r="Y357" s="260"/>
      <c r="Z357" s="260"/>
      <c r="AA357" s="260"/>
      <c r="AB357" s="260" t="s">
        <v>3146</v>
      </c>
      <c r="AC357" s="260"/>
      <c r="AD357" s="260"/>
      <c r="AE357" s="260"/>
      <c r="AF357" s="260" t="s">
        <v>3146</v>
      </c>
      <c r="AG357" s="260"/>
      <c r="AH357" s="260"/>
      <c r="AI357" s="260"/>
      <c r="AJ357" s="260"/>
      <c r="AK357" s="260"/>
      <c r="AL357" s="260" t="s">
        <v>3146</v>
      </c>
      <c r="AM357" s="260"/>
      <c r="AN357" s="260"/>
      <c r="AO357" s="260"/>
      <c r="AP357" s="260"/>
    </row>
    <row r="358" spans="1:42" s="267" customFormat="1" ht="90" customHeight="1">
      <c r="A358" s="260" t="s">
        <v>2032</v>
      </c>
      <c r="B358" s="260" t="s">
        <v>2979</v>
      </c>
      <c r="C358" s="260" t="s">
        <v>3141</v>
      </c>
      <c r="D358" s="260" t="s">
        <v>2945</v>
      </c>
      <c r="E358" s="260" t="s">
        <v>3720</v>
      </c>
      <c r="F358" s="260" t="s">
        <v>3149</v>
      </c>
      <c r="G358" s="260" t="s">
        <v>3721</v>
      </c>
      <c r="H358" s="260" t="s">
        <v>3724</v>
      </c>
      <c r="I358" s="260">
        <v>1</v>
      </c>
      <c r="J358" s="260"/>
      <c r="K358" s="260"/>
      <c r="L358" s="260"/>
      <c r="M358" s="260">
        <v>1</v>
      </c>
      <c r="N358" s="260"/>
      <c r="O358" s="260">
        <f t="shared" si="13"/>
        <v>0</v>
      </c>
      <c r="P358" s="266">
        <v>11000</v>
      </c>
      <c r="Q358" s="266"/>
      <c r="R358" s="266">
        <f t="shared" si="12"/>
        <v>11000</v>
      </c>
      <c r="S358" s="260"/>
      <c r="T358" s="260"/>
      <c r="U358" s="260"/>
      <c r="V358" s="260"/>
      <c r="W358" s="260"/>
      <c r="X358" s="260"/>
      <c r="Y358" s="260"/>
      <c r="Z358" s="260"/>
      <c r="AA358" s="260"/>
      <c r="AB358" s="260" t="s">
        <v>3146</v>
      </c>
      <c r="AC358" s="260"/>
      <c r="AD358" s="260"/>
      <c r="AE358" s="260"/>
      <c r="AF358" s="260" t="s">
        <v>3146</v>
      </c>
      <c r="AG358" s="260"/>
      <c r="AH358" s="260"/>
      <c r="AI358" s="260"/>
      <c r="AJ358" s="260"/>
      <c r="AK358" s="260"/>
      <c r="AL358" s="260" t="s">
        <v>3146</v>
      </c>
      <c r="AM358" s="260"/>
      <c r="AN358" s="260"/>
      <c r="AO358" s="260"/>
      <c r="AP358" s="260"/>
    </row>
    <row r="359" spans="1:42" s="267" customFormat="1" ht="90" customHeight="1">
      <c r="A359" s="260" t="s">
        <v>2032</v>
      </c>
      <c r="B359" s="260" t="s">
        <v>2979</v>
      </c>
      <c r="C359" s="260" t="s">
        <v>3141</v>
      </c>
      <c r="D359" s="260" t="s">
        <v>2945</v>
      </c>
      <c r="E359" s="260" t="s">
        <v>3720</v>
      </c>
      <c r="F359" s="260" t="s">
        <v>3149</v>
      </c>
      <c r="G359" s="260" t="s">
        <v>3721</v>
      </c>
      <c r="H359" s="260" t="s">
        <v>3725</v>
      </c>
      <c r="I359" s="260">
        <v>1</v>
      </c>
      <c r="J359" s="260"/>
      <c r="K359" s="260"/>
      <c r="L359" s="260"/>
      <c r="M359" s="260">
        <v>1</v>
      </c>
      <c r="N359" s="260"/>
      <c r="O359" s="260">
        <f t="shared" si="13"/>
        <v>0</v>
      </c>
      <c r="P359" s="266">
        <v>11000</v>
      </c>
      <c r="Q359" s="266"/>
      <c r="R359" s="266">
        <f t="shared" si="12"/>
        <v>11000</v>
      </c>
      <c r="S359" s="260"/>
      <c r="T359" s="260"/>
      <c r="U359" s="260"/>
      <c r="V359" s="260"/>
      <c r="W359" s="260"/>
      <c r="X359" s="260"/>
      <c r="Y359" s="260"/>
      <c r="Z359" s="260"/>
      <c r="AA359" s="260"/>
      <c r="AB359" s="260" t="s">
        <v>3146</v>
      </c>
      <c r="AC359" s="260"/>
      <c r="AD359" s="260"/>
      <c r="AE359" s="260"/>
      <c r="AF359" s="260" t="s">
        <v>3146</v>
      </c>
      <c r="AG359" s="260"/>
      <c r="AH359" s="260"/>
      <c r="AI359" s="260"/>
      <c r="AJ359" s="260"/>
      <c r="AK359" s="260"/>
      <c r="AL359" s="260" t="s">
        <v>3146</v>
      </c>
      <c r="AM359" s="260"/>
      <c r="AN359" s="260"/>
      <c r="AO359" s="260"/>
      <c r="AP359" s="260"/>
    </row>
    <row r="360" spans="1:42" s="267" customFormat="1" ht="75" customHeight="1">
      <c r="A360" s="260" t="s">
        <v>2032</v>
      </c>
      <c r="B360" s="260" t="s">
        <v>2979</v>
      </c>
      <c r="C360" s="260" t="s">
        <v>3239</v>
      </c>
      <c r="D360" s="260" t="s">
        <v>3430</v>
      </c>
      <c r="E360" s="260" t="s">
        <v>3726</v>
      </c>
      <c r="F360" s="260" t="s">
        <v>3513</v>
      </c>
      <c r="G360" s="260" t="s">
        <v>3727</v>
      </c>
      <c r="H360" s="260" t="s">
        <v>3728</v>
      </c>
      <c r="I360" s="260">
        <v>10</v>
      </c>
      <c r="J360" s="260"/>
      <c r="K360" s="260"/>
      <c r="L360" s="260">
        <v>10</v>
      </c>
      <c r="M360" s="260"/>
      <c r="N360" s="260"/>
      <c r="O360" s="260">
        <f t="shared" si="13"/>
        <v>0</v>
      </c>
      <c r="P360" s="266">
        <v>22000</v>
      </c>
      <c r="Q360" s="266"/>
      <c r="R360" s="266">
        <f t="shared" si="12"/>
        <v>22000</v>
      </c>
      <c r="S360" s="260"/>
      <c r="T360" s="260"/>
      <c r="U360" s="260"/>
      <c r="V360" s="260"/>
      <c r="W360" s="260"/>
      <c r="X360" s="260"/>
      <c r="Y360" s="260" t="s">
        <v>3146</v>
      </c>
      <c r="Z360" s="260"/>
      <c r="AA360" s="260"/>
      <c r="AB360" s="260" t="s">
        <v>3146</v>
      </c>
      <c r="AC360" s="260"/>
      <c r="AD360" s="260"/>
      <c r="AE360" s="260"/>
      <c r="AF360" s="260" t="s">
        <v>3146</v>
      </c>
      <c r="AG360" s="260"/>
      <c r="AH360" s="260"/>
      <c r="AI360" s="260"/>
      <c r="AJ360" s="260"/>
      <c r="AK360" s="260"/>
      <c r="AL360" s="260" t="s">
        <v>3146</v>
      </c>
      <c r="AM360" s="260"/>
      <c r="AN360" s="260"/>
      <c r="AO360" s="260"/>
      <c r="AP360" s="260"/>
    </row>
    <row r="361" spans="1:42" s="267" customFormat="1" ht="75" customHeight="1">
      <c r="A361" s="260" t="s">
        <v>2032</v>
      </c>
      <c r="B361" s="260" t="s">
        <v>2979</v>
      </c>
      <c r="C361" s="260" t="s">
        <v>3141</v>
      </c>
      <c r="D361" s="260" t="s">
        <v>2945</v>
      </c>
      <c r="E361" s="260" t="s">
        <v>3726</v>
      </c>
      <c r="F361" s="260" t="s">
        <v>3165</v>
      </c>
      <c r="G361" s="260" t="s">
        <v>3727</v>
      </c>
      <c r="H361" s="260" t="s">
        <v>3729</v>
      </c>
      <c r="I361" s="260">
        <v>1</v>
      </c>
      <c r="J361" s="260"/>
      <c r="K361" s="260"/>
      <c r="L361" s="260"/>
      <c r="M361" s="260">
        <v>1</v>
      </c>
      <c r="N361" s="260"/>
      <c r="O361" s="260">
        <f t="shared" si="13"/>
        <v>0</v>
      </c>
      <c r="P361" s="266">
        <v>22000</v>
      </c>
      <c r="Q361" s="266"/>
      <c r="R361" s="266">
        <f t="shared" si="12"/>
        <v>22000</v>
      </c>
      <c r="S361" s="260"/>
      <c r="T361" s="260"/>
      <c r="U361" s="260"/>
      <c r="V361" s="260"/>
      <c r="W361" s="260"/>
      <c r="X361" s="260"/>
      <c r="Y361" s="260" t="s">
        <v>3146</v>
      </c>
      <c r="Z361" s="260"/>
      <c r="AA361" s="260"/>
      <c r="AB361" s="260" t="s">
        <v>3146</v>
      </c>
      <c r="AC361" s="260"/>
      <c r="AD361" s="260"/>
      <c r="AE361" s="260"/>
      <c r="AF361" s="260" t="s">
        <v>3146</v>
      </c>
      <c r="AG361" s="260"/>
      <c r="AH361" s="260"/>
      <c r="AI361" s="260"/>
      <c r="AJ361" s="260"/>
      <c r="AK361" s="260"/>
      <c r="AL361" s="260" t="s">
        <v>3146</v>
      </c>
      <c r="AM361" s="260"/>
      <c r="AN361" s="260"/>
      <c r="AO361" s="260"/>
      <c r="AP361" s="260"/>
    </row>
    <row r="362" spans="1:42" s="267" customFormat="1" ht="60" customHeight="1">
      <c r="A362" s="260" t="s">
        <v>2032</v>
      </c>
      <c r="B362" s="260" t="s">
        <v>2979</v>
      </c>
      <c r="C362" s="260" t="s">
        <v>3141</v>
      </c>
      <c r="D362" s="260" t="s">
        <v>3247</v>
      </c>
      <c r="E362" s="260" t="s">
        <v>3730</v>
      </c>
      <c r="F362" s="260" t="s">
        <v>3242</v>
      </c>
      <c r="G362" s="260" t="s">
        <v>3731</v>
      </c>
      <c r="H362" s="260" t="s">
        <v>3732</v>
      </c>
      <c r="I362" s="260">
        <v>2</v>
      </c>
      <c r="J362" s="260"/>
      <c r="K362" s="260"/>
      <c r="L362" s="260"/>
      <c r="M362" s="260">
        <v>2</v>
      </c>
      <c r="N362" s="260"/>
      <c r="O362" s="260">
        <f t="shared" si="13"/>
        <v>0</v>
      </c>
      <c r="P362" s="266">
        <v>22000</v>
      </c>
      <c r="Q362" s="266"/>
      <c r="R362" s="266">
        <f t="shared" si="12"/>
        <v>22000</v>
      </c>
      <c r="S362" s="260"/>
      <c r="T362" s="260"/>
      <c r="U362" s="260"/>
      <c r="V362" s="260"/>
      <c r="W362" s="260"/>
      <c r="X362" s="260"/>
      <c r="Y362" s="260"/>
      <c r="Z362" s="260"/>
      <c r="AA362" s="260"/>
      <c r="AB362" s="260" t="s">
        <v>3146</v>
      </c>
      <c r="AC362" s="260"/>
      <c r="AD362" s="260"/>
      <c r="AE362" s="260"/>
      <c r="AF362" s="260" t="s">
        <v>3146</v>
      </c>
      <c r="AG362" s="260"/>
      <c r="AH362" s="260"/>
      <c r="AI362" s="260"/>
      <c r="AJ362" s="260"/>
      <c r="AK362" s="260"/>
      <c r="AL362" s="260" t="s">
        <v>3146</v>
      </c>
      <c r="AM362" s="260"/>
      <c r="AN362" s="260"/>
      <c r="AO362" s="260"/>
      <c r="AP362" s="260"/>
    </row>
    <row r="363" spans="1:42" s="267" customFormat="1" ht="45" customHeight="1">
      <c r="A363" s="260" t="s">
        <v>2032</v>
      </c>
      <c r="B363" s="260" t="s">
        <v>2979</v>
      </c>
      <c r="C363" s="260" t="s">
        <v>3141</v>
      </c>
      <c r="D363" s="260" t="s">
        <v>3247</v>
      </c>
      <c r="E363" s="260" t="s">
        <v>3730</v>
      </c>
      <c r="F363" s="260" t="s">
        <v>3165</v>
      </c>
      <c r="G363" s="260" t="s">
        <v>3731</v>
      </c>
      <c r="H363" s="260" t="s">
        <v>3733</v>
      </c>
      <c r="I363" s="260">
        <v>1</v>
      </c>
      <c r="J363" s="260"/>
      <c r="K363" s="260"/>
      <c r="L363" s="260"/>
      <c r="M363" s="260">
        <v>1</v>
      </c>
      <c r="N363" s="260"/>
      <c r="O363" s="260">
        <f t="shared" si="13"/>
        <v>0</v>
      </c>
      <c r="P363" s="266"/>
      <c r="Q363" s="266">
        <v>20000</v>
      </c>
      <c r="R363" s="266">
        <f t="shared" si="12"/>
        <v>20000</v>
      </c>
      <c r="S363" s="260"/>
      <c r="T363" s="260"/>
      <c r="U363" s="260"/>
      <c r="V363" s="260"/>
      <c r="W363" s="260"/>
      <c r="X363" s="260"/>
      <c r="Y363" s="260"/>
      <c r="Z363" s="260"/>
      <c r="AA363" s="260"/>
      <c r="AB363" s="260" t="s">
        <v>3146</v>
      </c>
      <c r="AC363" s="260"/>
      <c r="AD363" s="260"/>
      <c r="AE363" s="260"/>
      <c r="AF363" s="260" t="s">
        <v>3146</v>
      </c>
      <c r="AG363" s="260"/>
      <c r="AH363" s="260"/>
      <c r="AI363" s="260"/>
      <c r="AJ363" s="260"/>
      <c r="AK363" s="260"/>
      <c r="AL363" s="260" t="s">
        <v>3146</v>
      </c>
      <c r="AM363" s="260"/>
      <c r="AN363" s="260"/>
      <c r="AO363" s="260"/>
      <c r="AP363" s="260"/>
    </row>
    <row r="364" spans="1:42" s="267" customFormat="1" ht="60" customHeight="1">
      <c r="A364" s="260" t="s">
        <v>2032</v>
      </c>
      <c r="B364" s="260" t="s">
        <v>2979</v>
      </c>
      <c r="C364" s="260" t="s">
        <v>3141</v>
      </c>
      <c r="D364" s="260" t="s">
        <v>3247</v>
      </c>
      <c r="E364" s="260" t="s">
        <v>3730</v>
      </c>
      <c r="F364" s="260" t="s">
        <v>3165</v>
      </c>
      <c r="G364" s="260" t="s">
        <v>3731</v>
      </c>
      <c r="H364" s="260" t="s">
        <v>3734</v>
      </c>
      <c r="I364" s="260">
        <v>1</v>
      </c>
      <c r="J364" s="260"/>
      <c r="K364" s="260"/>
      <c r="L364" s="260"/>
      <c r="M364" s="260"/>
      <c r="N364" s="260">
        <v>1</v>
      </c>
      <c r="O364" s="260">
        <f t="shared" si="13"/>
        <v>0</v>
      </c>
      <c r="P364" s="266"/>
      <c r="Q364" s="266">
        <v>15000</v>
      </c>
      <c r="R364" s="266">
        <f t="shared" si="12"/>
        <v>15000</v>
      </c>
      <c r="S364" s="260"/>
      <c r="T364" s="260"/>
      <c r="U364" s="260"/>
      <c r="V364" s="260"/>
      <c r="W364" s="260"/>
      <c r="X364" s="260"/>
      <c r="Y364" s="260"/>
      <c r="Z364" s="260"/>
      <c r="AA364" s="260"/>
      <c r="AB364" s="260" t="s">
        <v>3146</v>
      </c>
      <c r="AC364" s="260"/>
      <c r="AD364" s="260"/>
      <c r="AE364" s="260"/>
      <c r="AF364" s="260" t="s">
        <v>3146</v>
      </c>
      <c r="AG364" s="260"/>
      <c r="AH364" s="260"/>
      <c r="AI364" s="260"/>
      <c r="AJ364" s="260"/>
      <c r="AK364" s="260"/>
      <c r="AL364" s="260" t="s">
        <v>3146</v>
      </c>
      <c r="AM364" s="260"/>
      <c r="AN364" s="260"/>
      <c r="AO364" s="260"/>
      <c r="AP364" s="260"/>
    </row>
    <row r="365" spans="1:42" s="267" customFormat="1" ht="60" customHeight="1">
      <c r="A365" s="260" t="s">
        <v>2032</v>
      </c>
      <c r="B365" s="260" t="s">
        <v>2979</v>
      </c>
      <c r="C365" s="260" t="s">
        <v>3151</v>
      </c>
      <c r="D365" s="260" t="s">
        <v>3265</v>
      </c>
      <c r="E365" s="260" t="s">
        <v>3735</v>
      </c>
      <c r="F365" s="260" t="s">
        <v>3267</v>
      </c>
      <c r="G365" s="260" t="s">
        <v>3736</v>
      </c>
      <c r="H365" s="260" t="s">
        <v>3737</v>
      </c>
      <c r="I365" s="260">
        <v>500</v>
      </c>
      <c r="J365" s="260">
        <v>100</v>
      </c>
      <c r="K365" s="260">
        <v>100</v>
      </c>
      <c r="L365" s="260">
        <v>100</v>
      </c>
      <c r="M365" s="260">
        <v>100</v>
      </c>
      <c r="N365" s="260">
        <v>100</v>
      </c>
      <c r="O365" s="260">
        <f t="shared" si="13"/>
        <v>0</v>
      </c>
      <c r="P365" s="266">
        <v>90000</v>
      </c>
      <c r="Q365" s="266">
        <v>19000</v>
      </c>
      <c r="R365" s="266">
        <f t="shared" si="12"/>
        <v>109000</v>
      </c>
      <c r="S365" s="260"/>
      <c r="T365" s="260"/>
      <c r="U365" s="260"/>
      <c r="V365" s="260"/>
      <c r="W365" s="260"/>
      <c r="X365" s="260"/>
      <c r="Y365" s="260"/>
      <c r="Z365" s="260"/>
      <c r="AA365" s="260"/>
      <c r="AB365" s="260" t="s">
        <v>3146</v>
      </c>
      <c r="AC365" s="260"/>
      <c r="AD365" s="260"/>
      <c r="AE365" s="260"/>
      <c r="AF365" s="260" t="s">
        <v>3146</v>
      </c>
      <c r="AG365" s="260"/>
      <c r="AH365" s="260"/>
      <c r="AI365" s="260"/>
      <c r="AJ365" s="260"/>
      <c r="AK365" s="260"/>
      <c r="AL365" s="260" t="s">
        <v>3146</v>
      </c>
      <c r="AM365" s="260"/>
      <c r="AN365" s="260"/>
      <c r="AO365" s="260"/>
      <c r="AP365" s="260"/>
    </row>
    <row r="366" spans="1:42" s="267" customFormat="1" ht="60" customHeight="1">
      <c r="A366" s="260" t="s">
        <v>2032</v>
      </c>
      <c r="B366" s="260" t="s">
        <v>2979</v>
      </c>
      <c r="C366" s="260" t="s">
        <v>3151</v>
      </c>
      <c r="D366" s="260" t="s">
        <v>3265</v>
      </c>
      <c r="E366" s="260" t="s">
        <v>3735</v>
      </c>
      <c r="F366" s="260" t="s">
        <v>3267</v>
      </c>
      <c r="G366" s="260" t="s">
        <v>3736</v>
      </c>
      <c r="H366" s="260" t="s">
        <v>3738</v>
      </c>
      <c r="I366" s="260">
        <v>500</v>
      </c>
      <c r="J366" s="260">
        <v>100</v>
      </c>
      <c r="K366" s="260">
        <v>100</v>
      </c>
      <c r="L366" s="260">
        <v>100</v>
      </c>
      <c r="M366" s="260">
        <v>100</v>
      </c>
      <c r="N366" s="260">
        <v>100</v>
      </c>
      <c r="O366" s="260">
        <f t="shared" si="13"/>
        <v>0</v>
      </c>
      <c r="P366" s="266"/>
      <c r="Q366" s="266">
        <v>19000</v>
      </c>
      <c r="R366" s="266">
        <f t="shared" si="12"/>
        <v>19000</v>
      </c>
      <c r="S366" s="260"/>
      <c r="T366" s="260"/>
      <c r="U366" s="260"/>
      <c r="V366" s="260"/>
      <c r="W366" s="260"/>
      <c r="X366" s="260"/>
      <c r="Y366" s="260"/>
      <c r="Z366" s="260"/>
      <c r="AA366" s="260"/>
      <c r="AB366" s="260" t="s">
        <v>3146</v>
      </c>
      <c r="AC366" s="260"/>
      <c r="AD366" s="260"/>
      <c r="AE366" s="260"/>
      <c r="AF366" s="260" t="s">
        <v>3146</v>
      </c>
      <c r="AG366" s="260"/>
      <c r="AH366" s="260"/>
      <c r="AI366" s="260"/>
      <c r="AJ366" s="260"/>
      <c r="AK366" s="260"/>
      <c r="AL366" s="260" t="s">
        <v>3146</v>
      </c>
      <c r="AM366" s="260"/>
      <c r="AN366" s="260"/>
      <c r="AO366" s="260"/>
      <c r="AP366" s="260"/>
    </row>
    <row r="367" spans="1:42" s="267" customFormat="1" ht="105" customHeight="1">
      <c r="A367" s="260" t="s">
        <v>2032</v>
      </c>
      <c r="B367" s="260" t="s">
        <v>2979</v>
      </c>
      <c r="C367" s="260" t="s">
        <v>3151</v>
      </c>
      <c r="D367" s="260" t="s">
        <v>3265</v>
      </c>
      <c r="E367" s="260" t="s">
        <v>3735</v>
      </c>
      <c r="F367" s="260" t="s">
        <v>3267</v>
      </c>
      <c r="G367" s="260" t="s">
        <v>3736</v>
      </c>
      <c r="H367" s="260" t="s">
        <v>3739</v>
      </c>
      <c r="I367" s="260">
        <v>750</v>
      </c>
      <c r="J367" s="260">
        <v>150</v>
      </c>
      <c r="K367" s="260">
        <v>150</v>
      </c>
      <c r="L367" s="260">
        <v>150</v>
      </c>
      <c r="M367" s="260">
        <v>150</v>
      </c>
      <c r="N367" s="260">
        <v>150</v>
      </c>
      <c r="O367" s="260">
        <f t="shared" si="13"/>
        <v>0</v>
      </c>
      <c r="P367" s="266"/>
      <c r="Q367" s="266">
        <v>14500</v>
      </c>
      <c r="R367" s="266">
        <f t="shared" si="12"/>
        <v>14500</v>
      </c>
      <c r="S367" s="260"/>
      <c r="T367" s="260"/>
      <c r="U367" s="260"/>
      <c r="V367" s="260"/>
      <c r="W367" s="260"/>
      <c r="X367" s="260"/>
      <c r="Y367" s="260"/>
      <c r="Z367" s="260"/>
      <c r="AA367" s="260"/>
      <c r="AB367" s="260" t="s">
        <v>3146</v>
      </c>
      <c r="AC367" s="260"/>
      <c r="AD367" s="260"/>
      <c r="AE367" s="260"/>
      <c r="AF367" s="260" t="s">
        <v>3146</v>
      </c>
      <c r="AG367" s="260"/>
      <c r="AH367" s="260"/>
      <c r="AI367" s="260"/>
      <c r="AJ367" s="260"/>
      <c r="AK367" s="260"/>
      <c r="AL367" s="260" t="s">
        <v>3146</v>
      </c>
      <c r="AM367" s="260"/>
      <c r="AN367" s="260"/>
      <c r="AO367" s="260"/>
      <c r="AP367" s="260"/>
    </row>
    <row r="368" spans="1:42" s="267" customFormat="1" ht="60" customHeight="1">
      <c r="A368" s="260" t="s">
        <v>2032</v>
      </c>
      <c r="B368" s="260" t="s">
        <v>2979</v>
      </c>
      <c r="C368" s="260" t="s">
        <v>3141</v>
      </c>
      <c r="D368" s="260" t="s">
        <v>2945</v>
      </c>
      <c r="E368" s="260" t="s">
        <v>3740</v>
      </c>
      <c r="F368" s="260" t="s">
        <v>3143</v>
      </c>
      <c r="G368" s="260" t="s">
        <v>3741</v>
      </c>
      <c r="H368" s="260" t="s">
        <v>3742</v>
      </c>
      <c r="I368" s="260">
        <v>6</v>
      </c>
      <c r="J368" s="260"/>
      <c r="K368" s="260"/>
      <c r="L368" s="260">
        <v>6</v>
      </c>
      <c r="M368" s="260"/>
      <c r="N368" s="260"/>
      <c r="O368" s="260">
        <f t="shared" si="13"/>
        <v>0</v>
      </c>
      <c r="P368" s="266">
        <v>18000</v>
      </c>
      <c r="Q368" s="266">
        <v>10000</v>
      </c>
      <c r="R368" s="266">
        <f t="shared" si="12"/>
        <v>28000</v>
      </c>
      <c r="S368" s="260"/>
      <c r="T368" s="260"/>
      <c r="U368" s="260"/>
      <c r="V368" s="260"/>
      <c r="W368" s="260"/>
      <c r="X368" s="260"/>
      <c r="Y368" s="260"/>
      <c r="Z368" s="260"/>
      <c r="AA368" s="260"/>
      <c r="AB368" s="260" t="s">
        <v>3146</v>
      </c>
      <c r="AC368" s="260"/>
      <c r="AD368" s="260"/>
      <c r="AE368" s="260"/>
      <c r="AF368" s="260" t="s">
        <v>3146</v>
      </c>
      <c r="AG368" s="260"/>
      <c r="AH368" s="260"/>
      <c r="AI368" s="260"/>
      <c r="AJ368" s="260"/>
      <c r="AK368" s="260"/>
      <c r="AL368" s="260" t="s">
        <v>3146</v>
      </c>
      <c r="AM368" s="260"/>
      <c r="AN368" s="260"/>
      <c r="AO368" s="260"/>
      <c r="AP368" s="260"/>
    </row>
    <row r="369" spans="1:42" s="267" customFormat="1" ht="30" customHeight="1">
      <c r="A369" s="260" t="s">
        <v>2032</v>
      </c>
      <c r="B369" s="260" t="s">
        <v>2979</v>
      </c>
      <c r="C369" s="260" t="s">
        <v>3141</v>
      </c>
      <c r="D369" s="260" t="s">
        <v>3247</v>
      </c>
      <c r="E369" s="260" t="s">
        <v>3628</v>
      </c>
      <c r="F369" s="264" t="s">
        <v>1022</v>
      </c>
      <c r="G369" s="260" t="s">
        <v>3629</v>
      </c>
      <c r="H369" s="260" t="s">
        <v>3743</v>
      </c>
      <c r="I369" s="260">
        <v>2</v>
      </c>
      <c r="J369" s="260"/>
      <c r="K369" s="260"/>
      <c r="L369" s="260"/>
      <c r="M369" s="260">
        <v>2</v>
      </c>
      <c r="N369" s="260"/>
      <c r="O369" s="260">
        <f t="shared" si="13"/>
        <v>0</v>
      </c>
      <c r="P369" s="266"/>
      <c r="Q369" s="266">
        <v>2000</v>
      </c>
      <c r="R369" s="266">
        <f t="shared" si="12"/>
        <v>2000</v>
      </c>
      <c r="S369" s="260"/>
      <c r="T369" s="260"/>
      <c r="U369" s="260"/>
      <c r="V369" s="260"/>
      <c r="W369" s="260"/>
      <c r="X369" s="260"/>
      <c r="Y369" s="260"/>
      <c r="Z369" s="260"/>
      <c r="AA369" s="260"/>
      <c r="AB369" s="260" t="s">
        <v>3146</v>
      </c>
      <c r="AC369" s="260"/>
      <c r="AD369" s="260"/>
      <c r="AE369" s="260" t="s">
        <v>3146</v>
      </c>
      <c r="AF369" s="260" t="s">
        <v>3146</v>
      </c>
      <c r="AG369" s="260"/>
      <c r="AH369" s="260"/>
      <c r="AI369" s="260"/>
      <c r="AJ369" s="260"/>
      <c r="AK369" s="260"/>
      <c r="AL369" s="260"/>
      <c r="AM369" s="260"/>
      <c r="AN369" s="260"/>
      <c r="AO369" s="260"/>
      <c r="AP369" s="260"/>
    </row>
    <row r="370" spans="1:42" s="267" customFormat="1" ht="30" customHeight="1">
      <c r="A370" s="260" t="s">
        <v>2032</v>
      </c>
      <c r="B370" s="260" t="s">
        <v>2979</v>
      </c>
      <c r="C370" s="260" t="s">
        <v>3151</v>
      </c>
      <c r="D370" s="260" t="s">
        <v>3152</v>
      </c>
      <c r="E370" s="260" t="s">
        <v>3628</v>
      </c>
      <c r="F370" s="260" t="s">
        <v>3153</v>
      </c>
      <c r="G370" s="260" t="s">
        <v>3629</v>
      </c>
      <c r="H370" s="260" t="s">
        <v>3744</v>
      </c>
      <c r="I370" s="260">
        <v>2</v>
      </c>
      <c r="J370" s="260"/>
      <c r="K370" s="260"/>
      <c r="L370" s="260"/>
      <c r="M370" s="260">
        <v>2</v>
      </c>
      <c r="N370" s="260"/>
      <c r="O370" s="260">
        <f t="shared" si="13"/>
        <v>0</v>
      </c>
      <c r="P370" s="266"/>
      <c r="Q370" s="266">
        <v>1800</v>
      </c>
      <c r="R370" s="266">
        <f t="shared" si="12"/>
        <v>1800</v>
      </c>
      <c r="S370" s="260"/>
      <c r="T370" s="260"/>
      <c r="U370" s="260"/>
      <c r="V370" s="260"/>
      <c r="W370" s="260"/>
      <c r="X370" s="260"/>
      <c r="Y370" s="260"/>
      <c r="Z370" s="260"/>
      <c r="AA370" s="260"/>
      <c r="AB370" s="260" t="s">
        <v>3146</v>
      </c>
      <c r="AC370" s="260"/>
      <c r="AD370" s="260"/>
      <c r="AE370" s="260" t="s">
        <v>3146</v>
      </c>
      <c r="AF370" s="260" t="s">
        <v>3146</v>
      </c>
      <c r="AG370" s="260"/>
      <c r="AH370" s="260"/>
      <c r="AI370" s="260"/>
      <c r="AJ370" s="260"/>
      <c r="AK370" s="260"/>
      <c r="AL370" s="260"/>
      <c r="AM370" s="260"/>
      <c r="AN370" s="260"/>
      <c r="AO370" s="260"/>
      <c r="AP370" s="260"/>
    </row>
    <row r="371" spans="1:42" s="267" customFormat="1" ht="45" customHeight="1">
      <c r="A371" s="260" t="s">
        <v>2032</v>
      </c>
      <c r="B371" s="260" t="s">
        <v>2979</v>
      </c>
      <c r="C371" s="260" t="s">
        <v>3141</v>
      </c>
      <c r="D371" s="260" t="s">
        <v>3247</v>
      </c>
      <c r="E371" s="260" t="s">
        <v>3628</v>
      </c>
      <c r="F371" s="264" t="s">
        <v>1022</v>
      </c>
      <c r="G371" s="260" t="s">
        <v>3629</v>
      </c>
      <c r="H371" s="260" t="s">
        <v>3745</v>
      </c>
      <c r="I371" s="260">
        <v>2</v>
      </c>
      <c r="J371" s="260"/>
      <c r="K371" s="260"/>
      <c r="L371" s="260"/>
      <c r="M371" s="260"/>
      <c r="N371" s="260">
        <v>2</v>
      </c>
      <c r="O371" s="260">
        <f t="shared" si="13"/>
        <v>0</v>
      </c>
      <c r="P371" s="266"/>
      <c r="Q371" s="266">
        <v>2000</v>
      </c>
      <c r="R371" s="266">
        <f t="shared" si="12"/>
        <v>2000</v>
      </c>
      <c r="S371" s="260"/>
      <c r="T371" s="260"/>
      <c r="U371" s="260"/>
      <c r="V371" s="260"/>
      <c r="W371" s="260"/>
      <c r="X371" s="260"/>
      <c r="Y371" s="260"/>
      <c r="Z371" s="260"/>
      <c r="AA371" s="260"/>
      <c r="AB371" s="260" t="s">
        <v>3146</v>
      </c>
      <c r="AC371" s="260"/>
      <c r="AD371" s="260"/>
      <c r="AE371" s="260" t="s">
        <v>3146</v>
      </c>
      <c r="AF371" s="260" t="s">
        <v>3146</v>
      </c>
      <c r="AG371" s="260"/>
      <c r="AH371" s="260"/>
      <c r="AI371" s="260"/>
      <c r="AJ371" s="260"/>
      <c r="AK371" s="260"/>
      <c r="AL371" s="260"/>
      <c r="AM371" s="260"/>
      <c r="AN371" s="260"/>
      <c r="AO371" s="260"/>
      <c r="AP371" s="260"/>
    </row>
    <row r="372" spans="1:42" s="267" customFormat="1" ht="30" customHeight="1">
      <c r="A372" s="260" t="s">
        <v>2032</v>
      </c>
      <c r="B372" s="260" t="s">
        <v>3395</v>
      </c>
      <c r="C372" s="260" t="s">
        <v>3224</v>
      </c>
      <c r="D372" s="260" t="s">
        <v>3225</v>
      </c>
      <c r="E372" s="260" t="s">
        <v>3746</v>
      </c>
      <c r="F372" s="260" t="s">
        <v>3226</v>
      </c>
      <c r="G372" s="260" t="s">
        <v>3747</v>
      </c>
      <c r="H372" s="260" t="s">
        <v>3277</v>
      </c>
      <c r="I372" s="260">
        <v>100.7342</v>
      </c>
      <c r="J372" s="260">
        <v>16.5</v>
      </c>
      <c r="K372" s="260">
        <v>18.149999999999999</v>
      </c>
      <c r="L372" s="260">
        <v>19.965</v>
      </c>
      <c r="M372" s="260">
        <v>21.961500000000001</v>
      </c>
      <c r="N372" s="260">
        <v>24.157699999999998</v>
      </c>
      <c r="O372" s="260">
        <f t="shared" si="13"/>
        <v>0</v>
      </c>
      <c r="P372" s="266">
        <v>257431.8</v>
      </c>
      <c r="Q372" s="266"/>
      <c r="R372" s="266">
        <f t="shared" si="12"/>
        <v>257431.8</v>
      </c>
      <c r="S372" s="260"/>
      <c r="T372" s="260"/>
      <c r="U372" s="260"/>
      <c r="V372" s="260"/>
      <c r="W372" s="260"/>
      <c r="X372" s="260"/>
      <c r="Y372" s="260"/>
      <c r="Z372" s="260"/>
      <c r="AA372" s="260"/>
      <c r="AB372" s="260" t="s">
        <v>3146</v>
      </c>
      <c r="AC372" s="260"/>
      <c r="AD372" s="260" t="s">
        <v>3146</v>
      </c>
      <c r="AE372" s="260" t="s">
        <v>3146</v>
      </c>
      <c r="AF372" s="260" t="s">
        <v>3146</v>
      </c>
      <c r="AG372" s="260"/>
      <c r="AH372" s="260"/>
      <c r="AI372" s="260"/>
      <c r="AJ372" s="260"/>
      <c r="AK372" s="260"/>
      <c r="AL372" s="260"/>
      <c r="AM372" s="260"/>
      <c r="AN372" s="260"/>
      <c r="AO372" s="260"/>
      <c r="AP372" s="260"/>
    </row>
    <row r="373" spans="1:42" s="267" customFormat="1" ht="60" customHeight="1">
      <c r="A373" s="260" t="s">
        <v>2032</v>
      </c>
      <c r="B373" s="260" t="s">
        <v>3748</v>
      </c>
      <c r="C373" s="260" t="s">
        <v>3224</v>
      </c>
      <c r="D373" s="260" t="s">
        <v>3225</v>
      </c>
      <c r="E373" s="260" t="s">
        <v>3749</v>
      </c>
      <c r="F373" s="260" t="s">
        <v>3262</v>
      </c>
      <c r="G373" s="260" t="s">
        <v>3750</v>
      </c>
      <c r="H373" s="260" t="s">
        <v>3751</v>
      </c>
      <c r="I373" s="265"/>
      <c r="J373" s="260"/>
      <c r="K373" s="260"/>
      <c r="L373" s="260"/>
      <c r="M373" s="260"/>
      <c r="N373" s="260"/>
      <c r="O373" s="260">
        <f t="shared" si="13"/>
        <v>0</v>
      </c>
      <c r="P373" s="266">
        <v>20000</v>
      </c>
      <c r="Q373" s="266">
        <v>20000</v>
      </c>
      <c r="R373" s="266">
        <f t="shared" si="12"/>
        <v>40000</v>
      </c>
      <c r="S373" s="260"/>
      <c r="T373" s="260" t="s">
        <v>3146</v>
      </c>
      <c r="U373" s="260"/>
      <c r="V373" s="260"/>
      <c r="W373" s="260"/>
      <c r="X373" s="260"/>
      <c r="Y373" s="260"/>
      <c r="Z373" s="260" t="s">
        <v>3146</v>
      </c>
      <c r="AA373" s="260"/>
      <c r="AB373" s="260" t="s">
        <v>3146</v>
      </c>
      <c r="AC373" s="260"/>
      <c r="AD373" s="260"/>
      <c r="AE373" s="260" t="s">
        <v>3146</v>
      </c>
      <c r="AF373" s="260"/>
      <c r="AG373" s="260"/>
      <c r="AH373" s="260"/>
      <c r="AI373" s="260"/>
      <c r="AJ373" s="260"/>
      <c r="AK373" s="260"/>
      <c r="AL373" s="260"/>
      <c r="AM373" s="260"/>
      <c r="AN373" s="260"/>
      <c r="AO373" s="260"/>
      <c r="AP373" s="260"/>
    </row>
    <row r="374" spans="1:42" s="267" customFormat="1" ht="60" customHeight="1">
      <c r="A374" s="260" t="s">
        <v>2032</v>
      </c>
      <c r="B374" s="260" t="s">
        <v>3748</v>
      </c>
      <c r="C374" s="260" t="s">
        <v>3141</v>
      </c>
      <c r="D374" s="260" t="s">
        <v>2945</v>
      </c>
      <c r="E374" s="260" t="s">
        <v>3749</v>
      </c>
      <c r="F374" s="260" t="s">
        <v>3149</v>
      </c>
      <c r="G374" s="260" t="s">
        <v>3750</v>
      </c>
      <c r="H374" s="260" t="s">
        <v>3752</v>
      </c>
      <c r="I374" s="265"/>
      <c r="J374" s="260"/>
      <c r="K374" s="260"/>
      <c r="L374" s="260"/>
      <c r="M374" s="260"/>
      <c r="N374" s="260"/>
      <c r="O374" s="260">
        <f t="shared" si="13"/>
        <v>0</v>
      </c>
      <c r="P374" s="266">
        <v>20000</v>
      </c>
      <c r="Q374" s="266"/>
      <c r="R374" s="266">
        <f t="shared" si="12"/>
        <v>20000</v>
      </c>
      <c r="S374" s="260"/>
      <c r="T374" s="260" t="s">
        <v>3146</v>
      </c>
      <c r="U374" s="260"/>
      <c r="V374" s="260"/>
      <c r="W374" s="260"/>
      <c r="X374" s="260"/>
      <c r="Y374" s="260"/>
      <c r="Z374" s="260" t="s">
        <v>3146</v>
      </c>
      <c r="AA374" s="260"/>
      <c r="AB374" s="260" t="s">
        <v>3146</v>
      </c>
      <c r="AC374" s="260"/>
      <c r="AD374" s="260"/>
      <c r="AE374" s="260" t="s">
        <v>3146</v>
      </c>
      <c r="AF374" s="260"/>
      <c r="AG374" s="260"/>
      <c r="AH374" s="260"/>
      <c r="AI374" s="260"/>
      <c r="AJ374" s="260"/>
      <c r="AK374" s="260"/>
      <c r="AL374" s="260"/>
      <c r="AM374" s="260"/>
      <c r="AN374" s="260"/>
      <c r="AO374" s="260"/>
      <c r="AP374" s="260"/>
    </row>
    <row r="375" spans="1:42" s="267" customFormat="1" ht="60" customHeight="1">
      <c r="A375" s="260" t="s">
        <v>2032</v>
      </c>
      <c r="B375" s="260" t="s">
        <v>2979</v>
      </c>
      <c r="C375" s="260" t="s">
        <v>3141</v>
      </c>
      <c r="D375" s="260" t="s">
        <v>3247</v>
      </c>
      <c r="E375" s="260" t="s">
        <v>3749</v>
      </c>
      <c r="F375" s="260" t="s">
        <v>3165</v>
      </c>
      <c r="G375" s="260" t="s">
        <v>3753</v>
      </c>
      <c r="H375" s="260" t="s">
        <v>3754</v>
      </c>
      <c r="I375" s="260">
        <v>1</v>
      </c>
      <c r="J375" s="260">
        <v>1</v>
      </c>
      <c r="K375" s="260"/>
      <c r="L375" s="260"/>
      <c r="M375" s="260"/>
      <c r="N375" s="260"/>
      <c r="O375" s="260">
        <f t="shared" si="13"/>
        <v>0</v>
      </c>
      <c r="P375" s="266">
        <v>20000</v>
      </c>
      <c r="Q375" s="266">
        <v>15000</v>
      </c>
      <c r="R375" s="266">
        <f t="shared" si="12"/>
        <v>35000</v>
      </c>
      <c r="S375" s="260"/>
      <c r="T375" s="260" t="s">
        <v>3146</v>
      </c>
      <c r="U375" s="260"/>
      <c r="V375" s="260"/>
      <c r="W375" s="260"/>
      <c r="X375" s="260"/>
      <c r="Y375" s="260"/>
      <c r="Z375" s="260" t="s">
        <v>3146</v>
      </c>
      <c r="AA375" s="260"/>
      <c r="AB375" s="260" t="s">
        <v>3146</v>
      </c>
      <c r="AC375" s="260"/>
      <c r="AD375" s="260"/>
      <c r="AE375" s="260" t="s">
        <v>3146</v>
      </c>
      <c r="AF375" s="260"/>
      <c r="AG375" s="260"/>
      <c r="AH375" s="260"/>
      <c r="AI375" s="260"/>
      <c r="AJ375" s="260"/>
      <c r="AK375" s="260"/>
      <c r="AL375" s="260"/>
      <c r="AM375" s="260"/>
      <c r="AN375" s="260"/>
      <c r="AO375" s="260"/>
      <c r="AP375" s="260"/>
    </row>
    <row r="376" spans="1:42" s="267" customFormat="1" ht="60" customHeight="1">
      <c r="A376" s="260" t="s">
        <v>2032</v>
      </c>
      <c r="B376" s="260" t="s">
        <v>2979</v>
      </c>
      <c r="C376" s="260" t="s">
        <v>3141</v>
      </c>
      <c r="D376" s="260" t="s">
        <v>3247</v>
      </c>
      <c r="E376" s="260" t="s">
        <v>3749</v>
      </c>
      <c r="F376" s="260" t="s">
        <v>3165</v>
      </c>
      <c r="G376" s="260" t="s">
        <v>3753</v>
      </c>
      <c r="H376" s="260" t="s">
        <v>3755</v>
      </c>
      <c r="I376" s="260">
        <v>1</v>
      </c>
      <c r="J376" s="260">
        <v>1</v>
      </c>
      <c r="K376" s="260"/>
      <c r="L376" s="260"/>
      <c r="M376" s="260"/>
      <c r="N376" s="260"/>
      <c r="O376" s="260">
        <f t="shared" si="13"/>
        <v>0</v>
      </c>
      <c r="P376" s="266">
        <v>10000</v>
      </c>
      <c r="Q376" s="266"/>
      <c r="R376" s="266">
        <f t="shared" si="12"/>
        <v>10000</v>
      </c>
      <c r="S376" s="260"/>
      <c r="T376" s="260" t="s">
        <v>3146</v>
      </c>
      <c r="U376" s="260"/>
      <c r="V376" s="260"/>
      <c r="W376" s="260"/>
      <c r="X376" s="260"/>
      <c r="Y376" s="260"/>
      <c r="Z376" s="260" t="s">
        <v>3146</v>
      </c>
      <c r="AA376" s="260"/>
      <c r="AB376" s="260" t="s">
        <v>3146</v>
      </c>
      <c r="AC376" s="260"/>
      <c r="AD376" s="260"/>
      <c r="AE376" s="260" t="s">
        <v>3146</v>
      </c>
      <c r="AF376" s="260"/>
      <c r="AG376" s="260"/>
      <c r="AH376" s="260"/>
      <c r="AI376" s="260"/>
      <c r="AJ376" s="260"/>
      <c r="AK376" s="260"/>
      <c r="AL376" s="260"/>
      <c r="AM376" s="260"/>
      <c r="AN376" s="260"/>
      <c r="AO376" s="260"/>
      <c r="AP376" s="260"/>
    </row>
    <row r="377" spans="1:42" s="267" customFormat="1" ht="60" customHeight="1">
      <c r="A377" s="260" t="s">
        <v>2032</v>
      </c>
      <c r="B377" s="260" t="s">
        <v>2979</v>
      </c>
      <c r="C377" s="260" t="s">
        <v>3141</v>
      </c>
      <c r="D377" s="260" t="s">
        <v>3247</v>
      </c>
      <c r="E377" s="260" t="s">
        <v>3749</v>
      </c>
      <c r="F377" s="260" t="s">
        <v>3165</v>
      </c>
      <c r="G377" s="260" t="s">
        <v>3753</v>
      </c>
      <c r="H377" s="260" t="s">
        <v>3756</v>
      </c>
      <c r="I377" s="265"/>
      <c r="J377" s="260"/>
      <c r="K377" s="260"/>
      <c r="L377" s="260"/>
      <c r="M377" s="260"/>
      <c r="N377" s="260"/>
      <c r="O377" s="260">
        <f t="shared" si="13"/>
        <v>0</v>
      </c>
      <c r="P377" s="266"/>
      <c r="Q377" s="266">
        <v>10000</v>
      </c>
      <c r="R377" s="266">
        <f t="shared" si="12"/>
        <v>10000</v>
      </c>
      <c r="S377" s="260"/>
      <c r="T377" s="260" t="s">
        <v>3146</v>
      </c>
      <c r="U377" s="260"/>
      <c r="V377" s="260"/>
      <c r="W377" s="260"/>
      <c r="X377" s="260"/>
      <c r="Y377" s="260"/>
      <c r="Z377" s="260" t="s">
        <v>3146</v>
      </c>
      <c r="AA377" s="260"/>
      <c r="AB377" s="260" t="s">
        <v>3146</v>
      </c>
      <c r="AC377" s="260"/>
      <c r="AD377" s="260"/>
      <c r="AE377" s="260" t="s">
        <v>3146</v>
      </c>
      <c r="AF377" s="260"/>
      <c r="AG377" s="260"/>
      <c r="AH377" s="260"/>
      <c r="AI377" s="260"/>
      <c r="AJ377" s="260"/>
      <c r="AK377" s="260"/>
      <c r="AL377" s="260"/>
      <c r="AM377" s="260"/>
      <c r="AN377" s="260"/>
      <c r="AO377" s="260"/>
      <c r="AP377" s="260"/>
    </row>
    <row r="378" spans="1:42" s="267" customFormat="1" ht="30" customHeight="1">
      <c r="A378" s="260" t="s">
        <v>2032</v>
      </c>
      <c r="B378" s="260" t="s">
        <v>3757</v>
      </c>
      <c r="C378" s="260" t="s">
        <v>3224</v>
      </c>
      <c r="D378" s="260" t="s">
        <v>3225</v>
      </c>
      <c r="E378" s="260" t="s">
        <v>3758</v>
      </c>
      <c r="F378" s="260" t="s">
        <v>3226</v>
      </c>
      <c r="G378" s="260" t="s">
        <v>3759</v>
      </c>
      <c r="H378" s="260" t="s">
        <v>3277</v>
      </c>
      <c r="I378" s="260">
        <v>91.576999999999998</v>
      </c>
      <c r="J378" s="260">
        <v>15</v>
      </c>
      <c r="K378" s="260">
        <v>16.5</v>
      </c>
      <c r="L378" s="260">
        <v>18.149999999999999</v>
      </c>
      <c r="M378" s="260">
        <v>19.965</v>
      </c>
      <c r="N378" s="260">
        <v>21.962</v>
      </c>
      <c r="O378" s="260">
        <f t="shared" si="13"/>
        <v>0</v>
      </c>
      <c r="P378" s="266">
        <v>101752.2</v>
      </c>
      <c r="Q378" s="266"/>
      <c r="R378" s="266">
        <f t="shared" si="12"/>
        <v>101752.2</v>
      </c>
      <c r="S378" s="260"/>
      <c r="T378" s="260"/>
      <c r="U378" s="260"/>
      <c r="V378" s="260"/>
      <c r="W378" s="260"/>
      <c r="X378" s="260"/>
      <c r="Y378" s="260"/>
      <c r="Z378" s="260"/>
      <c r="AA378" s="260"/>
      <c r="AB378" s="260" t="s">
        <v>3146</v>
      </c>
      <c r="AC378" s="260"/>
      <c r="AD378" s="260" t="s">
        <v>3146</v>
      </c>
      <c r="AE378" s="260" t="s">
        <v>3146</v>
      </c>
      <c r="AF378" s="260" t="s">
        <v>3146</v>
      </c>
      <c r="AG378" s="260"/>
      <c r="AH378" s="260"/>
      <c r="AI378" s="260"/>
      <c r="AJ378" s="260"/>
      <c r="AK378" s="260"/>
      <c r="AL378" s="260"/>
      <c r="AM378" s="260"/>
      <c r="AN378" s="260"/>
      <c r="AO378" s="260"/>
      <c r="AP378" s="260"/>
    </row>
    <row r="379" spans="1:42" s="267" customFormat="1" ht="30" customHeight="1">
      <c r="A379" s="260" t="s">
        <v>1810</v>
      </c>
      <c r="B379" s="260" t="s">
        <v>2645</v>
      </c>
      <c r="C379" s="260" t="s">
        <v>3141</v>
      </c>
      <c r="D379" s="260" t="s">
        <v>3247</v>
      </c>
      <c r="E379" s="260"/>
      <c r="F379" s="260" t="s">
        <v>3351</v>
      </c>
      <c r="G379" s="260" t="s">
        <v>3760</v>
      </c>
      <c r="H379" s="260" t="s">
        <v>3761</v>
      </c>
      <c r="I379" s="260">
        <v>1</v>
      </c>
      <c r="J379" s="260"/>
      <c r="K379" s="260"/>
      <c r="L379" s="260">
        <v>1</v>
      </c>
      <c r="M379" s="260"/>
      <c r="N379" s="260"/>
      <c r="O379" s="260"/>
      <c r="P379" s="266"/>
      <c r="Q379" s="266">
        <v>800000</v>
      </c>
      <c r="R379" s="266">
        <f t="shared" si="12"/>
        <v>800000</v>
      </c>
      <c r="S379" s="260"/>
      <c r="T379" s="260"/>
      <c r="U379" s="260"/>
      <c r="V379" s="260"/>
      <c r="W379" s="260"/>
      <c r="X379" s="260"/>
      <c r="Y379" s="260"/>
      <c r="Z379" s="260"/>
      <c r="AA379" s="260"/>
      <c r="AB379" s="260"/>
      <c r="AC379" s="260"/>
      <c r="AD379" s="260"/>
      <c r="AE379" s="260"/>
      <c r="AF379" s="260"/>
      <c r="AG379" s="260"/>
      <c r="AH379" s="260"/>
      <c r="AI379" s="260"/>
      <c r="AJ379" s="260"/>
      <c r="AK379" s="260"/>
      <c r="AL379" s="260"/>
      <c r="AM379" s="260"/>
      <c r="AN379" s="260"/>
      <c r="AO379" s="260"/>
      <c r="AP379" s="260"/>
    </row>
    <row r="380" spans="1:42" s="267" customFormat="1" ht="45" customHeight="1">
      <c r="A380" s="260" t="s">
        <v>1810</v>
      </c>
      <c r="B380" s="260" t="s">
        <v>3395</v>
      </c>
      <c r="C380" s="260" t="s">
        <v>3141</v>
      </c>
      <c r="D380" s="260" t="s">
        <v>2945</v>
      </c>
      <c r="E380" s="260"/>
      <c r="F380" s="260" t="s">
        <v>3165</v>
      </c>
      <c r="G380" s="260" t="s">
        <v>3762</v>
      </c>
      <c r="H380" s="260" t="s">
        <v>3763</v>
      </c>
      <c r="I380" s="260">
        <v>1</v>
      </c>
      <c r="J380" s="260">
        <v>1</v>
      </c>
      <c r="K380" s="260"/>
      <c r="L380" s="260"/>
      <c r="M380" s="260"/>
      <c r="N380" s="260"/>
      <c r="O380" s="260">
        <f t="shared" si="13"/>
        <v>0</v>
      </c>
      <c r="P380" s="362">
        <v>150000</v>
      </c>
      <c r="Q380" s="362"/>
      <c r="R380" s="362">
        <f t="shared" si="12"/>
        <v>150000</v>
      </c>
      <c r="S380" s="260"/>
      <c r="T380" s="260"/>
      <c r="U380" s="260"/>
      <c r="V380" s="260"/>
      <c r="W380" s="260"/>
      <c r="X380" s="260"/>
      <c r="Y380" s="260"/>
      <c r="Z380" s="260"/>
      <c r="AA380" s="260"/>
      <c r="AB380" s="260" t="s">
        <v>3146</v>
      </c>
      <c r="AC380" s="260"/>
      <c r="AD380" s="260" t="s">
        <v>3146</v>
      </c>
      <c r="AE380" s="260" t="s">
        <v>3146</v>
      </c>
      <c r="AF380" s="260" t="s">
        <v>3146</v>
      </c>
      <c r="AG380" s="260"/>
      <c r="AH380" s="260"/>
      <c r="AI380" s="260"/>
      <c r="AJ380" s="260"/>
      <c r="AK380" s="260"/>
      <c r="AL380" s="260"/>
      <c r="AM380" s="260"/>
      <c r="AN380" s="260"/>
      <c r="AO380" s="260"/>
      <c r="AP380" s="260"/>
    </row>
    <row r="381" spans="1:42" s="267" customFormat="1" ht="45" customHeight="1">
      <c r="A381" s="260" t="s">
        <v>1810</v>
      </c>
      <c r="B381" s="260" t="s">
        <v>3395</v>
      </c>
      <c r="C381" s="260" t="s">
        <v>3141</v>
      </c>
      <c r="D381" s="260" t="s">
        <v>2945</v>
      </c>
      <c r="E381" s="260"/>
      <c r="F381" s="260" t="s">
        <v>3165</v>
      </c>
      <c r="G381" s="260" t="s">
        <v>3762</v>
      </c>
      <c r="H381" s="260" t="s">
        <v>3764</v>
      </c>
      <c r="I381" s="260">
        <v>1</v>
      </c>
      <c r="J381" s="260"/>
      <c r="K381" s="260">
        <v>1</v>
      </c>
      <c r="L381" s="260"/>
      <c r="M381" s="260"/>
      <c r="N381" s="260"/>
      <c r="O381" s="260">
        <f t="shared" si="13"/>
        <v>0</v>
      </c>
      <c r="P381" s="362"/>
      <c r="Q381" s="362"/>
      <c r="R381" s="362"/>
      <c r="S381" s="260"/>
      <c r="T381" s="260"/>
      <c r="U381" s="260"/>
      <c r="V381" s="260"/>
      <c r="W381" s="260"/>
      <c r="X381" s="260"/>
      <c r="Y381" s="260"/>
      <c r="Z381" s="260"/>
      <c r="AA381" s="260"/>
      <c r="AB381" s="260" t="s">
        <v>3146</v>
      </c>
      <c r="AC381" s="260"/>
      <c r="AD381" s="260" t="s">
        <v>3146</v>
      </c>
      <c r="AE381" s="260" t="s">
        <v>3146</v>
      </c>
      <c r="AF381" s="260" t="s">
        <v>3146</v>
      </c>
      <c r="AG381" s="260"/>
      <c r="AH381" s="260"/>
      <c r="AI381" s="260"/>
      <c r="AJ381" s="260"/>
      <c r="AK381" s="260"/>
      <c r="AL381" s="260"/>
      <c r="AM381" s="260"/>
      <c r="AN381" s="260"/>
      <c r="AO381" s="260"/>
      <c r="AP381" s="260"/>
    </row>
    <row r="382" spans="1:42" s="267" customFormat="1" ht="45" customHeight="1">
      <c r="A382" s="260" t="s">
        <v>1810</v>
      </c>
      <c r="B382" s="260" t="s">
        <v>3395</v>
      </c>
      <c r="C382" s="260" t="s">
        <v>3141</v>
      </c>
      <c r="D382" s="260" t="s">
        <v>2945</v>
      </c>
      <c r="E382" s="260"/>
      <c r="F382" s="260" t="s">
        <v>3165</v>
      </c>
      <c r="G382" s="260" t="s">
        <v>3762</v>
      </c>
      <c r="H382" s="260" t="s">
        <v>3765</v>
      </c>
      <c r="I382" s="260">
        <v>1</v>
      </c>
      <c r="J382" s="260"/>
      <c r="K382" s="260"/>
      <c r="L382" s="260"/>
      <c r="M382" s="260"/>
      <c r="N382" s="260">
        <v>1</v>
      </c>
      <c r="O382" s="260">
        <f t="shared" si="13"/>
        <v>0</v>
      </c>
      <c r="P382" s="362"/>
      <c r="Q382" s="362"/>
      <c r="R382" s="362"/>
      <c r="S382" s="260"/>
      <c r="T382" s="260"/>
      <c r="U382" s="260"/>
      <c r="V382" s="260"/>
      <c r="W382" s="260"/>
      <c r="X382" s="260"/>
      <c r="Y382" s="260"/>
      <c r="Z382" s="260"/>
      <c r="AA382" s="260"/>
      <c r="AB382" s="260" t="s">
        <v>3146</v>
      </c>
      <c r="AC382" s="260"/>
      <c r="AD382" s="260" t="s">
        <v>3146</v>
      </c>
      <c r="AE382" s="260" t="s">
        <v>3146</v>
      </c>
      <c r="AF382" s="260" t="s">
        <v>3146</v>
      </c>
      <c r="AG382" s="260"/>
      <c r="AH382" s="260"/>
      <c r="AI382" s="260"/>
      <c r="AJ382" s="260"/>
      <c r="AK382" s="260"/>
      <c r="AL382" s="260"/>
      <c r="AM382" s="260"/>
      <c r="AN382" s="260"/>
      <c r="AO382" s="260"/>
      <c r="AP382" s="260"/>
    </row>
    <row r="383" spans="1:42" s="267" customFormat="1" ht="45" customHeight="1">
      <c r="A383" s="260" t="s">
        <v>1810</v>
      </c>
      <c r="B383" s="260" t="s">
        <v>3395</v>
      </c>
      <c r="C383" s="260" t="s">
        <v>3141</v>
      </c>
      <c r="D383" s="260" t="s">
        <v>2945</v>
      </c>
      <c r="E383" s="260"/>
      <c r="F383" s="260" t="s">
        <v>3165</v>
      </c>
      <c r="G383" s="260" t="s">
        <v>3766</v>
      </c>
      <c r="H383" s="260" t="s">
        <v>3767</v>
      </c>
      <c r="I383" s="260">
        <v>1</v>
      </c>
      <c r="J383" s="260">
        <v>1</v>
      </c>
      <c r="K383" s="260"/>
      <c r="L383" s="260"/>
      <c r="M383" s="260"/>
      <c r="N383" s="260"/>
      <c r="O383" s="260">
        <f t="shared" si="13"/>
        <v>0</v>
      </c>
      <c r="P383" s="362"/>
      <c r="Q383" s="362"/>
      <c r="R383" s="362"/>
      <c r="S383" s="260"/>
      <c r="T383" s="260"/>
      <c r="U383" s="260"/>
      <c r="V383" s="260"/>
      <c r="W383" s="260"/>
      <c r="X383" s="260"/>
      <c r="Y383" s="260"/>
      <c r="Z383" s="260"/>
      <c r="AA383" s="260"/>
      <c r="AB383" s="260" t="s">
        <v>3146</v>
      </c>
      <c r="AC383" s="260"/>
      <c r="AD383" s="260"/>
      <c r="AE383" s="260" t="s">
        <v>3146</v>
      </c>
      <c r="AF383" s="260" t="s">
        <v>3146</v>
      </c>
      <c r="AG383" s="260"/>
      <c r="AH383" s="260"/>
      <c r="AI383" s="260"/>
      <c r="AJ383" s="260"/>
      <c r="AK383" s="260"/>
      <c r="AL383" s="260"/>
      <c r="AM383" s="260"/>
      <c r="AN383" s="260"/>
      <c r="AO383" s="260"/>
      <c r="AP383" s="260"/>
    </row>
    <row r="384" spans="1:42" s="267" customFormat="1" ht="75" customHeight="1">
      <c r="A384" s="260" t="s">
        <v>1810</v>
      </c>
      <c r="B384" s="260" t="s">
        <v>3395</v>
      </c>
      <c r="C384" s="260" t="s">
        <v>3141</v>
      </c>
      <c r="D384" s="260" t="s">
        <v>2945</v>
      </c>
      <c r="E384" s="260"/>
      <c r="F384" s="260" t="s">
        <v>3165</v>
      </c>
      <c r="G384" s="260" t="s">
        <v>3766</v>
      </c>
      <c r="H384" s="260" t="s">
        <v>3768</v>
      </c>
      <c r="I384" s="260">
        <v>1</v>
      </c>
      <c r="J384" s="260">
        <v>1</v>
      </c>
      <c r="K384" s="260"/>
      <c r="L384" s="260"/>
      <c r="M384" s="260"/>
      <c r="N384" s="260"/>
      <c r="O384" s="260">
        <f t="shared" si="13"/>
        <v>0</v>
      </c>
      <c r="P384" s="362"/>
      <c r="Q384" s="362"/>
      <c r="R384" s="362"/>
      <c r="S384" s="260"/>
      <c r="T384" s="260"/>
      <c r="U384" s="260"/>
      <c r="V384" s="260"/>
      <c r="W384" s="260"/>
      <c r="X384" s="260"/>
      <c r="Y384" s="260"/>
      <c r="Z384" s="260"/>
      <c r="AA384" s="260"/>
      <c r="AB384" s="260" t="s">
        <v>3146</v>
      </c>
      <c r="AC384" s="260"/>
      <c r="AD384" s="260"/>
      <c r="AE384" s="260" t="s">
        <v>3146</v>
      </c>
      <c r="AF384" s="260" t="s">
        <v>3146</v>
      </c>
      <c r="AG384" s="260"/>
      <c r="AH384" s="260"/>
      <c r="AI384" s="260"/>
      <c r="AJ384" s="260"/>
      <c r="AK384" s="260"/>
      <c r="AL384" s="260"/>
      <c r="AM384" s="260"/>
      <c r="AN384" s="260"/>
      <c r="AO384" s="260"/>
      <c r="AP384" s="260"/>
    </row>
    <row r="385" spans="1:42" s="267" customFormat="1" ht="45" customHeight="1">
      <c r="A385" s="260" t="s">
        <v>1810</v>
      </c>
      <c r="B385" s="260" t="s">
        <v>3395</v>
      </c>
      <c r="C385" s="260" t="s">
        <v>3141</v>
      </c>
      <c r="D385" s="260" t="s">
        <v>2945</v>
      </c>
      <c r="E385" s="260"/>
      <c r="F385" s="260" t="s">
        <v>3143</v>
      </c>
      <c r="G385" s="260" t="s">
        <v>3766</v>
      </c>
      <c r="H385" s="260" t="s">
        <v>3769</v>
      </c>
      <c r="I385" s="260">
        <v>1</v>
      </c>
      <c r="J385" s="260"/>
      <c r="K385" s="260">
        <v>1</v>
      </c>
      <c r="L385" s="260"/>
      <c r="M385" s="260"/>
      <c r="N385" s="260"/>
      <c r="O385" s="260">
        <f t="shared" si="13"/>
        <v>0</v>
      </c>
      <c r="P385" s="362"/>
      <c r="Q385" s="362"/>
      <c r="R385" s="362"/>
      <c r="S385" s="260"/>
      <c r="T385" s="260"/>
      <c r="U385" s="260"/>
      <c r="V385" s="260"/>
      <c r="W385" s="260"/>
      <c r="X385" s="260"/>
      <c r="Y385" s="260"/>
      <c r="Z385" s="260"/>
      <c r="AA385" s="260"/>
      <c r="AB385" s="260" t="s">
        <v>3146</v>
      </c>
      <c r="AC385" s="260"/>
      <c r="AD385" s="260"/>
      <c r="AE385" s="260" t="s">
        <v>3146</v>
      </c>
      <c r="AF385" s="260" t="s">
        <v>3146</v>
      </c>
      <c r="AG385" s="260"/>
      <c r="AH385" s="260"/>
      <c r="AI385" s="260"/>
      <c r="AJ385" s="260"/>
      <c r="AK385" s="260"/>
      <c r="AL385" s="260"/>
      <c r="AM385" s="260"/>
      <c r="AN385" s="260"/>
      <c r="AO385" s="260"/>
      <c r="AP385" s="260"/>
    </row>
    <row r="386" spans="1:42" s="267" customFormat="1" ht="45" customHeight="1">
      <c r="A386" s="260" t="s">
        <v>1810</v>
      </c>
      <c r="B386" s="260" t="s">
        <v>3395</v>
      </c>
      <c r="C386" s="260" t="s">
        <v>3141</v>
      </c>
      <c r="D386" s="260" t="s">
        <v>2945</v>
      </c>
      <c r="E386" s="260"/>
      <c r="F386" s="260" t="s">
        <v>3149</v>
      </c>
      <c r="G386" s="260" t="s">
        <v>3766</v>
      </c>
      <c r="H386" s="260" t="s">
        <v>3770</v>
      </c>
      <c r="I386" s="260">
        <v>1</v>
      </c>
      <c r="J386" s="260"/>
      <c r="K386" s="260"/>
      <c r="L386" s="260">
        <v>1</v>
      </c>
      <c r="M386" s="260"/>
      <c r="N386" s="260"/>
      <c r="O386" s="260">
        <f t="shared" si="13"/>
        <v>0</v>
      </c>
      <c r="P386" s="362"/>
      <c r="Q386" s="362"/>
      <c r="R386" s="362"/>
      <c r="S386" s="260"/>
      <c r="T386" s="260"/>
      <c r="U386" s="260"/>
      <c r="V386" s="260"/>
      <c r="W386" s="260"/>
      <c r="X386" s="260"/>
      <c r="Y386" s="260"/>
      <c r="Z386" s="260"/>
      <c r="AA386" s="260"/>
      <c r="AB386" s="260" t="s">
        <v>3146</v>
      </c>
      <c r="AC386" s="260"/>
      <c r="AD386" s="260"/>
      <c r="AE386" s="260" t="s">
        <v>3146</v>
      </c>
      <c r="AF386" s="260" t="s">
        <v>3146</v>
      </c>
      <c r="AG386" s="260"/>
      <c r="AH386" s="260"/>
      <c r="AI386" s="260"/>
      <c r="AJ386" s="260"/>
      <c r="AK386" s="260"/>
      <c r="AL386" s="260"/>
      <c r="AM386" s="260"/>
      <c r="AN386" s="260"/>
      <c r="AO386" s="260"/>
      <c r="AP386" s="260"/>
    </row>
    <row r="387" spans="1:42" s="267" customFormat="1" ht="45" customHeight="1">
      <c r="A387" s="260" t="s">
        <v>1810</v>
      </c>
      <c r="B387" s="260" t="s">
        <v>3395</v>
      </c>
      <c r="C387" s="260" t="s">
        <v>3141</v>
      </c>
      <c r="D387" s="260" t="s">
        <v>2945</v>
      </c>
      <c r="E387" s="260"/>
      <c r="F387" s="260" t="s">
        <v>3165</v>
      </c>
      <c r="G387" s="260" t="s">
        <v>3771</v>
      </c>
      <c r="H387" s="260" t="s">
        <v>3772</v>
      </c>
      <c r="I387" s="260">
        <v>1</v>
      </c>
      <c r="J387" s="260">
        <v>1</v>
      </c>
      <c r="K387" s="260"/>
      <c r="L387" s="260"/>
      <c r="M387" s="260"/>
      <c r="N387" s="260"/>
      <c r="O387" s="260">
        <f t="shared" si="13"/>
        <v>0</v>
      </c>
      <c r="P387" s="362"/>
      <c r="Q387" s="362"/>
      <c r="R387" s="362"/>
      <c r="S387" s="260"/>
      <c r="T387" s="260"/>
      <c r="U387" s="260"/>
      <c r="V387" s="260"/>
      <c r="W387" s="260"/>
      <c r="X387" s="260"/>
      <c r="Y387" s="260"/>
      <c r="Z387" s="260"/>
      <c r="AA387" s="260"/>
      <c r="AB387" s="260" t="s">
        <v>3146</v>
      </c>
      <c r="AC387" s="260"/>
      <c r="AD387" s="260" t="s">
        <v>3146</v>
      </c>
      <c r="AE387" s="260" t="s">
        <v>3146</v>
      </c>
      <c r="AF387" s="260" t="s">
        <v>3146</v>
      </c>
      <c r="AG387" s="260"/>
      <c r="AH387" s="260"/>
      <c r="AI387" s="260"/>
      <c r="AJ387" s="260"/>
      <c r="AK387" s="260"/>
      <c r="AL387" s="260"/>
      <c r="AM387" s="260"/>
      <c r="AN387" s="260"/>
      <c r="AO387" s="260"/>
      <c r="AP387" s="260"/>
    </row>
    <row r="388" spans="1:42" s="267" customFormat="1" ht="30" customHeight="1">
      <c r="A388" s="260" t="s">
        <v>1810</v>
      </c>
      <c r="B388" s="260" t="s">
        <v>3395</v>
      </c>
      <c r="C388" s="260" t="s">
        <v>3141</v>
      </c>
      <c r="D388" s="260" t="s">
        <v>2945</v>
      </c>
      <c r="E388" s="260"/>
      <c r="F388" s="260" t="s">
        <v>3165</v>
      </c>
      <c r="G388" s="260" t="s">
        <v>3773</v>
      </c>
      <c r="H388" s="260" t="s">
        <v>3774</v>
      </c>
      <c r="I388" s="260">
        <v>2</v>
      </c>
      <c r="J388" s="260">
        <v>1</v>
      </c>
      <c r="K388" s="260">
        <v>1</v>
      </c>
      <c r="L388" s="260"/>
      <c r="M388" s="260"/>
      <c r="N388" s="260"/>
      <c r="O388" s="260">
        <f t="shared" si="13"/>
        <v>0</v>
      </c>
      <c r="P388" s="362"/>
      <c r="Q388" s="362"/>
      <c r="R388" s="362"/>
      <c r="S388" s="260"/>
      <c r="T388" s="260"/>
      <c r="U388" s="260"/>
      <c r="V388" s="260"/>
      <c r="W388" s="260"/>
      <c r="X388" s="260"/>
      <c r="Y388" s="260"/>
      <c r="Z388" s="260"/>
      <c r="AA388" s="260"/>
      <c r="AB388" s="260" t="s">
        <v>3146</v>
      </c>
      <c r="AC388" s="260"/>
      <c r="AD388" s="260" t="s">
        <v>3146</v>
      </c>
      <c r="AE388" s="260" t="s">
        <v>3146</v>
      </c>
      <c r="AF388" s="260" t="s">
        <v>3146</v>
      </c>
      <c r="AG388" s="260"/>
      <c r="AH388" s="260"/>
      <c r="AI388" s="260"/>
      <c r="AJ388" s="260"/>
      <c r="AK388" s="260"/>
      <c r="AL388" s="260"/>
      <c r="AM388" s="260"/>
      <c r="AN388" s="260"/>
      <c r="AO388" s="260"/>
      <c r="AP388" s="260"/>
    </row>
    <row r="389" spans="1:42" s="267" customFormat="1" ht="75" customHeight="1">
      <c r="A389" s="260" t="s">
        <v>1810</v>
      </c>
      <c r="B389" s="260" t="s">
        <v>3395</v>
      </c>
      <c r="C389" s="260" t="s">
        <v>3141</v>
      </c>
      <c r="D389" s="260" t="s">
        <v>2945</v>
      </c>
      <c r="E389" s="260"/>
      <c r="F389" s="260" t="s">
        <v>3165</v>
      </c>
      <c r="G389" s="260" t="s">
        <v>3775</v>
      </c>
      <c r="H389" s="260" t="s">
        <v>3776</v>
      </c>
      <c r="I389" s="260">
        <v>1</v>
      </c>
      <c r="J389" s="260"/>
      <c r="K389" s="260"/>
      <c r="L389" s="260"/>
      <c r="M389" s="260"/>
      <c r="N389" s="260">
        <v>1</v>
      </c>
      <c r="O389" s="260">
        <f t="shared" si="13"/>
        <v>0</v>
      </c>
      <c r="P389" s="266">
        <v>30000</v>
      </c>
      <c r="Q389" s="266"/>
      <c r="R389" s="266">
        <f t="shared" si="12"/>
        <v>30000</v>
      </c>
      <c r="S389" s="260"/>
      <c r="T389" s="260"/>
      <c r="U389" s="260"/>
      <c r="V389" s="260"/>
      <c r="W389" s="260"/>
      <c r="X389" s="260"/>
      <c r="Y389" s="260"/>
      <c r="Z389" s="260"/>
      <c r="AA389" s="260"/>
      <c r="AB389" s="260"/>
      <c r="AC389" s="260"/>
      <c r="AD389" s="260"/>
      <c r="AE389" s="260"/>
      <c r="AF389" s="260" t="s">
        <v>3146</v>
      </c>
      <c r="AG389" s="260"/>
      <c r="AH389" s="260"/>
      <c r="AI389" s="260"/>
      <c r="AJ389" s="260"/>
      <c r="AK389" s="260"/>
      <c r="AL389" s="260"/>
      <c r="AM389" s="260"/>
      <c r="AN389" s="260"/>
      <c r="AO389" s="260"/>
      <c r="AP389" s="260"/>
    </row>
    <row r="390" spans="1:42" s="267" customFormat="1" ht="30" customHeight="1">
      <c r="A390" s="260" t="s">
        <v>1810</v>
      </c>
      <c r="B390" s="260" t="s">
        <v>3395</v>
      </c>
      <c r="C390" s="260" t="s">
        <v>3141</v>
      </c>
      <c r="D390" s="260" t="s">
        <v>3247</v>
      </c>
      <c r="E390" s="260"/>
      <c r="F390" s="260" t="s">
        <v>3165</v>
      </c>
      <c r="G390" s="260" t="s">
        <v>3777</v>
      </c>
      <c r="H390" s="260" t="s">
        <v>3778</v>
      </c>
      <c r="I390" s="260">
        <v>1</v>
      </c>
      <c r="J390" s="260">
        <v>1</v>
      </c>
      <c r="K390" s="260"/>
      <c r="L390" s="260"/>
      <c r="M390" s="260"/>
      <c r="N390" s="260"/>
      <c r="O390" s="260">
        <f t="shared" si="13"/>
        <v>0</v>
      </c>
      <c r="P390" s="362"/>
      <c r="Q390" s="362">
        <v>29446</v>
      </c>
      <c r="R390" s="362">
        <f t="shared" si="12"/>
        <v>29446</v>
      </c>
      <c r="S390" s="260"/>
      <c r="T390" s="260"/>
      <c r="U390" s="260"/>
      <c r="V390" s="260"/>
      <c r="W390" s="260"/>
      <c r="X390" s="260"/>
      <c r="Y390" s="260"/>
      <c r="Z390" s="260"/>
      <c r="AA390" s="260"/>
      <c r="AB390" s="260" t="s">
        <v>3146</v>
      </c>
      <c r="AC390" s="260"/>
      <c r="AD390" s="260" t="s">
        <v>3146</v>
      </c>
      <c r="AE390" s="260" t="s">
        <v>3146</v>
      </c>
      <c r="AF390" s="260" t="s">
        <v>3146</v>
      </c>
      <c r="AG390" s="260"/>
      <c r="AH390" s="260"/>
      <c r="AI390" s="260"/>
      <c r="AJ390" s="260"/>
      <c r="AK390" s="260"/>
      <c r="AL390" s="260"/>
      <c r="AM390" s="260"/>
      <c r="AN390" s="260"/>
      <c r="AO390" s="260"/>
      <c r="AP390" s="260"/>
    </row>
    <row r="391" spans="1:42" s="267" customFormat="1" ht="45" customHeight="1">
      <c r="A391" s="260" t="s">
        <v>1810</v>
      </c>
      <c r="B391" s="260" t="s">
        <v>3395</v>
      </c>
      <c r="C391" s="260" t="s">
        <v>3141</v>
      </c>
      <c r="D391" s="260" t="s">
        <v>3247</v>
      </c>
      <c r="E391" s="260"/>
      <c r="F391" s="260" t="s">
        <v>3165</v>
      </c>
      <c r="G391" s="260" t="s">
        <v>3777</v>
      </c>
      <c r="H391" s="260" t="s">
        <v>3779</v>
      </c>
      <c r="I391" s="260">
        <v>1</v>
      </c>
      <c r="J391" s="260"/>
      <c r="K391" s="260">
        <v>1</v>
      </c>
      <c r="L391" s="260"/>
      <c r="M391" s="260"/>
      <c r="N391" s="260"/>
      <c r="O391" s="260">
        <f t="shared" si="13"/>
        <v>0</v>
      </c>
      <c r="P391" s="362"/>
      <c r="Q391" s="362"/>
      <c r="R391" s="362">
        <f t="shared" si="12"/>
        <v>0</v>
      </c>
      <c r="S391" s="260"/>
      <c r="T391" s="260"/>
      <c r="U391" s="260"/>
      <c r="V391" s="260"/>
      <c r="W391" s="260"/>
      <c r="X391" s="260"/>
      <c r="Y391" s="260"/>
      <c r="Z391" s="260"/>
      <c r="AA391" s="260"/>
      <c r="AB391" s="260" t="s">
        <v>3146</v>
      </c>
      <c r="AC391" s="260"/>
      <c r="AD391" s="260" t="s">
        <v>3146</v>
      </c>
      <c r="AE391" s="260" t="s">
        <v>3146</v>
      </c>
      <c r="AF391" s="260" t="s">
        <v>3146</v>
      </c>
      <c r="AG391" s="260"/>
      <c r="AH391" s="260"/>
      <c r="AI391" s="260"/>
      <c r="AJ391" s="260"/>
      <c r="AK391" s="260"/>
      <c r="AL391" s="260"/>
      <c r="AM391" s="260"/>
      <c r="AN391" s="260"/>
      <c r="AO391" s="260"/>
      <c r="AP391" s="260"/>
    </row>
    <row r="392" spans="1:42" s="267" customFormat="1" ht="60" customHeight="1">
      <c r="A392" s="260" t="s">
        <v>1810</v>
      </c>
      <c r="B392" s="260" t="s">
        <v>3395</v>
      </c>
      <c r="C392" s="260" t="s">
        <v>3141</v>
      </c>
      <c r="D392" s="260" t="s">
        <v>3247</v>
      </c>
      <c r="E392" s="260"/>
      <c r="F392" s="260" t="s">
        <v>3165</v>
      </c>
      <c r="G392" s="260" t="s">
        <v>3780</v>
      </c>
      <c r="H392" s="260" t="s">
        <v>3781</v>
      </c>
      <c r="I392" s="260">
        <v>1</v>
      </c>
      <c r="J392" s="260"/>
      <c r="K392" s="260">
        <v>1</v>
      </c>
      <c r="L392" s="260"/>
      <c r="M392" s="260"/>
      <c r="N392" s="260"/>
      <c r="O392" s="260">
        <f t="shared" si="13"/>
        <v>0</v>
      </c>
      <c r="P392" s="362"/>
      <c r="Q392" s="362"/>
      <c r="R392" s="362">
        <f t="shared" si="12"/>
        <v>0</v>
      </c>
      <c r="S392" s="260"/>
      <c r="T392" s="260"/>
      <c r="U392" s="260"/>
      <c r="V392" s="260"/>
      <c r="W392" s="260"/>
      <c r="X392" s="260"/>
      <c r="Y392" s="260"/>
      <c r="Z392" s="260"/>
      <c r="AA392" s="260"/>
      <c r="AB392" s="260"/>
      <c r="AC392" s="260"/>
      <c r="AD392" s="260"/>
      <c r="AE392" s="260" t="s">
        <v>3146</v>
      </c>
      <c r="AF392" s="260" t="s">
        <v>3146</v>
      </c>
      <c r="AG392" s="260"/>
      <c r="AH392" s="260"/>
      <c r="AI392" s="260"/>
      <c r="AJ392" s="260"/>
      <c r="AK392" s="260"/>
      <c r="AL392" s="260"/>
      <c r="AM392" s="260"/>
      <c r="AN392" s="260"/>
      <c r="AO392" s="260"/>
      <c r="AP392" s="260"/>
    </row>
    <row r="393" spans="1:42" s="267" customFormat="1" ht="30" customHeight="1">
      <c r="A393" s="260" t="s">
        <v>1810</v>
      </c>
      <c r="B393" s="260" t="s">
        <v>3395</v>
      </c>
      <c r="C393" s="260" t="s">
        <v>3141</v>
      </c>
      <c r="D393" s="260" t="s">
        <v>3247</v>
      </c>
      <c r="E393" s="260"/>
      <c r="F393" s="260" t="s">
        <v>3165</v>
      </c>
      <c r="G393" s="260" t="s">
        <v>3782</v>
      </c>
      <c r="H393" s="260" t="s">
        <v>3783</v>
      </c>
      <c r="I393" s="260">
        <v>5</v>
      </c>
      <c r="J393" s="260">
        <v>5</v>
      </c>
      <c r="K393" s="260"/>
      <c r="L393" s="260"/>
      <c r="M393" s="260"/>
      <c r="N393" s="260"/>
      <c r="O393" s="260">
        <f t="shared" si="13"/>
        <v>0</v>
      </c>
      <c r="P393" s="362"/>
      <c r="Q393" s="362"/>
      <c r="R393" s="362">
        <f t="shared" si="12"/>
        <v>0</v>
      </c>
      <c r="S393" s="260"/>
      <c r="T393" s="260"/>
      <c r="U393" s="260"/>
      <c r="V393" s="260"/>
      <c r="W393" s="260"/>
      <c r="X393" s="260"/>
      <c r="Y393" s="260"/>
      <c r="Z393" s="260"/>
      <c r="AA393" s="260"/>
      <c r="AB393" s="260"/>
      <c r="AC393" s="260"/>
      <c r="AD393" s="260"/>
      <c r="AE393" s="260"/>
      <c r="AF393" s="260" t="s">
        <v>3146</v>
      </c>
      <c r="AG393" s="260"/>
      <c r="AH393" s="260"/>
      <c r="AI393" s="260"/>
      <c r="AJ393" s="260"/>
      <c r="AK393" s="260"/>
      <c r="AL393" s="260"/>
      <c r="AM393" s="260"/>
      <c r="AN393" s="260"/>
      <c r="AO393" s="260"/>
      <c r="AP393" s="260"/>
    </row>
    <row r="394" spans="1:42" s="267" customFormat="1" ht="60" customHeight="1">
      <c r="A394" s="260" t="s">
        <v>1810</v>
      </c>
      <c r="B394" s="260" t="s">
        <v>3395</v>
      </c>
      <c r="C394" s="260" t="s">
        <v>3141</v>
      </c>
      <c r="D394" s="260" t="s">
        <v>3247</v>
      </c>
      <c r="E394" s="260"/>
      <c r="F394" s="260" t="s">
        <v>3165</v>
      </c>
      <c r="G394" s="260" t="s">
        <v>3782</v>
      </c>
      <c r="H394" s="260" t="s">
        <v>3784</v>
      </c>
      <c r="I394" s="260">
        <v>1</v>
      </c>
      <c r="J394" s="260"/>
      <c r="K394" s="260">
        <v>1</v>
      </c>
      <c r="L394" s="260"/>
      <c r="M394" s="260"/>
      <c r="N394" s="260"/>
      <c r="O394" s="260">
        <f t="shared" si="13"/>
        <v>0</v>
      </c>
      <c r="P394" s="362"/>
      <c r="Q394" s="362"/>
      <c r="R394" s="362">
        <f t="shared" si="12"/>
        <v>0</v>
      </c>
      <c r="S394" s="260"/>
      <c r="T394" s="260"/>
      <c r="U394" s="260"/>
      <c r="V394" s="260"/>
      <c r="W394" s="260"/>
      <c r="X394" s="260"/>
      <c r="Y394" s="260"/>
      <c r="Z394" s="260"/>
      <c r="AA394" s="260"/>
      <c r="AB394" s="260"/>
      <c r="AC394" s="260"/>
      <c r="AD394" s="260"/>
      <c r="AE394" s="260"/>
      <c r="AF394" s="260" t="s">
        <v>3146</v>
      </c>
      <c r="AG394" s="260"/>
      <c r="AH394" s="260"/>
      <c r="AI394" s="260"/>
      <c r="AJ394" s="260"/>
      <c r="AK394" s="260"/>
      <c r="AL394" s="260"/>
      <c r="AM394" s="260"/>
      <c r="AN394" s="260"/>
      <c r="AO394" s="260"/>
      <c r="AP394" s="260"/>
    </row>
    <row r="395" spans="1:42" s="267" customFormat="1" ht="60" customHeight="1">
      <c r="A395" s="260" t="s">
        <v>1810</v>
      </c>
      <c r="B395" s="260" t="s">
        <v>3395</v>
      </c>
      <c r="C395" s="260" t="s">
        <v>3141</v>
      </c>
      <c r="D395" s="260" t="s">
        <v>3247</v>
      </c>
      <c r="E395" s="260"/>
      <c r="F395" s="260" t="s">
        <v>3165</v>
      </c>
      <c r="G395" s="260" t="s">
        <v>3785</v>
      </c>
      <c r="H395" s="260" t="s">
        <v>3786</v>
      </c>
      <c r="I395" s="260">
        <v>1</v>
      </c>
      <c r="J395" s="260"/>
      <c r="K395" s="260"/>
      <c r="L395" s="260">
        <v>1</v>
      </c>
      <c r="M395" s="260"/>
      <c r="N395" s="260"/>
      <c r="O395" s="260">
        <f t="shared" si="13"/>
        <v>0</v>
      </c>
      <c r="P395" s="266"/>
      <c r="Q395" s="266">
        <v>8700</v>
      </c>
      <c r="R395" s="266">
        <f t="shared" si="12"/>
        <v>8700</v>
      </c>
      <c r="S395" s="260"/>
      <c r="T395" s="260"/>
      <c r="U395" s="260"/>
      <c r="V395" s="260"/>
      <c r="W395" s="260"/>
      <c r="X395" s="260"/>
      <c r="Y395" s="260"/>
      <c r="Z395" s="260"/>
      <c r="AA395" s="260"/>
      <c r="AB395" s="260"/>
      <c r="AC395" s="260"/>
      <c r="AD395" s="260"/>
      <c r="AE395" s="260"/>
      <c r="AF395" s="260" t="s">
        <v>3146</v>
      </c>
      <c r="AG395" s="260"/>
      <c r="AH395" s="260"/>
      <c r="AI395" s="260"/>
      <c r="AJ395" s="260"/>
      <c r="AK395" s="260"/>
      <c r="AL395" s="260"/>
      <c r="AM395" s="260"/>
      <c r="AN395" s="260"/>
      <c r="AO395" s="260"/>
      <c r="AP395" s="260"/>
    </row>
    <row r="396" spans="1:42" s="267" customFormat="1" ht="75" customHeight="1">
      <c r="A396" s="260" t="s">
        <v>1810</v>
      </c>
      <c r="B396" s="260" t="s">
        <v>3395</v>
      </c>
      <c r="C396" s="260" t="s">
        <v>3141</v>
      </c>
      <c r="D396" s="260" t="s">
        <v>3247</v>
      </c>
      <c r="E396" s="260"/>
      <c r="F396" s="260" t="s">
        <v>3165</v>
      </c>
      <c r="G396" s="260" t="s">
        <v>3787</v>
      </c>
      <c r="H396" s="260" t="s">
        <v>3788</v>
      </c>
      <c r="I396" s="260">
        <v>1</v>
      </c>
      <c r="J396" s="260"/>
      <c r="K396" s="260">
        <v>1</v>
      </c>
      <c r="L396" s="260"/>
      <c r="M396" s="260"/>
      <c r="N396" s="260"/>
      <c r="O396" s="260">
        <f t="shared" si="13"/>
        <v>0</v>
      </c>
      <c r="P396" s="266">
        <v>8000</v>
      </c>
      <c r="Q396" s="266"/>
      <c r="R396" s="266">
        <f t="shared" si="12"/>
        <v>8000</v>
      </c>
      <c r="S396" s="260"/>
      <c r="T396" s="260"/>
      <c r="U396" s="260"/>
      <c r="V396" s="260"/>
      <c r="W396" s="260"/>
      <c r="X396" s="260"/>
      <c r="Y396" s="260"/>
      <c r="Z396" s="260"/>
      <c r="AA396" s="260"/>
      <c r="AB396" s="260"/>
      <c r="AC396" s="260"/>
      <c r="AD396" s="260"/>
      <c r="AE396" s="260"/>
      <c r="AF396" s="260" t="s">
        <v>3146</v>
      </c>
      <c r="AG396" s="260"/>
      <c r="AH396" s="260"/>
      <c r="AI396" s="260"/>
      <c r="AJ396" s="260"/>
      <c r="AK396" s="260"/>
      <c r="AL396" s="260"/>
      <c r="AM396" s="260"/>
      <c r="AN396" s="260"/>
      <c r="AO396" s="260"/>
      <c r="AP396" s="260"/>
    </row>
    <row r="397" spans="1:42" s="267" customFormat="1" ht="75" customHeight="1">
      <c r="A397" s="260" t="s">
        <v>1810</v>
      </c>
      <c r="B397" s="260" t="s">
        <v>3395</v>
      </c>
      <c r="C397" s="260" t="s">
        <v>3141</v>
      </c>
      <c r="D397" s="260" t="s">
        <v>3247</v>
      </c>
      <c r="E397" s="260"/>
      <c r="F397" s="260" t="s">
        <v>3165</v>
      </c>
      <c r="G397" s="260" t="s">
        <v>3789</v>
      </c>
      <c r="H397" s="260" t="s">
        <v>3790</v>
      </c>
      <c r="I397" s="260">
        <v>1</v>
      </c>
      <c r="J397" s="260"/>
      <c r="K397" s="260">
        <v>1</v>
      </c>
      <c r="L397" s="260"/>
      <c r="M397" s="260"/>
      <c r="N397" s="260"/>
      <c r="O397" s="260">
        <f t="shared" si="13"/>
        <v>0</v>
      </c>
      <c r="P397" s="362"/>
      <c r="Q397" s="362">
        <v>8200</v>
      </c>
      <c r="R397" s="362">
        <f t="shared" si="12"/>
        <v>8200</v>
      </c>
      <c r="S397" s="260"/>
      <c r="T397" s="260"/>
      <c r="U397" s="260"/>
      <c r="V397" s="260"/>
      <c r="W397" s="260"/>
      <c r="X397" s="260"/>
      <c r="Y397" s="260"/>
      <c r="Z397" s="260"/>
      <c r="AA397" s="260"/>
      <c r="AB397" s="260"/>
      <c r="AC397" s="260"/>
      <c r="AD397" s="260"/>
      <c r="AE397" s="260"/>
      <c r="AF397" s="260" t="s">
        <v>3146</v>
      </c>
      <c r="AG397" s="260"/>
      <c r="AH397" s="260"/>
      <c r="AI397" s="260"/>
      <c r="AJ397" s="260"/>
      <c r="AK397" s="260"/>
      <c r="AL397" s="260"/>
      <c r="AM397" s="260"/>
      <c r="AN397" s="260"/>
      <c r="AO397" s="260"/>
      <c r="AP397" s="260"/>
    </row>
    <row r="398" spans="1:42" s="267" customFormat="1" ht="60" customHeight="1">
      <c r="A398" s="260" t="s">
        <v>1810</v>
      </c>
      <c r="B398" s="260" t="s">
        <v>3395</v>
      </c>
      <c r="C398" s="260" t="s">
        <v>3141</v>
      </c>
      <c r="D398" s="260" t="s">
        <v>3247</v>
      </c>
      <c r="E398" s="260"/>
      <c r="F398" s="260" t="s">
        <v>3165</v>
      </c>
      <c r="G398" s="260" t="s">
        <v>3789</v>
      </c>
      <c r="H398" s="260" t="s">
        <v>3791</v>
      </c>
      <c r="I398" s="260">
        <v>1</v>
      </c>
      <c r="J398" s="260"/>
      <c r="K398" s="260"/>
      <c r="L398" s="260">
        <v>1</v>
      </c>
      <c r="M398" s="260"/>
      <c r="N398" s="260"/>
      <c r="O398" s="260">
        <f t="shared" si="13"/>
        <v>0</v>
      </c>
      <c r="P398" s="362"/>
      <c r="Q398" s="362"/>
      <c r="R398" s="362">
        <f t="shared" si="12"/>
        <v>0</v>
      </c>
      <c r="S398" s="260"/>
      <c r="T398" s="260"/>
      <c r="U398" s="260"/>
      <c r="V398" s="260"/>
      <c r="W398" s="260"/>
      <c r="X398" s="260"/>
      <c r="Y398" s="260"/>
      <c r="Z398" s="260"/>
      <c r="AA398" s="260"/>
      <c r="AB398" s="260"/>
      <c r="AC398" s="260"/>
      <c r="AD398" s="260"/>
      <c r="AE398" s="260"/>
      <c r="AF398" s="260" t="s">
        <v>3146</v>
      </c>
      <c r="AG398" s="260"/>
      <c r="AH398" s="260"/>
      <c r="AI398" s="260"/>
      <c r="AJ398" s="260"/>
      <c r="AK398" s="260"/>
      <c r="AL398" s="260"/>
      <c r="AM398" s="260"/>
      <c r="AN398" s="260"/>
      <c r="AO398" s="260"/>
      <c r="AP398" s="260"/>
    </row>
    <row r="399" spans="1:42" s="267" customFormat="1" ht="75" customHeight="1">
      <c r="A399" s="260" t="s">
        <v>1810</v>
      </c>
      <c r="B399" s="260" t="s">
        <v>3395</v>
      </c>
      <c r="C399" s="260" t="s">
        <v>3141</v>
      </c>
      <c r="D399" s="260" t="s">
        <v>3247</v>
      </c>
      <c r="E399" s="260"/>
      <c r="F399" s="260" t="s">
        <v>3165</v>
      </c>
      <c r="G399" s="260" t="s">
        <v>3789</v>
      </c>
      <c r="H399" s="260" t="s">
        <v>3792</v>
      </c>
      <c r="I399" s="260">
        <v>1</v>
      </c>
      <c r="J399" s="260"/>
      <c r="K399" s="260"/>
      <c r="L399" s="260">
        <v>1</v>
      </c>
      <c r="M399" s="260"/>
      <c r="N399" s="260"/>
      <c r="O399" s="260">
        <f t="shared" si="13"/>
        <v>0</v>
      </c>
      <c r="P399" s="362"/>
      <c r="Q399" s="362"/>
      <c r="R399" s="362">
        <f t="shared" si="12"/>
        <v>0</v>
      </c>
      <c r="S399" s="260"/>
      <c r="T399" s="260"/>
      <c r="U399" s="260"/>
      <c r="V399" s="260"/>
      <c r="W399" s="260"/>
      <c r="X399" s="260"/>
      <c r="Y399" s="260"/>
      <c r="Z399" s="260"/>
      <c r="AA399" s="260"/>
      <c r="AB399" s="260"/>
      <c r="AC399" s="260"/>
      <c r="AD399" s="260"/>
      <c r="AE399" s="260"/>
      <c r="AF399" s="260" t="s">
        <v>3146</v>
      </c>
      <c r="AG399" s="260"/>
      <c r="AH399" s="260"/>
      <c r="AI399" s="260"/>
      <c r="AJ399" s="260"/>
      <c r="AK399" s="260"/>
      <c r="AL399" s="260"/>
      <c r="AM399" s="260"/>
      <c r="AN399" s="260"/>
      <c r="AO399" s="260"/>
      <c r="AP399" s="260"/>
    </row>
    <row r="400" spans="1:42" s="267" customFormat="1" ht="60" customHeight="1">
      <c r="A400" s="260" t="s">
        <v>1810</v>
      </c>
      <c r="B400" s="260" t="s">
        <v>3395</v>
      </c>
      <c r="C400" s="260" t="s">
        <v>3141</v>
      </c>
      <c r="D400" s="260" t="s">
        <v>3247</v>
      </c>
      <c r="E400" s="260"/>
      <c r="F400" s="260" t="s">
        <v>3165</v>
      </c>
      <c r="G400" s="260" t="s">
        <v>3793</v>
      </c>
      <c r="H400" s="260" t="s">
        <v>3794</v>
      </c>
      <c r="I400" s="260">
        <v>1</v>
      </c>
      <c r="J400" s="260"/>
      <c r="K400" s="260">
        <v>1</v>
      </c>
      <c r="L400" s="260"/>
      <c r="M400" s="260"/>
      <c r="N400" s="260"/>
      <c r="O400" s="260">
        <f t="shared" si="13"/>
        <v>0</v>
      </c>
      <c r="P400" s="362">
        <v>9050</v>
      </c>
      <c r="Q400" s="362"/>
      <c r="R400" s="362">
        <f t="shared" si="12"/>
        <v>9050</v>
      </c>
      <c r="S400" s="260"/>
      <c r="T400" s="260"/>
      <c r="U400" s="260"/>
      <c r="V400" s="260"/>
      <c r="W400" s="260"/>
      <c r="X400" s="260"/>
      <c r="Y400" s="260"/>
      <c r="Z400" s="260"/>
      <c r="AA400" s="260"/>
      <c r="AB400" s="260"/>
      <c r="AC400" s="260"/>
      <c r="AD400" s="260"/>
      <c r="AE400" s="260"/>
      <c r="AF400" s="260" t="s">
        <v>3146</v>
      </c>
      <c r="AG400" s="260"/>
      <c r="AH400" s="260"/>
      <c r="AI400" s="260"/>
      <c r="AJ400" s="260"/>
      <c r="AK400" s="260"/>
      <c r="AL400" s="260"/>
      <c r="AM400" s="260"/>
      <c r="AN400" s="260"/>
      <c r="AO400" s="260"/>
      <c r="AP400" s="260"/>
    </row>
    <row r="401" spans="1:42" s="267" customFormat="1" ht="60" customHeight="1">
      <c r="A401" s="260" t="s">
        <v>1810</v>
      </c>
      <c r="B401" s="260" t="s">
        <v>3395</v>
      </c>
      <c r="C401" s="260" t="s">
        <v>3141</v>
      </c>
      <c r="D401" s="260" t="s">
        <v>3247</v>
      </c>
      <c r="E401" s="260"/>
      <c r="F401" s="260" t="s">
        <v>3165</v>
      </c>
      <c r="G401" s="260" t="s">
        <v>3793</v>
      </c>
      <c r="H401" s="260" t="s">
        <v>3795</v>
      </c>
      <c r="I401" s="260">
        <v>1</v>
      </c>
      <c r="J401" s="260"/>
      <c r="K401" s="260">
        <v>1</v>
      </c>
      <c r="L401" s="260"/>
      <c r="M401" s="260"/>
      <c r="N401" s="260"/>
      <c r="O401" s="260">
        <f t="shared" si="13"/>
        <v>0</v>
      </c>
      <c r="P401" s="362"/>
      <c r="Q401" s="362"/>
      <c r="R401" s="362">
        <f t="shared" si="12"/>
        <v>0</v>
      </c>
      <c r="S401" s="260"/>
      <c r="T401" s="260"/>
      <c r="U401" s="260"/>
      <c r="V401" s="260"/>
      <c r="W401" s="260"/>
      <c r="X401" s="260"/>
      <c r="Y401" s="260"/>
      <c r="Z401" s="260"/>
      <c r="AA401" s="260"/>
      <c r="AB401" s="260"/>
      <c r="AC401" s="260"/>
      <c r="AD401" s="260"/>
      <c r="AE401" s="260"/>
      <c r="AF401" s="260" t="s">
        <v>3146</v>
      </c>
      <c r="AG401" s="260"/>
      <c r="AH401" s="260"/>
      <c r="AI401" s="260"/>
      <c r="AJ401" s="260"/>
      <c r="AK401" s="260"/>
      <c r="AL401" s="260"/>
      <c r="AM401" s="260"/>
      <c r="AN401" s="260"/>
      <c r="AO401" s="260"/>
      <c r="AP401" s="260"/>
    </row>
    <row r="402" spans="1:42" s="267" customFormat="1" ht="45" customHeight="1">
      <c r="A402" s="260" t="s">
        <v>1810</v>
      </c>
      <c r="B402" s="260" t="s">
        <v>3395</v>
      </c>
      <c r="C402" s="260" t="s">
        <v>3141</v>
      </c>
      <c r="D402" s="260" t="s">
        <v>3247</v>
      </c>
      <c r="E402" s="260"/>
      <c r="F402" s="260" t="s">
        <v>3242</v>
      </c>
      <c r="G402" s="260" t="s">
        <v>3793</v>
      </c>
      <c r="H402" s="260" t="s">
        <v>3796</v>
      </c>
      <c r="I402" s="260">
        <v>1</v>
      </c>
      <c r="J402" s="260"/>
      <c r="K402" s="260"/>
      <c r="L402" s="260">
        <v>1</v>
      </c>
      <c r="M402" s="260"/>
      <c r="N402" s="260"/>
      <c r="O402" s="260">
        <f t="shared" si="13"/>
        <v>0</v>
      </c>
      <c r="P402" s="362"/>
      <c r="Q402" s="362"/>
      <c r="R402" s="362">
        <f t="shared" si="12"/>
        <v>0</v>
      </c>
      <c r="S402" s="260"/>
      <c r="T402" s="260"/>
      <c r="U402" s="260"/>
      <c r="V402" s="260"/>
      <c r="W402" s="260"/>
      <c r="X402" s="260"/>
      <c r="Y402" s="260"/>
      <c r="Z402" s="260"/>
      <c r="AA402" s="260"/>
      <c r="AB402" s="260"/>
      <c r="AC402" s="260"/>
      <c r="AD402" s="260"/>
      <c r="AE402" s="260"/>
      <c r="AF402" s="260" t="s">
        <v>3146</v>
      </c>
      <c r="AG402" s="260"/>
      <c r="AH402" s="260"/>
      <c r="AI402" s="260"/>
      <c r="AJ402" s="260"/>
      <c r="AK402" s="260"/>
      <c r="AL402" s="260"/>
      <c r="AM402" s="260"/>
      <c r="AN402" s="260"/>
      <c r="AO402" s="260"/>
      <c r="AP402" s="260"/>
    </row>
    <row r="403" spans="1:42" s="267" customFormat="1" ht="45" customHeight="1">
      <c r="A403" s="260" t="s">
        <v>1810</v>
      </c>
      <c r="B403" s="260" t="s">
        <v>3395</v>
      </c>
      <c r="C403" s="260" t="s">
        <v>3141</v>
      </c>
      <c r="D403" s="260" t="s">
        <v>3247</v>
      </c>
      <c r="E403" s="260"/>
      <c r="F403" s="260" t="s">
        <v>3165</v>
      </c>
      <c r="G403" s="260" t="s">
        <v>3797</v>
      </c>
      <c r="H403" s="260" t="s">
        <v>3798</v>
      </c>
      <c r="I403" s="260">
        <v>1</v>
      </c>
      <c r="J403" s="260"/>
      <c r="K403" s="260">
        <v>1</v>
      </c>
      <c r="L403" s="260"/>
      <c r="M403" s="260"/>
      <c r="N403" s="260"/>
      <c r="O403" s="260">
        <f t="shared" si="13"/>
        <v>0</v>
      </c>
      <c r="P403" s="362">
        <v>7000</v>
      </c>
      <c r="Q403" s="362"/>
      <c r="R403" s="362">
        <f t="shared" si="12"/>
        <v>7000</v>
      </c>
      <c r="S403" s="260"/>
      <c r="T403" s="260"/>
      <c r="U403" s="260"/>
      <c r="V403" s="260"/>
      <c r="W403" s="260"/>
      <c r="X403" s="260"/>
      <c r="Y403" s="260"/>
      <c r="Z403" s="260"/>
      <c r="AA403" s="260"/>
      <c r="AB403" s="260"/>
      <c r="AC403" s="260"/>
      <c r="AD403" s="260"/>
      <c r="AE403" s="260"/>
      <c r="AF403" s="260" t="s">
        <v>3146</v>
      </c>
      <c r="AG403" s="260"/>
      <c r="AH403" s="260"/>
      <c r="AI403" s="260"/>
      <c r="AJ403" s="260"/>
      <c r="AK403" s="260"/>
      <c r="AL403" s="260"/>
      <c r="AM403" s="260"/>
      <c r="AN403" s="260"/>
      <c r="AO403" s="260"/>
      <c r="AP403" s="260"/>
    </row>
    <row r="404" spans="1:42" s="267" customFormat="1" ht="30" customHeight="1">
      <c r="A404" s="260" t="s">
        <v>1810</v>
      </c>
      <c r="B404" s="260" t="s">
        <v>3395</v>
      </c>
      <c r="C404" s="260" t="s">
        <v>3141</v>
      </c>
      <c r="D404" s="260" t="s">
        <v>3247</v>
      </c>
      <c r="E404" s="260"/>
      <c r="F404" s="260" t="s">
        <v>3165</v>
      </c>
      <c r="G404" s="260" t="s">
        <v>3797</v>
      </c>
      <c r="H404" s="260" t="s">
        <v>3799</v>
      </c>
      <c r="I404" s="260">
        <v>1</v>
      </c>
      <c r="J404" s="260"/>
      <c r="K404" s="260"/>
      <c r="L404" s="260">
        <v>1</v>
      </c>
      <c r="M404" s="260"/>
      <c r="N404" s="260"/>
      <c r="O404" s="260">
        <f t="shared" si="13"/>
        <v>0</v>
      </c>
      <c r="P404" s="362"/>
      <c r="Q404" s="362"/>
      <c r="R404" s="362">
        <f t="shared" si="12"/>
        <v>0</v>
      </c>
      <c r="S404" s="260"/>
      <c r="T404" s="260"/>
      <c r="U404" s="260"/>
      <c r="V404" s="260"/>
      <c r="W404" s="260"/>
      <c r="X404" s="260"/>
      <c r="Y404" s="260"/>
      <c r="Z404" s="260"/>
      <c r="AA404" s="260"/>
      <c r="AB404" s="260"/>
      <c r="AC404" s="260"/>
      <c r="AD404" s="260"/>
      <c r="AE404" s="260"/>
      <c r="AF404" s="260" t="s">
        <v>3146</v>
      </c>
      <c r="AG404" s="260"/>
      <c r="AH404" s="260"/>
      <c r="AI404" s="260"/>
      <c r="AJ404" s="260"/>
      <c r="AK404" s="260"/>
      <c r="AL404" s="260"/>
      <c r="AM404" s="260"/>
      <c r="AN404" s="260"/>
      <c r="AO404" s="260"/>
      <c r="AP404" s="260"/>
    </row>
    <row r="405" spans="1:42" s="267" customFormat="1" ht="45" customHeight="1">
      <c r="A405" s="260" t="s">
        <v>1810</v>
      </c>
      <c r="B405" s="260" t="s">
        <v>3395</v>
      </c>
      <c r="C405" s="260" t="s">
        <v>3141</v>
      </c>
      <c r="D405" s="260" t="s">
        <v>3247</v>
      </c>
      <c r="E405" s="260"/>
      <c r="F405" s="260" t="s">
        <v>3165</v>
      </c>
      <c r="G405" s="260" t="s">
        <v>3800</v>
      </c>
      <c r="H405" s="260" t="s">
        <v>3801</v>
      </c>
      <c r="I405" s="260">
        <v>1</v>
      </c>
      <c r="J405" s="260"/>
      <c r="K405" s="260">
        <v>1</v>
      </c>
      <c r="L405" s="260"/>
      <c r="M405" s="260"/>
      <c r="N405" s="260"/>
      <c r="O405" s="260">
        <f t="shared" si="13"/>
        <v>0</v>
      </c>
      <c r="P405" s="362">
        <v>6000</v>
      </c>
      <c r="Q405" s="362"/>
      <c r="R405" s="362">
        <f t="shared" si="12"/>
        <v>6000</v>
      </c>
      <c r="S405" s="260"/>
      <c r="T405" s="260"/>
      <c r="U405" s="260"/>
      <c r="V405" s="260"/>
      <c r="W405" s="260"/>
      <c r="X405" s="260"/>
      <c r="Y405" s="260"/>
      <c r="Z405" s="260"/>
      <c r="AA405" s="260"/>
      <c r="AB405" s="260"/>
      <c r="AC405" s="260"/>
      <c r="AD405" s="260"/>
      <c r="AE405" s="260"/>
      <c r="AF405" s="260" t="s">
        <v>3146</v>
      </c>
      <c r="AG405" s="260"/>
      <c r="AH405" s="260"/>
      <c r="AI405" s="260"/>
      <c r="AJ405" s="260"/>
      <c r="AK405" s="260"/>
      <c r="AL405" s="260"/>
      <c r="AM405" s="260"/>
      <c r="AN405" s="260"/>
      <c r="AO405" s="260"/>
      <c r="AP405" s="260"/>
    </row>
    <row r="406" spans="1:42" s="267" customFormat="1" ht="60" customHeight="1">
      <c r="A406" s="260" t="s">
        <v>1810</v>
      </c>
      <c r="B406" s="260" t="s">
        <v>3395</v>
      </c>
      <c r="C406" s="260" t="s">
        <v>3141</v>
      </c>
      <c r="D406" s="260" t="s">
        <v>3247</v>
      </c>
      <c r="E406" s="260"/>
      <c r="F406" s="260" t="s">
        <v>3165</v>
      </c>
      <c r="G406" s="260" t="s">
        <v>3800</v>
      </c>
      <c r="H406" s="260" t="s">
        <v>3802</v>
      </c>
      <c r="I406" s="260">
        <v>1</v>
      </c>
      <c r="J406" s="260"/>
      <c r="K406" s="260"/>
      <c r="L406" s="260">
        <v>1</v>
      </c>
      <c r="M406" s="260"/>
      <c r="N406" s="260"/>
      <c r="O406" s="260">
        <f t="shared" si="13"/>
        <v>0</v>
      </c>
      <c r="P406" s="362"/>
      <c r="Q406" s="362"/>
      <c r="R406" s="362">
        <f t="shared" si="12"/>
        <v>0</v>
      </c>
      <c r="S406" s="260"/>
      <c r="T406" s="260"/>
      <c r="U406" s="260"/>
      <c r="V406" s="260"/>
      <c r="W406" s="260"/>
      <c r="X406" s="260"/>
      <c r="Y406" s="260"/>
      <c r="Z406" s="260"/>
      <c r="AA406" s="260"/>
      <c r="AB406" s="260"/>
      <c r="AC406" s="260"/>
      <c r="AD406" s="260"/>
      <c r="AE406" s="260"/>
      <c r="AF406" s="260" t="s">
        <v>3146</v>
      </c>
      <c r="AG406" s="260"/>
      <c r="AH406" s="260"/>
      <c r="AI406" s="260"/>
      <c r="AJ406" s="260"/>
      <c r="AK406" s="260"/>
      <c r="AL406" s="260"/>
      <c r="AM406" s="260"/>
      <c r="AN406" s="260"/>
      <c r="AO406" s="260"/>
      <c r="AP406" s="260"/>
    </row>
    <row r="407" spans="1:42" s="267" customFormat="1" ht="45" customHeight="1">
      <c r="A407" s="260" t="s">
        <v>1810</v>
      </c>
      <c r="B407" s="260" t="s">
        <v>3395</v>
      </c>
      <c r="C407" s="260" t="s">
        <v>3141</v>
      </c>
      <c r="D407" s="260" t="s">
        <v>3247</v>
      </c>
      <c r="E407" s="260"/>
      <c r="F407" s="260" t="s">
        <v>3165</v>
      </c>
      <c r="G407" s="260" t="s">
        <v>3803</v>
      </c>
      <c r="H407" s="260" t="s">
        <v>3804</v>
      </c>
      <c r="I407" s="260">
        <v>1</v>
      </c>
      <c r="J407" s="260"/>
      <c r="K407" s="260">
        <v>1</v>
      </c>
      <c r="L407" s="260"/>
      <c r="M407" s="260"/>
      <c r="N407" s="260"/>
      <c r="O407" s="260">
        <f t="shared" si="13"/>
        <v>0</v>
      </c>
      <c r="P407" s="362"/>
      <c r="Q407" s="362">
        <v>5000</v>
      </c>
      <c r="R407" s="362">
        <f t="shared" si="12"/>
        <v>5000</v>
      </c>
      <c r="S407" s="260"/>
      <c r="T407" s="260"/>
      <c r="U407" s="260"/>
      <c r="V407" s="260"/>
      <c r="W407" s="260"/>
      <c r="X407" s="260"/>
      <c r="Y407" s="260"/>
      <c r="Z407" s="260"/>
      <c r="AA407" s="260"/>
      <c r="AB407" s="260"/>
      <c r="AC407" s="260"/>
      <c r="AD407" s="260"/>
      <c r="AE407" s="260"/>
      <c r="AF407" s="260"/>
      <c r="AG407" s="260"/>
      <c r="AH407" s="260"/>
      <c r="AI407" s="260"/>
      <c r="AJ407" s="260"/>
      <c r="AK407" s="260"/>
      <c r="AL407" s="260"/>
      <c r="AM407" s="260"/>
      <c r="AN407" s="260"/>
      <c r="AO407" s="260"/>
      <c r="AP407" s="260"/>
    </row>
    <row r="408" spans="1:42" s="267" customFormat="1" ht="45" customHeight="1">
      <c r="A408" s="260" t="s">
        <v>1810</v>
      </c>
      <c r="B408" s="260" t="s">
        <v>3395</v>
      </c>
      <c r="C408" s="260" t="s">
        <v>3141</v>
      </c>
      <c r="D408" s="260" t="s">
        <v>3247</v>
      </c>
      <c r="E408" s="260"/>
      <c r="F408" s="260" t="s">
        <v>3165</v>
      </c>
      <c r="G408" s="260" t="s">
        <v>3803</v>
      </c>
      <c r="H408" s="260" t="s">
        <v>3805</v>
      </c>
      <c r="I408" s="260">
        <v>1</v>
      </c>
      <c r="J408" s="260"/>
      <c r="K408" s="260"/>
      <c r="L408" s="260">
        <v>1</v>
      </c>
      <c r="M408" s="260"/>
      <c r="N408" s="260"/>
      <c r="O408" s="260">
        <f t="shared" si="13"/>
        <v>0</v>
      </c>
      <c r="P408" s="362"/>
      <c r="Q408" s="362"/>
      <c r="R408" s="362">
        <f t="shared" si="12"/>
        <v>0</v>
      </c>
      <c r="S408" s="260"/>
      <c r="T408" s="260" t="s">
        <v>3146</v>
      </c>
      <c r="U408" s="260"/>
      <c r="V408" s="260"/>
      <c r="W408" s="260"/>
      <c r="X408" s="260"/>
      <c r="Y408" s="260"/>
      <c r="Z408" s="260"/>
      <c r="AA408" s="260"/>
      <c r="AB408" s="260"/>
      <c r="AC408" s="260"/>
      <c r="AD408" s="260"/>
      <c r="AE408" s="260"/>
      <c r="AF408" s="260" t="s">
        <v>3146</v>
      </c>
      <c r="AG408" s="260"/>
      <c r="AH408" s="260"/>
      <c r="AI408" s="260"/>
      <c r="AJ408" s="260"/>
      <c r="AK408" s="260"/>
      <c r="AL408" s="260"/>
      <c r="AM408" s="260"/>
      <c r="AN408" s="260"/>
      <c r="AO408" s="260"/>
      <c r="AP408" s="260"/>
    </row>
    <row r="409" spans="1:42" s="267" customFormat="1" ht="45" customHeight="1">
      <c r="A409" s="260" t="s">
        <v>1810</v>
      </c>
      <c r="B409" s="260" t="s">
        <v>3395</v>
      </c>
      <c r="C409" s="260" t="s">
        <v>3141</v>
      </c>
      <c r="D409" s="260" t="s">
        <v>3247</v>
      </c>
      <c r="E409" s="260"/>
      <c r="F409" s="260" t="s">
        <v>3165</v>
      </c>
      <c r="G409" s="260" t="s">
        <v>3806</v>
      </c>
      <c r="H409" s="260" t="s">
        <v>3807</v>
      </c>
      <c r="I409" s="260">
        <v>1</v>
      </c>
      <c r="J409" s="260"/>
      <c r="K409" s="260">
        <v>1</v>
      </c>
      <c r="L409" s="260"/>
      <c r="M409" s="260"/>
      <c r="N409" s="260"/>
      <c r="O409" s="260">
        <f t="shared" si="13"/>
        <v>0</v>
      </c>
      <c r="P409" s="362">
        <v>20000</v>
      </c>
      <c r="Q409" s="362"/>
      <c r="R409" s="362">
        <f t="shared" si="12"/>
        <v>20000</v>
      </c>
      <c r="S409" s="260"/>
      <c r="T409" s="260"/>
      <c r="U409" s="260"/>
      <c r="V409" s="260"/>
      <c r="W409" s="260"/>
      <c r="X409" s="260"/>
      <c r="Y409" s="260"/>
      <c r="Z409" s="260"/>
      <c r="AA409" s="260"/>
      <c r="AB409" s="260" t="s">
        <v>3146</v>
      </c>
      <c r="AC409" s="260"/>
      <c r="AD409" s="260"/>
      <c r="AE409" s="260" t="s">
        <v>3146</v>
      </c>
      <c r="AF409" s="260" t="s">
        <v>3146</v>
      </c>
      <c r="AG409" s="260"/>
      <c r="AH409" s="260"/>
      <c r="AI409" s="260"/>
      <c r="AJ409" s="260"/>
      <c r="AK409" s="260"/>
      <c r="AL409" s="260"/>
      <c r="AM409" s="260"/>
      <c r="AN409" s="260"/>
      <c r="AO409" s="260"/>
      <c r="AP409" s="260"/>
    </row>
    <row r="410" spans="1:42" s="267" customFormat="1" ht="30" customHeight="1">
      <c r="A410" s="260" t="s">
        <v>1810</v>
      </c>
      <c r="B410" s="260" t="s">
        <v>3395</v>
      </c>
      <c r="C410" s="260" t="s">
        <v>3141</v>
      </c>
      <c r="D410" s="260" t="s">
        <v>3247</v>
      </c>
      <c r="E410" s="260"/>
      <c r="F410" s="260" t="s">
        <v>3242</v>
      </c>
      <c r="G410" s="260" t="s">
        <v>3806</v>
      </c>
      <c r="H410" s="260" t="s">
        <v>3808</v>
      </c>
      <c r="I410" s="260">
        <v>1</v>
      </c>
      <c r="J410" s="260"/>
      <c r="K410" s="260"/>
      <c r="L410" s="260"/>
      <c r="M410" s="260"/>
      <c r="N410" s="260">
        <v>1</v>
      </c>
      <c r="O410" s="260">
        <f t="shared" si="13"/>
        <v>0</v>
      </c>
      <c r="P410" s="362"/>
      <c r="Q410" s="362"/>
      <c r="R410" s="362">
        <f t="shared" si="12"/>
        <v>0</v>
      </c>
      <c r="S410" s="260"/>
      <c r="T410" s="260"/>
      <c r="U410" s="260"/>
      <c r="V410" s="260"/>
      <c r="W410" s="260"/>
      <c r="X410" s="260"/>
      <c r="Y410" s="260"/>
      <c r="Z410" s="260"/>
      <c r="AA410" s="260"/>
      <c r="AB410" s="260" t="s">
        <v>3146</v>
      </c>
      <c r="AC410" s="260"/>
      <c r="AD410" s="260"/>
      <c r="AE410" s="260" t="s">
        <v>3146</v>
      </c>
      <c r="AF410" s="260" t="s">
        <v>3146</v>
      </c>
      <c r="AG410" s="260"/>
      <c r="AH410" s="260"/>
      <c r="AI410" s="260"/>
      <c r="AJ410" s="260"/>
      <c r="AK410" s="260"/>
      <c r="AL410" s="260"/>
      <c r="AM410" s="260"/>
      <c r="AN410" s="260"/>
      <c r="AO410" s="260"/>
      <c r="AP410" s="260"/>
    </row>
    <row r="411" spans="1:42" s="267" customFormat="1" ht="45" customHeight="1">
      <c r="A411" s="260" t="s">
        <v>1810</v>
      </c>
      <c r="B411" s="260" t="s">
        <v>3395</v>
      </c>
      <c r="C411" s="260" t="s">
        <v>3151</v>
      </c>
      <c r="D411" s="260" t="s">
        <v>3265</v>
      </c>
      <c r="E411" s="260"/>
      <c r="F411" s="260" t="s">
        <v>3267</v>
      </c>
      <c r="G411" s="260" t="s">
        <v>3809</v>
      </c>
      <c r="H411" s="260" t="s">
        <v>3810</v>
      </c>
      <c r="I411" s="260">
        <v>150</v>
      </c>
      <c r="J411" s="260">
        <v>30</v>
      </c>
      <c r="K411" s="260">
        <v>60</v>
      </c>
      <c r="L411" s="260">
        <v>60</v>
      </c>
      <c r="M411" s="260"/>
      <c r="N411" s="260"/>
      <c r="O411" s="260">
        <f t="shared" si="13"/>
        <v>0</v>
      </c>
      <c r="P411" s="362">
        <v>15000</v>
      </c>
      <c r="Q411" s="362"/>
      <c r="R411" s="362">
        <f t="shared" si="12"/>
        <v>15000</v>
      </c>
      <c r="S411" s="260"/>
      <c r="T411" s="260"/>
      <c r="U411" s="260"/>
      <c r="V411" s="260"/>
      <c r="W411" s="260"/>
      <c r="X411" s="260"/>
      <c r="Y411" s="260"/>
      <c r="Z411" s="260"/>
      <c r="AA411" s="260"/>
      <c r="AB411" s="260"/>
      <c r="AC411" s="260"/>
      <c r="AD411" s="260"/>
      <c r="AE411" s="260"/>
      <c r="AF411" s="260" t="s">
        <v>3146</v>
      </c>
      <c r="AG411" s="260"/>
      <c r="AH411" s="260"/>
      <c r="AI411" s="260"/>
      <c r="AJ411" s="260"/>
      <c r="AK411" s="260"/>
      <c r="AL411" s="260"/>
      <c r="AM411" s="260"/>
      <c r="AN411" s="260"/>
      <c r="AO411" s="260"/>
      <c r="AP411" s="260"/>
    </row>
    <row r="412" spans="1:42" s="267" customFormat="1" ht="45" customHeight="1">
      <c r="A412" s="260" t="s">
        <v>1810</v>
      </c>
      <c r="B412" s="260" t="s">
        <v>3395</v>
      </c>
      <c r="C412" s="260" t="s">
        <v>3151</v>
      </c>
      <c r="D412" s="260" t="s">
        <v>3265</v>
      </c>
      <c r="E412" s="260"/>
      <c r="F412" s="260" t="s">
        <v>3267</v>
      </c>
      <c r="G412" s="260" t="s">
        <v>3809</v>
      </c>
      <c r="H412" s="260" t="s">
        <v>3811</v>
      </c>
      <c r="I412" s="260">
        <v>30</v>
      </c>
      <c r="J412" s="260">
        <v>30</v>
      </c>
      <c r="K412" s="260"/>
      <c r="L412" s="260"/>
      <c r="M412" s="260"/>
      <c r="N412" s="260"/>
      <c r="O412" s="260">
        <f t="shared" si="13"/>
        <v>0</v>
      </c>
      <c r="P412" s="362"/>
      <c r="Q412" s="362"/>
      <c r="R412" s="362">
        <f t="shared" si="12"/>
        <v>0</v>
      </c>
      <c r="S412" s="260"/>
      <c r="T412" s="260"/>
      <c r="U412" s="260"/>
      <c r="V412" s="260"/>
      <c r="W412" s="260"/>
      <c r="X412" s="260"/>
      <c r="Y412" s="260"/>
      <c r="Z412" s="260"/>
      <c r="AA412" s="260"/>
      <c r="AB412" s="260"/>
      <c r="AC412" s="260"/>
      <c r="AD412" s="260"/>
      <c r="AE412" s="260"/>
      <c r="AF412" s="260" t="s">
        <v>3146</v>
      </c>
      <c r="AG412" s="260"/>
      <c r="AH412" s="260"/>
      <c r="AI412" s="260"/>
      <c r="AJ412" s="260"/>
      <c r="AK412" s="260"/>
      <c r="AL412" s="260"/>
      <c r="AM412" s="260"/>
      <c r="AN412" s="260"/>
      <c r="AO412" s="260"/>
      <c r="AP412" s="260"/>
    </row>
    <row r="413" spans="1:42" s="267" customFormat="1" ht="30" customHeight="1">
      <c r="A413" s="260" t="s">
        <v>1810</v>
      </c>
      <c r="B413" s="260" t="s">
        <v>3395</v>
      </c>
      <c r="C413" s="260" t="s">
        <v>3141</v>
      </c>
      <c r="D413" s="260" t="s">
        <v>3247</v>
      </c>
      <c r="E413" s="260"/>
      <c r="F413" s="260" t="s">
        <v>3143</v>
      </c>
      <c r="G413" s="260" t="s">
        <v>3812</v>
      </c>
      <c r="H413" s="260" t="s">
        <v>3813</v>
      </c>
      <c r="I413" s="260">
        <v>1</v>
      </c>
      <c r="J413" s="260"/>
      <c r="K413" s="260">
        <v>1</v>
      </c>
      <c r="L413" s="260"/>
      <c r="M413" s="260"/>
      <c r="N413" s="260"/>
      <c r="O413" s="260">
        <f t="shared" si="13"/>
        <v>0</v>
      </c>
      <c r="P413" s="362">
        <v>10000</v>
      </c>
      <c r="Q413" s="362"/>
      <c r="R413" s="362">
        <f t="shared" si="12"/>
        <v>10000</v>
      </c>
      <c r="S413" s="260"/>
      <c r="T413" s="260"/>
      <c r="U413" s="260"/>
      <c r="V413" s="260"/>
      <c r="W413" s="260"/>
      <c r="X413" s="260"/>
      <c r="Y413" s="260"/>
      <c r="Z413" s="260"/>
      <c r="AA413" s="260"/>
      <c r="AB413" s="260"/>
      <c r="AC413" s="260"/>
      <c r="AD413" s="260"/>
      <c r="AE413" s="260"/>
      <c r="AF413" s="260" t="s">
        <v>3146</v>
      </c>
      <c r="AG413" s="260"/>
      <c r="AH413" s="260"/>
      <c r="AI413" s="260"/>
      <c r="AJ413" s="260"/>
      <c r="AK413" s="260"/>
      <c r="AL413" s="260"/>
      <c r="AM413" s="260"/>
      <c r="AN413" s="260"/>
      <c r="AO413" s="260"/>
      <c r="AP413" s="260"/>
    </row>
    <row r="414" spans="1:42" s="267" customFormat="1" ht="30" customHeight="1">
      <c r="A414" s="260" t="s">
        <v>1810</v>
      </c>
      <c r="B414" s="260" t="s">
        <v>3395</v>
      </c>
      <c r="C414" s="260" t="s">
        <v>3141</v>
      </c>
      <c r="D414" s="260" t="s">
        <v>3247</v>
      </c>
      <c r="E414" s="260"/>
      <c r="F414" s="260" t="s">
        <v>3143</v>
      </c>
      <c r="G414" s="260" t="s">
        <v>3812</v>
      </c>
      <c r="H414" s="260" t="s">
        <v>3814</v>
      </c>
      <c r="I414" s="260">
        <v>1</v>
      </c>
      <c r="J414" s="260"/>
      <c r="K414" s="260"/>
      <c r="L414" s="260">
        <v>1</v>
      </c>
      <c r="M414" s="260"/>
      <c r="N414" s="260"/>
      <c r="O414" s="260">
        <f t="shared" si="13"/>
        <v>0</v>
      </c>
      <c r="P414" s="362"/>
      <c r="Q414" s="362"/>
      <c r="R414" s="362">
        <f t="shared" si="12"/>
        <v>0</v>
      </c>
      <c r="S414" s="260"/>
      <c r="T414" s="260"/>
      <c r="U414" s="260"/>
      <c r="V414" s="260"/>
      <c r="W414" s="260"/>
      <c r="X414" s="260"/>
      <c r="Y414" s="260"/>
      <c r="Z414" s="260"/>
      <c r="AA414" s="260"/>
      <c r="AB414" s="260"/>
      <c r="AC414" s="260"/>
      <c r="AD414" s="260"/>
      <c r="AE414" s="260"/>
      <c r="AF414" s="260" t="s">
        <v>3146</v>
      </c>
      <c r="AG414" s="260"/>
      <c r="AH414" s="260"/>
      <c r="AI414" s="260"/>
      <c r="AJ414" s="260"/>
      <c r="AK414" s="260"/>
      <c r="AL414" s="260"/>
      <c r="AM414" s="260"/>
      <c r="AN414" s="260"/>
      <c r="AO414" s="260"/>
      <c r="AP414" s="260"/>
    </row>
    <row r="415" spans="1:42" s="267" customFormat="1" ht="45" customHeight="1">
      <c r="A415" s="260" t="s">
        <v>1810</v>
      </c>
      <c r="B415" s="260" t="s">
        <v>3395</v>
      </c>
      <c r="C415" s="260" t="s">
        <v>3141</v>
      </c>
      <c r="D415" s="260" t="s">
        <v>3247</v>
      </c>
      <c r="E415" s="260"/>
      <c r="F415" s="260" t="s">
        <v>3143</v>
      </c>
      <c r="G415" s="260" t="s">
        <v>3812</v>
      </c>
      <c r="H415" s="260" t="s">
        <v>3815</v>
      </c>
      <c r="I415" s="260">
        <v>1</v>
      </c>
      <c r="J415" s="260"/>
      <c r="K415" s="260"/>
      <c r="L415" s="260"/>
      <c r="M415" s="260">
        <v>1</v>
      </c>
      <c r="N415" s="260"/>
      <c r="O415" s="260">
        <f t="shared" si="13"/>
        <v>0</v>
      </c>
      <c r="P415" s="362"/>
      <c r="Q415" s="362"/>
      <c r="R415" s="362">
        <f t="shared" si="12"/>
        <v>0</v>
      </c>
      <c r="S415" s="260"/>
      <c r="T415" s="260"/>
      <c r="U415" s="260"/>
      <c r="V415" s="260"/>
      <c r="W415" s="260"/>
      <c r="X415" s="260"/>
      <c r="Y415" s="260"/>
      <c r="Z415" s="260"/>
      <c r="AA415" s="260"/>
      <c r="AB415" s="260"/>
      <c r="AC415" s="260"/>
      <c r="AD415" s="260"/>
      <c r="AE415" s="260"/>
      <c r="AF415" s="260" t="s">
        <v>3146</v>
      </c>
      <c r="AG415" s="260"/>
      <c r="AH415" s="260"/>
      <c r="AI415" s="260"/>
      <c r="AJ415" s="260"/>
      <c r="AK415" s="260"/>
      <c r="AL415" s="260"/>
      <c r="AM415" s="260"/>
      <c r="AN415" s="260"/>
      <c r="AO415" s="260"/>
      <c r="AP415" s="260"/>
    </row>
    <row r="416" spans="1:42" s="267" customFormat="1" ht="30" customHeight="1">
      <c r="A416" s="260" t="s">
        <v>1810</v>
      </c>
      <c r="B416" s="260" t="s">
        <v>3395</v>
      </c>
      <c r="C416" s="260" t="s">
        <v>3141</v>
      </c>
      <c r="D416" s="260" t="s">
        <v>2945</v>
      </c>
      <c r="E416" s="260"/>
      <c r="F416" s="260" t="s">
        <v>3147</v>
      </c>
      <c r="G416" s="260" t="s">
        <v>3816</v>
      </c>
      <c r="H416" s="260" t="s">
        <v>3260</v>
      </c>
      <c r="I416" s="260">
        <v>8.9</v>
      </c>
      <c r="J416" s="260">
        <v>2.1</v>
      </c>
      <c r="K416" s="260">
        <v>2.1</v>
      </c>
      <c r="L416" s="260">
        <v>2.1</v>
      </c>
      <c r="M416" s="260">
        <v>1.3</v>
      </c>
      <c r="N416" s="260">
        <v>1.3</v>
      </c>
      <c r="O416" s="260">
        <f t="shared" si="13"/>
        <v>0</v>
      </c>
      <c r="P416" s="266">
        <v>38050</v>
      </c>
      <c r="Q416" s="266"/>
      <c r="R416" s="266">
        <f t="shared" si="12"/>
        <v>38050</v>
      </c>
      <c r="S416" s="260"/>
      <c r="T416" s="260"/>
      <c r="U416" s="260"/>
      <c r="V416" s="260"/>
      <c r="W416" s="260"/>
      <c r="X416" s="260"/>
      <c r="Y416" s="260"/>
      <c r="Z416" s="260"/>
      <c r="AA416" s="260"/>
      <c r="AB416" s="260"/>
      <c r="AC416" s="260"/>
      <c r="AD416" s="260"/>
      <c r="AE416" s="260"/>
      <c r="AF416" s="260" t="s">
        <v>3146</v>
      </c>
      <c r="AG416" s="260"/>
      <c r="AH416" s="260"/>
      <c r="AI416" s="260"/>
      <c r="AJ416" s="260"/>
      <c r="AK416" s="260"/>
      <c r="AL416" s="260"/>
      <c r="AM416" s="260"/>
      <c r="AN416" s="260"/>
      <c r="AO416" s="260"/>
      <c r="AP416" s="260"/>
    </row>
    <row r="417" spans="1:42" s="267" customFormat="1" ht="30" customHeight="1">
      <c r="A417" s="260" t="s">
        <v>1810</v>
      </c>
      <c r="B417" s="260" t="s">
        <v>3395</v>
      </c>
      <c r="C417" s="260" t="s">
        <v>3224</v>
      </c>
      <c r="D417" s="260" t="s">
        <v>3225</v>
      </c>
      <c r="E417" s="260"/>
      <c r="F417" s="260" t="s">
        <v>3226</v>
      </c>
      <c r="G417" s="260" t="s">
        <v>3817</v>
      </c>
      <c r="H417" s="260" t="s">
        <v>3277</v>
      </c>
      <c r="I417" s="260">
        <v>36</v>
      </c>
      <c r="J417" s="260">
        <v>6</v>
      </c>
      <c r="K417" s="260">
        <v>6</v>
      </c>
      <c r="L417" s="260">
        <v>8</v>
      </c>
      <c r="M417" s="260">
        <v>8</v>
      </c>
      <c r="N417" s="260">
        <v>8</v>
      </c>
      <c r="O417" s="260">
        <f t="shared" si="13"/>
        <v>0</v>
      </c>
      <c r="P417" s="266">
        <v>224250</v>
      </c>
      <c r="Q417" s="266"/>
      <c r="R417" s="266">
        <f t="shared" si="12"/>
        <v>224250</v>
      </c>
      <c r="S417" s="260"/>
      <c r="T417" s="260"/>
      <c r="U417" s="260"/>
      <c r="V417" s="260"/>
      <c r="W417" s="260"/>
      <c r="X417" s="260"/>
      <c r="Y417" s="260"/>
      <c r="Z417" s="260"/>
      <c r="AA417" s="260"/>
      <c r="AB417" s="260"/>
      <c r="AC417" s="260"/>
      <c r="AD417" s="260"/>
      <c r="AE417" s="260"/>
      <c r="AF417" s="260" t="s">
        <v>3146</v>
      </c>
      <c r="AG417" s="260"/>
      <c r="AH417" s="260"/>
      <c r="AI417" s="260"/>
      <c r="AJ417" s="260"/>
      <c r="AK417" s="260"/>
      <c r="AL417" s="260"/>
      <c r="AM417" s="260"/>
      <c r="AN417" s="260"/>
      <c r="AO417" s="260"/>
      <c r="AP417" s="260"/>
    </row>
    <row r="418" spans="1:42" s="267" customFormat="1" ht="45" customHeight="1">
      <c r="A418" s="260" t="s">
        <v>1810</v>
      </c>
      <c r="B418" s="260" t="s">
        <v>3818</v>
      </c>
      <c r="C418" s="260" t="s">
        <v>3239</v>
      </c>
      <c r="D418" s="260" t="s">
        <v>3430</v>
      </c>
      <c r="E418" s="260"/>
      <c r="F418" s="260" t="s">
        <v>3165</v>
      </c>
      <c r="G418" s="260" t="s">
        <v>3819</v>
      </c>
      <c r="H418" s="260" t="s">
        <v>3820</v>
      </c>
      <c r="I418" s="260">
        <v>1</v>
      </c>
      <c r="J418" s="260"/>
      <c r="K418" s="260"/>
      <c r="L418" s="260"/>
      <c r="M418" s="260"/>
      <c r="N418" s="260">
        <v>1</v>
      </c>
      <c r="O418" s="260">
        <f t="shared" si="13"/>
        <v>0</v>
      </c>
      <c r="P418" s="266">
        <v>150000</v>
      </c>
      <c r="Q418" s="266"/>
      <c r="R418" s="266">
        <f t="shared" si="12"/>
        <v>150000</v>
      </c>
      <c r="S418" s="260"/>
      <c r="T418" s="260"/>
      <c r="U418" s="260"/>
      <c r="V418" s="260"/>
      <c r="W418" s="260"/>
      <c r="X418" s="260"/>
      <c r="Y418" s="260"/>
      <c r="Z418" s="260"/>
      <c r="AA418" s="260"/>
      <c r="AB418" s="260" t="s">
        <v>3146</v>
      </c>
      <c r="AC418" s="260"/>
      <c r="AD418" s="260" t="s">
        <v>3146</v>
      </c>
      <c r="AE418" s="260" t="s">
        <v>3146</v>
      </c>
      <c r="AF418" s="260" t="s">
        <v>3146</v>
      </c>
      <c r="AG418" s="260"/>
      <c r="AH418" s="260"/>
      <c r="AI418" s="260"/>
      <c r="AJ418" s="260"/>
      <c r="AK418" s="260"/>
      <c r="AL418" s="260" t="s">
        <v>3146</v>
      </c>
      <c r="AM418" s="260"/>
      <c r="AN418" s="260"/>
      <c r="AO418" s="260"/>
      <c r="AP418" s="260"/>
    </row>
    <row r="419" spans="1:42" s="267" customFormat="1" ht="30" customHeight="1">
      <c r="A419" s="260" t="s">
        <v>1810</v>
      </c>
      <c r="B419" s="260" t="s">
        <v>3818</v>
      </c>
      <c r="C419" s="260" t="s">
        <v>3520</v>
      </c>
      <c r="D419" s="260" t="s">
        <v>3821</v>
      </c>
      <c r="E419" s="260"/>
      <c r="F419" s="260" t="s">
        <v>3165</v>
      </c>
      <c r="G419" s="260" t="s">
        <v>3822</v>
      </c>
      <c r="H419" s="260" t="s">
        <v>3823</v>
      </c>
      <c r="I419" s="260">
        <v>1</v>
      </c>
      <c r="J419" s="260">
        <v>1</v>
      </c>
      <c r="K419" s="260"/>
      <c r="L419" s="260"/>
      <c r="M419" s="260"/>
      <c r="N419" s="260"/>
      <c r="O419" s="260">
        <f t="shared" si="13"/>
        <v>0</v>
      </c>
      <c r="P419" s="362">
        <v>250000</v>
      </c>
      <c r="Q419" s="362"/>
      <c r="R419" s="362">
        <f t="shared" si="12"/>
        <v>250000</v>
      </c>
      <c r="S419" s="260"/>
      <c r="T419" s="260"/>
      <c r="U419" s="260"/>
      <c r="V419" s="260"/>
      <c r="W419" s="260"/>
      <c r="X419" s="260"/>
      <c r="Y419" s="260"/>
      <c r="Z419" s="260"/>
      <c r="AA419" s="260"/>
      <c r="AB419" s="260"/>
      <c r="AC419" s="260"/>
      <c r="AD419" s="260"/>
      <c r="AE419" s="260"/>
      <c r="AF419" s="260" t="s">
        <v>3146</v>
      </c>
      <c r="AG419" s="260"/>
      <c r="AH419" s="260"/>
      <c r="AI419" s="260"/>
      <c r="AJ419" s="260"/>
      <c r="AK419" s="260"/>
      <c r="AL419" s="260"/>
      <c r="AM419" s="260"/>
      <c r="AN419" s="260"/>
      <c r="AO419" s="260"/>
      <c r="AP419" s="260"/>
    </row>
    <row r="420" spans="1:42" s="267" customFormat="1" ht="45" customHeight="1">
      <c r="A420" s="260" t="s">
        <v>1810</v>
      </c>
      <c r="B420" s="260" t="s">
        <v>3818</v>
      </c>
      <c r="C420" s="260" t="s">
        <v>3520</v>
      </c>
      <c r="D420" s="260" t="s">
        <v>3821</v>
      </c>
      <c r="E420" s="260"/>
      <c r="F420" s="260" t="s">
        <v>3165</v>
      </c>
      <c r="G420" s="260" t="s">
        <v>3824</v>
      </c>
      <c r="H420" s="260" t="s">
        <v>3825</v>
      </c>
      <c r="I420" s="260">
        <v>1</v>
      </c>
      <c r="J420" s="260"/>
      <c r="K420" s="260">
        <v>1</v>
      </c>
      <c r="L420" s="260"/>
      <c r="M420" s="260"/>
      <c r="N420" s="260"/>
      <c r="O420" s="260">
        <f t="shared" si="13"/>
        <v>0</v>
      </c>
      <c r="P420" s="362"/>
      <c r="Q420" s="362"/>
      <c r="R420" s="362">
        <f t="shared" si="12"/>
        <v>0</v>
      </c>
      <c r="S420" s="260"/>
      <c r="T420" s="260"/>
      <c r="U420" s="260"/>
      <c r="V420" s="260"/>
      <c r="W420" s="260"/>
      <c r="X420" s="260"/>
      <c r="Y420" s="260"/>
      <c r="Z420" s="260"/>
      <c r="AA420" s="260"/>
      <c r="AB420" s="260"/>
      <c r="AC420" s="260"/>
      <c r="AD420" s="260"/>
      <c r="AE420" s="260"/>
      <c r="AF420" s="260" t="s">
        <v>3146</v>
      </c>
      <c r="AG420" s="260"/>
      <c r="AH420" s="260"/>
      <c r="AI420" s="260"/>
      <c r="AJ420" s="260"/>
      <c r="AK420" s="260"/>
      <c r="AL420" s="260"/>
      <c r="AM420" s="260"/>
      <c r="AN420" s="260"/>
      <c r="AO420" s="260"/>
      <c r="AP420" s="260"/>
    </row>
    <row r="421" spans="1:42" s="267" customFormat="1" ht="30" customHeight="1">
      <c r="A421" s="260" t="s">
        <v>1810</v>
      </c>
      <c r="B421" s="260" t="s">
        <v>3818</v>
      </c>
      <c r="C421" s="260" t="s">
        <v>3141</v>
      </c>
      <c r="D421" s="260" t="s">
        <v>2945</v>
      </c>
      <c r="E421" s="260"/>
      <c r="F421" s="260" t="s">
        <v>3143</v>
      </c>
      <c r="G421" s="260" t="s">
        <v>3826</v>
      </c>
      <c r="H421" s="260" t="s">
        <v>3827</v>
      </c>
      <c r="I421" s="265">
        <v>1</v>
      </c>
      <c r="J421" s="260"/>
      <c r="K421" s="265">
        <v>1</v>
      </c>
      <c r="L421" s="260"/>
      <c r="M421" s="260"/>
      <c r="N421" s="260"/>
      <c r="O421" s="260">
        <f t="shared" si="13"/>
        <v>0</v>
      </c>
      <c r="P421" s="362">
        <v>70000</v>
      </c>
      <c r="Q421" s="362"/>
      <c r="R421" s="362">
        <f t="shared" si="12"/>
        <v>70000</v>
      </c>
      <c r="S421" s="260"/>
      <c r="T421" s="260"/>
      <c r="U421" s="260"/>
      <c r="V421" s="260"/>
      <c r="W421" s="260"/>
      <c r="X421" s="260"/>
      <c r="Y421" s="260"/>
      <c r="Z421" s="260"/>
      <c r="AA421" s="260"/>
      <c r="AB421" s="260" t="s">
        <v>3146</v>
      </c>
      <c r="AC421" s="260"/>
      <c r="AD421" s="260"/>
      <c r="AE421" s="260"/>
      <c r="AF421" s="260" t="s">
        <v>3146</v>
      </c>
      <c r="AG421" s="260"/>
      <c r="AH421" s="260"/>
      <c r="AI421" s="260"/>
      <c r="AJ421" s="260"/>
      <c r="AK421" s="260"/>
      <c r="AL421" s="260" t="s">
        <v>3146</v>
      </c>
      <c r="AM421" s="260"/>
      <c r="AN421" s="260"/>
      <c r="AO421" s="260"/>
      <c r="AP421" s="260"/>
    </row>
    <row r="422" spans="1:42" s="267" customFormat="1" ht="30" customHeight="1">
      <c r="A422" s="260" t="s">
        <v>1810</v>
      </c>
      <c r="B422" s="260" t="s">
        <v>3818</v>
      </c>
      <c r="C422" s="260" t="s">
        <v>3141</v>
      </c>
      <c r="D422" s="260" t="s">
        <v>2945</v>
      </c>
      <c r="E422" s="260"/>
      <c r="F422" s="260" t="s">
        <v>3149</v>
      </c>
      <c r="G422" s="260" t="s">
        <v>3826</v>
      </c>
      <c r="H422" s="260" t="s">
        <v>3828</v>
      </c>
      <c r="I422" s="260">
        <v>1</v>
      </c>
      <c r="J422" s="260"/>
      <c r="K422" s="260"/>
      <c r="L422" s="260">
        <v>1</v>
      </c>
      <c r="M422" s="260"/>
      <c r="N422" s="260"/>
      <c r="O422" s="260">
        <f t="shared" si="13"/>
        <v>0</v>
      </c>
      <c r="P422" s="362"/>
      <c r="Q422" s="362"/>
      <c r="R422" s="362">
        <f t="shared" si="12"/>
        <v>0</v>
      </c>
      <c r="S422" s="260"/>
      <c r="T422" s="260"/>
      <c r="U422" s="260"/>
      <c r="V422" s="260"/>
      <c r="W422" s="260"/>
      <c r="X422" s="260"/>
      <c r="Y422" s="260"/>
      <c r="Z422" s="260"/>
      <c r="AA422" s="260"/>
      <c r="AB422" s="260" t="s">
        <v>3146</v>
      </c>
      <c r="AC422" s="260"/>
      <c r="AD422" s="260"/>
      <c r="AE422" s="260"/>
      <c r="AF422" s="260" t="s">
        <v>3146</v>
      </c>
      <c r="AG422" s="260"/>
      <c r="AH422" s="260"/>
      <c r="AI422" s="260"/>
      <c r="AJ422" s="260"/>
      <c r="AK422" s="260"/>
      <c r="AL422" s="260" t="s">
        <v>3146</v>
      </c>
      <c r="AM422" s="260"/>
      <c r="AN422" s="260"/>
      <c r="AO422" s="260"/>
      <c r="AP422" s="260"/>
    </row>
    <row r="423" spans="1:42" s="267" customFormat="1" ht="30" customHeight="1">
      <c r="A423" s="260" t="s">
        <v>1810</v>
      </c>
      <c r="B423" s="260" t="s">
        <v>3818</v>
      </c>
      <c r="C423" s="260" t="s">
        <v>3141</v>
      </c>
      <c r="D423" s="260" t="s">
        <v>3247</v>
      </c>
      <c r="E423" s="260"/>
      <c r="F423" s="260" t="s">
        <v>3242</v>
      </c>
      <c r="G423" s="260" t="s">
        <v>3829</v>
      </c>
      <c r="H423" s="260" t="s">
        <v>3830</v>
      </c>
      <c r="I423" s="260">
        <v>1</v>
      </c>
      <c r="J423" s="260"/>
      <c r="K423" s="260"/>
      <c r="L423" s="260"/>
      <c r="M423" s="260">
        <v>1</v>
      </c>
      <c r="N423" s="260"/>
      <c r="O423" s="260">
        <f t="shared" si="13"/>
        <v>0</v>
      </c>
      <c r="P423" s="362"/>
      <c r="Q423" s="362">
        <v>30000</v>
      </c>
      <c r="R423" s="362">
        <f t="shared" si="12"/>
        <v>30000</v>
      </c>
      <c r="S423" s="260"/>
      <c r="T423" s="260"/>
      <c r="U423" s="260"/>
      <c r="V423" s="260"/>
      <c r="W423" s="260"/>
      <c r="X423" s="260"/>
      <c r="Y423" s="260"/>
      <c r="Z423" s="260"/>
      <c r="AA423" s="260"/>
      <c r="AB423" s="260"/>
      <c r="AC423" s="260"/>
      <c r="AD423" s="260"/>
      <c r="AE423" s="260"/>
      <c r="AF423" s="260" t="s">
        <v>3146</v>
      </c>
      <c r="AG423" s="260"/>
      <c r="AH423" s="260"/>
      <c r="AI423" s="260"/>
      <c r="AJ423" s="260"/>
      <c r="AK423" s="260"/>
      <c r="AL423" s="260"/>
      <c r="AM423" s="260"/>
      <c r="AN423" s="260"/>
      <c r="AO423" s="260"/>
      <c r="AP423" s="260"/>
    </row>
    <row r="424" spans="1:42" s="267" customFormat="1" ht="45" customHeight="1">
      <c r="A424" s="260" t="s">
        <v>1810</v>
      </c>
      <c r="B424" s="260" t="s">
        <v>3818</v>
      </c>
      <c r="C424" s="260" t="s">
        <v>3141</v>
      </c>
      <c r="D424" s="260" t="s">
        <v>3247</v>
      </c>
      <c r="E424" s="260"/>
      <c r="F424" s="260" t="s">
        <v>3242</v>
      </c>
      <c r="G424" s="260" t="s">
        <v>3831</v>
      </c>
      <c r="H424" s="260" t="s">
        <v>3832</v>
      </c>
      <c r="I424" s="260">
        <v>1</v>
      </c>
      <c r="J424" s="260"/>
      <c r="K424" s="260"/>
      <c r="L424" s="260"/>
      <c r="M424" s="260">
        <v>1</v>
      </c>
      <c r="N424" s="260"/>
      <c r="O424" s="260">
        <f t="shared" si="13"/>
        <v>0</v>
      </c>
      <c r="P424" s="362"/>
      <c r="Q424" s="362"/>
      <c r="R424" s="362">
        <f t="shared" si="12"/>
        <v>0</v>
      </c>
      <c r="S424" s="260"/>
      <c r="T424" s="260"/>
      <c r="U424" s="260"/>
      <c r="V424" s="260"/>
      <c r="W424" s="260"/>
      <c r="X424" s="260"/>
      <c r="Y424" s="260"/>
      <c r="Z424" s="260"/>
      <c r="AA424" s="260"/>
      <c r="AB424" s="260"/>
      <c r="AC424" s="260"/>
      <c r="AD424" s="260"/>
      <c r="AE424" s="260"/>
      <c r="AF424" s="260" t="s">
        <v>3146</v>
      </c>
      <c r="AG424" s="260"/>
      <c r="AH424" s="260"/>
      <c r="AI424" s="260"/>
      <c r="AJ424" s="260"/>
      <c r="AK424" s="260"/>
      <c r="AL424" s="260"/>
      <c r="AM424" s="260"/>
      <c r="AN424" s="260"/>
      <c r="AO424" s="260"/>
      <c r="AP424" s="260"/>
    </row>
    <row r="425" spans="1:42" s="267" customFormat="1" ht="45" customHeight="1">
      <c r="A425" s="260" t="s">
        <v>1810</v>
      </c>
      <c r="B425" s="260" t="s">
        <v>3818</v>
      </c>
      <c r="C425" s="260" t="s">
        <v>3520</v>
      </c>
      <c r="D425" s="260" t="s">
        <v>3821</v>
      </c>
      <c r="E425" s="260"/>
      <c r="F425" s="260" t="s">
        <v>3526</v>
      </c>
      <c r="G425" s="260" t="s">
        <v>3833</v>
      </c>
      <c r="H425" s="260" t="s">
        <v>3834</v>
      </c>
      <c r="I425" s="260">
        <v>1</v>
      </c>
      <c r="J425" s="260"/>
      <c r="K425" s="260"/>
      <c r="L425" s="260"/>
      <c r="M425" s="260">
        <v>1</v>
      </c>
      <c r="N425" s="260"/>
      <c r="O425" s="260">
        <f t="shared" si="13"/>
        <v>0</v>
      </c>
      <c r="P425" s="362">
        <v>160000</v>
      </c>
      <c r="Q425" s="362"/>
      <c r="R425" s="362">
        <f t="shared" si="12"/>
        <v>160000</v>
      </c>
      <c r="S425" s="260"/>
      <c r="T425" s="260"/>
      <c r="U425" s="260"/>
      <c r="V425" s="260"/>
      <c r="W425" s="260"/>
      <c r="X425" s="260"/>
      <c r="Y425" s="260"/>
      <c r="Z425" s="260"/>
      <c r="AA425" s="260"/>
      <c r="AB425" s="260"/>
      <c r="AC425" s="260"/>
      <c r="AD425" s="260"/>
      <c r="AE425" s="260"/>
      <c r="AF425" s="260" t="s">
        <v>3146</v>
      </c>
      <c r="AG425" s="260"/>
      <c r="AH425" s="260"/>
      <c r="AI425" s="260"/>
      <c r="AJ425" s="260"/>
      <c r="AK425" s="260"/>
      <c r="AL425" s="260"/>
      <c r="AM425" s="260"/>
      <c r="AN425" s="260"/>
      <c r="AO425" s="260"/>
      <c r="AP425" s="260"/>
    </row>
    <row r="426" spans="1:42" s="267" customFormat="1" ht="45" customHeight="1">
      <c r="A426" s="260" t="s">
        <v>1810</v>
      </c>
      <c r="B426" s="260" t="s">
        <v>3818</v>
      </c>
      <c r="C426" s="260" t="s">
        <v>3520</v>
      </c>
      <c r="D426" s="260" t="s">
        <v>3821</v>
      </c>
      <c r="E426" s="260"/>
      <c r="F426" s="260" t="s">
        <v>3526</v>
      </c>
      <c r="G426" s="260" t="s">
        <v>3835</v>
      </c>
      <c r="H426" s="260" t="s">
        <v>3836</v>
      </c>
      <c r="I426" s="260">
        <v>1</v>
      </c>
      <c r="J426" s="260"/>
      <c r="K426" s="260"/>
      <c r="L426" s="260"/>
      <c r="M426" s="260">
        <v>1</v>
      </c>
      <c r="N426" s="260"/>
      <c r="O426" s="260">
        <f t="shared" si="13"/>
        <v>0</v>
      </c>
      <c r="P426" s="362"/>
      <c r="Q426" s="362"/>
      <c r="R426" s="362">
        <f t="shared" si="12"/>
        <v>0</v>
      </c>
      <c r="S426" s="260"/>
      <c r="T426" s="260"/>
      <c r="U426" s="260"/>
      <c r="V426" s="260"/>
      <c r="W426" s="260"/>
      <c r="X426" s="260"/>
      <c r="Y426" s="260"/>
      <c r="Z426" s="260"/>
      <c r="AA426" s="260"/>
      <c r="AB426" s="260"/>
      <c r="AC426" s="260"/>
      <c r="AD426" s="260"/>
      <c r="AE426" s="260"/>
      <c r="AF426" s="260" t="s">
        <v>3146</v>
      </c>
      <c r="AG426" s="260"/>
      <c r="AH426" s="260"/>
      <c r="AI426" s="260"/>
      <c r="AJ426" s="260"/>
      <c r="AK426" s="260"/>
      <c r="AL426" s="260"/>
      <c r="AM426" s="260"/>
      <c r="AN426" s="260"/>
      <c r="AO426" s="260"/>
      <c r="AP426" s="260"/>
    </row>
    <row r="427" spans="1:42" s="267" customFormat="1" ht="60" customHeight="1">
      <c r="A427" s="260" t="s">
        <v>1810</v>
      </c>
      <c r="B427" s="260" t="s">
        <v>3818</v>
      </c>
      <c r="C427" s="260" t="s">
        <v>3520</v>
      </c>
      <c r="D427" s="260" t="s">
        <v>3821</v>
      </c>
      <c r="E427" s="260"/>
      <c r="F427" s="260" t="s">
        <v>3526</v>
      </c>
      <c r="G427" s="260" t="s">
        <v>3837</v>
      </c>
      <c r="H427" s="260" t="s">
        <v>3838</v>
      </c>
      <c r="I427" s="260">
        <v>2</v>
      </c>
      <c r="J427" s="260"/>
      <c r="K427" s="260"/>
      <c r="L427" s="260"/>
      <c r="M427" s="260">
        <v>2</v>
      </c>
      <c r="N427" s="260"/>
      <c r="O427" s="260">
        <f t="shared" si="13"/>
        <v>0</v>
      </c>
      <c r="P427" s="362"/>
      <c r="Q427" s="362"/>
      <c r="R427" s="362">
        <f t="shared" si="12"/>
        <v>0</v>
      </c>
      <c r="S427" s="260"/>
      <c r="T427" s="260"/>
      <c r="U427" s="260"/>
      <c r="V427" s="260"/>
      <c r="W427" s="260"/>
      <c r="X427" s="260"/>
      <c r="Y427" s="260"/>
      <c r="Z427" s="260"/>
      <c r="AA427" s="260"/>
      <c r="AB427" s="260"/>
      <c r="AC427" s="260"/>
      <c r="AD427" s="260"/>
      <c r="AE427" s="260"/>
      <c r="AF427" s="260" t="s">
        <v>3146</v>
      </c>
      <c r="AG427" s="260"/>
      <c r="AH427" s="260"/>
      <c r="AI427" s="260"/>
      <c r="AJ427" s="260"/>
      <c r="AK427" s="260"/>
      <c r="AL427" s="260"/>
      <c r="AM427" s="260"/>
      <c r="AN427" s="260"/>
      <c r="AO427" s="260"/>
      <c r="AP427" s="260"/>
    </row>
    <row r="428" spans="1:42" s="267" customFormat="1" ht="45" customHeight="1">
      <c r="A428" s="260" t="s">
        <v>1810</v>
      </c>
      <c r="B428" s="260" t="s">
        <v>3818</v>
      </c>
      <c r="C428" s="264" t="s">
        <v>3141</v>
      </c>
      <c r="D428" s="260" t="s">
        <v>3361</v>
      </c>
      <c r="E428" s="260"/>
      <c r="F428" s="264" t="s">
        <v>3242</v>
      </c>
      <c r="G428" s="264" t="s">
        <v>3839</v>
      </c>
      <c r="H428" s="264" t="s">
        <v>3840</v>
      </c>
      <c r="I428" s="260">
        <v>1</v>
      </c>
      <c r="J428" s="260"/>
      <c r="K428" s="260"/>
      <c r="L428" s="260"/>
      <c r="M428" s="260">
        <v>1</v>
      </c>
      <c r="N428" s="260"/>
      <c r="O428" s="260">
        <f t="shared" si="13"/>
        <v>0</v>
      </c>
      <c r="P428" s="266"/>
      <c r="Q428" s="266">
        <v>40000</v>
      </c>
      <c r="R428" s="266">
        <f t="shared" si="12"/>
        <v>40000</v>
      </c>
      <c r="S428" s="260"/>
      <c r="T428" s="260"/>
      <c r="U428" s="260"/>
      <c r="V428" s="260"/>
      <c r="W428" s="260"/>
      <c r="X428" s="260"/>
      <c r="Y428" s="260"/>
      <c r="Z428" s="260"/>
      <c r="AA428" s="260"/>
      <c r="AB428" s="260"/>
      <c r="AC428" s="260"/>
      <c r="AD428" s="260"/>
      <c r="AE428" s="260"/>
      <c r="AF428" s="260" t="s">
        <v>3146</v>
      </c>
      <c r="AG428" s="260"/>
      <c r="AH428" s="260"/>
      <c r="AI428" s="260"/>
      <c r="AJ428" s="260"/>
      <c r="AK428" s="260" t="s">
        <v>3146</v>
      </c>
      <c r="AL428" s="260"/>
      <c r="AM428" s="260"/>
      <c r="AN428" s="260"/>
      <c r="AO428" s="260"/>
      <c r="AP428" s="260"/>
    </row>
    <row r="429" spans="1:42" s="267" customFormat="1" ht="30" customHeight="1">
      <c r="A429" s="260" t="s">
        <v>1810</v>
      </c>
      <c r="B429" s="260" t="s">
        <v>3818</v>
      </c>
      <c r="C429" s="260" t="s">
        <v>3520</v>
      </c>
      <c r="D429" s="260" t="s">
        <v>3821</v>
      </c>
      <c r="E429" s="260"/>
      <c r="F429" s="260" t="s">
        <v>3165</v>
      </c>
      <c r="G429" s="260" t="s">
        <v>3841</v>
      </c>
      <c r="H429" s="260" t="s">
        <v>3842</v>
      </c>
      <c r="I429" s="260">
        <v>1</v>
      </c>
      <c r="J429" s="260"/>
      <c r="K429" s="260"/>
      <c r="L429" s="260">
        <v>1</v>
      </c>
      <c r="M429" s="260"/>
      <c r="N429" s="260"/>
      <c r="O429" s="260">
        <f t="shared" si="13"/>
        <v>0</v>
      </c>
      <c r="P429" s="362"/>
      <c r="Q429" s="362">
        <v>130000</v>
      </c>
      <c r="R429" s="362">
        <f t="shared" si="12"/>
        <v>130000</v>
      </c>
      <c r="S429" s="260"/>
      <c r="T429" s="260"/>
      <c r="U429" s="260"/>
      <c r="V429" s="260"/>
      <c r="W429" s="260"/>
      <c r="X429" s="260"/>
      <c r="Y429" s="260"/>
      <c r="Z429" s="260"/>
      <c r="AA429" s="260"/>
      <c r="AB429" s="260"/>
      <c r="AC429" s="260"/>
      <c r="AD429" s="260"/>
      <c r="AE429" s="260"/>
      <c r="AF429" s="260" t="s">
        <v>3146</v>
      </c>
      <c r="AG429" s="260"/>
      <c r="AH429" s="260"/>
      <c r="AI429" s="260"/>
      <c r="AJ429" s="260"/>
      <c r="AK429" s="260"/>
      <c r="AL429" s="260"/>
      <c r="AM429" s="260"/>
      <c r="AN429" s="260"/>
      <c r="AO429" s="260"/>
      <c r="AP429" s="260"/>
    </row>
    <row r="430" spans="1:42" s="267" customFormat="1" ht="30" customHeight="1">
      <c r="A430" s="260" t="s">
        <v>1810</v>
      </c>
      <c r="B430" s="260" t="s">
        <v>3818</v>
      </c>
      <c r="C430" s="260" t="s">
        <v>3520</v>
      </c>
      <c r="D430" s="260" t="s">
        <v>3821</v>
      </c>
      <c r="E430" s="260"/>
      <c r="F430" s="260" t="s">
        <v>3165</v>
      </c>
      <c r="G430" s="260" t="s">
        <v>3843</v>
      </c>
      <c r="H430" s="260" t="s">
        <v>3844</v>
      </c>
      <c r="I430" s="260">
        <v>1</v>
      </c>
      <c r="J430" s="260"/>
      <c r="K430" s="260"/>
      <c r="L430" s="260">
        <v>1</v>
      </c>
      <c r="M430" s="260"/>
      <c r="N430" s="260"/>
      <c r="O430" s="260">
        <f t="shared" si="13"/>
        <v>0</v>
      </c>
      <c r="P430" s="362"/>
      <c r="Q430" s="362"/>
      <c r="R430" s="362">
        <f t="shared" si="12"/>
        <v>0</v>
      </c>
      <c r="S430" s="260"/>
      <c r="T430" s="260"/>
      <c r="U430" s="260"/>
      <c r="V430" s="260"/>
      <c r="W430" s="260"/>
      <c r="X430" s="260"/>
      <c r="Y430" s="260"/>
      <c r="Z430" s="260"/>
      <c r="AA430" s="260"/>
      <c r="AB430" s="260"/>
      <c r="AC430" s="260"/>
      <c r="AD430" s="260"/>
      <c r="AE430" s="260"/>
      <c r="AF430" s="260" t="s">
        <v>3146</v>
      </c>
      <c r="AG430" s="260"/>
      <c r="AH430" s="260"/>
      <c r="AI430" s="260"/>
      <c r="AJ430" s="260"/>
      <c r="AK430" s="260"/>
      <c r="AL430" s="260"/>
      <c r="AM430" s="260"/>
      <c r="AN430" s="260"/>
      <c r="AO430" s="260"/>
      <c r="AP430" s="260"/>
    </row>
    <row r="431" spans="1:42" s="267" customFormat="1" ht="45" customHeight="1">
      <c r="A431" s="260" t="s">
        <v>1810</v>
      </c>
      <c r="B431" s="260" t="s">
        <v>3818</v>
      </c>
      <c r="C431" s="260" t="s">
        <v>3520</v>
      </c>
      <c r="D431" s="260" t="s">
        <v>3821</v>
      </c>
      <c r="E431" s="260"/>
      <c r="F431" s="260" t="s">
        <v>3526</v>
      </c>
      <c r="G431" s="260" t="s">
        <v>3845</v>
      </c>
      <c r="H431" s="260" t="s">
        <v>3846</v>
      </c>
      <c r="I431" s="260">
        <v>1</v>
      </c>
      <c r="J431" s="260"/>
      <c r="K431" s="260"/>
      <c r="L431" s="260">
        <v>1</v>
      </c>
      <c r="M431" s="260"/>
      <c r="N431" s="260"/>
      <c r="O431" s="260">
        <f t="shared" si="13"/>
        <v>0</v>
      </c>
      <c r="P431" s="362"/>
      <c r="Q431" s="362"/>
      <c r="R431" s="362">
        <f t="shared" si="12"/>
        <v>0</v>
      </c>
      <c r="S431" s="260"/>
      <c r="T431" s="260"/>
      <c r="U431" s="260"/>
      <c r="V431" s="260"/>
      <c r="W431" s="260"/>
      <c r="X431" s="260"/>
      <c r="Y431" s="260"/>
      <c r="Z431" s="260"/>
      <c r="AA431" s="260"/>
      <c r="AB431" s="260"/>
      <c r="AC431" s="260"/>
      <c r="AD431" s="260"/>
      <c r="AE431" s="260"/>
      <c r="AF431" s="260" t="s">
        <v>3146</v>
      </c>
      <c r="AG431" s="260"/>
      <c r="AH431" s="260"/>
      <c r="AI431" s="260"/>
      <c r="AJ431" s="260"/>
      <c r="AK431" s="260"/>
      <c r="AL431" s="260"/>
      <c r="AM431" s="260"/>
      <c r="AN431" s="260"/>
      <c r="AO431" s="260"/>
      <c r="AP431" s="260"/>
    </row>
    <row r="432" spans="1:42" s="267" customFormat="1" ht="75" customHeight="1">
      <c r="A432" s="260" t="s">
        <v>1810</v>
      </c>
      <c r="B432" s="260" t="s">
        <v>3818</v>
      </c>
      <c r="C432" s="260" t="s">
        <v>3141</v>
      </c>
      <c r="D432" s="260" t="s">
        <v>3247</v>
      </c>
      <c r="E432" s="260"/>
      <c r="F432" s="260" t="s">
        <v>3165</v>
      </c>
      <c r="G432" s="260" t="s">
        <v>3847</v>
      </c>
      <c r="H432" s="260" t="s">
        <v>3848</v>
      </c>
      <c r="I432" s="260">
        <v>1</v>
      </c>
      <c r="J432" s="260"/>
      <c r="K432" s="260">
        <v>1</v>
      </c>
      <c r="L432" s="260"/>
      <c r="M432" s="260"/>
      <c r="N432" s="260"/>
      <c r="O432" s="260">
        <f t="shared" si="13"/>
        <v>0</v>
      </c>
      <c r="P432" s="362"/>
      <c r="Q432" s="362">
        <v>10000</v>
      </c>
      <c r="R432" s="362">
        <f t="shared" si="12"/>
        <v>10000</v>
      </c>
      <c r="S432" s="260"/>
      <c r="T432" s="260"/>
      <c r="U432" s="260"/>
      <c r="V432" s="260"/>
      <c r="W432" s="260"/>
      <c r="X432" s="260"/>
      <c r="Y432" s="260"/>
      <c r="Z432" s="260"/>
      <c r="AA432" s="260"/>
      <c r="AB432" s="260" t="s">
        <v>3146</v>
      </c>
      <c r="AC432" s="260"/>
      <c r="AD432" s="260" t="s">
        <v>3146</v>
      </c>
      <c r="AE432" s="260" t="s">
        <v>3146</v>
      </c>
      <c r="AF432" s="260" t="s">
        <v>3146</v>
      </c>
      <c r="AG432" s="260"/>
      <c r="AH432" s="260"/>
      <c r="AI432" s="260"/>
      <c r="AJ432" s="260"/>
      <c r="AK432" s="260"/>
      <c r="AL432" s="260" t="s">
        <v>3146</v>
      </c>
      <c r="AM432" s="260"/>
      <c r="AN432" s="260"/>
      <c r="AO432" s="260"/>
      <c r="AP432" s="260"/>
    </row>
    <row r="433" spans="1:42" s="267" customFormat="1" ht="60" customHeight="1">
      <c r="A433" s="260" t="s">
        <v>1810</v>
      </c>
      <c r="B433" s="260" t="s">
        <v>3818</v>
      </c>
      <c r="C433" s="260" t="s">
        <v>3141</v>
      </c>
      <c r="D433" s="260" t="s">
        <v>3247</v>
      </c>
      <c r="E433" s="260"/>
      <c r="F433" s="260" t="s">
        <v>3165</v>
      </c>
      <c r="G433" s="260" t="s">
        <v>3847</v>
      </c>
      <c r="H433" s="260" t="s">
        <v>3849</v>
      </c>
      <c r="I433" s="260">
        <v>1</v>
      </c>
      <c r="J433" s="260"/>
      <c r="K433" s="260"/>
      <c r="L433" s="260">
        <v>1</v>
      </c>
      <c r="M433" s="260"/>
      <c r="N433" s="260"/>
      <c r="O433" s="260">
        <f t="shared" si="13"/>
        <v>0</v>
      </c>
      <c r="P433" s="362"/>
      <c r="Q433" s="362"/>
      <c r="R433" s="362">
        <f t="shared" si="12"/>
        <v>0</v>
      </c>
      <c r="S433" s="260"/>
      <c r="T433" s="260"/>
      <c r="U433" s="260"/>
      <c r="V433" s="260"/>
      <c r="W433" s="260"/>
      <c r="X433" s="260"/>
      <c r="Y433" s="260"/>
      <c r="Z433" s="260"/>
      <c r="AA433" s="260"/>
      <c r="AB433" s="260" t="s">
        <v>3146</v>
      </c>
      <c r="AC433" s="260"/>
      <c r="AD433" s="260" t="s">
        <v>3146</v>
      </c>
      <c r="AE433" s="260" t="s">
        <v>3146</v>
      </c>
      <c r="AF433" s="260" t="s">
        <v>3146</v>
      </c>
      <c r="AG433" s="260"/>
      <c r="AH433" s="260"/>
      <c r="AI433" s="260"/>
      <c r="AJ433" s="260"/>
      <c r="AK433" s="260"/>
      <c r="AL433" s="260" t="s">
        <v>3146</v>
      </c>
      <c r="AM433" s="260"/>
      <c r="AN433" s="260"/>
      <c r="AO433" s="260"/>
      <c r="AP433" s="260"/>
    </row>
    <row r="434" spans="1:42" s="267" customFormat="1" ht="60" customHeight="1">
      <c r="A434" s="260" t="s">
        <v>1810</v>
      </c>
      <c r="B434" s="260" t="s">
        <v>3818</v>
      </c>
      <c r="C434" s="260" t="s">
        <v>3141</v>
      </c>
      <c r="D434" s="260" t="s">
        <v>3247</v>
      </c>
      <c r="E434" s="260"/>
      <c r="F434" s="260" t="s">
        <v>3165</v>
      </c>
      <c r="G434" s="260" t="s">
        <v>3850</v>
      </c>
      <c r="H434" s="260" t="s">
        <v>3851</v>
      </c>
      <c r="I434" s="260">
        <v>1</v>
      </c>
      <c r="J434" s="260"/>
      <c r="K434" s="260">
        <v>1</v>
      </c>
      <c r="L434" s="260"/>
      <c r="M434" s="260"/>
      <c r="N434" s="260"/>
      <c r="O434" s="260">
        <f t="shared" si="13"/>
        <v>0</v>
      </c>
      <c r="P434" s="362"/>
      <c r="Q434" s="362"/>
      <c r="R434" s="362">
        <f t="shared" si="12"/>
        <v>0</v>
      </c>
      <c r="S434" s="260"/>
      <c r="T434" s="260"/>
      <c r="U434" s="260"/>
      <c r="V434" s="260"/>
      <c r="W434" s="260"/>
      <c r="X434" s="260"/>
      <c r="Y434" s="260"/>
      <c r="Z434" s="260"/>
      <c r="AA434" s="260"/>
      <c r="AB434" s="260" t="s">
        <v>3146</v>
      </c>
      <c r="AC434" s="260"/>
      <c r="AD434" s="260" t="s">
        <v>3146</v>
      </c>
      <c r="AE434" s="260" t="s">
        <v>3146</v>
      </c>
      <c r="AF434" s="260" t="s">
        <v>3146</v>
      </c>
      <c r="AG434" s="260"/>
      <c r="AH434" s="260"/>
      <c r="AI434" s="260"/>
      <c r="AJ434" s="260"/>
      <c r="AK434" s="260"/>
      <c r="AL434" s="260"/>
      <c r="AM434" s="260"/>
      <c r="AN434" s="260"/>
      <c r="AO434" s="260"/>
      <c r="AP434" s="260"/>
    </row>
    <row r="435" spans="1:42" s="267" customFormat="1" ht="60" customHeight="1">
      <c r="A435" s="260" t="s">
        <v>1810</v>
      </c>
      <c r="B435" s="260" t="s">
        <v>3818</v>
      </c>
      <c r="C435" s="260" t="s">
        <v>3141</v>
      </c>
      <c r="D435" s="260" t="s">
        <v>3247</v>
      </c>
      <c r="E435" s="260"/>
      <c r="F435" s="260" t="s">
        <v>3165</v>
      </c>
      <c r="G435" s="260" t="s">
        <v>3850</v>
      </c>
      <c r="H435" s="260" t="s">
        <v>3852</v>
      </c>
      <c r="I435" s="260">
        <v>1</v>
      </c>
      <c r="J435" s="260"/>
      <c r="K435" s="260"/>
      <c r="L435" s="260"/>
      <c r="M435" s="260">
        <v>1</v>
      </c>
      <c r="N435" s="260"/>
      <c r="O435" s="260">
        <f t="shared" si="13"/>
        <v>0</v>
      </c>
      <c r="P435" s="362"/>
      <c r="Q435" s="362"/>
      <c r="R435" s="362">
        <f t="shared" si="12"/>
        <v>0</v>
      </c>
      <c r="S435" s="260"/>
      <c r="T435" s="260"/>
      <c r="U435" s="260"/>
      <c r="V435" s="260"/>
      <c r="W435" s="260"/>
      <c r="X435" s="260"/>
      <c r="Y435" s="260"/>
      <c r="Z435" s="260"/>
      <c r="AA435" s="260"/>
      <c r="AB435" s="260" t="s">
        <v>3146</v>
      </c>
      <c r="AC435" s="260"/>
      <c r="AD435" s="260" t="s">
        <v>3146</v>
      </c>
      <c r="AE435" s="260" t="s">
        <v>3146</v>
      </c>
      <c r="AF435" s="260" t="s">
        <v>3146</v>
      </c>
      <c r="AG435" s="260"/>
      <c r="AH435" s="260"/>
      <c r="AI435" s="260"/>
      <c r="AJ435" s="260"/>
      <c r="AK435" s="260"/>
      <c r="AL435" s="260"/>
      <c r="AM435" s="260"/>
      <c r="AN435" s="260"/>
      <c r="AO435" s="260"/>
      <c r="AP435" s="260"/>
    </row>
    <row r="436" spans="1:42" s="267" customFormat="1" ht="75" customHeight="1">
      <c r="A436" s="260" t="s">
        <v>1810</v>
      </c>
      <c r="B436" s="260" t="s">
        <v>3818</v>
      </c>
      <c r="C436" s="260" t="s">
        <v>3141</v>
      </c>
      <c r="D436" s="260" t="s">
        <v>3247</v>
      </c>
      <c r="E436" s="260"/>
      <c r="F436" s="260" t="s">
        <v>3165</v>
      </c>
      <c r="G436" s="260" t="s">
        <v>3853</v>
      </c>
      <c r="H436" s="260" t="s">
        <v>3854</v>
      </c>
      <c r="I436" s="260">
        <v>3</v>
      </c>
      <c r="J436" s="260">
        <v>3</v>
      </c>
      <c r="K436" s="260"/>
      <c r="L436" s="260"/>
      <c r="M436" s="260"/>
      <c r="N436" s="260"/>
      <c r="O436" s="260">
        <f t="shared" si="13"/>
        <v>0</v>
      </c>
      <c r="P436" s="362"/>
      <c r="Q436" s="362">
        <v>10000</v>
      </c>
      <c r="R436" s="362">
        <f t="shared" si="12"/>
        <v>10000</v>
      </c>
      <c r="S436" s="260"/>
      <c r="T436" s="260"/>
      <c r="U436" s="260"/>
      <c r="V436" s="260"/>
      <c r="W436" s="260"/>
      <c r="X436" s="260"/>
      <c r="Y436" s="260"/>
      <c r="Z436" s="260"/>
      <c r="AA436" s="260"/>
      <c r="AB436" s="260"/>
      <c r="AC436" s="260"/>
      <c r="AD436" s="260"/>
      <c r="AE436" s="260"/>
      <c r="AF436" s="260" t="s">
        <v>3146</v>
      </c>
      <c r="AG436" s="260"/>
      <c r="AH436" s="260"/>
      <c r="AI436" s="260"/>
      <c r="AJ436" s="260"/>
      <c r="AK436" s="260"/>
      <c r="AL436" s="260"/>
      <c r="AM436" s="260"/>
      <c r="AN436" s="260"/>
      <c r="AO436" s="260"/>
      <c r="AP436" s="260"/>
    </row>
    <row r="437" spans="1:42" s="267" customFormat="1" ht="90" customHeight="1">
      <c r="A437" s="260" t="s">
        <v>1810</v>
      </c>
      <c r="B437" s="260" t="s">
        <v>3818</v>
      </c>
      <c r="C437" s="260" t="s">
        <v>3141</v>
      </c>
      <c r="D437" s="260" t="s">
        <v>3247</v>
      </c>
      <c r="E437" s="260"/>
      <c r="F437" s="260" t="s">
        <v>3165</v>
      </c>
      <c r="G437" s="260" t="s">
        <v>3853</v>
      </c>
      <c r="H437" s="260" t="s">
        <v>3855</v>
      </c>
      <c r="I437" s="260">
        <v>1</v>
      </c>
      <c r="J437" s="260"/>
      <c r="K437" s="260">
        <v>1</v>
      </c>
      <c r="L437" s="260"/>
      <c r="M437" s="260"/>
      <c r="N437" s="260"/>
      <c r="O437" s="260">
        <f t="shared" si="13"/>
        <v>0</v>
      </c>
      <c r="P437" s="362"/>
      <c r="Q437" s="362"/>
      <c r="R437" s="362">
        <f t="shared" si="12"/>
        <v>0</v>
      </c>
      <c r="S437" s="260"/>
      <c r="T437" s="260"/>
      <c r="U437" s="260"/>
      <c r="V437" s="260"/>
      <c r="W437" s="260"/>
      <c r="X437" s="260"/>
      <c r="Y437" s="260"/>
      <c r="Z437" s="260"/>
      <c r="AA437" s="260"/>
      <c r="AB437" s="260"/>
      <c r="AC437" s="260"/>
      <c r="AD437" s="260"/>
      <c r="AE437" s="260"/>
      <c r="AF437" s="260" t="s">
        <v>3146</v>
      </c>
      <c r="AG437" s="260"/>
      <c r="AH437" s="260"/>
      <c r="AI437" s="260"/>
      <c r="AJ437" s="260"/>
      <c r="AK437" s="260"/>
      <c r="AL437" s="260"/>
      <c r="AM437" s="260"/>
      <c r="AN437" s="260"/>
      <c r="AO437" s="260"/>
      <c r="AP437" s="260"/>
    </row>
    <row r="438" spans="1:42" s="267" customFormat="1" ht="90" customHeight="1">
      <c r="A438" s="260" t="s">
        <v>1810</v>
      </c>
      <c r="B438" s="260" t="s">
        <v>3818</v>
      </c>
      <c r="C438" s="260" t="s">
        <v>3141</v>
      </c>
      <c r="D438" s="260" t="s">
        <v>3247</v>
      </c>
      <c r="E438" s="260"/>
      <c r="F438" s="260" t="s">
        <v>3242</v>
      </c>
      <c r="G438" s="260" t="s">
        <v>3853</v>
      </c>
      <c r="H438" s="260" t="s">
        <v>3856</v>
      </c>
      <c r="I438" s="260">
        <v>1</v>
      </c>
      <c r="J438" s="260"/>
      <c r="K438" s="260"/>
      <c r="L438" s="260">
        <v>1</v>
      </c>
      <c r="M438" s="260"/>
      <c r="N438" s="260"/>
      <c r="O438" s="260">
        <f t="shared" si="13"/>
        <v>0</v>
      </c>
      <c r="P438" s="362"/>
      <c r="Q438" s="362"/>
      <c r="R438" s="362">
        <f t="shared" si="12"/>
        <v>0</v>
      </c>
      <c r="S438" s="260"/>
      <c r="T438" s="260"/>
      <c r="U438" s="260"/>
      <c r="V438" s="260"/>
      <c r="W438" s="260"/>
      <c r="X438" s="260"/>
      <c r="Y438" s="260"/>
      <c r="Z438" s="260"/>
      <c r="AA438" s="260"/>
      <c r="AB438" s="260"/>
      <c r="AC438" s="260"/>
      <c r="AD438" s="260"/>
      <c r="AE438" s="260"/>
      <c r="AF438" s="260" t="s">
        <v>3146</v>
      </c>
      <c r="AG438" s="260"/>
      <c r="AH438" s="260"/>
      <c r="AI438" s="260"/>
      <c r="AJ438" s="260"/>
      <c r="AK438" s="260"/>
      <c r="AL438" s="260"/>
      <c r="AM438" s="260"/>
      <c r="AN438" s="260"/>
      <c r="AO438" s="260"/>
      <c r="AP438" s="260"/>
    </row>
    <row r="439" spans="1:42" s="267" customFormat="1" ht="30" customHeight="1">
      <c r="A439" s="260" t="s">
        <v>1810</v>
      </c>
      <c r="B439" s="260" t="s">
        <v>3818</v>
      </c>
      <c r="C439" s="260" t="s">
        <v>3141</v>
      </c>
      <c r="D439" s="260" t="s">
        <v>3247</v>
      </c>
      <c r="E439" s="260"/>
      <c r="F439" s="260" t="s">
        <v>3165</v>
      </c>
      <c r="G439" s="260" t="s">
        <v>3857</v>
      </c>
      <c r="H439" s="260" t="s">
        <v>3858</v>
      </c>
      <c r="I439" s="260">
        <v>1</v>
      </c>
      <c r="J439" s="260">
        <v>1</v>
      </c>
      <c r="K439" s="260"/>
      <c r="L439" s="260"/>
      <c r="M439" s="260"/>
      <c r="N439" s="260"/>
      <c r="O439" s="260">
        <f t="shared" si="13"/>
        <v>0</v>
      </c>
      <c r="P439" s="362"/>
      <c r="Q439" s="362"/>
      <c r="R439" s="362">
        <f t="shared" si="12"/>
        <v>0</v>
      </c>
      <c r="S439" s="260"/>
      <c r="T439" s="260"/>
      <c r="U439" s="260"/>
      <c r="V439" s="260"/>
      <c r="W439" s="260"/>
      <c r="X439" s="260"/>
      <c r="Y439" s="260"/>
      <c r="Z439" s="260"/>
      <c r="AA439" s="260"/>
      <c r="AB439" s="260"/>
      <c r="AC439" s="260"/>
      <c r="AD439" s="260"/>
      <c r="AE439" s="260"/>
      <c r="AF439" s="260" t="s">
        <v>3146</v>
      </c>
      <c r="AG439" s="260"/>
      <c r="AH439" s="260"/>
      <c r="AI439" s="260"/>
      <c r="AJ439" s="260"/>
      <c r="AK439" s="260"/>
      <c r="AL439" s="260" t="s">
        <v>3146</v>
      </c>
      <c r="AM439" s="260"/>
      <c r="AN439" s="260"/>
      <c r="AO439" s="260"/>
      <c r="AP439" s="260"/>
    </row>
    <row r="440" spans="1:42" s="267" customFormat="1" ht="30" customHeight="1">
      <c r="A440" s="260" t="s">
        <v>1810</v>
      </c>
      <c r="B440" s="260" t="s">
        <v>3818</v>
      </c>
      <c r="C440" s="260" t="s">
        <v>3141</v>
      </c>
      <c r="D440" s="260" t="s">
        <v>3247</v>
      </c>
      <c r="E440" s="260"/>
      <c r="F440" s="260" t="s">
        <v>3165</v>
      </c>
      <c r="G440" s="260" t="s">
        <v>3857</v>
      </c>
      <c r="H440" s="260" t="s">
        <v>3859</v>
      </c>
      <c r="I440" s="260">
        <v>1</v>
      </c>
      <c r="J440" s="260"/>
      <c r="K440" s="260">
        <v>1</v>
      </c>
      <c r="L440" s="260"/>
      <c r="M440" s="260"/>
      <c r="N440" s="260"/>
      <c r="O440" s="260">
        <f t="shared" si="13"/>
        <v>0</v>
      </c>
      <c r="P440" s="362"/>
      <c r="Q440" s="362"/>
      <c r="R440" s="362">
        <f t="shared" si="12"/>
        <v>0</v>
      </c>
      <c r="S440" s="260"/>
      <c r="T440" s="260"/>
      <c r="U440" s="260"/>
      <c r="V440" s="260"/>
      <c r="W440" s="260"/>
      <c r="X440" s="260"/>
      <c r="Y440" s="260"/>
      <c r="Z440" s="260"/>
      <c r="AA440" s="260"/>
      <c r="AB440" s="260"/>
      <c r="AC440" s="260"/>
      <c r="AD440" s="260"/>
      <c r="AE440" s="260"/>
      <c r="AF440" s="260" t="s">
        <v>3146</v>
      </c>
      <c r="AG440" s="260"/>
      <c r="AH440" s="260"/>
      <c r="AI440" s="260"/>
      <c r="AJ440" s="260"/>
      <c r="AK440" s="260"/>
      <c r="AL440" s="260" t="s">
        <v>3146</v>
      </c>
      <c r="AM440" s="260"/>
      <c r="AN440" s="260"/>
      <c r="AO440" s="260"/>
      <c r="AP440" s="260"/>
    </row>
    <row r="441" spans="1:42" s="267" customFormat="1" ht="45" customHeight="1">
      <c r="A441" s="260" t="s">
        <v>1810</v>
      </c>
      <c r="B441" s="260" t="s">
        <v>3818</v>
      </c>
      <c r="C441" s="260" t="s">
        <v>3141</v>
      </c>
      <c r="D441" s="260" t="s">
        <v>3247</v>
      </c>
      <c r="E441" s="260"/>
      <c r="F441" s="260" t="s">
        <v>3165</v>
      </c>
      <c r="G441" s="260" t="s">
        <v>3857</v>
      </c>
      <c r="H441" s="260" t="s">
        <v>3860</v>
      </c>
      <c r="I441" s="260">
        <v>1</v>
      </c>
      <c r="J441" s="260"/>
      <c r="K441" s="260"/>
      <c r="L441" s="260">
        <v>1</v>
      </c>
      <c r="M441" s="260"/>
      <c r="N441" s="260"/>
      <c r="O441" s="260">
        <f t="shared" si="13"/>
        <v>0</v>
      </c>
      <c r="P441" s="362"/>
      <c r="Q441" s="362"/>
      <c r="R441" s="362">
        <f t="shared" si="12"/>
        <v>0</v>
      </c>
      <c r="S441" s="260"/>
      <c r="T441" s="260"/>
      <c r="U441" s="260"/>
      <c r="V441" s="260"/>
      <c r="W441" s="260"/>
      <c r="X441" s="260"/>
      <c r="Y441" s="260"/>
      <c r="Z441" s="260"/>
      <c r="AA441" s="260"/>
      <c r="AB441" s="260"/>
      <c r="AC441" s="260"/>
      <c r="AD441" s="260"/>
      <c r="AE441" s="260"/>
      <c r="AF441" s="260" t="s">
        <v>3146</v>
      </c>
      <c r="AG441" s="260"/>
      <c r="AH441" s="260"/>
      <c r="AI441" s="260"/>
      <c r="AJ441" s="260"/>
      <c r="AK441" s="260"/>
      <c r="AL441" s="260" t="s">
        <v>3146</v>
      </c>
      <c r="AM441" s="260"/>
      <c r="AN441" s="260"/>
      <c r="AO441" s="260"/>
      <c r="AP441" s="260"/>
    </row>
    <row r="442" spans="1:42" s="267" customFormat="1" ht="45" customHeight="1">
      <c r="A442" s="260" t="s">
        <v>1810</v>
      </c>
      <c r="B442" s="260" t="s">
        <v>3818</v>
      </c>
      <c r="C442" s="260" t="s">
        <v>3141</v>
      </c>
      <c r="D442" s="260" t="s">
        <v>3247</v>
      </c>
      <c r="E442" s="260"/>
      <c r="F442" s="260" t="s">
        <v>3165</v>
      </c>
      <c r="G442" s="260" t="s">
        <v>3857</v>
      </c>
      <c r="H442" s="260" t="s">
        <v>3861</v>
      </c>
      <c r="I442" s="260">
        <v>1</v>
      </c>
      <c r="J442" s="260"/>
      <c r="K442" s="260"/>
      <c r="L442" s="260"/>
      <c r="M442" s="260"/>
      <c r="N442" s="260">
        <v>1</v>
      </c>
      <c r="O442" s="260">
        <f t="shared" si="13"/>
        <v>0</v>
      </c>
      <c r="P442" s="362"/>
      <c r="Q442" s="362"/>
      <c r="R442" s="362">
        <f t="shared" si="12"/>
        <v>0</v>
      </c>
      <c r="S442" s="260"/>
      <c r="T442" s="260"/>
      <c r="U442" s="260"/>
      <c r="V442" s="260"/>
      <c r="W442" s="260"/>
      <c r="X442" s="260"/>
      <c r="Y442" s="260"/>
      <c r="Z442" s="260"/>
      <c r="AA442" s="260"/>
      <c r="AB442" s="260"/>
      <c r="AC442" s="260"/>
      <c r="AD442" s="260"/>
      <c r="AE442" s="260"/>
      <c r="AF442" s="260" t="s">
        <v>3146</v>
      </c>
      <c r="AG442" s="260"/>
      <c r="AH442" s="260"/>
      <c r="AI442" s="260"/>
      <c r="AJ442" s="260"/>
      <c r="AK442" s="260"/>
      <c r="AL442" s="260" t="s">
        <v>3146</v>
      </c>
      <c r="AM442" s="260"/>
      <c r="AN442" s="260"/>
      <c r="AO442" s="260"/>
      <c r="AP442" s="260"/>
    </row>
    <row r="443" spans="1:42" s="267" customFormat="1" ht="60" customHeight="1">
      <c r="A443" s="260" t="s">
        <v>1810</v>
      </c>
      <c r="B443" s="260" t="s">
        <v>3818</v>
      </c>
      <c r="C443" s="260" t="s">
        <v>3141</v>
      </c>
      <c r="D443" s="260" t="s">
        <v>3247</v>
      </c>
      <c r="E443" s="260"/>
      <c r="F443" s="260" t="s">
        <v>3165</v>
      </c>
      <c r="G443" s="260" t="s">
        <v>3862</v>
      </c>
      <c r="H443" s="260" t="s">
        <v>3863</v>
      </c>
      <c r="I443" s="260">
        <v>2</v>
      </c>
      <c r="J443" s="260">
        <v>1</v>
      </c>
      <c r="K443" s="260"/>
      <c r="L443" s="260">
        <v>1</v>
      </c>
      <c r="M443" s="260"/>
      <c r="N443" s="260"/>
      <c r="O443" s="260">
        <f t="shared" si="13"/>
        <v>0</v>
      </c>
      <c r="P443" s="362"/>
      <c r="Q443" s="362">
        <v>20000</v>
      </c>
      <c r="R443" s="362">
        <f t="shared" si="12"/>
        <v>20000</v>
      </c>
      <c r="S443" s="260"/>
      <c r="T443" s="260"/>
      <c r="U443" s="260"/>
      <c r="V443" s="260"/>
      <c r="W443" s="260"/>
      <c r="X443" s="260"/>
      <c r="Y443" s="260"/>
      <c r="Z443" s="260"/>
      <c r="AA443" s="260"/>
      <c r="AB443" s="260"/>
      <c r="AC443" s="260"/>
      <c r="AD443" s="260"/>
      <c r="AE443" s="260"/>
      <c r="AF443" s="260" t="s">
        <v>3146</v>
      </c>
      <c r="AG443" s="260"/>
      <c r="AH443" s="260"/>
      <c r="AI443" s="260"/>
      <c r="AJ443" s="260"/>
      <c r="AK443" s="260"/>
      <c r="AL443" s="260"/>
      <c r="AM443" s="260"/>
      <c r="AN443" s="260"/>
      <c r="AO443" s="260"/>
      <c r="AP443" s="260"/>
    </row>
    <row r="444" spans="1:42" s="267" customFormat="1" ht="30" customHeight="1">
      <c r="A444" s="260" t="s">
        <v>1810</v>
      </c>
      <c r="B444" s="260" t="s">
        <v>3818</v>
      </c>
      <c r="C444" s="260" t="s">
        <v>3141</v>
      </c>
      <c r="D444" s="260" t="s">
        <v>3247</v>
      </c>
      <c r="E444" s="260"/>
      <c r="F444" s="260" t="s">
        <v>3242</v>
      </c>
      <c r="G444" s="260" t="s">
        <v>3864</v>
      </c>
      <c r="H444" s="260" t="s">
        <v>3865</v>
      </c>
      <c r="I444" s="260">
        <v>1</v>
      </c>
      <c r="J444" s="260"/>
      <c r="K444" s="260"/>
      <c r="L444" s="260"/>
      <c r="M444" s="260"/>
      <c r="N444" s="260">
        <v>1</v>
      </c>
      <c r="O444" s="260">
        <f t="shared" si="13"/>
        <v>0</v>
      </c>
      <c r="P444" s="362"/>
      <c r="Q444" s="362"/>
      <c r="R444" s="362">
        <f t="shared" si="12"/>
        <v>0</v>
      </c>
      <c r="S444" s="260"/>
      <c r="T444" s="260"/>
      <c r="U444" s="260"/>
      <c r="V444" s="260"/>
      <c r="W444" s="260"/>
      <c r="X444" s="260"/>
      <c r="Y444" s="260"/>
      <c r="Z444" s="260"/>
      <c r="AA444" s="260"/>
      <c r="AB444" s="260"/>
      <c r="AC444" s="260"/>
      <c r="AD444" s="260"/>
      <c r="AE444" s="260"/>
      <c r="AF444" s="260" t="s">
        <v>3146</v>
      </c>
      <c r="AG444" s="260"/>
      <c r="AH444" s="260"/>
      <c r="AI444" s="260"/>
      <c r="AJ444" s="260"/>
      <c r="AK444" s="260"/>
      <c r="AL444" s="260"/>
      <c r="AM444" s="260"/>
      <c r="AN444" s="260"/>
      <c r="AO444" s="260"/>
      <c r="AP444" s="260"/>
    </row>
    <row r="445" spans="1:42" s="267" customFormat="1" ht="45" customHeight="1">
      <c r="A445" s="260" t="s">
        <v>1810</v>
      </c>
      <c r="B445" s="260" t="s">
        <v>3866</v>
      </c>
      <c r="C445" s="260" t="s">
        <v>3141</v>
      </c>
      <c r="D445" s="260" t="s">
        <v>2945</v>
      </c>
      <c r="E445" s="260"/>
      <c r="F445" s="263" t="s">
        <v>3513</v>
      </c>
      <c r="G445" s="264" t="s">
        <v>3819</v>
      </c>
      <c r="H445" s="263" t="s">
        <v>3867</v>
      </c>
      <c r="I445" s="264">
        <v>1</v>
      </c>
      <c r="J445" s="260"/>
      <c r="K445" s="260"/>
      <c r="L445" s="260"/>
      <c r="M445" s="260"/>
      <c r="N445" s="260">
        <v>1</v>
      </c>
      <c r="O445" s="260">
        <f t="shared" si="13"/>
        <v>0</v>
      </c>
      <c r="P445" s="266"/>
      <c r="Q445" s="266"/>
      <c r="R445" s="266">
        <f t="shared" si="12"/>
        <v>0</v>
      </c>
      <c r="S445" s="260"/>
      <c r="T445" s="260"/>
      <c r="U445" s="260"/>
      <c r="V445" s="260"/>
      <c r="W445" s="260"/>
      <c r="X445" s="260"/>
      <c r="Y445" s="260"/>
      <c r="Z445" s="260"/>
      <c r="AA445" s="260"/>
      <c r="AB445" s="260" t="s">
        <v>3146</v>
      </c>
      <c r="AC445" s="260"/>
      <c r="AD445" s="260" t="s">
        <v>3146</v>
      </c>
      <c r="AE445" s="260" t="s">
        <v>3146</v>
      </c>
      <c r="AF445" s="260" t="s">
        <v>3146</v>
      </c>
      <c r="AG445" s="260"/>
      <c r="AH445" s="260"/>
      <c r="AI445" s="260"/>
      <c r="AJ445" s="260"/>
      <c r="AK445" s="260" t="s">
        <v>3146</v>
      </c>
      <c r="AL445" s="260" t="s">
        <v>3146</v>
      </c>
      <c r="AM445" s="260"/>
      <c r="AN445" s="260"/>
      <c r="AO445" s="260"/>
      <c r="AP445" s="260"/>
    </row>
    <row r="446" spans="1:42" s="267" customFormat="1" ht="45" customHeight="1">
      <c r="A446" s="260" t="s">
        <v>1810</v>
      </c>
      <c r="B446" s="260" t="s">
        <v>3866</v>
      </c>
      <c r="C446" s="260" t="s">
        <v>3141</v>
      </c>
      <c r="D446" s="260" t="s">
        <v>2945</v>
      </c>
      <c r="E446" s="260"/>
      <c r="F446" s="260" t="s">
        <v>3165</v>
      </c>
      <c r="G446" s="264" t="s">
        <v>3868</v>
      </c>
      <c r="H446" s="264" t="s">
        <v>3869</v>
      </c>
      <c r="I446" s="260">
        <v>1</v>
      </c>
      <c r="J446" s="260"/>
      <c r="K446" s="260"/>
      <c r="L446" s="260"/>
      <c r="M446" s="260">
        <v>1</v>
      </c>
      <c r="N446" s="260"/>
      <c r="O446" s="260">
        <f t="shared" si="13"/>
        <v>0</v>
      </c>
      <c r="P446" s="266"/>
      <c r="Q446" s="266"/>
      <c r="R446" s="266">
        <f t="shared" si="12"/>
        <v>0</v>
      </c>
      <c r="S446" s="260"/>
      <c r="T446" s="260"/>
      <c r="U446" s="260"/>
      <c r="V446" s="260"/>
      <c r="W446" s="260"/>
      <c r="X446" s="260"/>
      <c r="Y446" s="260"/>
      <c r="Z446" s="260"/>
      <c r="AA446" s="260"/>
      <c r="AB446" s="260"/>
      <c r="AC446" s="260"/>
      <c r="AD446" s="260"/>
      <c r="AE446" s="260"/>
      <c r="AF446" s="260" t="s">
        <v>3146</v>
      </c>
      <c r="AG446" s="260"/>
      <c r="AH446" s="260"/>
      <c r="AI446" s="260"/>
      <c r="AJ446" s="260"/>
      <c r="AK446" s="260" t="s">
        <v>3146</v>
      </c>
      <c r="AL446" s="260"/>
      <c r="AM446" s="260"/>
      <c r="AN446" s="260"/>
      <c r="AO446" s="260"/>
      <c r="AP446" s="260"/>
    </row>
    <row r="447" spans="1:42" s="267" customFormat="1" ht="45" customHeight="1">
      <c r="A447" s="260" t="s">
        <v>1810</v>
      </c>
      <c r="B447" s="260" t="s">
        <v>3866</v>
      </c>
      <c r="C447" s="260" t="s">
        <v>3141</v>
      </c>
      <c r="D447" s="260" t="s">
        <v>2945</v>
      </c>
      <c r="E447" s="260"/>
      <c r="F447" s="260" t="s">
        <v>3165</v>
      </c>
      <c r="G447" s="264" t="s">
        <v>3870</v>
      </c>
      <c r="H447" s="264" t="s">
        <v>3871</v>
      </c>
      <c r="I447" s="260">
        <v>1</v>
      </c>
      <c r="J447" s="260"/>
      <c r="K447" s="260"/>
      <c r="L447" s="260"/>
      <c r="M447" s="260"/>
      <c r="N447" s="260">
        <v>1</v>
      </c>
      <c r="O447" s="260">
        <f t="shared" si="13"/>
        <v>0</v>
      </c>
      <c r="P447" s="266"/>
      <c r="Q447" s="266"/>
      <c r="R447" s="266">
        <f t="shared" si="12"/>
        <v>0</v>
      </c>
      <c r="S447" s="260"/>
      <c r="T447" s="260"/>
      <c r="U447" s="260"/>
      <c r="V447" s="260"/>
      <c r="W447" s="260"/>
      <c r="X447" s="260"/>
      <c r="Y447" s="260"/>
      <c r="Z447" s="260"/>
      <c r="AA447" s="260"/>
      <c r="AB447" s="260"/>
      <c r="AC447" s="260"/>
      <c r="AD447" s="260"/>
      <c r="AE447" s="260"/>
      <c r="AF447" s="260" t="s">
        <v>3146</v>
      </c>
      <c r="AG447" s="260"/>
      <c r="AH447" s="260"/>
      <c r="AI447" s="260"/>
      <c r="AJ447" s="260"/>
      <c r="AK447" s="260" t="s">
        <v>3146</v>
      </c>
      <c r="AL447" s="260"/>
      <c r="AM447" s="260"/>
      <c r="AN447" s="260"/>
      <c r="AO447" s="260"/>
      <c r="AP447" s="260"/>
    </row>
    <row r="448" spans="1:42" s="267" customFormat="1" ht="45" customHeight="1">
      <c r="A448" s="260" t="s">
        <v>1810</v>
      </c>
      <c r="B448" s="260" t="s">
        <v>3866</v>
      </c>
      <c r="C448" s="260" t="s">
        <v>3141</v>
      </c>
      <c r="D448" s="260" t="s">
        <v>2945</v>
      </c>
      <c r="E448" s="260"/>
      <c r="F448" s="260" t="s">
        <v>3143</v>
      </c>
      <c r="G448" s="264" t="s">
        <v>3872</v>
      </c>
      <c r="H448" s="264" t="s">
        <v>3873</v>
      </c>
      <c r="I448" s="265">
        <v>1</v>
      </c>
      <c r="J448" s="260"/>
      <c r="K448" s="265">
        <v>1</v>
      </c>
      <c r="L448" s="260"/>
      <c r="M448" s="260"/>
      <c r="N448" s="260"/>
      <c r="O448" s="260">
        <f t="shared" si="13"/>
        <v>0</v>
      </c>
      <c r="P448" s="266"/>
      <c r="Q448" s="266"/>
      <c r="R448" s="266">
        <f t="shared" si="12"/>
        <v>0</v>
      </c>
      <c r="S448" s="260"/>
      <c r="T448" s="260"/>
      <c r="U448" s="260"/>
      <c r="V448" s="260"/>
      <c r="W448" s="260"/>
      <c r="X448" s="260"/>
      <c r="Y448" s="260"/>
      <c r="Z448" s="260"/>
      <c r="AA448" s="260"/>
      <c r="AB448" s="260"/>
      <c r="AC448" s="260"/>
      <c r="AD448" s="260"/>
      <c r="AE448" s="260"/>
      <c r="AF448" s="260" t="s">
        <v>3146</v>
      </c>
      <c r="AG448" s="260"/>
      <c r="AH448" s="260"/>
      <c r="AI448" s="260"/>
      <c r="AJ448" s="260"/>
      <c r="AK448" s="260"/>
      <c r="AL448" s="260"/>
      <c r="AM448" s="260"/>
      <c r="AN448" s="260"/>
      <c r="AO448" s="260"/>
      <c r="AP448" s="260"/>
    </row>
    <row r="449" spans="1:42" s="267" customFormat="1" ht="30" customHeight="1">
      <c r="A449" s="260" t="s">
        <v>1810</v>
      </c>
      <c r="B449" s="260" t="s">
        <v>3866</v>
      </c>
      <c r="C449" s="260" t="s">
        <v>3141</v>
      </c>
      <c r="D449" s="260" t="s">
        <v>2945</v>
      </c>
      <c r="E449" s="260"/>
      <c r="F449" s="260" t="s">
        <v>3149</v>
      </c>
      <c r="G449" s="264" t="s">
        <v>3872</v>
      </c>
      <c r="H449" s="264" t="s">
        <v>3874</v>
      </c>
      <c r="I449" s="260">
        <v>1</v>
      </c>
      <c r="J449" s="260"/>
      <c r="K449" s="260"/>
      <c r="L449" s="260">
        <v>1</v>
      </c>
      <c r="M449" s="260"/>
      <c r="N449" s="260"/>
      <c r="O449" s="260">
        <f t="shared" si="13"/>
        <v>0</v>
      </c>
      <c r="P449" s="266"/>
      <c r="Q449" s="266"/>
      <c r="R449" s="266">
        <f t="shared" si="12"/>
        <v>0</v>
      </c>
      <c r="S449" s="260"/>
      <c r="T449" s="260"/>
      <c r="U449" s="260"/>
      <c r="V449" s="260"/>
      <c r="W449" s="260"/>
      <c r="X449" s="260"/>
      <c r="Y449" s="260"/>
      <c r="Z449" s="260"/>
      <c r="AA449" s="260"/>
      <c r="AB449" s="260" t="s">
        <v>3146</v>
      </c>
      <c r="AC449" s="260"/>
      <c r="AD449" s="260"/>
      <c r="AE449" s="260"/>
      <c r="AF449" s="260" t="s">
        <v>3146</v>
      </c>
      <c r="AG449" s="260"/>
      <c r="AH449" s="260"/>
      <c r="AI449" s="260"/>
      <c r="AJ449" s="260"/>
      <c r="AK449" s="260"/>
      <c r="AL449" s="260" t="s">
        <v>3146</v>
      </c>
      <c r="AM449" s="260"/>
      <c r="AN449" s="260"/>
      <c r="AO449" s="260"/>
      <c r="AP449" s="260"/>
    </row>
    <row r="450" spans="1:42" s="267" customFormat="1" ht="45" customHeight="1">
      <c r="A450" s="260" t="s">
        <v>1810</v>
      </c>
      <c r="B450" s="260" t="s">
        <v>3866</v>
      </c>
      <c r="C450" s="260" t="s">
        <v>3520</v>
      </c>
      <c r="D450" s="260" t="s">
        <v>3821</v>
      </c>
      <c r="E450" s="260"/>
      <c r="F450" s="260" t="s">
        <v>3526</v>
      </c>
      <c r="G450" s="264" t="s">
        <v>3833</v>
      </c>
      <c r="H450" s="264" t="s">
        <v>3834</v>
      </c>
      <c r="I450" s="260">
        <v>1</v>
      </c>
      <c r="J450" s="260"/>
      <c r="K450" s="260"/>
      <c r="L450" s="260"/>
      <c r="M450" s="260">
        <v>1</v>
      </c>
      <c r="N450" s="260"/>
      <c r="O450" s="260">
        <f t="shared" si="13"/>
        <v>0</v>
      </c>
      <c r="P450" s="266"/>
      <c r="Q450" s="266"/>
      <c r="R450" s="266">
        <f t="shared" si="12"/>
        <v>0</v>
      </c>
      <c r="S450" s="260"/>
      <c r="T450" s="260"/>
      <c r="U450" s="260"/>
      <c r="V450" s="260"/>
      <c r="W450" s="260"/>
      <c r="X450" s="260"/>
      <c r="Y450" s="260"/>
      <c r="Z450" s="260"/>
      <c r="AA450" s="260"/>
      <c r="AB450" s="260"/>
      <c r="AC450" s="260"/>
      <c r="AD450" s="260"/>
      <c r="AE450" s="260"/>
      <c r="AF450" s="260" t="s">
        <v>3146</v>
      </c>
      <c r="AG450" s="260"/>
      <c r="AH450" s="260"/>
      <c r="AI450" s="260"/>
      <c r="AJ450" s="260"/>
      <c r="AK450" s="260"/>
      <c r="AL450" s="260"/>
      <c r="AM450" s="260"/>
      <c r="AN450" s="260"/>
      <c r="AO450" s="260"/>
      <c r="AP450" s="260"/>
    </row>
    <row r="451" spans="1:42" s="267" customFormat="1" ht="45" customHeight="1">
      <c r="A451" s="260" t="s">
        <v>1810</v>
      </c>
      <c r="B451" s="260" t="s">
        <v>3866</v>
      </c>
      <c r="C451" s="260" t="s">
        <v>3520</v>
      </c>
      <c r="D451" s="260" t="s">
        <v>3821</v>
      </c>
      <c r="E451" s="260"/>
      <c r="F451" s="260" t="s">
        <v>3526</v>
      </c>
      <c r="G451" s="264" t="s">
        <v>3875</v>
      </c>
      <c r="H451" s="264" t="s">
        <v>3876</v>
      </c>
      <c r="I451" s="260">
        <v>1</v>
      </c>
      <c r="J451" s="260"/>
      <c r="K451" s="260"/>
      <c r="L451" s="260"/>
      <c r="M451" s="260"/>
      <c r="N451" s="260">
        <v>1</v>
      </c>
      <c r="O451" s="260">
        <f t="shared" si="13"/>
        <v>0</v>
      </c>
      <c r="P451" s="266"/>
      <c r="Q451" s="266"/>
      <c r="R451" s="266">
        <f t="shared" si="12"/>
        <v>0</v>
      </c>
      <c r="S451" s="260"/>
      <c r="T451" s="260"/>
      <c r="U451" s="260"/>
      <c r="V451" s="260"/>
      <c r="W451" s="260"/>
      <c r="X451" s="260"/>
      <c r="Y451" s="260"/>
      <c r="Z451" s="260"/>
      <c r="AA451" s="260"/>
      <c r="AB451" s="260"/>
      <c r="AC451" s="260"/>
      <c r="AD451" s="260"/>
      <c r="AE451" s="260"/>
      <c r="AF451" s="260" t="s">
        <v>3146</v>
      </c>
      <c r="AG451" s="260"/>
      <c r="AH451" s="260"/>
      <c r="AI451" s="260"/>
      <c r="AJ451" s="260"/>
      <c r="AK451" s="260"/>
      <c r="AL451" s="260"/>
      <c r="AM451" s="260"/>
      <c r="AN451" s="260"/>
      <c r="AO451" s="260"/>
      <c r="AP451" s="260"/>
    </row>
    <row r="452" spans="1:42" s="267" customFormat="1" ht="45" customHeight="1">
      <c r="A452" s="260" t="s">
        <v>1810</v>
      </c>
      <c r="B452" s="260" t="s">
        <v>3866</v>
      </c>
      <c r="C452" s="260" t="s">
        <v>3520</v>
      </c>
      <c r="D452" s="260" t="s">
        <v>3821</v>
      </c>
      <c r="E452" s="260"/>
      <c r="F452" s="260" t="s">
        <v>3165</v>
      </c>
      <c r="G452" s="264" t="s">
        <v>3841</v>
      </c>
      <c r="H452" s="264" t="s">
        <v>3877</v>
      </c>
      <c r="I452" s="260">
        <v>1</v>
      </c>
      <c r="J452" s="260"/>
      <c r="K452" s="260"/>
      <c r="L452" s="260">
        <v>1</v>
      </c>
      <c r="M452" s="260"/>
      <c r="N452" s="260"/>
      <c r="O452" s="260">
        <f t="shared" si="13"/>
        <v>0</v>
      </c>
      <c r="P452" s="266"/>
      <c r="Q452" s="266"/>
      <c r="R452" s="266">
        <f t="shared" si="12"/>
        <v>0</v>
      </c>
      <c r="S452" s="260"/>
      <c r="T452" s="260"/>
      <c r="U452" s="260"/>
      <c r="V452" s="260"/>
      <c r="W452" s="260"/>
      <c r="X452" s="260"/>
      <c r="Y452" s="260"/>
      <c r="Z452" s="260"/>
      <c r="AA452" s="260"/>
      <c r="AB452" s="260"/>
      <c r="AC452" s="260"/>
      <c r="AD452" s="260"/>
      <c r="AE452" s="260"/>
      <c r="AF452" s="260" t="s">
        <v>3146</v>
      </c>
      <c r="AG452" s="260"/>
      <c r="AH452" s="260"/>
      <c r="AI452" s="260"/>
      <c r="AJ452" s="260"/>
      <c r="AK452" s="260"/>
      <c r="AL452" s="260"/>
      <c r="AM452" s="260"/>
      <c r="AN452" s="260"/>
      <c r="AO452" s="260"/>
      <c r="AP452" s="260"/>
    </row>
    <row r="453" spans="1:42" s="267" customFormat="1" ht="30" customHeight="1">
      <c r="A453" s="260" t="s">
        <v>1810</v>
      </c>
      <c r="B453" s="260" t="s">
        <v>3866</v>
      </c>
      <c r="C453" s="260" t="s">
        <v>3520</v>
      </c>
      <c r="D453" s="260" t="s">
        <v>3821</v>
      </c>
      <c r="E453" s="260"/>
      <c r="F453" s="260" t="s">
        <v>3165</v>
      </c>
      <c r="G453" s="264" t="s">
        <v>3878</v>
      </c>
      <c r="H453" s="264" t="s">
        <v>3844</v>
      </c>
      <c r="I453" s="260">
        <v>1</v>
      </c>
      <c r="J453" s="260"/>
      <c r="K453" s="260"/>
      <c r="L453" s="260">
        <v>1</v>
      </c>
      <c r="M453" s="260"/>
      <c r="N453" s="260"/>
      <c r="O453" s="260">
        <f t="shared" si="13"/>
        <v>0</v>
      </c>
      <c r="P453" s="266"/>
      <c r="Q453" s="266"/>
      <c r="R453" s="266">
        <f t="shared" si="12"/>
        <v>0</v>
      </c>
      <c r="S453" s="260"/>
      <c r="T453" s="260"/>
      <c r="U453" s="260"/>
      <c r="V453" s="260"/>
      <c r="W453" s="260"/>
      <c r="X453" s="260"/>
      <c r="Y453" s="260"/>
      <c r="Z453" s="260"/>
      <c r="AA453" s="260"/>
      <c r="AB453" s="260"/>
      <c r="AC453" s="260"/>
      <c r="AD453" s="260"/>
      <c r="AE453" s="260"/>
      <c r="AF453" s="260" t="s">
        <v>3146</v>
      </c>
      <c r="AG453" s="260"/>
      <c r="AH453" s="260"/>
      <c r="AI453" s="260"/>
      <c r="AJ453" s="260"/>
      <c r="AK453" s="260"/>
      <c r="AL453" s="260"/>
      <c r="AM453" s="260"/>
      <c r="AN453" s="260"/>
      <c r="AO453" s="260"/>
      <c r="AP453" s="260"/>
    </row>
    <row r="454" spans="1:42" s="267" customFormat="1" ht="45" customHeight="1">
      <c r="A454" s="260" t="s">
        <v>1810</v>
      </c>
      <c r="B454" s="260" t="s">
        <v>3866</v>
      </c>
      <c r="C454" s="260" t="s">
        <v>3520</v>
      </c>
      <c r="D454" s="260" t="s">
        <v>3821</v>
      </c>
      <c r="E454" s="260"/>
      <c r="F454" s="260" t="s">
        <v>3526</v>
      </c>
      <c r="G454" s="264" t="s">
        <v>3879</v>
      </c>
      <c r="H454" s="264" t="s">
        <v>3880</v>
      </c>
      <c r="I454" s="260">
        <v>1</v>
      </c>
      <c r="J454" s="260"/>
      <c r="K454" s="260"/>
      <c r="L454" s="260">
        <v>1</v>
      </c>
      <c r="M454" s="260"/>
      <c r="N454" s="260"/>
      <c r="O454" s="260">
        <f t="shared" si="13"/>
        <v>0</v>
      </c>
      <c r="P454" s="266"/>
      <c r="Q454" s="266"/>
      <c r="R454" s="266">
        <f t="shared" si="12"/>
        <v>0</v>
      </c>
      <c r="S454" s="260"/>
      <c r="T454" s="260"/>
      <c r="U454" s="260"/>
      <c r="V454" s="260"/>
      <c r="W454" s="260"/>
      <c r="X454" s="260"/>
      <c r="Y454" s="260"/>
      <c r="Z454" s="260"/>
      <c r="AA454" s="260"/>
      <c r="AB454" s="260"/>
      <c r="AC454" s="260"/>
      <c r="AD454" s="260"/>
      <c r="AE454" s="260"/>
      <c r="AF454" s="260" t="s">
        <v>3146</v>
      </c>
      <c r="AG454" s="260"/>
      <c r="AH454" s="260"/>
      <c r="AI454" s="260"/>
      <c r="AJ454" s="260"/>
      <c r="AK454" s="260"/>
      <c r="AL454" s="260"/>
      <c r="AM454" s="260"/>
      <c r="AN454" s="260"/>
      <c r="AO454" s="260"/>
      <c r="AP454" s="260"/>
    </row>
    <row r="455" spans="1:42" s="267" customFormat="1" ht="30" customHeight="1">
      <c r="A455" s="260" t="s">
        <v>1810</v>
      </c>
      <c r="B455" s="260" t="s">
        <v>3818</v>
      </c>
      <c r="C455" s="260" t="s">
        <v>3151</v>
      </c>
      <c r="D455" s="260" t="s">
        <v>3265</v>
      </c>
      <c r="E455" s="260"/>
      <c r="F455" s="260" t="s">
        <v>3267</v>
      </c>
      <c r="G455" s="264" t="s">
        <v>3809</v>
      </c>
      <c r="H455" s="264" t="s">
        <v>3881</v>
      </c>
      <c r="I455" s="260">
        <v>120</v>
      </c>
      <c r="J455" s="260"/>
      <c r="K455" s="260">
        <v>30</v>
      </c>
      <c r="L455" s="260">
        <v>60</v>
      </c>
      <c r="M455" s="260">
        <v>30</v>
      </c>
      <c r="N455" s="260"/>
      <c r="O455" s="260">
        <f t="shared" si="13"/>
        <v>0</v>
      </c>
      <c r="P455" s="362">
        <v>30000</v>
      </c>
      <c r="Q455" s="362"/>
      <c r="R455" s="362">
        <f t="shared" si="12"/>
        <v>30000</v>
      </c>
      <c r="S455" s="260"/>
      <c r="T455" s="260"/>
      <c r="U455" s="260"/>
      <c r="V455" s="260"/>
      <c r="W455" s="260"/>
      <c r="X455" s="260"/>
      <c r="Y455" s="260"/>
      <c r="Z455" s="260"/>
      <c r="AA455" s="260"/>
      <c r="AB455" s="260"/>
      <c r="AC455" s="260"/>
      <c r="AD455" s="260"/>
      <c r="AE455" s="260"/>
      <c r="AF455" s="260" t="s">
        <v>3146</v>
      </c>
      <c r="AG455" s="260"/>
      <c r="AH455" s="260"/>
      <c r="AI455" s="260"/>
      <c r="AJ455" s="260"/>
      <c r="AK455" s="260"/>
      <c r="AL455" s="260"/>
      <c r="AM455" s="260"/>
      <c r="AN455" s="260"/>
      <c r="AO455" s="260"/>
      <c r="AP455" s="260"/>
    </row>
    <row r="456" spans="1:42" s="267" customFormat="1" ht="30" customHeight="1">
      <c r="A456" s="260" t="s">
        <v>1810</v>
      </c>
      <c r="B456" s="260" t="s">
        <v>3866</v>
      </c>
      <c r="C456" s="260" t="s">
        <v>3151</v>
      </c>
      <c r="D456" s="260" t="s">
        <v>3265</v>
      </c>
      <c r="E456" s="260"/>
      <c r="F456" s="260" t="s">
        <v>3267</v>
      </c>
      <c r="G456" s="264" t="s">
        <v>3809</v>
      </c>
      <c r="H456" s="264" t="s">
        <v>3882</v>
      </c>
      <c r="I456" s="260">
        <v>30</v>
      </c>
      <c r="J456" s="260"/>
      <c r="K456" s="260">
        <v>30</v>
      </c>
      <c r="L456" s="260"/>
      <c r="M456" s="260"/>
      <c r="N456" s="260"/>
      <c r="O456" s="260">
        <f t="shared" si="13"/>
        <v>0</v>
      </c>
      <c r="P456" s="362"/>
      <c r="Q456" s="362"/>
      <c r="R456" s="362">
        <f t="shared" si="12"/>
        <v>0</v>
      </c>
      <c r="S456" s="260"/>
      <c r="T456" s="260"/>
      <c r="U456" s="260"/>
      <c r="V456" s="260"/>
      <c r="W456" s="260"/>
      <c r="X456" s="260"/>
      <c r="Y456" s="260"/>
      <c r="Z456" s="260"/>
      <c r="AA456" s="260"/>
      <c r="AB456" s="260"/>
      <c r="AC456" s="260"/>
      <c r="AD456" s="260"/>
      <c r="AE456" s="260"/>
      <c r="AF456" s="260" t="s">
        <v>3146</v>
      </c>
      <c r="AG456" s="260"/>
      <c r="AH456" s="260"/>
      <c r="AI456" s="260"/>
      <c r="AJ456" s="260"/>
      <c r="AK456" s="260"/>
      <c r="AL456" s="260"/>
      <c r="AM456" s="260"/>
      <c r="AN456" s="260"/>
      <c r="AO456" s="260"/>
      <c r="AP456" s="260"/>
    </row>
    <row r="457" spans="1:42" s="267" customFormat="1" ht="30" customHeight="1">
      <c r="A457" s="260" t="s">
        <v>1810</v>
      </c>
      <c r="B457" s="260" t="s">
        <v>3866</v>
      </c>
      <c r="C457" s="260" t="s">
        <v>3151</v>
      </c>
      <c r="D457" s="260" t="s">
        <v>3265</v>
      </c>
      <c r="E457" s="260"/>
      <c r="F457" s="260" t="s">
        <v>3267</v>
      </c>
      <c r="G457" s="264" t="s">
        <v>3809</v>
      </c>
      <c r="H457" s="264" t="s">
        <v>3883</v>
      </c>
      <c r="I457" s="260">
        <v>30</v>
      </c>
      <c r="J457" s="260"/>
      <c r="K457" s="260">
        <v>30</v>
      </c>
      <c r="L457" s="260"/>
      <c r="M457" s="260"/>
      <c r="N457" s="260"/>
      <c r="O457" s="260">
        <f t="shared" si="13"/>
        <v>0</v>
      </c>
      <c r="P457" s="362"/>
      <c r="Q457" s="362"/>
      <c r="R457" s="362">
        <f t="shared" si="12"/>
        <v>0</v>
      </c>
      <c r="S457" s="260"/>
      <c r="T457" s="260"/>
      <c r="U457" s="260"/>
      <c r="V457" s="260"/>
      <c r="W457" s="260"/>
      <c r="X457" s="260"/>
      <c r="Y457" s="260"/>
      <c r="Z457" s="260"/>
      <c r="AA457" s="260"/>
      <c r="AB457" s="260"/>
      <c r="AC457" s="260"/>
      <c r="AD457" s="260"/>
      <c r="AE457" s="260"/>
      <c r="AF457" s="260" t="s">
        <v>3146</v>
      </c>
      <c r="AG457" s="260"/>
      <c r="AH457" s="260"/>
      <c r="AI457" s="260"/>
      <c r="AJ457" s="260"/>
      <c r="AK457" s="260"/>
      <c r="AL457" s="260"/>
      <c r="AM457" s="260"/>
      <c r="AN457" s="260"/>
      <c r="AO457" s="260"/>
      <c r="AP457" s="260"/>
    </row>
    <row r="458" spans="1:42" s="267" customFormat="1" ht="60" customHeight="1">
      <c r="A458" s="260" t="s">
        <v>1810</v>
      </c>
      <c r="B458" s="260" t="s">
        <v>3818</v>
      </c>
      <c r="C458" s="260" t="s">
        <v>3141</v>
      </c>
      <c r="D458" s="260" t="s">
        <v>2945</v>
      </c>
      <c r="E458" s="260"/>
      <c r="F458" s="260" t="s">
        <v>3143</v>
      </c>
      <c r="G458" s="264" t="s">
        <v>3884</v>
      </c>
      <c r="H458" s="264" t="s">
        <v>3885</v>
      </c>
      <c r="I458" s="260">
        <v>2</v>
      </c>
      <c r="J458" s="260"/>
      <c r="K458" s="260"/>
      <c r="L458" s="260">
        <v>2</v>
      </c>
      <c r="M458" s="260"/>
      <c r="N458" s="260"/>
      <c r="O458" s="260">
        <f t="shared" si="13"/>
        <v>0</v>
      </c>
      <c r="P458" s="266">
        <v>3000</v>
      </c>
      <c r="Q458" s="266"/>
      <c r="R458" s="266">
        <f t="shared" si="12"/>
        <v>3000</v>
      </c>
      <c r="S458" s="260"/>
      <c r="T458" s="260"/>
      <c r="U458" s="260"/>
      <c r="V458" s="260"/>
      <c r="W458" s="260"/>
      <c r="X458" s="260"/>
      <c r="Y458" s="260"/>
      <c r="Z458" s="260"/>
      <c r="AA458" s="260"/>
      <c r="AB458" s="260"/>
      <c r="AC458" s="260"/>
      <c r="AD458" s="260"/>
      <c r="AE458" s="260"/>
      <c r="AF458" s="260" t="s">
        <v>3146</v>
      </c>
      <c r="AG458" s="260"/>
      <c r="AH458" s="260"/>
      <c r="AI458" s="260"/>
      <c r="AJ458" s="260"/>
      <c r="AK458" s="260"/>
      <c r="AL458" s="260"/>
      <c r="AM458" s="260"/>
      <c r="AN458" s="260"/>
      <c r="AO458" s="260"/>
      <c r="AP458" s="260"/>
    </row>
    <row r="459" spans="1:42" s="267" customFormat="1" ht="60" customHeight="1">
      <c r="A459" s="260" t="s">
        <v>1810</v>
      </c>
      <c r="B459" s="260" t="s">
        <v>3866</v>
      </c>
      <c r="C459" s="260" t="s">
        <v>3141</v>
      </c>
      <c r="D459" s="260" t="s">
        <v>2945</v>
      </c>
      <c r="E459" s="260"/>
      <c r="F459" s="260" t="s">
        <v>3143</v>
      </c>
      <c r="G459" s="264" t="s">
        <v>3886</v>
      </c>
      <c r="H459" s="264" t="s">
        <v>3887</v>
      </c>
      <c r="I459" s="264">
        <v>2</v>
      </c>
      <c r="J459" s="260"/>
      <c r="K459" s="260">
        <v>2</v>
      </c>
      <c r="L459" s="260"/>
      <c r="M459" s="260"/>
      <c r="N459" s="260"/>
      <c r="O459" s="260">
        <f t="shared" si="13"/>
        <v>0</v>
      </c>
      <c r="P459" s="266"/>
      <c r="Q459" s="266"/>
      <c r="R459" s="266">
        <f t="shared" si="12"/>
        <v>0</v>
      </c>
      <c r="S459" s="260"/>
      <c r="T459" s="260"/>
      <c r="U459" s="260"/>
      <c r="V459" s="260"/>
      <c r="W459" s="260"/>
      <c r="X459" s="260"/>
      <c r="Y459" s="260"/>
      <c r="Z459" s="260"/>
      <c r="AA459" s="260"/>
      <c r="AB459" s="260"/>
      <c r="AC459" s="260"/>
      <c r="AD459" s="260"/>
      <c r="AE459" s="260"/>
      <c r="AF459" s="260" t="s">
        <v>3146</v>
      </c>
      <c r="AG459" s="260"/>
      <c r="AH459" s="260"/>
      <c r="AI459" s="260"/>
      <c r="AJ459" s="260"/>
      <c r="AK459" s="260"/>
      <c r="AL459" s="260"/>
      <c r="AM459" s="260"/>
      <c r="AN459" s="260"/>
      <c r="AO459" s="260"/>
      <c r="AP459" s="260"/>
    </row>
    <row r="460" spans="1:42" s="267" customFormat="1" ht="45" customHeight="1">
      <c r="A460" s="260" t="s">
        <v>1810</v>
      </c>
      <c r="B460" s="260" t="s">
        <v>2976</v>
      </c>
      <c r="C460" s="260" t="s">
        <v>3239</v>
      </c>
      <c r="D460" s="260" t="s">
        <v>3430</v>
      </c>
      <c r="E460" s="260"/>
      <c r="F460" s="260" t="s">
        <v>3156</v>
      </c>
      <c r="G460" s="260" t="s">
        <v>3888</v>
      </c>
      <c r="H460" s="260" t="s">
        <v>3889</v>
      </c>
      <c r="I460" s="260">
        <v>200</v>
      </c>
      <c r="J460" s="260">
        <v>200</v>
      </c>
      <c r="K460" s="260"/>
      <c r="L460" s="260"/>
      <c r="M460" s="260"/>
      <c r="N460" s="260"/>
      <c r="O460" s="260">
        <f t="shared" si="13"/>
        <v>0</v>
      </c>
      <c r="P460" s="362">
        <v>8000</v>
      </c>
      <c r="Q460" s="362"/>
      <c r="R460" s="362">
        <f t="shared" si="12"/>
        <v>8000</v>
      </c>
      <c r="S460" s="260"/>
      <c r="T460" s="260"/>
      <c r="U460" s="260"/>
      <c r="V460" s="260"/>
      <c r="W460" s="260"/>
      <c r="X460" s="260"/>
      <c r="Y460" s="260"/>
      <c r="Z460" s="260"/>
      <c r="AA460" s="260"/>
      <c r="AB460" s="260"/>
      <c r="AC460" s="260"/>
      <c r="AD460" s="260"/>
      <c r="AE460" s="260" t="s">
        <v>3146</v>
      </c>
      <c r="AF460" s="260" t="s">
        <v>3146</v>
      </c>
      <c r="AG460" s="260"/>
      <c r="AH460" s="260"/>
      <c r="AI460" s="260"/>
      <c r="AJ460" s="260"/>
      <c r="AK460" s="260"/>
      <c r="AL460" s="260"/>
      <c r="AM460" s="260"/>
      <c r="AN460" s="260"/>
      <c r="AO460" s="260"/>
      <c r="AP460" s="260"/>
    </row>
    <row r="461" spans="1:42" s="267" customFormat="1" ht="30" customHeight="1">
      <c r="A461" s="260" t="s">
        <v>1810</v>
      </c>
      <c r="B461" s="260" t="s">
        <v>2976</v>
      </c>
      <c r="C461" s="260" t="s">
        <v>3141</v>
      </c>
      <c r="D461" s="260" t="s">
        <v>2945</v>
      </c>
      <c r="E461" s="260"/>
      <c r="F461" s="263" t="s">
        <v>3513</v>
      </c>
      <c r="G461" s="260" t="s">
        <v>3890</v>
      </c>
      <c r="H461" s="263" t="s">
        <v>3891</v>
      </c>
      <c r="I461" s="264">
        <v>1</v>
      </c>
      <c r="J461" s="260"/>
      <c r="K461" s="260"/>
      <c r="L461" s="260"/>
      <c r="M461" s="260"/>
      <c r="N461" s="260">
        <v>1</v>
      </c>
      <c r="O461" s="260">
        <f t="shared" si="13"/>
        <v>0</v>
      </c>
      <c r="P461" s="362"/>
      <c r="Q461" s="362"/>
      <c r="R461" s="362">
        <f t="shared" si="12"/>
        <v>0</v>
      </c>
      <c r="S461" s="260"/>
      <c r="T461" s="260"/>
      <c r="U461" s="260"/>
      <c r="V461" s="260"/>
      <c r="W461" s="260"/>
      <c r="X461" s="260"/>
      <c r="Y461" s="260"/>
      <c r="Z461" s="260"/>
      <c r="AA461" s="260"/>
      <c r="AB461" s="260"/>
      <c r="AC461" s="260"/>
      <c r="AD461" s="260"/>
      <c r="AE461" s="260"/>
      <c r="AF461" s="260" t="s">
        <v>3146</v>
      </c>
      <c r="AG461" s="260"/>
      <c r="AH461" s="260"/>
      <c r="AI461" s="260"/>
      <c r="AJ461" s="260"/>
      <c r="AK461" s="260"/>
      <c r="AL461" s="260"/>
      <c r="AM461" s="260"/>
      <c r="AN461" s="260"/>
      <c r="AO461" s="260"/>
      <c r="AP461" s="260"/>
    </row>
    <row r="462" spans="1:42" s="267" customFormat="1" ht="45" customHeight="1">
      <c r="A462" s="260" t="s">
        <v>1810</v>
      </c>
      <c r="B462" s="260" t="s">
        <v>2976</v>
      </c>
      <c r="C462" s="260" t="s">
        <v>3141</v>
      </c>
      <c r="D462" s="260" t="s">
        <v>2945</v>
      </c>
      <c r="E462" s="260"/>
      <c r="F462" s="260" t="s">
        <v>3159</v>
      </c>
      <c r="G462" s="260" t="s">
        <v>3892</v>
      </c>
      <c r="H462" s="260" t="s">
        <v>3893</v>
      </c>
      <c r="I462" s="260">
        <v>5</v>
      </c>
      <c r="J462" s="260"/>
      <c r="K462" s="260"/>
      <c r="L462" s="260"/>
      <c r="M462" s="260"/>
      <c r="N462" s="260">
        <v>5</v>
      </c>
      <c r="O462" s="260">
        <f t="shared" si="13"/>
        <v>0</v>
      </c>
      <c r="P462" s="362"/>
      <c r="Q462" s="362"/>
      <c r="R462" s="362">
        <f t="shared" si="12"/>
        <v>0</v>
      </c>
      <c r="S462" s="260"/>
      <c r="T462" s="260"/>
      <c r="U462" s="260"/>
      <c r="V462" s="260"/>
      <c r="W462" s="260"/>
      <c r="X462" s="260"/>
      <c r="Y462" s="260"/>
      <c r="Z462" s="260"/>
      <c r="AA462" s="260"/>
      <c r="AB462" s="260"/>
      <c r="AC462" s="260"/>
      <c r="AD462" s="260"/>
      <c r="AE462" s="260"/>
      <c r="AF462" s="260" t="s">
        <v>3146</v>
      </c>
      <c r="AG462" s="260"/>
      <c r="AH462" s="260"/>
      <c r="AI462" s="260"/>
      <c r="AJ462" s="260"/>
      <c r="AK462" s="260"/>
      <c r="AL462" s="260"/>
      <c r="AM462" s="260"/>
      <c r="AN462" s="260"/>
      <c r="AO462" s="260"/>
      <c r="AP462" s="260"/>
    </row>
    <row r="463" spans="1:42" s="267" customFormat="1" ht="45">
      <c r="A463" s="260" t="s">
        <v>1810</v>
      </c>
      <c r="B463" s="260" t="s">
        <v>2976</v>
      </c>
      <c r="C463" s="260" t="s">
        <v>3239</v>
      </c>
      <c r="D463" s="264" t="s">
        <v>3240</v>
      </c>
      <c r="E463" s="260"/>
      <c r="F463" s="264" t="s">
        <v>3242</v>
      </c>
      <c r="G463" s="264" t="s">
        <v>3894</v>
      </c>
      <c r="H463" s="264" t="s">
        <v>3895</v>
      </c>
      <c r="I463" s="260">
        <v>1</v>
      </c>
      <c r="J463" s="260"/>
      <c r="K463" s="260"/>
      <c r="L463" s="260"/>
      <c r="M463" s="260"/>
      <c r="N463" s="260">
        <v>1</v>
      </c>
      <c r="O463" s="260">
        <f t="shared" si="13"/>
        <v>0</v>
      </c>
      <c r="P463" s="266">
        <v>25000</v>
      </c>
      <c r="Q463" s="266"/>
      <c r="R463" s="266">
        <f t="shared" si="12"/>
        <v>25000</v>
      </c>
      <c r="S463" s="260"/>
      <c r="T463" s="260"/>
      <c r="U463" s="260"/>
      <c r="V463" s="260"/>
      <c r="W463" s="260"/>
      <c r="X463" s="260"/>
      <c r="Y463" s="260"/>
      <c r="Z463" s="260"/>
      <c r="AA463" s="260"/>
      <c r="AB463" s="260"/>
      <c r="AC463" s="260"/>
      <c r="AD463" s="260"/>
      <c r="AE463" s="260"/>
      <c r="AF463" s="260" t="s">
        <v>3146</v>
      </c>
      <c r="AG463" s="260"/>
      <c r="AH463" s="260"/>
      <c r="AI463" s="260"/>
      <c r="AJ463" s="260"/>
      <c r="AK463" s="260"/>
      <c r="AL463" s="260"/>
      <c r="AM463" s="260"/>
      <c r="AN463" s="260"/>
      <c r="AO463" s="260"/>
      <c r="AP463" s="260"/>
    </row>
    <row r="464" spans="1:42" s="267" customFormat="1" ht="60" customHeight="1">
      <c r="A464" s="260" t="s">
        <v>1810</v>
      </c>
      <c r="B464" s="260" t="s">
        <v>2976</v>
      </c>
      <c r="C464" s="260" t="s">
        <v>3141</v>
      </c>
      <c r="D464" s="260" t="s">
        <v>3247</v>
      </c>
      <c r="E464" s="260"/>
      <c r="F464" s="260" t="s">
        <v>3165</v>
      </c>
      <c r="G464" s="260" t="s">
        <v>3896</v>
      </c>
      <c r="H464" s="260" t="s">
        <v>3897</v>
      </c>
      <c r="I464" s="260">
        <v>1</v>
      </c>
      <c r="J464" s="260">
        <v>1</v>
      </c>
      <c r="K464" s="260"/>
      <c r="L464" s="260"/>
      <c r="M464" s="260"/>
      <c r="N464" s="260"/>
      <c r="O464" s="260">
        <f t="shared" si="13"/>
        <v>0</v>
      </c>
      <c r="P464" s="266"/>
      <c r="Q464" s="266">
        <v>6000</v>
      </c>
      <c r="R464" s="266">
        <f t="shared" si="12"/>
        <v>6000</v>
      </c>
      <c r="S464" s="260"/>
      <c r="T464" s="260"/>
      <c r="U464" s="260"/>
      <c r="V464" s="260"/>
      <c r="W464" s="260"/>
      <c r="X464" s="260"/>
      <c r="Y464" s="260"/>
      <c r="Z464" s="260"/>
      <c r="AA464" s="260"/>
      <c r="AB464" s="260"/>
      <c r="AC464" s="260"/>
      <c r="AD464" s="260"/>
      <c r="AE464" s="260"/>
      <c r="AF464" s="260" t="s">
        <v>3146</v>
      </c>
      <c r="AG464" s="260"/>
      <c r="AH464" s="260"/>
      <c r="AI464" s="260"/>
      <c r="AJ464" s="260"/>
      <c r="AK464" s="260"/>
      <c r="AL464" s="260"/>
      <c r="AM464" s="260"/>
      <c r="AN464" s="260"/>
      <c r="AO464" s="260"/>
      <c r="AP464" s="260"/>
    </row>
    <row r="465" spans="1:42" s="267" customFormat="1" ht="45" customHeight="1">
      <c r="A465" s="260" t="s">
        <v>1810</v>
      </c>
      <c r="B465" s="260" t="s">
        <v>2976</v>
      </c>
      <c r="C465" s="260" t="s">
        <v>3151</v>
      </c>
      <c r="D465" s="260" t="s">
        <v>3265</v>
      </c>
      <c r="E465" s="260"/>
      <c r="F465" s="260" t="s">
        <v>3267</v>
      </c>
      <c r="G465" s="260" t="s">
        <v>3809</v>
      </c>
      <c r="H465" s="260" t="s">
        <v>3898</v>
      </c>
      <c r="I465" s="260">
        <v>180</v>
      </c>
      <c r="J465" s="260">
        <v>30</v>
      </c>
      <c r="K465" s="260">
        <v>30</v>
      </c>
      <c r="L465" s="260">
        <v>60</v>
      </c>
      <c r="M465" s="260">
        <v>60</v>
      </c>
      <c r="N465" s="260"/>
      <c r="O465" s="260">
        <f t="shared" si="13"/>
        <v>0</v>
      </c>
      <c r="P465" s="362">
        <v>12500</v>
      </c>
      <c r="Q465" s="362"/>
      <c r="R465" s="362">
        <f t="shared" si="12"/>
        <v>12500</v>
      </c>
      <c r="S465" s="260"/>
      <c r="T465" s="260"/>
      <c r="U465" s="260"/>
      <c r="V465" s="260"/>
      <c r="W465" s="260"/>
      <c r="X465" s="260"/>
      <c r="Y465" s="260"/>
      <c r="Z465" s="260"/>
      <c r="AA465" s="260"/>
      <c r="AB465" s="260"/>
      <c r="AC465" s="260"/>
      <c r="AD465" s="260"/>
      <c r="AE465" s="260"/>
      <c r="AF465" s="260" t="s">
        <v>3146</v>
      </c>
      <c r="AG465" s="260"/>
      <c r="AH465" s="260"/>
      <c r="AI465" s="260"/>
      <c r="AJ465" s="260"/>
      <c r="AK465" s="260"/>
      <c r="AL465" s="260"/>
      <c r="AM465" s="260"/>
      <c r="AN465" s="260"/>
      <c r="AO465" s="260"/>
      <c r="AP465" s="260"/>
    </row>
    <row r="466" spans="1:42" s="267" customFormat="1" ht="45" customHeight="1">
      <c r="A466" s="260" t="s">
        <v>1810</v>
      </c>
      <c r="B466" s="260" t="s">
        <v>2976</v>
      </c>
      <c r="C466" s="260" t="s">
        <v>3151</v>
      </c>
      <c r="D466" s="260" t="s">
        <v>3265</v>
      </c>
      <c r="E466" s="260"/>
      <c r="F466" s="260" t="s">
        <v>3267</v>
      </c>
      <c r="G466" s="260" t="s">
        <v>3809</v>
      </c>
      <c r="H466" s="260" t="s">
        <v>3899</v>
      </c>
      <c r="I466" s="260">
        <v>30</v>
      </c>
      <c r="J466" s="260"/>
      <c r="K466" s="260">
        <v>30</v>
      </c>
      <c r="L466" s="260"/>
      <c r="M466" s="260"/>
      <c r="N466" s="260"/>
      <c r="O466" s="260">
        <f t="shared" si="13"/>
        <v>0</v>
      </c>
      <c r="P466" s="362"/>
      <c r="Q466" s="362"/>
      <c r="R466" s="362">
        <f t="shared" si="12"/>
        <v>0</v>
      </c>
      <c r="S466" s="260"/>
      <c r="T466" s="260"/>
      <c r="U466" s="260"/>
      <c r="V466" s="260"/>
      <c r="W466" s="260"/>
      <c r="X466" s="260"/>
      <c r="Y466" s="260"/>
      <c r="Z466" s="260"/>
      <c r="AA466" s="260"/>
      <c r="AB466" s="260"/>
      <c r="AC466" s="260"/>
      <c r="AD466" s="260"/>
      <c r="AE466" s="260"/>
      <c r="AF466" s="260" t="s">
        <v>3146</v>
      </c>
      <c r="AG466" s="260"/>
      <c r="AH466" s="260"/>
      <c r="AI466" s="260"/>
      <c r="AJ466" s="260"/>
      <c r="AK466" s="260"/>
      <c r="AL466" s="260"/>
      <c r="AM466" s="260"/>
      <c r="AN466" s="260"/>
      <c r="AO466" s="260"/>
      <c r="AP466" s="260"/>
    </row>
    <row r="467" spans="1:42" s="267" customFormat="1" ht="45" customHeight="1">
      <c r="A467" s="260" t="s">
        <v>1810</v>
      </c>
      <c r="B467" s="260" t="s">
        <v>2976</v>
      </c>
      <c r="C467" s="260" t="s">
        <v>3141</v>
      </c>
      <c r="D467" s="260" t="s">
        <v>2945</v>
      </c>
      <c r="E467" s="260"/>
      <c r="F467" s="260" t="s">
        <v>3143</v>
      </c>
      <c r="G467" s="260" t="s">
        <v>3900</v>
      </c>
      <c r="H467" s="260" t="s">
        <v>3901</v>
      </c>
      <c r="I467" s="260">
        <v>1</v>
      </c>
      <c r="J467" s="260"/>
      <c r="K467" s="260"/>
      <c r="L467" s="260"/>
      <c r="M467" s="260">
        <v>1</v>
      </c>
      <c r="N467" s="260"/>
      <c r="O467" s="260">
        <f t="shared" si="13"/>
        <v>0</v>
      </c>
      <c r="P467" s="362">
        <v>3000</v>
      </c>
      <c r="Q467" s="362"/>
      <c r="R467" s="362">
        <f t="shared" si="12"/>
        <v>3000</v>
      </c>
      <c r="S467" s="260"/>
      <c r="T467" s="260"/>
      <c r="U467" s="260"/>
      <c r="V467" s="260"/>
      <c r="W467" s="260"/>
      <c r="X467" s="260"/>
      <c r="Y467" s="260"/>
      <c r="Z467" s="260"/>
      <c r="AA467" s="260"/>
      <c r="AB467" s="260"/>
      <c r="AC467" s="260"/>
      <c r="AD467" s="260"/>
      <c r="AE467" s="260"/>
      <c r="AF467" s="260" t="s">
        <v>3146</v>
      </c>
      <c r="AG467" s="260"/>
      <c r="AH467" s="260"/>
      <c r="AI467" s="260"/>
      <c r="AJ467" s="260"/>
      <c r="AK467" s="260"/>
      <c r="AL467" s="260"/>
      <c r="AM467" s="260"/>
      <c r="AN467" s="260"/>
      <c r="AO467" s="260"/>
      <c r="AP467" s="260"/>
    </row>
    <row r="468" spans="1:42" s="267" customFormat="1" ht="45" customHeight="1">
      <c r="A468" s="260" t="s">
        <v>1810</v>
      </c>
      <c r="B468" s="260" t="s">
        <v>2976</v>
      </c>
      <c r="C468" s="260" t="s">
        <v>3141</v>
      </c>
      <c r="D468" s="260" t="s">
        <v>2945</v>
      </c>
      <c r="E468" s="260"/>
      <c r="F468" s="260" t="s">
        <v>3143</v>
      </c>
      <c r="G468" s="260" t="s">
        <v>3900</v>
      </c>
      <c r="H468" s="260" t="s">
        <v>3902</v>
      </c>
      <c r="I468" s="260">
        <v>1</v>
      </c>
      <c r="J468" s="260"/>
      <c r="K468" s="260"/>
      <c r="L468" s="260"/>
      <c r="M468" s="260"/>
      <c r="N468" s="260">
        <v>1</v>
      </c>
      <c r="O468" s="260">
        <f t="shared" si="13"/>
        <v>0</v>
      </c>
      <c r="P468" s="362"/>
      <c r="Q468" s="362"/>
      <c r="R468" s="362">
        <f t="shared" si="12"/>
        <v>0</v>
      </c>
      <c r="S468" s="260"/>
      <c r="T468" s="260"/>
      <c r="U468" s="260"/>
      <c r="V468" s="260"/>
      <c r="W468" s="260"/>
      <c r="X468" s="260"/>
      <c r="Y468" s="260"/>
      <c r="Z468" s="260"/>
      <c r="AA468" s="260"/>
      <c r="AB468" s="260"/>
      <c r="AC468" s="260"/>
      <c r="AD468" s="260"/>
      <c r="AE468" s="260"/>
      <c r="AF468" s="260" t="s">
        <v>3146</v>
      </c>
      <c r="AG468" s="260"/>
      <c r="AH468" s="260"/>
      <c r="AI468" s="260"/>
      <c r="AJ468" s="260"/>
      <c r="AK468" s="260"/>
      <c r="AL468" s="260"/>
      <c r="AM468" s="260"/>
      <c r="AN468" s="260"/>
      <c r="AO468" s="260"/>
      <c r="AP468" s="260"/>
    </row>
    <row r="469" spans="1:42" s="267" customFormat="1" ht="30" customHeight="1">
      <c r="A469" s="260" t="s">
        <v>1810</v>
      </c>
      <c r="B469" s="260" t="s">
        <v>2976</v>
      </c>
      <c r="C469" s="260" t="s">
        <v>3224</v>
      </c>
      <c r="D469" s="260" t="s">
        <v>3225</v>
      </c>
      <c r="E469" s="260"/>
      <c r="F469" s="260" t="s">
        <v>868</v>
      </c>
      <c r="G469" s="260" t="s">
        <v>3903</v>
      </c>
      <c r="H469" s="260" t="s">
        <v>3904</v>
      </c>
      <c r="I469" s="260">
        <v>95</v>
      </c>
      <c r="J469" s="260">
        <v>15</v>
      </c>
      <c r="K469" s="260">
        <v>20</v>
      </c>
      <c r="L469" s="260">
        <v>20</v>
      </c>
      <c r="M469" s="260">
        <v>20</v>
      </c>
      <c r="N469" s="260">
        <v>20</v>
      </c>
      <c r="O469" s="260">
        <f t="shared" si="13"/>
        <v>0</v>
      </c>
      <c r="P469" s="266">
        <v>38000</v>
      </c>
      <c r="Q469" s="266"/>
      <c r="R469" s="266">
        <f t="shared" si="12"/>
        <v>38000</v>
      </c>
      <c r="S469" s="260"/>
      <c r="T469" s="260"/>
      <c r="U469" s="260"/>
      <c r="V469" s="260"/>
      <c r="W469" s="260"/>
      <c r="X469" s="260"/>
      <c r="Y469" s="260"/>
      <c r="Z469" s="260"/>
      <c r="AA469" s="260"/>
      <c r="AB469" s="260"/>
      <c r="AC469" s="260"/>
      <c r="AD469" s="260"/>
      <c r="AE469" s="260"/>
      <c r="AF469" s="260" t="s">
        <v>3146</v>
      </c>
      <c r="AG469" s="260"/>
      <c r="AH469" s="260"/>
      <c r="AI469" s="260"/>
      <c r="AJ469" s="260"/>
      <c r="AK469" s="260"/>
      <c r="AL469" s="260"/>
      <c r="AM469" s="260"/>
      <c r="AN469" s="260"/>
      <c r="AO469" s="260"/>
      <c r="AP469" s="260"/>
    </row>
    <row r="470" spans="1:42" s="267" customFormat="1" ht="30" customHeight="1">
      <c r="A470" s="260" t="s">
        <v>1810</v>
      </c>
      <c r="B470" s="260" t="s">
        <v>2976</v>
      </c>
      <c r="C470" s="260" t="s">
        <v>3224</v>
      </c>
      <c r="D470" s="260" t="s">
        <v>3225</v>
      </c>
      <c r="E470" s="260"/>
      <c r="F470" s="260" t="s">
        <v>868</v>
      </c>
      <c r="G470" s="260" t="s">
        <v>3905</v>
      </c>
      <c r="H470" s="260" t="s">
        <v>3906</v>
      </c>
      <c r="I470" s="260">
        <v>50</v>
      </c>
      <c r="J470" s="260">
        <v>10</v>
      </c>
      <c r="K470" s="260">
        <v>10</v>
      </c>
      <c r="L470" s="260">
        <v>10</v>
      </c>
      <c r="M470" s="260">
        <v>10</v>
      </c>
      <c r="N470" s="260">
        <v>10</v>
      </c>
      <c r="O470" s="260">
        <f t="shared" si="13"/>
        <v>0</v>
      </c>
      <c r="P470" s="266">
        <v>17500</v>
      </c>
      <c r="Q470" s="266"/>
      <c r="R470" s="266">
        <f t="shared" si="12"/>
        <v>17500</v>
      </c>
      <c r="S470" s="260"/>
      <c r="T470" s="260"/>
      <c r="U470" s="260"/>
      <c r="V470" s="260"/>
      <c r="W470" s="260"/>
      <c r="X470" s="260"/>
      <c r="Y470" s="260"/>
      <c r="Z470" s="260"/>
      <c r="AA470" s="260"/>
      <c r="AB470" s="260"/>
      <c r="AC470" s="260"/>
      <c r="AD470" s="260"/>
      <c r="AE470" s="260"/>
      <c r="AF470" s="260" t="s">
        <v>3146</v>
      </c>
      <c r="AG470" s="260"/>
      <c r="AH470" s="260"/>
      <c r="AI470" s="260"/>
      <c r="AJ470" s="260"/>
      <c r="AK470" s="260"/>
      <c r="AL470" s="260"/>
      <c r="AM470" s="260"/>
      <c r="AN470" s="260"/>
      <c r="AO470" s="260"/>
      <c r="AP470" s="260"/>
    </row>
    <row r="471" spans="1:42" s="267" customFormat="1" ht="30" customHeight="1">
      <c r="A471" s="260" t="s">
        <v>1810</v>
      </c>
      <c r="B471" s="260" t="s">
        <v>2977</v>
      </c>
      <c r="C471" s="260" t="s">
        <v>3141</v>
      </c>
      <c r="D471" s="260" t="s">
        <v>2945</v>
      </c>
      <c r="E471" s="260"/>
      <c r="F471" s="260" t="s">
        <v>3165</v>
      </c>
      <c r="G471" s="260" t="s">
        <v>3907</v>
      </c>
      <c r="H471" s="260" t="s">
        <v>3908</v>
      </c>
      <c r="I471" s="260">
        <v>1</v>
      </c>
      <c r="J471" s="260"/>
      <c r="K471" s="260">
        <v>1</v>
      </c>
      <c r="L471" s="260"/>
      <c r="M471" s="260"/>
      <c r="N471" s="260"/>
      <c r="O471" s="260">
        <f t="shared" si="13"/>
        <v>0</v>
      </c>
      <c r="P471" s="362"/>
      <c r="Q471" s="362">
        <v>5000</v>
      </c>
      <c r="R471" s="362">
        <f t="shared" si="12"/>
        <v>5000</v>
      </c>
      <c r="S471" s="260"/>
      <c r="T471" s="260"/>
      <c r="U471" s="260"/>
      <c r="V471" s="260"/>
      <c r="W471" s="260"/>
      <c r="X471" s="260"/>
      <c r="Y471" s="260"/>
      <c r="Z471" s="260"/>
      <c r="AA471" s="260"/>
      <c r="AB471" s="260"/>
      <c r="AC471" s="260"/>
      <c r="AD471" s="260"/>
      <c r="AE471" s="260"/>
      <c r="AF471" s="260" t="s">
        <v>3146</v>
      </c>
      <c r="AG471" s="260"/>
      <c r="AH471" s="260"/>
      <c r="AI471" s="260"/>
      <c r="AJ471" s="260"/>
      <c r="AK471" s="260"/>
      <c r="AL471" s="260"/>
      <c r="AM471" s="260"/>
      <c r="AN471" s="260"/>
      <c r="AO471" s="260"/>
      <c r="AP471" s="260"/>
    </row>
    <row r="472" spans="1:42" s="267" customFormat="1" ht="45" customHeight="1">
      <c r="A472" s="260" t="s">
        <v>1810</v>
      </c>
      <c r="B472" s="260" t="s">
        <v>2977</v>
      </c>
      <c r="C472" s="260" t="s">
        <v>3141</v>
      </c>
      <c r="D472" s="260" t="s">
        <v>2945</v>
      </c>
      <c r="E472" s="260"/>
      <c r="F472" s="260" t="s">
        <v>3159</v>
      </c>
      <c r="G472" s="260" t="s">
        <v>3907</v>
      </c>
      <c r="H472" s="260" t="s">
        <v>3909</v>
      </c>
      <c r="I472" s="260">
        <v>8</v>
      </c>
      <c r="J472" s="260"/>
      <c r="K472" s="260">
        <v>8</v>
      </c>
      <c r="L472" s="260"/>
      <c r="M472" s="260"/>
      <c r="N472" s="260"/>
      <c r="O472" s="260">
        <f t="shared" si="13"/>
        <v>0</v>
      </c>
      <c r="P472" s="362"/>
      <c r="Q472" s="362"/>
      <c r="R472" s="362">
        <f t="shared" si="12"/>
        <v>0</v>
      </c>
      <c r="S472" s="260"/>
      <c r="T472" s="260"/>
      <c r="U472" s="260"/>
      <c r="V472" s="260"/>
      <c r="W472" s="260"/>
      <c r="X472" s="260"/>
      <c r="Y472" s="260"/>
      <c r="Z472" s="260"/>
      <c r="AA472" s="260"/>
      <c r="AB472" s="260"/>
      <c r="AC472" s="260"/>
      <c r="AD472" s="260"/>
      <c r="AE472" s="260"/>
      <c r="AF472" s="260" t="s">
        <v>3146</v>
      </c>
      <c r="AG472" s="260"/>
      <c r="AH472" s="260"/>
      <c r="AI472" s="260"/>
      <c r="AJ472" s="260"/>
      <c r="AK472" s="260"/>
      <c r="AL472" s="260"/>
      <c r="AM472" s="260"/>
      <c r="AN472" s="260"/>
      <c r="AO472" s="260"/>
      <c r="AP472" s="260"/>
    </row>
    <row r="473" spans="1:42" s="267" customFormat="1" ht="45" customHeight="1">
      <c r="A473" s="260" t="s">
        <v>1810</v>
      </c>
      <c r="B473" s="260" t="s">
        <v>2977</v>
      </c>
      <c r="C473" s="260" t="s">
        <v>3239</v>
      </c>
      <c r="D473" s="260" t="s">
        <v>3430</v>
      </c>
      <c r="E473" s="260"/>
      <c r="F473" s="260" t="s">
        <v>3156</v>
      </c>
      <c r="G473" s="260" t="s">
        <v>3910</v>
      </c>
      <c r="H473" s="260" t="s">
        <v>3911</v>
      </c>
      <c r="I473" s="260">
        <v>20</v>
      </c>
      <c r="J473" s="260"/>
      <c r="K473" s="260">
        <v>20</v>
      </c>
      <c r="L473" s="260"/>
      <c r="M473" s="260"/>
      <c r="N473" s="260"/>
      <c r="O473" s="260">
        <f t="shared" si="13"/>
        <v>0</v>
      </c>
      <c r="P473" s="266">
        <v>5000</v>
      </c>
      <c r="Q473" s="266"/>
      <c r="R473" s="266">
        <f t="shared" si="12"/>
        <v>5000</v>
      </c>
      <c r="S473" s="260"/>
      <c r="T473" s="260"/>
      <c r="U473" s="260"/>
      <c r="V473" s="260"/>
      <c r="W473" s="260"/>
      <c r="X473" s="260"/>
      <c r="Y473" s="260"/>
      <c r="Z473" s="260"/>
      <c r="AA473" s="260"/>
      <c r="AB473" s="260"/>
      <c r="AC473" s="260"/>
      <c r="AD473" s="260"/>
      <c r="AE473" s="260"/>
      <c r="AF473" s="260" t="s">
        <v>3146</v>
      </c>
      <c r="AG473" s="260"/>
      <c r="AH473" s="260"/>
      <c r="AI473" s="260"/>
      <c r="AJ473" s="260"/>
      <c r="AK473" s="260"/>
      <c r="AL473" s="260"/>
      <c r="AM473" s="260"/>
      <c r="AN473" s="260"/>
      <c r="AO473" s="260"/>
      <c r="AP473" s="260"/>
    </row>
    <row r="474" spans="1:42" s="267" customFormat="1" ht="60" customHeight="1">
      <c r="A474" s="260" t="s">
        <v>1810</v>
      </c>
      <c r="B474" s="260" t="s">
        <v>2977</v>
      </c>
      <c r="C474" s="260" t="s">
        <v>3141</v>
      </c>
      <c r="D474" s="260" t="s">
        <v>3247</v>
      </c>
      <c r="E474" s="260"/>
      <c r="F474" s="260" t="s">
        <v>3165</v>
      </c>
      <c r="G474" s="260" t="s">
        <v>3912</v>
      </c>
      <c r="H474" s="260" t="s">
        <v>3913</v>
      </c>
      <c r="I474" s="260">
        <v>1</v>
      </c>
      <c r="J474" s="260">
        <v>1</v>
      </c>
      <c r="K474" s="260"/>
      <c r="L474" s="260"/>
      <c r="M474" s="260"/>
      <c r="N474" s="260"/>
      <c r="O474" s="260">
        <f t="shared" si="13"/>
        <v>0</v>
      </c>
      <c r="P474" s="266"/>
      <c r="Q474" s="266">
        <v>7000</v>
      </c>
      <c r="R474" s="266">
        <f t="shared" si="12"/>
        <v>7000</v>
      </c>
      <c r="S474" s="260"/>
      <c r="T474" s="260"/>
      <c r="U474" s="260"/>
      <c r="V474" s="260"/>
      <c r="W474" s="260"/>
      <c r="X474" s="260"/>
      <c r="Y474" s="260"/>
      <c r="Z474" s="260"/>
      <c r="AA474" s="260"/>
      <c r="AB474" s="260"/>
      <c r="AC474" s="260"/>
      <c r="AD474" s="260"/>
      <c r="AE474" s="260"/>
      <c r="AF474" s="260" t="s">
        <v>3146</v>
      </c>
      <c r="AG474" s="260"/>
      <c r="AH474" s="260"/>
      <c r="AI474" s="260"/>
      <c r="AJ474" s="260"/>
      <c r="AK474" s="260"/>
      <c r="AL474" s="260"/>
      <c r="AM474" s="260"/>
      <c r="AN474" s="260"/>
      <c r="AO474" s="260"/>
      <c r="AP474" s="260"/>
    </row>
    <row r="475" spans="1:42" s="267" customFormat="1" ht="60" customHeight="1">
      <c r="A475" s="260" t="s">
        <v>1810</v>
      </c>
      <c r="B475" s="260" t="s">
        <v>2977</v>
      </c>
      <c r="C475" s="260" t="s">
        <v>3141</v>
      </c>
      <c r="D475" s="260" t="s">
        <v>3247</v>
      </c>
      <c r="E475" s="260"/>
      <c r="F475" s="260" t="s">
        <v>3165</v>
      </c>
      <c r="G475" s="260" t="s">
        <v>3914</v>
      </c>
      <c r="H475" s="260" t="s">
        <v>3915</v>
      </c>
      <c r="I475" s="260">
        <v>1</v>
      </c>
      <c r="J475" s="260"/>
      <c r="K475" s="260">
        <v>1</v>
      </c>
      <c r="L475" s="260"/>
      <c r="M475" s="260"/>
      <c r="N475" s="260"/>
      <c r="O475" s="260">
        <f t="shared" si="13"/>
        <v>0</v>
      </c>
      <c r="P475" s="362">
        <v>4000</v>
      </c>
      <c r="Q475" s="362"/>
      <c r="R475" s="362">
        <f t="shared" si="12"/>
        <v>4000</v>
      </c>
      <c r="S475" s="260"/>
      <c r="T475" s="260"/>
      <c r="U475" s="260"/>
      <c r="V475" s="260"/>
      <c r="W475" s="260"/>
      <c r="X475" s="260"/>
      <c r="Y475" s="260"/>
      <c r="Z475" s="260"/>
      <c r="AA475" s="260"/>
      <c r="AB475" s="260"/>
      <c r="AC475" s="260"/>
      <c r="AD475" s="260"/>
      <c r="AE475" s="260"/>
      <c r="AF475" s="260" t="s">
        <v>3146</v>
      </c>
      <c r="AG475" s="260"/>
      <c r="AH475" s="260"/>
      <c r="AI475" s="260"/>
      <c r="AJ475" s="260"/>
      <c r="AK475" s="260"/>
      <c r="AL475" s="260"/>
      <c r="AM475" s="260"/>
      <c r="AN475" s="260"/>
      <c r="AO475" s="260"/>
      <c r="AP475" s="260"/>
    </row>
    <row r="476" spans="1:42" s="267" customFormat="1" ht="60" customHeight="1">
      <c r="A476" s="260" t="s">
        <v>1810</v>
      </c>
      <c r="B476" s="260" t="s">
        <v>2977</v>
      </c>
      <c r="C476" s="260" t="s">
        <v>3141</v>
      </c>
      <c r="D476" s="260" t="s">
        <v>3247</v>
      </c>
      <c r="E476" s="260"/>
      <c r="F476" s="260" t="s">
        <v>3165</v>
      </c>
      <c r="G476" s="260" t="s">
        <v>3914</v>
      </c>
      <c r="H476" s="260" t="s">
        <v>3916</v>
      </c>
      <c r="I476" s="260">
        <v>1</v>
      </c>
      <c r="J476" s="260"/>
      <c r="K476" s="260"/>
      <c r="L476" s="260">
        <v>1</v>
      </c>
      <c r="M476" s="260"/>
      <c r="N476" s="260"/>
      <c r="O476" s="260">
        <f t="shared" si="13"/>
        <v>0</v>
      </c>
      <c r="P476" s="362"/>
      <c r="Q476" s="362"/>
      <c r="R476" s="362">
        <f t="shared" si="12"/>
        <v>0</v>
      </c>
      <c r="S476" s="260"/>
      <c r="T476" s="260"/>
      <c r="U476" s="260"/>
      <c r="V476" s="260"/>
      <c r="W476" s="260"/>
      <c r="X476" s="260"/>
      <c r="Y476" s="260"/>
      <c r="Z476" s="260"/>
      <c r="AA476" s="260"/>
      <c r="AB476" s="260"/>
      <c r="AC476" s="260"/>
      <c r="AD476" s="260"/>
      <c r="AE476" s="260"/>
      <c r="AF476" s="260" t="s">
        <v>3146</v>
      </c>
      <c r="AG476" s="260"/>
      <c r="AH476" s="260"/>
      <c r="AI476" s="260"/>
      <c r="AJ476" s="260"/>
      <c r="AK476" s="260"/>
      <c r="AL476" s="260"/>
      <c r="AM476" s="260"/>
      <c r="AN476" s="260"/>
      <c r="AO476" s="260"/>
      <c r="AP476" s="260"/>
    </row>
    <row r="477" spans="1:42" s="267" customFormat="1" ht="60" customHeight="1">
      <c r="A477" s="260" t="s">
        <v>1810</v>
      </c>
      <c r="B477" s="260" t="s">
        <v>2977</v>
      </c>
      <c r="C477" s="260" t="s">
        <v>3141</v>
      </c>
      <c r="D477" s="260" t="s">
        <v>3247</v>
      </c>
      <c r="E477" s="260"/>
      <c r="F477" s="260" t="s">
        <v>3165</v>
      </c>
      <c r="G477" s="260" t="s">
        <v>3917</v>
      </c>
      <c r="H477" s="260" t="s">
        <v>3918</v>
      </c>
      <c r="I477" s="260">
        <v>1</v>
      </c>
      <c r="J477" s="260"/>
      <c r="K477" s="260">
        <v>1</v>
      </c>
      <c r="L477" s="260"/>
      <c r="M477" s="260"/>
      <c r="N477" s="260"/>
      <c r="O477" s="260">
        <f t="shared" si="13"/>
        <v>0</v>
      </c>
      <c r="P477" s="362">
        <v>3000</v>
      </c>
      <c r="Q477" s="362"/>
      <c r="R477" s="362">
        <f t="shared" si="12"/>
        <v>3000</v>
      </c>
      <c r="S477" s="260"/>
      <c r="T477" s="260"/>
      <c r="U477" s="260"/>
      <c r="V477" s="260"/>
      <c r="W477" s="260"/>
      <c r="X477" s="260"/>
      <c r="Y477" s="260"/>
      <c r="Z477" s="260"/>
      <c r="AA477" s="260"/>
      <c r="AB477" s="260"/>
      <c r="AC477" s="260"/>
      <c r="AD477" s="260"/>
      <c r="AE477" s="260"/>
      <c r="AF477" s="260" t="s">
        <v>3146</v>
      </c>
      <c r="AG477" s="260"/>
      <c r="AH477" s="260"/>
      <c r="AI477" s="260"/>
      <c r="AJ477" s="260"/>
      <c r="AK477" s="260"/>
      <c r="AL477" s="260"/>
      <c r="AM477" s="260"/>
      <c r="AN477" s="260"/>
      <c r="AO477" s="260"/>
      <c r="AP477" s="260"/>
    </row>
    <row r="478" spans="1:42" s="267" customFormat="1" ht="60" customHeight="1">
      <c r="A478" s="260" t="s">
        <v>1810</v>
      </c>
      <c r="B478" s="260" t="s">
        <v>2977</v>
      </c>
      <c r="C478" s="260" t="s">
        <v>3141</v>
      </c>
      <c r="D478" s="260" t="s">
        <v>3247</v>
      </c>
      <c r="E478" s="260"/>
      <c r="F478" s="260" t="s">
        <v>3165</v>
      </c>
      <c r="G478" s="260" t="s">
        <v>3917</v>
      </c>
      <c r="H478" s="260" t="s">
        <v>3919</v>
      </c>
      <c r="I478" s="260">
        <v>1</v>
      </c>
      <c r="J478" s="260"/>
      <c r="K478" s="260"/>
      <c r="L478" s="260"/>
      <c r="M478" s="260">
        <v>1</v>
      </c>
      <c r="N478" s="260"/>
      <c r="O478" s="260">
        <f t="shared" si="13"/>
        <v>0</v>
      </c>
      <c r="P478" s="362"/>
      <c r="Q478" s="362"/>
      <c r="R478" s="362">
        <f t="shared" si="12"/>
        <v>0</v>
      </c>
      <c r="S478" s="260"/>
      <c r="T478" s="260"/>
      <c r="U478" s="260"/>
      <c r="V478" s="260"/>
      <c r="W478" s="260"/>
      <c r="X478" s="260"/>
      <c r="Y478" s="260"/>
      <c r="Z478" s="260"/>
      <c r="AA478" s="260"/>
      <c r="AB478" s="260"/>
      <c r="AC478" s="260"/>
      <c r="AD478" s="260"/>
      <c r="AE478" s="260"/>
      <c r="AF478" s="260" t="s">
        <v>3146</v>
      </c>
      <c r="AG478" s="260"/>
      <c r="AH478" s="260"/>
      <c r="AI478" s="260"/>
      <c r="AJ478" s="260"/>
      <c r="AK478" s="260"/>
      <c r="AL478" s="260"/>
      <c r="AM478" s="260"/>
      <c r="AN478" s="260"/>
      <c r="AO478" s="260"/>
      <c r="AP478" s="260"/>
    </row>
    <row r="479" spans="1:42" s="267" customFormat="1" ht="30" customHeight="1">
      <c r="A479" s="260" t="s">
        <v>1810</v>
      </c>
      <c r="B479" s="260" t="s">
        <v>2977</v>
      </c>
      <c r="C479" s="260" t="s">
        <v>3141</v>
      </c>
      <c r="D479" s="260" t="s">
        <v>3247</v>
      </c>
      <c r="E479" s="260"/>
      <c r="F479" s="260" t="s">
        <v>3165</v>
      </c>
      <c r="G479" s="260" t="s">
        <v>3920</v>
      </c>
      <c r="H479" s="260" t="s">
        <v>3921</v>
      </c>
      <c r="I479" s="260">
        <v>1</v>
      </c>
      <c r="J479" s="260">
        <v>1</v>
      </c>
      <c r="K479" s="260"/>
      <c r="L479" s="260"/>
      <c r="M479" s="260"/>
      <c r="N479" s="260"/>
      <c r="O479" s="260">
        <f t="shared" si="13"/>
        <v>0</v>
      </c>
      <c r="P479" s="362">
        <v>4000</v>
      </c>
      <c r="Q479" s="362"/>
      <c r="R479" s="362">
        <f t="shared" si="12"/>
        <v>4000</v>
      </c>
      <c r="S479" s="260"/>
      <c r="T479" s="260"/>
      <c r="U479" s="260"/>
      <c r="V479" s="260"/>
      <c r="W479" s="260"/>
      <c r="X479" s="260"/>
      <c r="Y479" s="260"/>
      <c r="Z479" s="260"/>
      <c r="AA479" s="260"/>
      <c r="AB479" s="260"/>
      <c r="AC479" s="260"/>
      <c r="AD479" s="260"/>
      <c r="AE479" s="260"/>
      <c r="AF479" s="260" t="s">
        <v>3146</v>
      </c>
      <c r="AG479" s="260"/>
      <c r="AH479" s="260"/>
      <c r="AI479" s="260"/>
      <c r="AJ479" s="260"/>
      <c r="AK479" s="260"/>
      <c r="AL479" s="260"/>
      <c r="AM479" s="260"/>
      <c r="AN479" s="260"/>
      <c r="AO479" s="260"/>
      <c r="AP479" s="260"/>
    </row>
    <row r="480" spans="1:42" s="267" customFormat="1" ht="45" customHeight="1">
      <c r="A480" s="260" t="s">
        <v>1810</v>
      </c>
      <c r="B480" s="260" t="s">
        <v>2977</v>
      </c>
      <c r="C480" s="260" t="s">
        <v>3141</v>
      </c>
      <c r="D480" s="260" t="s">
        <v>3247</v>
      </c>
      <c r="E480" s="260"/>
      <c r="F480" s="260" t="s">
        <v>3165</v>
      </c>
      <c r="G480" s="260" t="s">
        <v>3922</v>
      </c>
      <c r="H480" s="260" t="s">
        <v>3923</v>
      </c>
      <c r="I480" s="260">
        <v>1</v>
      </c>
      <c r="J480" s="260"/>
      <c r="K480" s="260"/>
      <c r="L480" s="260">
        <v>1</v>
      </c>
      <c r="M480" s="260"/>
      <c r="N480" s="260"/>
      <c r="O480" s="260">
        <f t="shared" si="13"/>
        <v>0</v>
      </c>
      <c r="P480" s="362"/>
      <c r="Q480" s="362"/>
      <c r="R480" s="362">
        <f t="shared" si="12"/>
        <v>0</v>
      </c>
      <c r="S480" s="260"/>
      <c r="T480" s="260"/>
      <c r="U480" s="260"/>
      <c r="V480" s="260"/>
      <c r="W480" s="260"/>
      <c r="X480" s="260"/>
      <c r="Y480" s="260"/>
      <c r="Z480" s="260"/>
      <c r="AA480" s="260"/>
      <c r="AB480" s="260"/>
      <c r="AC480" s="260"/>
      <c r="AD480" s="260"/>
      <c r="AE480" s="260"/>
      <c r="AF480" s="260" t="s">
        <v>3146</v>
      </c>
      <c r="AG480" s="260"/>
      <c r="AH480" s="260"/>
      <c r="AI480" s="260"/>
      <c r="AJ480" s="260"/>
      <c r="AK480" s="260"/>
      <c r="AL480" s="260"/>
      <c r="AM480" s="260"/>
      <c r="AN480" s="260"/>
      <c r="AO480" s="260"/>
      <c r="AP480" s="260"/>
    </row>
    <row r="481" spans="1:42" s="267" customFormat="1" ht="30" customHeight="1">
      <c r="A481" s="260" t="s">
        <v>1810</v>
      </c>
      <c r="B481" s="260" t="s">
        <v>2977</v>
      </c>
      <c r="C481" s="260" t="s">
        <v>3141</v>
      </c>
      <c r="D481" s="260" t="s">
        <v>3247</v>
      </c>
      <c r="E481" s="260"/>
      <c r="F481" s="260" t="s">
        <v>3165</v>
      </c>
      <c r="G481" s="260" t="s">
        <v>3924</v>
      </c>
      <c r="H481" s="260" t="s">
        <v>3925</v>
      </c>
      <c r="I481" s="260">
        <v>1</v>
      </c>
      <c r="J481" s="260">
        <v>1</v>
      </c>
      <c r="K481" s="260"/>
      <c r="L481" s="260"/>
      <c r="M481" s="260"/>
      <c r="N481" s="260"/>
      <c r="O481" s="260">
        <f t="shared" si="13"/>
        <v>0</v>
      </c>
      <c r="P481" s="362">
        <v>20000</v>
      </c>
      <c r="Q481" s="362"/>
      <c r="R481" s="362">
        <f t="shared" si="12"/>
        <v>20000</v>
      </c>
      <c r="S481" s="260"/>
      <c r="T481" s="260"/>
      <c r="U481" s="260"/>
      <c r="V481" s="260"/>
      <c r="W481" s="260"/>
      <c r="X481" s="260"/>
      <c r="Y481" s="260"/>
      <c r="Z481" s="260"/>
      <c r="AA481" s="260"/>
      <c r="AB481" s="260"/>
      <c r="AC481" s="260"/>
      <c r="AD481" s="260"/>
      <c r="AE481" s="260"/>
      <c r="AF481" s="260" t="s">
        <v>3146</v>
      </c>
      <c r="AG481" s="260"/>
      <c r="AH481" s="260"/>
      <c r="AI481" s="260"/>
      <c r="AJ481" s="260"/>
      <c r="AK481" s="260"/>
      <c r="AL481" s="260"/>
      <c r="AM481" s="260"/>
      <c r="AN481" s="260"/>
      <c r="AO481" s="260"/>
      <c r="AP481" s="260"/>
    </row>
    <row r="482" spans="1:42" s="267" customFormat="1" ht="45" customHeight="1">
      <c r="A482" s="260" t="s">
        <v>1810</v>
      </c>
      <c r="B482" s="260" t="s">
        <v>2977</v>
      </c>
      <c r="C482" s="260" t="s">
        <v>3141</v>
      </c>
      <c r="D482" s="260" t="s">
        <v>2945</v>
      </c>
      <c r="E482" s="260"/>
      <c r="F482" s="260" t="s">
        <v>3159</v>
      </c>
      <c r="G482" s="260" t="s">
        <v>3924</v>
      </c>
      <c r="H482" s="260" t="s">
        <v>3926</v>
      </c>
      <c r="I482" s="260">
        <v>2</v>
      </c>
      <c r="J482" s="260"/>
      <c r="K482" s="260">
        <v>2</v>
      </c>
      <c r="L482" s="260"/>
      <c r="M482" s="260"/>
      <c r="N482" s="260"/>
      <c r="O482" s="260">
        <f t="shared" si="13"/>
        <v>0</v>
      </c>
      <c r="P482" s="362"/>
      <c r="Q482" s="362"/>
      <c r="R482" s="362">
        <f t="shared" si="12"/>
        <v>0</v>
      </c>
      <c r="S482" s="260"/>
      <c r="T482" s="260"/>
      <c r="U482" s="260"/>
      <c r="V482" s="260"/>
      <c r="W482" s="260"/>
      <c r="X482" s="260"/>
      <c r="Y482" s="260"/>
      <c r="Z482" s="260"/>
      <c r="AA482" s="260"/>
      <c r="AB482" s="260"/>
      <c r="AC482" s="260"/>
      <c r="AD482" s="260"/>
      <c r="AE482" s="260"/>
      <c r="AF482" s="260" t="s">
        <v>3146</v>
      </c>
      <c r="AG482" s="260"/>
      <c r="AH482" s="260"/>
      <c r="AI482" s="260"/>
      <c r="AJ482" s="260"/>
      <c r="AK482" s="260"/>
      <c r="AL482" s="260"/>
      <c r="AM482" s="260"/>
      <c r="AN482" s="260"/>
      <c r="AO482" s="260"/>
      <c r="AP482" s="260"/>
    </row>
    <row r="483" spans="1:42" s="267" customFormat="1" ht="30" customHeight="1">
      <c r="A483" s="260" t="s">
        <v>1810</v>
      </c>
      <c r="B483" s="260" t="s">
        <v>2977</v>
      </c>
      <c r="C483" s="260" t="s">
        <v>3151</v>
      </c>
      <c r="D483" s="260" t="s">
        <v>3265</v>
      </c>
      <c r="E483" s="260"/>
      <c r="F483" s="260" t="s">
        <v>3267</v>
      </c>
      <c r="G483" s="260" t="s">
        <v>3809</v>
      </c>
      <c r="H483" s="260" t="s">
        <v>3927</v>
      </c>
      <c r="I483" s="260">
        <v>90</v>
      </c>
      <c r="J483" s="260"/>
      <c r="K483" s="260">
        <v>30</v>
      </c>
      <c r="L483" s="260">
        <v>30</v>
      </c>
      <c r="M483" s="260">
        <v>30</v>
      </c>
      <c r="N483" s="260"/>
      <c r="O483" s="260">
        <f t="shared" si="13"/>
        <v>0</v>
      </c>
      <c r="P483" s="362">
        <v>12500</v>
      </c>
      <c r="Q483" s="362"/>
      <c r="R483" s="362">
        <f t="shared" si="12"/>
        <v>12500</v>
      </c>
      <c r="S483" s="260"/>
      <c r="T483" s="260"/>
      <c r="U483" s="260"/>
      <c r="V483" s="260"/>
      <c r="W483" s="260"/>
      <c r="X483" s="260"/>
      <c r="Y483" s="260"/>
      <c r="Z483" s="260"/>
      <c r="AA483" s="260"/>
      <c r="AB483" s="260"/>
      <c r="AC483" s="260"/>
      <c r="AD483" s="260"/>
      <c r="AE483" s="260"/>
      <c r="AF483" s="260" t="s">
        <v>3146</v>
      </c>
      <c r="AG483" s="260"/>
      <c r="AH483" s="260"/>
      <c r="AI483" s="260"/>
      <c r="AJ483" s="260"/>
      <c r="AK483" s="260"/>
      <c r="AL483" s="260"/>
      <c r="AM483" s="260"/>
      <c r="AN483" s="260"/>
      <c r="AO483" s="260"/>
      <c r="AP483" s="260"/>
    </row>
    <row r="484" spans="1:42" s="267" customFormat="1" ht="45" customHeight="1">
      <c r="A484" s="260" t="s">
        <v>1810</v>
      </c>
      <c r="B484" s="260" t="s">
        <v>2977</v>
      </c>
      <c r="C484" s="260" t="s">
        <v>3151</v>
      </c>
      <c r="D484" s="260" t="s">
        <v>3265</v>
      </c>
      <c r="E484" s="260"/>
      <c r="F484" s="260" t="s">
        <v>3267</v>
      </c>
      <c r="G484" s="260" t="s">
        <v>3809</v>
      </c>
      <c r="H484" s="260" t="s">
        <v>3928</v>
      </c>
      <c r="I484" s="260">
        <v>30</v>
      </c>
      <c r="J484" s="260"/>
      <c r="K484" s="260">
        <v>30</v>
      </c>
      <c r="L484" s="260"/>
      <c r="M484" s="260"/>
      <c r="N484" s="260"/>
      <c r="O484" s="260">
        <f t="shared" si="13"/>
        <v>0</v>
      </c>
      <c r="P484" s="362"/>
      <c r="Q484" s="362"/>
      <c r="R484" s="362">
        <f t="shared" si="12"/>
        <v>0</v>
      </c>
      <c r="S484" s="260"/>
      <c r="T484" s="260"/>
      <c r="U484" s="260"/>
      <c r="V484" s="260"/>
      <c r="W484" s="260"/>
      <c r="X484" s="260"/>
      <c r="Y484" s="260"/>
      <c r="Z484" s="260"/>
      <c r="AA484" s="260"/>
      <c r="AB484" s="260"/>
      <c r="AC484" s="260"/>
      <c r="AD484" s="260"/>
      <c r="AE484" s="260"/>
      <c r="AF484" s="260" t="s">
        <v>3146</v>
      </c>
      <c r="AG484" s="260"/>
      <c r="AH484" s="260"/>
      <c r="AI484" s="260"/>
      <c r="AJ484" s="260"/>
      <c r="AK484" s="260"/>
      <c r="AL484" s="260"/>
      <c r="AM484" s="260"/>
      <c r="AN484" s="260"/>
      <c r="AO484" s="260"/>
      <c r="AP484" s="260"/>
    </row>
    <row r="485" spans="1:42" s="267" customFormat="1" ht="45" customHeight="1">
      <c r="A485" s="260" t="s">
        <v>1810</v>
      </c>
      <c r="B485" s="260" t="s">
        <v>2977</v>
      </c>
      <c r="C485" s="260" t="s">
        <v>3141</v>
      </c>
      <c r="D485" s="260" t="s">
        <v>2945</v>
      </c>
      <c r="E485" s="260"/>
      <c r="F485" s="260" t="s">
        <v>3143</v>
      </c>
      <c r="G485" s="260" t="s">
        <v>3900</v>
      </c>
      <c r="H485" s="260" t="s">
        <v>3929</v>
      </c>
      <c r="I485" s="260">
        <v>1</v>
      </c>
      <c r="J485" s="260"/>
      <c r="K485" s="260"/>
      <c r="L485" s="260"/>
      <c r="M485" s="260"/>
      <c r="N485" s="260">
        <v>1</v>
      </c>
      <c r="O485" s="260">
        <f t="shared" si="13"/>
        <v>0</v>
      </c>
      <c r="P485" s="266">
        <v>3000</v>
      </c>
      <c r="Q485" s="266"/>
      <c r="R485" s="266">
        <f t="shared" si="12"/>
        <v>3000</v>
      </c>
      <c r="S485" s="260"/>
      <c r="T485" s="260"/>
      <c r="U485" s="260"/>
      <c r="V485" s="260"/>
      <c r="W485" s="260"/>
      <c r="X485" s="260"/>
      <c r="Y485" s="260"/>
      <c r="Z485" s="260"/>
      <c r="AA485" s="260"/>
      <c r="AB485" s="260"/>
      <c r="AC485" s="260"/>
      <c r="AD485" s="260"/>
      <c r="AE485" s="260"/>
      <c r="AF485" s="260" t="s">
        <v>3146</v>
      </c>
      <c r="AG485" s="260"/>
      <c r="AH485" s="260"/>
      <c r="AI485" s="260"/>
      <c r="AJ485" s="260"/>
      <c r="AK485" s="260"/>
      <c r="AL485" s="260"/>
      <c r="AM485" s="260"/>
      <c r="AN485" s="260"/>
      <c r="AO485" s="260"/>
      <c r="AP485" s="260"/>
    </row>
    <row r="486" spans="1:42" s="267" customFormat="1" ht="45" customHeight="1">
      <c r="A486" s="260" t="s">
        <v>1810</v>
      </c>
      <c r="B486" s="260" t="s">
        <v>2983</v>
      </c>
      <c r="C486" s="260" t="s">
        <v>3239</v>
      </c>
      <c r="D486" s="260" t="s">
        <v>3430</v>
      </c>
      <c r="E486" s="260"/>
      <c r="F486" s="263" t="s">
        <v>3513</v>
      </c>
      <c r="G486" s="260" t="s">
        <v>3930</v>
      </c>
      <c r="H486" s="260" t="s">
        <v>3931</v>
      </c>
      <c r="I486" s="263">
        <v>1</v>
      </c>
      <c r="J486" s="260"/>
      <c r="K486" s="260">
        <v>1</v>
      </c>
      <c r="L486" s="260"/>
      <c r="M486" s="260"/>
      <c r="N486" s="260"/>
      <c r="O486" s="260">
        <f t="shared" si="13"/>
        <v>0</v>
      </c>
      <c r="P486" s="362">
        <v>25000</v>
      </c>
      <c r="Q486" s="362"/>
      <c r="R486" s="362">
        <f t="shared" si="12"/>
        <v>25000</v>
      </c>
      <c r="S486" s="260"/>
      <c r="T486" s="260"/>
      <c r="U486" s="260"/>
      <c r="V486" s="260"/>
      <c r="W486" s="260"/>
      <c r="X486" s="260"/>
      <c r="Y486" s="260"/>
      <c r="Z486" s="260"/>
      <c r="AA486" s="260"/>
      <c r="AB486" s="260"/>
      <c r="AC486" s="260"/>
      <c r="AD486" s="260"/>
      <c r="AE486" s="260"/>
      <c r="AF486" s="260" t="s">
        <v>3146</v>
      </c>
      <c r="AG486" s="260"/>
      <c r="AH486" s="260"/>
      <c r="AI486" s="260"/>
      <c r="AJ486" s="260"/>
      <c r="AK486" s="260" t="s">
        <v>3146</v>
      </c>
      <c r="AL486" s="260"/>
      <c r="AM486" s="260"/>
      <c r="AN486" s="260"/>
      <c r="AO486" s="260"/>
      <c r="AP486" s="260"/>
    </row>
    <row r="487" spans="1:42" s="267" customFormat="1" ht="45" customHeight="1">
      <c r="A487" s="260" t="s">
        <v>1810</v>
      </c>
      <c r="B487" s="260" t="s">
        <v>2983</v>
      </c>
      <c r="C487" s="260" t="s">
        <v>3239</v>
      </c>
      <c r="D487" s="260" t="s">
        <v>3430</v>
      </c>
      <c r="E487" s="260"/>
      <c r="F487" s="263" t="s">
        <v>3513</v>
      </c>
      <c r="G487" s="260" t="s">
        <v>3930</v>
      </c>
      <c r="H487" s="260" t="s">
        <v>3932</v>
      </c>
      <c r="I487" s="263">
        <v>1</v>
      </c>
      <c r="J487" s="260"/>
      <c r="K487" s="260"/>
      <c r="L487" s="260">
        <v>1</v>
      </c>
      <c r="M487" s="260"/>
      <c r="N487" s="260"/>
      <c r="O487" s="260">
        <f t="shared" si="13"/>
        <v>0</v>
      </c>
      <c r="P487" s="362"/>
      <c r="Q487" s="362"/>
      <c r="R487" s="362">
        <f t="shared" si="12"/>
        <v>0</v>
      </c>
      <c r="S487" s="260"/>
      <c r="T487" s="260"/>
      <c r="U487" s="260"/>
      <c r="V487" s="260"/>
      <c r="W487" s="260"/>
      <c r="X487" s="260"/>
      <c r="Y487" s="260"/>
      <c r="Z487" s="260"/>
      <c r="AA487" s="260"/>
      <c r="AB487" s="260"/>
      <c r="AC487" s="260"/>
      <c r="AD487" s="260"/>
      <c r="AE487" s="260"/>
      <c r="AF487" s="260" t="s">
        <v>3146</v>
      </c>
      <c r="AG487" s="260"/>
      <c r="AH487" s="260"/>
      <c r="AI487" s="260"/>
      <c r="AJ487" s="260"/>
      <c r="AK487" s="260" t="s">
        <v>3146</v>
      </c>
      <c r="AL487" s="260"/>
      <c r="AM487" s="260"/>
      <c r="AN487" s="260"/>
      <c r="AO487" s="260"/>
      <c r="AP487" s="260"/>
    </row>
    <row r="488" spans="1:42" s="267" customFormat="1" ht="45" customHeight="1">
      <c r="A488" s="260" t="s">
        <v>1810</v>
      </c>
      <c r="B488" s="260" t="s">
        <v>2983</v>
      </c>
      <c r="C488" s="260" t="s">
        <v>3239</v>
      </c>
      <c r="D488" s="260" t="s">
        <v>3430</v>
      </c>
      <c r="E488" s="260"/>
      <c r="F488" s="263" t="s">
        <v>3513</v>
      </c>
      <c r="G488" s="260" t="s">
        <v>3930</v>
      </c>
      <c r="H488" s="260" t="s">
        <v>3933</v>
      </c>
      <c r="I488" s="263">
        <v>1</v>
      </c>
      <c r="J488" s="260"/>
      <c r="K488" s="260"/>
      <c r="L488" s="260"/>
      <c r="M488" s="260">
        <v>1</v>
      </c>
      <c r="N488" s="260"/>
      <c r="O488" s="260">
        <f t="shared" si="13"/>
        <v>0</v>
      </c>
      <c r="P488" s="362"/>
      <c r="Q488" s="362"/>
      <c r="R488" s="362">
        <f t="shared" si="12"/>
        <v>0</v>
      </c>
      <c r="S488" s="260"/>
      <c r="T488" s="260"/>
      <c r="U488" s="260"/>
      <c r="V488" s="260"/>
      <c r="W488" s="260"/>
      <c r="X488" s="260"/>
      <c r="Y488" s="260"/>
      <c r="Z488" s="260"/>
      <c r="AA488" s="260"/>
      <c r="AB488" s="260"/>
      <c r="AC488" s="260"/>
      <c r="AD488" s="260"/>
      <c r="AE488" s="260"/>
      <c r="AF488" s="260" t="s">
        <v>3146</v>
      </c>
      <c r="AG488" s="260"/>
      <c r="AH488" s="260"/>
      <c r="AI488" s="260"/>
      <c r="AJ488" s="260"/>
      <c r="AK488" s="260" t="s">
        <v>3146</v>
      </c>
      <c r="AL488" s="260"/>
      <c r="AM488" s="260"/>
      <c r="AN488" s="260"/>
      <c r="AO488" s="260"/>
      <c r="AP488" s="260"/>
    </row>
    <row r="489" spans="1:42" s="267" customFormat="1" ht="45" customHeight="1">
      <c r="A489" s="260" t="s">
        <v>1810</v>
      </c>
      <c r="B489" s="260" t="s">
        <v>2983</v>
      </c>
      <c r="C489" s="260" t="s">
        <v>3239</v>
      </c>
      <c r="D489" s="260" t="s">
        <v>3430</v>
      </c>
      <c r="E489" s="260"/>
      <c r="F489" s="260" t="s">
        <v>3387</v>
      </c>
      <c r="G489" s="260" t="s">
        <v>3930</v>
      </c>
      <c r="H489" s="260" t="s">
        <v>3934</v>
      </c>
      <c r="I489" s="260">
        <v>3</v>
      </c>
      <c r="J489" s="260"/>
      <c r="K489" s="260"/>
      <c r="L489" s="260"/>
      <c r="M489" s="260"/>
      <c r="N489" s="260">
        <v>3</v>
      </c>
      <c r="O489" s="260">
        <f t="shared" si="13"/>
        <v>0</v>
      </c>
      <c r="P489" s="362"/>
      <c r="Q489" s="362"/>
      <c r="R489" s="362">
        <f t="shared" si="12"/>
        <v>0</v>
      </c>
      <c r="S489" s="260"/>
      <c r="T489" s="260"/>
      <c r="U489" s="260"/>
      <c r="V489" s="260"/>
      <c r="W489" s="260"/>
      <c r="X489" s="260"/>
      <c r="Y489" s="260"/>
      <c r="Z489" s="260"/>
      <c r="AA489" s="260"/>
      <c r="AB489" s="260"/>
      <c r="AC489" s="260"/>
      <c r="AD489" s="260"/>
      <c r="AE489" s="260"/>
      <c r="AF489" s="260" t="s">
        <v>3146</v>
      </c>
      <c r="AG489" s="260"/>
      <c r="AH489" s="260"/>
      <c r="AI489" s="260"/>
      <c r="AJ489" s="260"/>
      <c r="AK489" s="260" t="s">
        <v>3146</v>
      </c>
      <c r="AL489" s="260"/>
      <c r="AM489" s="260"/>
      <c r="AN489" s="260"/>
      <c r="AO489" s="260"/>
      <c r="AP489" s="260"/>
    </row>
    <row r="490" spans="1:42" s="267" customFormat="1" ht="45" customHeight="1">
      <c r="A490" s="260" t="s">
        <v>1810</v>
      </c>
      <c r="B490" s="260" t="s">
        <v>2983</v>
      </c>
      <c r="C490" s="260" t="s">
        <v>3141</v>
      </c>
      <c r="D490" s="260" t="s">
        <v>2945</v>
      </c>
      <c r="E490" s="260"/>
      <c r="F490" s="260" t="s">
        <v>3165</v>
      </c>
      <c r="G490" s="260" t="s">
        <v>3935</v>
      </c>
      <c r="H490" s="260" t="s">
        <v>3936</v>
      </c>
      <c r="I490" s="260">
        <v>1</v>
      </c>
      <c r="J490" s="260"/>
      <c r="K490" s="260">
        <v>1</v>
      </c>
      <c r="L490" s="260"/>
      <c r="M490" s="260"/>
      <c r="N490" s="260"/>
      <c r="O490" s="260">
        <f t="shared" si="13"/>
        <v>0</v>
      </c>
      <c r="P490" s="362">
        <v>25000</v>
      </c>
      <c r="Q490" s="362"/>
      <c r="R490" s="362">
        <f t="shared" si="12"/>
        <v>25000</v>
      </c>
      <c r="S490" s="260"/>
      <c r="T490" s="260"/>
      <c r="U490" s="260"/>
      <c r="V490" s="260"/>
      <c r="W490" s="260"/>
      <c r="X490" s="260"/>
      <c r="Y490" s="260"/>
      <c r="Z490" s="260"/>
      <c r="AA490" s="260"/>
      <c r="AB490" s="260"/>
      <c r="AC490" s="260"/>
      <c r="AD490" s="260"/>
      <c r="AE490" s="260"/>
      <c r="AF490" s="260" t="s">
        <v>3146</v>
      </c>
      <c r="AG490" s="260"/>
      <c r="AH490" s="260"/>
      <c r="AI490" s="260"/>
      <c r="AJ490" s="260"/>
      <c r="AK490" s="260"/>
      <c r="AL490" s="260"/>
      <c r="AM490" s="260"/>
      <c r="AN490" s="260"/>
      <c r="AO490" s="260"/>
      <c r="AP490" s="260"/>
    </row>
    <row r="491" spans="1:42" s="267" customFormat="1" ht="45" customHeight="1">
      <c r="A491" s="260" t="s">
        <v>1810</v>
      </c>
      <c r="B491" s="260" t="s">
        <v>2983</v>
      </c>
      <c r="C491" s="260" t="s">
        <v>3141</v>
      </c>
      <c r="D491" s="260" t="s">
        <v>2945</v>
      </c>
      <c r="E491" s="260"/>
      <c r="F491" s="260" t="s">
        <v>3165</v>
      </c>
      <c r="G491" s="260" t="s">
        <v>3935</v>
      </c>
      <c r="H491" s="260" t="s">
        <v>3937</v>
      </c>
      <c r="I491" s="260">
        <v>1</v>
      </c>
      <c r="J491" s="260"/>
      <c r="K491" s="260">
        <v>1</v>
      </c>
      <c r="L491" s="260"/>
      <c r="M491" s="260"/>
      <c r="N491" s="260"/>
      <c r="O491" s="260">
        <f t="shared" si="13"/>
        <v>0</v>
      </c>
      <c r="P491" s="362"/>
      <c r="Q491" s="362"/>
      <c r="R491" s="362">
        <f t="shared" si="12"/>
        <v>0</v>
      </c>
      <c r="S491" s="260"/>
      <c r="T491" s="260"/>
      <c r="U491" s="260"/>
      <c r="V491" s="260"/>
      <c r="W491" s="260"/>
      <c r="X491" s="260"/>
      <c r="Y491" s="260"/>
      <c r="Z491" s="260"/>
      <c r="AA491" s="260"/>
      <c r="AB491" s="260"/>
      <c r="AC491" s="260"/>
      <c r="AD491" s="260"/>
      <c r="AE491" s="260"/>
      <c r="AF491" s="260" t="s">
        <v>3146</v>
      </c>
      <c r="AG491" s="260"/>
      <c r="AH491" s="260"/>
      <c r="AI491" s="260"/>
      <c r="AJ491" s="260"/>
      <c r="AK491" s="260"/>
      <c r="AL491" s="260"/>
      <c r="AM491" s="260"/>
      <c r="AN491" s="260"/>
      <c r="AO491" s="260"/>
      <c r="AP491" s="260"/>
    </row>
    <row r="492" spans="1:42" s="267" customFormat="1" ht="45" customHeight="1">
      <c r="A492" s="260" t="s">
        <v>1810</v>
      </c>
      <c r="B492" s="260" t="s">
        <v>2983</v>
      </c>
      <c r="C492" s="260" t="s">
        <v>3141</v>
      </c>
      <c r="D492" s="260" t="s">
        <v>2945</v>
      </c>
      <c r="E492" s="260"/>
      <c r="F492" s="260" t="s">
        <v>3165</v>
      </c>
      <c r="G492" s="260" t="s">
        <v>3935</v>
      </c>
      <c r="H492" s="260" t="s">
        <v>3938</v>
      </c>
      <c r="I492" s="260">
        <v>1</v>
      </c>
      <c r="J492" s="260"/>
      <c r="K492" s="260">
        <v>1</v>
      </c>
      <c r="L492" s="260"/>
      <c r="M492" s="260"/>
      <c r="N492" s="260"/>
      <c r="O492" s="260">
        <f t="shared" si="13"/>
        <v>0</v>
      </c>
      <c r="P492" s="362"/>
      <c r="Q492" s="362"/>
      <c r="R492" s="362">
        <f t="shared" si="12"/>
        <v>0</v>
      </c>
      <c r="S492" s="260"/>
      <c r="T492" s="260"/>
      <c r="U492" s="260"/>
      <c r="V492" s="260"/>
      <c r="W492" s="260"/>
      <c r="X492" s="260"/>
      <c r="Y492" s="260"/>
      <c r="Z492" s="260"/>
      <c r="AA492" s="260"/>
      <c r="AB492" s="260"/>
      <c r="AC492" s="260"/>
      <c r="AD492" s="260"/>
      <c r="AE492" s="260"/>
      <c r="AF492" s="260" t="s">
        <v>3146</v>
      </c>
      <c r="AG492" s="260"/>
      <c r="AH492" s="260"/>
      <c r="AI492" s="260"/>
      <c r="AJ492" s="260"/>
      <c r="AK492" s="260"/>
      <c r="AL492" s="260"/>
      <c r="AM492" s="260"/>
      <c r="AN492" s="260"/>
      <c r="AO492" s="260"/>
      <c r="AP492" s="260"/>
    </row>
    <row r="493" spans="1:42" s="267" customFormat="1" ht="45" customHeight="1">
      <c r="A493" s="260" t="s">
        <v>1810</v>
      </c>
      <c r="B493" s="260" t="s">
        <v>2983</v>
      </c>
      <c r="C493" s="260" t="s">
        <v>3141</v>
      </c>
      <c r="D493" s="260" t="s">
        <v>2945</v>
      </c>
      <c r="E493" s="260"/>
      <c r="F493" s="260" t="s">
        <v>3165</v>
      </c>
      <c r="G493" s="260" t="s">
        <v>3935</v>
      </c>
      <c r="H493" s="260" t="s">
        <v>3939</v>
      </c>
      <c r="I493" s="260">
        <v>1</v>
      </c>
      <c r="J493" s="260"/>
      <c r="K493" s="260"/>
      <c r="L493" s="260">
        <v>1</v>
      </c>
      <c r="M493" s="260"/>
      <c r="N493" s="260"/>
      <c r="O493" s="260">
        <f t="shared" si="13"/>
        <v>0</v>
      </c>
      <c r="P493" s="362"/>
      <c r="Q493" s="362"/>
      <c r="R493" s="362">
        <f t="shared" si="12"/>
        <v>0</v>
      </c>
      <c r="S493" s="260"/>
      <c r="T493" s="260"/>
      <c r="U493" s="260"/>
      <c r="V493" s="260"/>
      <c r="W493" s="260"/>
      <c r="X493" s="260"/>
      <c r="Y493" s="260"/>
      <c r="Z493" s="260"/>
      <c r="AA493" s="260"/>
      <c r="AB493" s="260"/>
      <c r="AC493" s="260"/>
      <c r="AD493" s="260"/>
      <c r="AE493" s="260"/>
      <c r="AF493" s="260" t="s">
        <v>3146</v>
      </c>
      <c r="AG493" s="260"/>
      <c r="AH493" s="260"/>
      <c r="AI493" s="260"/>
      <c r="AJ493" s="260"/>
      <c r="AK493" s="260"/>
      <c r="AL493" s="260"/>
      <c r="AM493" s="260"/>
      <c r="AN493" s="260"/>
      <c r="AO493" s="260"/>
      <c r="AP493" s="260"/>
    </row>
    <row r="494" spans="1:42" s="267" customFormat="1" ht="45" customHeight="1">
      <c r="A494" s="260" t="s">
        <v>1810</v>
      </c>
      <c r="B494" s="260" t="s">
        <v>2983</v>
      </c>
      <c r="C494" s="260" t="s">
        <v>3141</v>
      </c>
      <c r="D494" s="260" t="s">
        <v>2945</v>
      </c>
      <c r="E494" s="260"/>
      <c r="F494" s="260" t="s">
        <v>3165</v>
      </c>
      <c r="G494" s="260" t="s">
        <v>3935</v>
      </c>
      <c r="H494" s="260" t="s">
        <v>3940</v>
      </c>
      <c r="I494" s="260">
        <v>1</v>
      </c>
      <c r="J494" s="260"/>
      <c r="K494" s="260"/>
      <c r="L494" s="260">
        <v>1</v>
      </c>
      <c r="M494" s="260"/>
      <c r="N494" s="260"/>
      <c r="O494" s="260">
        <f t="shared" si="13"/>
        <v>0</v>
      </c>
      <c r="P494" s="362"/>
      <c r="Q494" s="362"/>
      <c r="R494" s="362">
        <f t="shared" si="12"/>
        <v>0</v>
      </c>
      <c r="S494" s="260"/>
      <c r="T494" s="260"/>
      <c r="U494" s="260"/>
      <c r="V494" s="260"/>
      <c r="W494" s="260"/>
      <c r="X494" s="260"/>
      <c r="Y494" s="260"/>
      <c r="Z494" s="260"/>
      <c r="AA494" s="260"/>
      <c r="AB494" s="260"/>
      <c r="AC494" s="260"/>
      <c r="AD494" s="260"/>
      <c r="AE494" s="260"/>
      <c r="AF494" s="260" t="s">
        <v>3146</v>
      </c>
      <c r="AG494" s="260"/>
      <c r="AH494" s="260"/>
      <c r="AI494" s="260"/>
      <c r="AJ494" s="260"/>
      <c r="AK494" s="260"/>
      <c r="AL494" s="260"/>
      <c r="AM494" s="260"/>
      <c r="AN494" s="260"/>
      <c r="AO494" s="260"/>
      <c r="AP494" s="260"/>
    </row>
    <row r="495" spans="1:42" s="267" customFormat="1" ht="45" customHeight="1">
      <c r="A495" s="260" t="s">
        <v>1810</v>
      </c>
      <c r="B495" s="260" t="s">
        <v>2983</v>
      </c>
      <c r="C495" s="260" t="s">
        <v>3141</v>
      </c>
      <c r="D495" s="260" t="s">
        <v>2945</v>
      </c>
      <c r="E495" s="260"/>
      <c r="F495" s="260" t="s">
        <v>3165</v>
      </c>
      <c r="G495" s="260" t="s">
        <v>3935</v>
      </c>
      <c r="H495" s="260" t="s">
        <v>3941</v>
      </c>
      <c r="I495" s="260">
        <v>1</v>
      </c>
      <c r="J495" s="260"/>
      <c r="K495" s="260"/>
      <c r="L495" s="260"/>
      <c r="M495" s="260">
        <v>1</v>
      </c>
      <c r="N495" s="260"/>
      <c r="O495" s="260">
        <f t="shared" si="13"/>
        <v>0</v>
      </c>
      <c r="P495" s="362"/>
      <c r="Q495" s="362"/>
      <c r="R495" s="362">
        <f t="shared" si="12"/>
        <v>0</v>
      </c>
      <c r="S495" s="260"/>
      <c r="T495" s="260"/>
      <c r="U495" s="260"/>
      <c r="V495" s="260"/>
      <c r="W495" s="260"/>
      <c r="X495" s="260"/>
      <c r="Y495" s="260"/>
      <c r="Z495" s="260"/>
      <c r="AA495" s="260"/>
      <c r="AB495" s="260"/>
      <c r="AC495" s="260"/>
      <c r="AD495" s="260"/>
      <c r="AE495" s="260"/>
      <c r="AF495" s="260" t="s">
        <v>3146</v>
      </c>
      <c r="AG495" s="260"/>
      <c r="AH495" s="260"/>
      <c r="AI495" s="260"/>
      <c r="AJ495" s="260"/>
      <c r="AK495" s="260"/>
      <c r="AL495" s="260"/>
      <c r="AM495" s="260"/>
      <c r="AN495" s="260"/>
      <c r="AO495" s="260"/>
      <c r="AP495" s="260"/>
    </row>
    <row r="496" spans="1:42" s="267" customFormat="1" ht="30" customHeight="1">
      <c r="A496" s="260" t="s">
        <v>1810</v>
      </c>
      <c r="B496" s="260" t="s">
        <v>2983</v>
      </c>
      <c r="C496" s="260" t="s">
        <v>3151</v>
      </c>
      <c r="D496" s="260" t="s">
        <v>3265</v>
      </c>
      <c r="E496" s="260"/>
      <c r="F496" s="260" t="s">
        <v>3267</v>
      </c>
      <c r="G496" s="260" t="s">
        <v>3809</v>
      </c>
      <c r="H496" s="260" t="s">
        <v>3942</v>
      </c>
      <c r="I496" s="260">
        <v>120</v>
      </c>
      <c r="J496" s="260"/>
      <c r="K496" s="260">
        <v>30</v>
      </c>
      <c r="L496" s="260">
        <v>30</v>
      </c>
      <c r="M496" s="260">
        <v>30</v>
      </c>
      <c r="N496" s="260">
        <v>30</v>
      </c>
      <c r="O496" s="260">
        <f t="shared" si="13"/>
        <v>0</v>
      </c>
      <c r="P496" s="362">
        <v>25000</v>
      </c>
      <c r="Q496" s="362"/>
      <c r="R496" s="362">
        <f t="shared" si="12"/>
        <v>25000</v>
      </c>
      <c r="S496" s="260"/>
      <c r="T496" s="260"/>
      <c r="U496" s="260"/>
      <c r="V496" s="260"/>
      <c r="W496" s="260"/>
      <c r="X496" s="260"/>
      <c r="Y496" s="260"/>
      <c r="Z496" s="260"/>
      <c r="AA496" s="260"/>
      <c r="AB496" s="260"/>
      <c r="AC496" s="260"/>
      <c r="AD496" s="260"/>
      <c r="AE496" s="260"/>
      <c r="AF496" s="260" t="s">
        <v>3146</v>
      </c>
      <c r="AG496" s="260"/>
      <c r="AH496" s="260"/>
      <c r="AI496" s="260"/>
      <c r="AJ496" s="260"/>
      <c r="AK496" s="260"/>
      <c r="AL496" s="260"/>
      <c r="AM496" s="260"/>
      <c r="AN496" s="260"/>
      <c r="AO496" s="260"/>
      <c r="AP496" s="260"/>
    </row>
    <row r="497" spans="1:42" s="267" customFormat="1" ht="45" customHeight="1">
      <c r="A497" s="260" t="s">
        <v>1810</v>
      </c>
      <c r="B497" s="260" t="s">
        <v>2983</v>
      </c>
      <c r="C497" s="260" t="s">
        <v>3151</v>
      </c>
      <c r="D497" s="260" t="s">
        <v>3265</v>
      </c>
      <c r="E497" s="260"/>
      <c r="F497" s="260" t="s">
        <v>3267</v>
      </c>
      <c r="G497" s="260" t="s">
        <v>3809</v>
      </c>
      <c r="H497" s="260" t="s">
        <v>3943</v>
      </c>
      <c r="I497" s="260">
        <v>30</v>
      </c>
      <c r="J497" s="260"/>
      <c r="K497" s="260">
        <v>30</v>
      </c>
      <c r="L497" s="260"/>
      <c r="M497" s="260"/>
      <c r="N497" s="260"/>
      <c r="O497" s="260">
        <f t="shared" si="13"/>
        <v>0</v>
      </c>
      <c r="P497" s="362"/>
      <c r="Q497" s="362"/>
      <c r="R497" s="362">
        <f t="shared" si="12"/>
        <v>0</v>
      </c>
      <c r="S497" s="260"/>
      <c r="T497" s="260"/>
      <c r="U497" s="260"/>
      <c r="V497" s="260"/>
      <c r="W497" s="260"/>
      <c r="X497" s="260"/>
      <c r="Y497" s="260"/>
      <c r="Z497" s="260"/>
      <c r="AA497" s="260"/>
      <c r="AB497" s="260"/>
      <c r="AC497" s="260"/>
      <c r="AD497" s="260"/>
      <c r="AE497" s="260"/>
      <c r="AF497" s="260" t="s">
        <v>3146</v>
      </c>
      <c r="AG497" s="260"/>
      <c r="AH497" s="260"/>
      <c r="AI497" s="260"/>
      <c r="AJ497" s="260"/>
      <c r="AK497" s="260"/>
      <c r="AL497" s="260"/>
      <c r="AM497" s="260"/>
      <c r="AN497" s="260"/>
      <c r="AO497" s="260"/>
      <c r="AP497" s="260"/>
    </row>
    <row r="498" spans="1:42" s="267" customFormat="1" ht="30" customHeight="1">
      <c r="A498" s="260" t="s">
        <v>1810</v>
      </c>
      <c r="B498" s="260" t="s">
        <v>2983</v>
      </c>
      <c r="C498" s="260" t="s">
        <v>3141</v>
      </c>
      <c r="D498" s="260" t="s">
        <v>3247</v>
      </c>
      <c r="E498" s="260"/>
      <c r="F498" s="260" t="s">
        <v>3143</v>
      </c>
      <c r="G498" s="260" t="s">
        <v>3944</v>
      </c>
      <c r="H498" s="260" t="s">
        <v>3945</v>
      </c>
      <c r="I498" s="260">
        <v>2</v>
      </c>
      <c r="J498" s="260">
        <v>1</v>
      </c>
      <c r="K498" s="260">
        <v>1</v>
      </c>
      <c r="L498" s="260"/>
      <c r="M498" s="260"/>
      <c r="N498" s="260"/>
      <c r="O498" s="260">
        <f t="shared" si="13"/>
        <v>0</v>
      </c>
      <c r="P498" s="362">
        <v>3000</v>
      </c>
      <c r="Q498" s="362"/>
      <c r="R498" s="362">
        <f t="shared" si="12"/>
        <v>3000</v>
      </c>
      <c r="S498" s="260"/>
      <c r="T498" s="260"/>
      <c r="U498" s="260"/>
      <c r="V498" s="260"/>
      <c r="W498" s="260"/>
      <c r="X498" s="260"/>
      <c r="Y498" s="260"/>
      <c r="Z498" s="260"/>
      <c r="AA498" s="260"/>
      <c r="AB498" s="260"/>
      <c r="AC498" s="260"/>
      <c r="AD498" s="260"/>
      <c r="AE498" s="260"/>
      <c r="AF498" s="260" t="s">
        <v>3146</v>
      </c>
      <c r="AG498" s="260"/>
      <c r="AH498" s="260"/>
      <c r="AI498" s="260"/>
      <c r="AJ498" s="260"/>
      <c r="AK498" s="260"/>
      <c r="AL498" s="260"/>
      <c r="AM498" s="260"/>
      <c r="AN498" s="260"/>
      <c r="AO498" s="260"/>
      <c r="AP498" s="260"/>
    </row>
    <row r="499" spans="1:42" s="267" customFormat="1" ht="45" customHeight="1">
      <c r="A499" s="260" t="s">
        <v>1810</v>
      </c>
      <c r="B499" s="260" t="s">
        <v>2983</v>
      </c>
      <c r="C499" s="260" t="s">
        <v>3141</v>
      </c>
      <c r="D499" s="260" t="s">
        <v>3247</v>
      </c>
      <c r="E499" s="260"/>
      <c r="F499" s="260" t="s">
        <v>3143</v>
      </c>
      <c r="G499" s="260" t="s">
        <v>3944</v>
      </c>
      <c r="H499" s="260" t="s">
        <v>3946</v>
      </c>
      <c r="I499" s="260">
        <v>1</v>
      </c>
      <c r="J499" s="260"/>
      <c r="K499" s="260"/>
      <c r="L499" s="260"/>
      <c r="M499" s="260">
        <v>1</v>
      </c>
      <c r="N499" s="260"/>
      <c r="O499" s="260">
        <f t="shared" si="13"/>
        <v>0</v>
      </c>
      <c r="P499" s="362"/>
      <c r="Q499" s="362"/>
      <c r="R499" s="362">
        <f t="shared" si="12"/>
        <v>0</v>
      </c>
      <c r="S499" s="260"/>
      <c r="T499" s="260"/>
      <c r="U499" s="260"/>
      <c r="V499" s="260"/>
      <c r="W499" s="260"/>
      <c r="X499" s="260"/>
      <c r="Y499" s="260"/>
      <c r="Z499" s="260"/>
      <c r="AA499" s="260"/>
      <c r="AB499" s="260"/>
      <c r="AC499" s="260"/>
      <c r="AD499" s="260"/>
      <c r="AE499" s="260"/>
      <c r="AF499" s="260" t="s">
        <v>3146</v>
      </c>
      <c r="AG499" s="260"/>
      <c r="AH499" s="260"/>
      <c r="AI499" s="260"/>
      <c r="AJ499" s="260"/>
      <c r="AK499" s="260"/>
      <c r="AL499" s="260"/>
      <c r="AM499" s="260"/>
      <c r="AN499" s="260"/>
      <c r="AO499" s="260"/>
      <c r="AP499" s="260"/>
    </row>
    <row r="500" spans="1:42" s="267" customFormat="1" ht="60">
      <c r="A500" s="260" t="s">
        <v>1810</v>
      </c>
      <c r="B500" s="260" t="s">
        <v>2984</v>
      </c>
      <c r="C500" s="260" t="s">
        <v>3239</v>
      </c>
      <c r="D500" s="264" t="s">
        <v>3240</v>
      </c>
      <c r="E500" s="260"/>
      <c r="F500" s="264" t="s">
        <v>3242</v>
      </c>
      <c r="G500" s="264" t="s">
        <v>3947</v>
      </c>
      <c r="H500" s="264" t="s">
        <v>3948</v>
      </c>
      <c r="I500" s="260">
        <v>1</v>
      </c>
      <c r="J500" s="260"/>
      <c r="K500" s="260"/>
      <c r="L500" s="260">
        <v>1</v>
      </c>
      <c r="M500" s="260"/>
      <c r="N500" s="260"/>
      <c r="O500" s="260">
        <f t="shared" si="13"/>
        <v>0</v>
      </c>
      <c r="P500" s="266"/>
      <c r="Q500" s="266">
        <v>6000</v>
      </c>
      <c r="R500" s="266">
        <f t="shared" si="12"/>
        <v>6000</v>
      </c>
      <c r="S500" s="260"/>
      <c r="T500" s="260"/>
      <c r="U500" s="260"/>
      <c r="V500" s="260"/>
      <c r="W500" s="260"/>
      <c r="X500" s="260"/>
      <c r="Y500" s="260"/>
      <c r="Z500" s="260"/>
      <c r="AA500" s="260"/>
      <c r="AB500" s="260"/>
      <c r="AC500" s="260"/>
      <c r="AD500" s="260"/>
      <c r="AE500" s="260"/>
      <c r="AF500" s="260" t="s">
        <v>3146</v>
      </c>
      <c r="AG500" s="260"/>
      <c r="AH500" s="260"/>
      <c r="AI500" s="260"/>
      <c r="AJ500" s="260"/>
      <c r="AK500" s="260"/>
      <c r="AL500" s="260"/>
      <c r="AM500" s="260"/>
      <c r="AN500" s="260"/>
      <c r="AO500" s="260"/>
      <c r="AP500" s="260"/>
    </row>
    <row r="501" spans="1:42" s="267" customFormat="1" ht="105" customHeight="1">
      <c r="A501" s="260" t="s">
        <v>1810</v>
      </c>
      <c r="B501" s="260" t="s">
        <v>2984</v>
      </c>
      <c r="C501" s="260" t="s">
        <v>3141</v>
      </c>
      <c r="D501" s="260" t="s">
        <v>3247</v>
      </c>
      <c r="E501" s="260"/>
      <c r="F501" s="260" t="s">
        <v>3165</v>
      </c>
      <c r="G501" s="260" t="s">
        <v>3947</v>
      </c>
      <c r="H501" s="260" t="s">
        <v>3949</v>
      </c>
      <c r="I501" s="260">
        <v>1</v>
      </c>
      <c r="J501" s="260"/>
      <c r="K501" s="260"/>
      <c r="L501" s="260">
        <v>1</v>
      </c>
      <c r="M501" s="260"/>
      <c r="N501" s="260"/>
      <c r="O501" s="260">
        <f t="shared" si="13"/>
        <v>0</v>
      </c>
      <c r="P501" s="266"/>
      <c r="Q501" s="266">
        <v>9000</v>
      </c>
      <c r="R501" s="266">
        <f t="shared" si="12"/>
        <v>9000</v>
      </c>
      <c r="S501" s="260"/>
      <c r="T501" s="260"/>
      <c r="U501" s="260"/>
      <c r="V501" s="260"/>
      <c r="W501" s="260"/>
      <c r="X501" s="260"/>
      <c r="Y501" s="260"/>
      <c r="Z501" s="260"/>
      <c r="AA501" s="260"/>
      <c r="AB501" s="260"/>
      <c r="AC501" s="260"/>
      <c r="AD501" s="260"/>
      <c r="AE501" s="260"/>
      <c r="AF501" s="260" t="s">
        <v>3146</v>
      </c>
      <c r="AG501" s="260"/>
      <c r="AH501" s="260"/>
      <c r="AI501" s="260"/>
      <c r="AJ501" s="260"/>
      <c r="AK501" s="260"/>
      <c r="AL501" s="260"/>
      <c r="AM501" s="260"/>
      <c r="AN501" s="260"/>
      <c r="AO501" s="260"/>
      <c r="AP501" s="260"/>
    </row>
    <row r="502" spans="1:42" s="267" customFormat="1" ht="45">
      <c r="A502" s="260" t="s">
        <v>1810</v>
      </c>
      <c r="B502" s="260" t="s">
        <v>2984</v>
      </c>
      <c r="C502" s="260" t="s">
        <v>3239</v>
      </c>
      <c r="D502" s="264" t="s">
        <v>3240</v>
      </c>
      <c r="E502" s="260"/>
      <c r="F502" s="264" t="s">
        <v>3242</v>
      </c>
      <c r="G502" s="264" t="s">
        <v>3947</v>
      </c>
      <c r="H502" s="264" t="s">
        <v>3950</v>
      </c>
      <c r="I502" s="260">
        <v>1</v>
      </c>
      <c r="J502" s="260"/>
      <c r="K502" s="260">
        <v>1</v>
      </c>
      <c r="L502" s="260"/>
      <c r="M502" s="260"/>
      <c r="N502" s="260"/>
      <c r="O502" s="260">
        <f t="shared" si="13"/>
        <v>0</v>
      </c>
      <c r="P502" s="266"/>
      <c r="Q502" s="266">
        <v>6000</v>
      </c>
      <c r="R502" s="266">
        <f t="shared" si="12"/>
        <v>6000</v>
      </c>
      <c r="S502" s="260"/>
      <c r="T502" s="260"/>
      <c r="U502" s="260"/>
      <c r="V502" s="260"/>
      <c r="W502" s="260"/>
      <c r="X502" s="260"/>
      <c r="Y502" s="260"/>
      <c r="Z502" s="260"/>
      <c r="AA502" s="260"/>
      <c r="AB502" s="260"/>
      <c r="AC502" s="260"/>
      <c r="AD502" s="260"/>
      <c r="AE502" s="260"/>
      <c r="AF502" s="260" t="s">
        <v>3146</v>
      </c>
      <c r="AG502" s="260"/>
      <c r="AH502" s="260"/>
      <c r="AI502" s="260"/>
      <c r="AJ502" s="260"/>
      <c r="AK502" s="260"/>
      <c r="AL502" s="260"/>
      <c r="AM502" s="260"/>
      <c r="AN502" s="260"/>
      <c r="AO502" s="260"/>
      <c r="AP502" s="260"/>
    </row>
    <row r="503" spans="1:42" s="267" customFormat="1" ht="75" customHeight="1">
      <c r="A503" s="260" t="s">
        <v>1810</v>
      </c>
      <c r="B503" s="260" t="s">
        <v>2984</v>
      </c>
      <c r="C503" s="260" t="s">
        <v>3141</v>
      </c>
      <c r="D503" s="260" t="s">
        <v>3247</v>
      </c>
      <c r="E503" s="260"/>
      <c r="F503" s="260" t="s">
        <v>3165</v>
      </c>
      <c r="G503" s="260" t="s">
        <v>3947</v>
      </c>
      <c r="H503" s="260" t="s">
        <v>3951</v>
      </c>
      <c r="I503" s="260">
        <v>1</v>
      </c>
      <c r="J503" s="260"/>
      <c r="K503" s="260"/>
      <c r="L503" s="260">
        <v>1</v>
      </c>
      <c r="M503" s="260"/>
      <c r="N503" s="260"/>
      <c r="O503" s="260">
        <f t="shared" si="13"/>
        <v>0</v>
      </c>
      <c r="P503" s="266"/>
      <c r="Q503" s="266">
        <v>4000</v>
      </c>
      <c r="R503" s="266">
        <f t="shared" si="12"/>
        <v>4000</v>
      </c>
      <c r="S503" s="260"/>
      <c r="T503" s="260"/>
      <c r="U503" s="260"/>
      <c r="V503" s="260"/>
      <c r="W503" s="260"/>
      <c r="X503" s="260"/>
      <c r="Y503" s="260"/>
      <c r="Z503" s="260"/>
      <c r="AA503" s="260"/>
      <c r="AB503" s="260"/>
      <c r="AC503" s="260"/>
      <c r="AD503" s="260"/>
      <c r="AE503" s="260"/>
      <c r="AF503" s="260" t="s">
        <v>3146</v>
      </c>
      <c r="AG503" s="260"/>
      <c r="AH503" s="260"/>
      <c r="AI503" s="260"/>
      <c r="AJ503" s="260"/>
      <c r="AK503" s="260"/>
      <c r="AL503" s="260"/>
      <c r="AM503" s="260"/>
      <c r="AN503" s="260"/>
      <c r="AO503" s="260"/>
      <c r="AP503" s="260"/>
    </row>
    <row r="504" spans="1:42" s="267" customFormat="1" ht="30" customHeight="1">
      <c r="A504" s="260" t="s">
        <v>1810</v>
      </c>
      <c r="B504" s="260" t="s">
        <v>2984</v>
      </c>
      <c r="C504" s="260" t="s">
        <v>3537</v>
      </c>
      <c r="D504" s="260" t="s">
        <v>3538</v>
      </c>
      <c r="E504" s="260"/>
      <c r="F504" s="260" t="s">
        <v>3165</v>
      </c>
      <c r="G504" s="260" t="s">
        <v>3947</v>
      </c>
      <c r="H504" s="260" t="s">
        <v>3952</v>
      </c>
      <c r="I504" s="260">
        <v>1</v>
      </c>
      <c r="J504" s="260"/>
      <c r="K504" s="260">
        <v>1</v>
      </c>
      <c r="L504" s="260"/>
      <c r="M504" s="260"/>
      <c r="N504" s="260"/>
      <c r="O504" s="260">
        <f t="shared" si="13"/>
        <v>0</v>
      </c>
      <c r="P504" s="266"/>
      <c r="Q504" s="266">
        <v>15000</v>
      </c>
      <c r="R504" s="266">
        <f t="shared" si="12"/>
        <v>15000</v>
      </c>
      <c r="S504" s="260"/>
      <c r="T504" s="260"/>
      <c r="U504" s="260"/>
      <c r="V504" s="260"/>
      <c r="W504" s="260"/>
      <c r="X504" s="260"/>
      <c r="Y504" s="260"/>
      <c r="Z504" s="260"/>
      <c r="AA504" s="260"/>
      <c r="AB504" s="260"/>
      <c r="AC504" s="260"/>
      <c r="AD504" s="260"/>
      <c r="AE504" s="260"/>
      <c r="AF504" s="260" t="s">
        <v>3146</v>
      </c>
      <c r="AG504" s="260"/>
      <c r="AH504" s="260"/>
      <c r="AI504" s="260"/>
      <c r="AJ504" s="260"/>
      <c r="AK504" s="260"/>
      <c r="AL504" s="260"/>
      <c r="AM504" s="260"/>
      <c r="AN504" s="260"/>
      <c r="AO504" s="260"/>
      <c r="AP504" s="260"/>
    </row>
    <row r="505" spans="1:42" s="267" customFormat="1" ht="30" customHeight="1">
      <c r="A505" s="260" t="s">
        <v>1810</v>
      </c>
      <c r="B505" s="260" t="s">
        <v>2984</v>
      </c>
      <c r="C505" s="260" t="s">
        <v>3141</v>
      </c>
      <c r="D505" s="260" t="s">
        <v>3247</v>
      </c>
      <c r="E505" s="260"/>
      <c r="F505" s="260" t="s">
        <v>3165</v>
      </c>
      <c r="G505" s="260" t="s">
        <v>3947</v>
      </c>
      <c r="H505" s="260" t="s">
        <v>3953</v>
      </c>
      <c r="I505" s="260">
        <v>1</v>
      </c>
      <c r="J505" s="260"/>
      <c r="K505" s="260"/>
      <c r="L505" s="260"/>
      <c r="M505" s="260"/>
      <c r="N505" s="260">
        <v>1</v>
      </c>
      <c r="O505" s="260">
        <f t="shared" si="13"/>
        <v>0</v>
      </c>
      <c r="P505" s="266"/>
      <c r="Q505" s="266">
        <v>15000</v>
      </c>
      <c r="R505" s="266">
        <f t="shared" si="12"/>
        <v>15000</v>
      </c>
      <c r="S505" s="260"/>
      <c r="T505" s="260"/>
      <c r="U505" s="260"/>
      <c r="V505" s="260"/>
      <c r="W505" s="260"/>
      <c r="X505" s="260"/>
      <c r="Y505" s="260"/>
      <c r="Z505" s="260"/>
      <c r="AA505" s="260"/>
      <c r="AB505" s="260"/>
      <c r="AC505" s="260"/>
      <c r="AD505" s="260"/>
      <c r="AE505" s="260"/>
      <c r="AF505" s="260" t="s">
        <v>3146</v>
      </c>
      <c r="AG505" s="260"/>
      <c r="AH505" s="260"/>
      <c r="AI505" s="260"/>
      <c r="AJ505" s="260"/>
      <c r="AK505" s="260"/>
      <c r="AL505" s="260"/>
      <c r="AM505" s="260"/>
      <c r="AN505" s="260"/>
      <c r="AO505" s="260"/>
      <c r="AP505" s="260"/>
    </row>
    <row r="506" spans="1:42" s="267" customFormat="1" ht="80.25" customHeight="1">
      <c r="A506" s="260" t="s">
        <v>1810</v>
      </c>
      <c r="B506" s="260" t="s">
        <v>2984</v>
      </c>
      <c r="C506" s="260" t="s">
        <v>3520</v>
      </c>
      <c r="D506" s="260" t="s">
        <v>3521</v>
      </c>
      <c r="E506" s="260"/>
      <c r="F506" s="260" t="s">
        <v>3165</v>
      </c>
      <c r="G506" s="260" t="s">
        <v>3954</v>
      </c>
      <c r="H506" s="260" t="s">
        <v>3955</v>
      </c>
      <c r="I506" s="260">
        <v>1</v>
      </c>
      <c r="J506" s="260"/>
      <c r="K506" s="260">
        <v>1</v>
      </c>
      <c r="L506" s="260"/>
      <c r="M506" s="260"/>
      <c r="N506" s="260"/>
      <c r="O506" s="260">
        <f t="shared" si="13"/>
        <v>0</v>
      </c>
      <c r="P506" s="266"/>
      <c r="Q506" s="266">
        <v>20000</v>
      </c>
      <c r="R506" s="266">
        <f t="shared" si="12"/>
        <v>20000</v>
      </c>
      <c r="S506" s="260"/>
      <c r="T506" s="260"/>
      <c r="U506" s="260"/>
      <c r="V506" s="260"/>
      <c r="W506" s="260"/>
      <c r="X506" s="260"/>
      <c r="Y506" s="260"/>
      <c r="Z506" s="260"/>
      <c r="AA506" s="260"/>
      <c r="AB506" s="260"/>
      <c r="AC506" s="260"/>
      <c r="AD506" s="260"/>
      <c r="AE506" s="260"/>
      <c r="AF506" s="260" t="s">
        <v>3146</v>
      </c>
      <c r="AG506" s="260"/>
      <c r="AH506" s="260"/>
      <c r="AI506" s="260"/>
      <c r="AJ506" s="260"/>
      <c r="AK506" s="260" t="s">
        <v>3146</v>
      </c>
      <c r="AL506" s="260"/>
      <c r="AM506" s="260"/>
      <c r="AN506" s="260"/>
      <c r="AO506" s="260"/>
      <c r="AP506" s="260"/>
    </row>
    <row r="507" spans="1:42" s="267" customFormat="1" ht="78" customHeight="1">
      <c r="A507" s="260" t="s">
        <v>1810</v>
      </c>
      <c r="B507" s="260" t="s">
        <v>2984</v>
      </c>
      <c r="C507" s="260" t="s">
        <v>3520</v>
      </c>
      <c r="D507" s="260" t="s">
        <v>3521</v>
      </c>
      <c r="E507" s="260"/>
      <c r="F507" s="260" t="s">
        <v>3165</v>
      </c>
      <c r="G507" s="260" t="s">
        <v>3954</v>
      </c>
      <c r="H507" s="260" t="s">
        <v>3956</v>
      </c>
      <c r="I507" s="260">
        <v>1</v>
      </c>
      <c r="J507" s="260"/>
      <c r="K507" s="260">
        <v>1</v>
      </c>
      <c r="L507" s="260"/>
      <c r="M507" s="260"/>
      <c r="N507" s="260"/>
      <c r="O507" s="260">
        <f t="shared" si="13"/>
        <v>0</v>
      </c>
      <c r="P507" s="266"/>
      <c r="Q507" s="266">
        <v>6500</v>
      </c>
      <c r="R507" s="266">
        <f t="shared" si="12"/>
        <v>6500</v>
      </c>
      <c r="S507" s="260"/>
      <c r="T507" s="260"/>
      <c r="U507" s="260"/>
      <c r="V507" s="260"/>
      <c r="W507" s="260"/>
      <c r="X507" s="260"/>
      <c r="Y507" s="260"/>
      <c r="Z507" s="260"/>
      <c r="AA507" s="260"/>
      <c r="AB507" s="260"/>
      <c r="AC507" s="260"/>
      <c r="AD507" s="260"/>
      <c r="AE507" s="260"/>
      <c r="AF507" s="260" t="s">
        <v>3146</v>
      </c>
      <c r="AG507" s="260"/>
      <c r="AH507" s="260"/>
      <c r="AI507" s="260"/>
      <c r="AJ507" s="260"/>
      <c r="AK507" s="260" t="s">
        <v>3146</v>
      </c>
      <c r="AL507" s="260"/>
      <c r="AM507" s="260"/>
      <c r="AN507" s="260"/>
      <c r="AO507" s="260"/>
      <c r="AP507" s="260"/>
    </row>
    <row r="508" spans="1:42" s="267" customFormat="1" ht="173.25" customHeight="1">
      <c r="A508" s="260" t="s">
        <v>1810</v>
      </c>
      <c r="B508" s="260" t="s">
        <v>2984</v>
      </c>
      <c r="C508" s="260" t="s">
        <v>3520</v>
      </c>
      <c r="D508" s="260" t="s">
        <v>3521</v>
      </c>
      <c r="E508" s="260"/>
      <c r="F508" s="260" t="s">
        <v>3165</v>
      </c>
      <c r="G508" s="260" t="s">
        <v>3954</v>
      </c>
      <c r="H508" s="260" t="s">
        <v>3957</v>
      </c>
      <c r="I508" s="260">
        <v>1</v>
      </c>
      <c r="J508" s="260"/>
      <c r="K508" s="260"/>
      <c r="L508" s="260">
        <v>1</v>
      </c>
      <c r="M508" s="260"/>
      <c r="N508" s="260"/>
      <c r="O508" s="260">
        <f t="shared" si="13"/>
        <v>0</v>
      </c>
      <c r="P508" s="266"/>
      <c r="Q508" s="266">
        <v>20000</v>
      </c>
      <c r="R508" s="266">
        <f t="shared" si="12"/>
        <v>20000</v>
      </c>
      <c r="S508" s="260"/>
      <c r="T508" s="260"/>
      <c r="U508" s="260"/>
      <c r="V508" s="260"/>
      <c r="W508" s="260"/>
      <c r="X508" s="260"/>
      <c r="Y508" s="260"/>
      <c r="Z508" s="260"/>
      <c r="AA508" s="260"/>
      <c r="AB508" s="260"/>
      <c r="AC508" s="260"/>
      <c r="AD508" s="260"/>
      <c r="AE508" s="260"/>
      <c r="AF508" s="260" t="s">
        <v>3146</v>
      </c>
      <c r="AG508" s="260"/>
      <c r="AH508" s="260"/>
      <c r="AI508" s="260"/>
      <c r="AJ508" s="260"/>
      <c r="AK508" s="260" t="s">
        <v>3146</v>
      </c>
      <c r="AL508" s="260"/>
      <c r="AM508" s="260"/>
      <c r="AN508" s="260"/>
      <c r="AO508" s="260"/>
      <c r="AP508" s="260"/>
    </row>
    <row r="509" spans="1:42" s="267" customFormat="1" ht="45" customHeight="1">
      <c r="A509" s="260" t="s">
        <v>1810</v>
      </c>
      <c r="B509" s="260" t="s">
        <v>2984</v>
      </c>
      <c r="C509" s="260" t="s">
        <v>3520</v>
      </c>
      <c r="D509" s="260" t="s">
        <v>3521</v>
      </c>
      <c r="E509" s="260"/>
      <c r="F509" s="260" t="s">
        <v>3165</v>
      </c>
      <c r="G509" s="260" t="s">
        <v>3954</v>
      </c>
      <c r="H509" s="260" t="s">
        <v>3958</v>
      </c>
      <c r="I509" s="260">
        <v>1</v>
      </c>
      <c r="J509" s="260"/>
      <c r="K509" s="260"/>
      <c r="L509" s="260"/>
      <c r="M509" s="260">
        <v>1</v>
      </c>
      <c r="N509" s="260"/>
      <c r="O509" s="260">
        <f t="shared" si="13"/>
        <v>0</v>
      </c>
      <c r="P509" s="266"/>
      <c r="Q509" s="266">
        <v>6000</v>
      </c>
      <c r="R509" s="266">
        <f t="shared" si="12"/>
        <v>6000</v>
      </c>
      <c r="S509" s="260"/>
      <c r="T509" s="260"/>
      <c r="U509" s="260"/>
      <c r="V509" s="260"/>
      <c r="W509" s="260"/>
      <c r="X509" s="260"/>
      <c r="Y509" s="260"/>
      <c r="Z509" s="260"/>
      <c r="AA509" s="260"/>
      <c r="AB509" s="260"/>
      <c r="AC509" s="260"/>
      <c r="AD509" s="260"/>
      <c r="AE509" s="260"/>
      <c r="AF509" s="260" t="s">
        <v>3146</v>
      </c>
      <c r="AG509" s="260"/>
      <c r="AH509" s="260"/>
      <c r="AI509" s="260"/>
      <c r="AJ509" s="260"/>
      <c r="AK509" s="260" t="s">
        <v>3146</v>
      </c>
      <c r="AL509" s="260"/>
      <c r="AM509" s="260"/>
      <c r="AN509" s="260"/>
      <c r="AO509" s="260"/>
      <c r="AP509" s="260"/>
    </row>
    <row r="510" spans="1:42" s="267" customFormat="1" ht="60" customHeight="1">
      <c r="A510" s="260" t="s">
        <v>1810</v>
      </c>
      <c r="B510" s="260" t="s">
        <v>2984</v>
      </c>
      <c r="C510" s="260" t="s">
        <v>3520</v>
      </c>
      <c r="D510" s="260" t="s">
        <v>3521</v>
      </c>
      <c r="E510" s="260"/>
      <c r="F510" s="260" t="s">
        <v>3526</v>
      </c>
      <c r="G510" s="260" t="s">
        <v>3954</v>
      </c>
      <c r="H510" s="260" t="s">
        <v>3959</v>
      </c>
      <c r="I510" s="260">
        <v>3</v>
      </c>
      <c r="J510" s="260"/>
      <c r="K510" s="260"/>
      <c r="L510" s="260"/>
      <c r="M510" s="260"/>
      <c r="N510" s="260">
        <v>3</v>
      </c>
      <c r="O510" s="260">
        <f t="shared" si="13"/>
        <v>0</v>
      </c>
      <c r="P510" s="266"/>
      <c r="Q510" s="266">
        <v>20500</v>
      </c>
      <c r="R510" s="266">
        <f t="shared" si="12"/>
        <v>20500</v>
      </c>
      <c r="S510" s="260"/>
      <c r="T510" s="260"/>
      <c r="U510" s="260"/>
      <c r="V510" s="260"/>
      <c r="W510" s="260"/>
      <c r="X510" s="260"/>
      <c r="Y510" s="260"/>
      <c r="Z510" s="260"/>
      <c r="AA510" s="260"/>
      <c r="AB510" s="260"/>
      <c r="AC510" s="260"/>
      <c r="AD510" s="260"/>
      <c r="AE510" s="260"/>
      <c r="AF510" s="260" t="s">
        <v>3146</v>
      </c>
      <c r="AG510" s="260"/>
      <c r="AH510" s="260"/>
      <c r="AI510" s="260"/>
      <c r="AJ510" s="260"/>
      <c r="AK510" s="260" t="s">
        <v>3146</v>
      </c>
      <c r="AL510" s="260"/>
      <c r="AM510" s="260"/>
      <c r="AN510" s="260"/>
      <c r="AO510" s="260"/>
      <c r="AP510" s="260"/>
    </row>
    <row r="511" spans="1:42" s="267" customFormat="1" ht="60" customHeight="1">
      <c r="A511" s="260" t="s">
        <v>1810</v>
      </c>
      <c r="B511" s="260" t="s">
        <v>2984</v>
      </c>
      <c r="C511" s="260" t="s">
        <v>3520</v>
      </c>
      <c r="D511" s="260" t="s">
        <v>3521</v>
      </c>
      <c r="E511" s="260"/>
      <c r="F511" s="260" t="s">
        <v>3165</v>
      </c>
      <c r="G511" s="260" t="s">
        <v>3954</v>
      </c>
      <c r="H511" s="260" t="s">
        <v>3960</v>
      </c>
      <c r="I511" s="260">
        <v>1</v>
      </c>
      <c r="J511" s="260"/>
      <c r="K511" s="260"/>
      <c r="L511" s="260"/>
      <c r="M511" s="260">
        <v>1</v>
      </c>
      <c r="N511" s="260"/>
      <c r="O511" s="260">
        <f t="shared" si="13"/>
        <v>0</v>
      </c>
      <c r="P511" s="266"/>
      <c r="Q511" s="266">
        <v>10000</v>
      </c>
      <c r="R511" s="266">
        <f t="shared" si="12"/>
        <v>10000</v>
      </c>
      <c r="S511" s="260"/>
      <c r="T511" s="260"/>
      <c r="U511" s="260"/>
      <c r="V511" s="260"/>
      <c r="W511" s="260"/>
      <c r="X511" s="260"/>
      <c r="Y511" s="260"/>
      <c r="Z511" s="260"/>
      <c r="AA511" s="260"/>
      <c r="AB511" s="260"/>
      <c r="AC511" s="260"/>
      <c r="AD511" s="260"/>
      <c r="AE511" s="260"/>
      <c r="AF511" s="260" t="s">
        <v>3146</v>
      </c>
      <c r="AG511" s="260"/>
      <c r="AH511" s="260"/>
      <c r="AI511" s="260"/>
      <c r="AJ511" s="260"/>
      <c r="AK511" s="260" t="s">
        <v>3146</v>
      </c>
      <c r="AL511" s="260"/>
      <c r="AM511" s="260"/>
      <c r="AN511" s="260"/>
      <c r="AO511" s="260"/>
      <c r="AP511" s="260"/>
    </row>
    <row r="512" spans="1:42" s="267" customFormat="1" ht="45" customHeight="1">
      <c r="A512" s="260" t="s">
        <v>1810</v>
      </c>
      <c r="B512" s="260" t="s">
        <v>2984</v>
      </c>
      <c r="C512" s="260" t="s">
        <v>3520</v>
      </c>
      <c r="D512" s="260" t="s">
        <v>3521</v>
      </c>
      <c r="E512" s="260"/>
      <c r="F512" s="260" t="s">
        <v>3526</v>
      </c>
      <c r="G512" s="260" t="s">
        <v>3954</v>
      </c>
      <c r="H512" s="260" t="s">
        <v>3961</v>
      </c>
      <c r="I512" s="260">
        <v>1</v>
      </c>
      <c r="J512" s="260"/>
      <c r="K512" s="260"/>
      <c r="L512" s="260">
        <v>1</v>
      </c>
      <c r="M512" s="260"/>
      <c r="N512" s="260"/>
      <c r="O512" s="260">
        <f t="shared" si="13"/>
        <v>0</v>
      </c>
      <c r="P512" s="266"/>
      <c r="Q512" s="266">
        <v>20000</v>
      </c>
      <c r="R512" s="266">
        <f t="shared" si="12"/>
        <v>20000</v>
      </c>
      <c r="S512" s="260"/>
      <c r="T512" s="260"/>
      <c r="U512" s="260"/>
      <c r="V512" s="260"/>
      <c r="W512" s="260"/>
      <c r="X512" s="260"/>
      <c r="Y512" s="260"/>
      <c r="Z512" s="260"/>
      <c r="AA512" s="260"/>
      <c r="AB512" s="260"/>
      <c r="AC512" s="260"/>
      <c r="AD512" s="260"/>
      <c r="AE512" s="260"/>
      <c r="AF512" s="260" t="s">
        <v>3146</v>
      </c>
      <c r="AG512" s="260"/>
      <c r="AH512" s="260"/>
      <c r="AI512" s="260"/>
      <c r="AJ512" s="260"/>
      <c r="AK512" s="260" t="s">
        <v>3146</v>
      </c>
      <c r="AL512" s="260"/>
      <c r="AM512" s="260"/>
      <c r="AN512" s="260"/>
      <c r="AO512" s="260"/>
      <c r="AP512" s="260"/>
    </row>
    <row r="513" spans="1:42" s="267" customFormat="1" ht="45" customHeight="1">
      <c r="A513" s="260" t="s">
        <v>1810</v>
      </c>
      <c r="B513" s="260" t="s">
        <v>2984</v>
      </c>
      <c r="C513" s="260" t="s">
        <v>3520</v>
      </c>
      <c r="D513" s="260" t="s">
        <v>3521</v>
      </c>
      <c r="E513" s="260"/>
      <c r="F513" s="260" t="s">
        <v>3526</v>
      </c>
      <c r="G513" s="260" t="s">
        <v>3954</v>
      </c>
      <c r="H513" s="260" t="s">
        <v>3962</v>
      </c>
      <c r="I513" s="260">
        <v>1</v>
      </c>
      <c r="J513" s="260"/>
      <c r="K513" s="260">
        <v>1</v>
      </c>
      <c r="L513" s="260"/>
      <c r="M513" s="260"/>
      <c r="N513" s="260"/>
      <c r="O513" s="260">
        <f t="shared" si="13"/>
        <v>0</v>
      </c>
      <c r="P513" s="266"/>
      <c r="Q513" s="266">
        <v>4000</v>
      </c>
      <c r="R513" s="266">
        <f t="shared" si="12"/>
        <v>4000</v>
      </c>
      <c r="S513" s="260"/>
      <c r="T513" s="260"/>
      <c r="U513" s="260"/>
      <c r="V513" s="260"/>
      <c r="W513" s="260"/>
      <c r="X513" s="260"/>
      <c r="Y513" s="260"/>
      <c r="Z513" s="260"/>
      <c r="AA513" s="260"/>
      <c r="AB513" s="260"/>
      <c r="AC513" s="260"/>
      <c r="AD513" s="260"/>
      <c r="AE513" s="260"/>
      <c r="AF513" s="260" t="s">
        <v>3146</v>
      </c>
      <c r="AG513" s="260"/>
      <c r="AH513" s="260"/>
      <c r="AI513" s="260"/>
      <c r="AJ513" s="260"/>
      <c r="AK513" s="260" t="s">
        <v>3146</v>
      </c>
      <c r="AL513" s="260"/>
      <c r="AM513" s="260"/>
      <c r="AN513" s="260"/>
      <c r="AO513" s="260"/>
      <c r="AP513" s="260"/>
    </row>
    <row r="514" spans="1:42" s="267" customFormat="1" ht="45" customHeight="1">
      <c r="A514" s="260" t="s">
        <v>1810</v>
      </c>
      <c r="B514" s="260" t="s">
        <v>2984</v>
      </c>
      <c r="C514" s="260" t="s">
        <v>3520</v>
      </c>
      <c r="D514" s="260" t="s">
        <v>3521</v>
      </c>
      <c r="E514" s="260"/>
      <c r="F514" s="260" t="s">
        <v>3526</v>
      </c>
      <c r="G514" s="260" t="s">
        <v>3954</v>
      </c>
      <c r="H514" s="260" t="s">
        <v>3963</v>
      </c>
      <c r="I514" s="260">
        <v>1</v>
      </c>
      <c r="J514" s="260"/>
      <c r="K514" s="260"/>
      <c r="L514" s="260">
        <v>1</v>
      </c>
      <c r="M514" s="260"/>
      <c r="N514" s="260"/>
      <c r="O514" s="260">
        <f t="shared" si="13"/>
        <v>0</v>
      </c>
      <c r="P514" s="266"/>
      <c r="Q514" s="266">
        <v>20000</v>
      </c>
      <c r="R514" s="266">
        <f t="shared" si="12"/>
        <v>20000</v>
      </c>
      <c r="S514" s="260"/>
      <c r="T514" s="260"/>
      <c r="U514" s="260"/>
      <c r="V514" s="260"/>
      <c r="W514" s="260"/>
      <c r="X514" s="260"/>
      <c r="Y514" s="260"/>
      <c r="Z514" s="260"/>
      <c r="AA514" s="260"/>
      <c r="AB514" s="260"/>
      <c r="AC514" s="260"/>
      <c r="AD514" s="260"/>
      <c r="AE514" s="260"/>
      <c r="AF514" s="260" t="s">
        <v>3146</v>
      </c>
      <c r="AG514" s="260"/>
      <c r="AH514" s="260"/>
      <c r="AI514" s="260"/>
      <c r="AJ514" s="260"/>
      <c r="AK514" s="260" t="s">
        <v>3146</v>
      </c>
      <c r="AL514" s="260"/>
      <c r="AM514" s="260"/>
      <c r="AN514" s="260"/>
      <c r="AO514" s="260"/>
      <c r="AP514" s="260"/>
    </row>
    <row r="515" spans="1:42" s="267" customFormat="1" ht="75" customHeight="1">
      <c r="A515" s="260" t="s">
        <v>1810</v>
      </c>
      <c r="B515" s="260" t="s">
        <v>2984</v>
      </c>
      <c r="C515" s="260" t="s">
        <v>3520</v>
      </c>
      <c r="D515" s="260" t="s">
        <v>3521</v>
      </c>
      <c r="E515" s="260"/>
      <c r="F515" s="260" t="s">
        <v>3526</v>
      </c>
      <c r="G515" s="260" t="s">
        <v>3954</v>
      </c>
      <c r="H515" s="260" t="s">
        <v>3964</v>
      </c>
      <c r="I515" s="260">
        <v>1</v>
      </c>
      <c r="J515" s="260"/>
      <c r="K515" s="260"/>
      <c r="L515" s="260">
        <v>1</v>
      </c>
      <c r="M515" s="260"/>
      <c r="N515" s="260"/>
      <c r="O515" s="260">
        <f t="shared" si="13"/>
        <v>0</v>
      </c>
      <c r="P515" s="266"/>
      <c r="Q515" s="266">
        <v>18500</v>
      </c>
      <c r="R515" s="266">
        <f t="shared" si="12"/>
        <v>18500</v>
      </c>
      <c r="S515" s="260"/>
      <c r="T515" s="260"/>
      <c r="U515" s="260"/>
      <c r="V515" s="260"/>
      <c r="W515" s="260"/>
      <c r="X515" s="260"/>
      <c r="Y515" s="260"/>
      <c r="Z515" s="260"/>
      <c r="AA515" s="260"/>
      <c r="AB515" s="260"/>
      <c r="AC515" s="260"/>
      <c r="AD515" s="260"/>
      <c r="AE515" s="260"/>
      <c r="AF515" s="260" t="s">
        <v>3146</v>
      </c>
      <c r="AG515" s="260"/>
      <c r="AH515" s="260"/>
      <c r="AI515" s="260"/>
      <c r="AJ515" s="260"/>
      <c r="AK515" s="260" t="s">
        <v>3146</v>
      </c>
      <c r="AL515" s="260"/>
      <c r="AM515" s="260"/>
      <c r="AN515" s="260"/>
      <c r="AO515" s="260"/>
      <c r="AP515" s="260"/>
    </row>
    <row r="516" spans="1:42" s="267" customFormat="1" ht="45" customHeight="1">
      <c r="A516" s="260" t="s">
        <v>1810</v>
      </c>
      <c r="B516" s="260" t="s">
        <v>2984</v>
      </c>
      <c r="C516" s="260" t="s">
        <v>3520</v>
      </c>
      <c r="D516" s="260" t="s">
        <v>3521</v>
      </c>
      <c r="E516" s="260"/>
      <c r="F516" s="260" t="s">
        <v>3526</v>
      </c>
      <c r="G516" s="260" t="s">
        <v>3954</v>
      </c>
      <c r="H516" s="260" t="s">
        <v>3965</v>
      </c>
      <c r="I516" s="260">
        <v>1</v>
      </c>
      <c r="J516" s="260"/>
      <c r="K516" s="260"/>
      <c r="L516" s="260">
        <v>1</v>
      </c>
      <c r="M516" s="260"/>
      <c r="N516" s="260"/>
      <c r="O516" s="260">
        <f t="shared" si="13"/>
        <v>0</v>
      </c>
      <c r="P516" s="266"/>
      <c r="Q516" s="266">
        <v>9000</v>
      </c>
      <c r="R516" s="266">
        <f t="shared" si="12"/>
        <v>9000</v>
      </c>
      <c r="S516" s="260"/>
      <c r="T516" s="260"/>
      <c r="U516" s="260"/>
      <c r="V516" s="260"/>
      <c r="W516" s="260"/>
      <c r="X516" s="260"/>
      <c r="Y516" s="260"/>
      <c r="Z516" s="260"/>
      <c r="AA516" s="260"/>
      <c r="AB516" s="260"/>
      <c r="AC516" s="260"/>
      <c r="AD516" s="260"/>
      <c r="AE516" s="260"/>
      <c r="AF516" s="260" t="s">
        <v>3146</v>
      </c>
      <c r="AG516" s="260"/>
      <c r="AH516" s="260"/>
      <c r="AI516" s="260"/>
      <c r="AJ516" s="260"/>
      <c r="AK516" s="260" t="s">
        <v>3146</v>
      </c>
      <c r="AL516" s="260"/>
      <c r="AM516" s="260"/>
      <c r="AN516" s="260"/>
      <c r="AO516" s="260"/>
      <c r="AP516" s="260"/>
    </row>
    <row r="517" spans="1:42" s="267" customFormat="1" ht="60" customHeight="1">
      <c r="A517" s="260" t="s">
        <v>1810</v>
      </c>
      <c r="B517" s="260" t="s">
        <v>2984</v>
      </c>
      <c r="C517" s="260" t="s">
        <v>3520</v>
      </c>
      <c r="D517" s="260" t="s">
        <v>3521</v>
      </c>
      <c r="E517" s="260"/>
      <c r="F517" s="260" t="s">
        <v>3526</v>
      </c>
      <c r="G517" s="260" t="s">
        <v>3954</v>
      </c>
      <c r="H517" s="265" t="s">
        <v>3966</v>
      </c>
      <c r="I517" s="260">
        <v>0</v>
      </c>
      <c r="J517" s="260"/>
      <c r="K517" s="260"/>
      <c r="L517" s="260">
        <v>1</v>
      </c>
      <c r="M517" s="260"/>
      <c r="N517" s="260"/>
      <c r="O517" s="260">
        <f t="shared" si="13"/>
        <v>-1</v>
      </c>
      <c r="P517" s="266"/>
      <c r="Q517" s="266">
        <v>20000</v>
      </c>
      <c r="R517" s="266">
        <f t="shared" si="12"/>
        <v>20000</v>
      </c>
      <c r="S517" s="260"/>
      <c r="T517" s="260"/>
      <c r="U517" s="260"/>
      <c r="V517" s="260"/>
      <c r="W517" s="260"/>
      <c r="X517" s="260"/>
      <c r="Y517" s="260"/>
      <c r="Z517" s="260"/>
      <c r="AA517" s="260"/>
      <c r="AB517" s="260"/>
      <c r="AC517" s="260"/>
      <c r="AD517" s="260"/>
      <c r="AE517" s="260"/>
      <c r="AF517" s="260" t="s">
        <v>3146</v>
      </c>
      <c r="AG517" s="260"/>
      <c r="AH517" s="260"/>
      <c r="AI517" s="260"/>
      <c r="AJ517" s="260"/>
      <c r="AK517" s="260" t="s">
        <v>3146</v>
      </c>
      <c r="AL517" s="260"/>
      <c r="AM517" s="260"/>
      <c r="AN517" s="260"/>
      <c r="AO517" s="260"/>
      <c r="AP517" s="260"/>
    </row>
    <row r="518" spans="1:42" s="267" customFormat="1" ht="60" customHeight="1">
      <c r="A518" s="260" t="s">
        <v>1810</v>
      </c>
      <c r="B518" s="260" t="s">
        <v>2984</v>
      </c>
      <c r="C518" s="264" t="s">
        <v>3141</v>
      </c>
      <c r="D518" s="260" t="s">
        <v>3361</v>
      </c>
      <c r="E518" s="260"/>
      <c r="F518" s="264" t="s">
        <v>3242</v>
      </c>
      <c r="G518" s="264" t="s">
        <v>3967</v>
      </c>
      <c r="H518" s="264" t="s">
        <v>3968</v>
      </c>
      <c r="I518" s="260">
        <v>1</v>
      </c>
      <c r="J518" s="260"/>
      <c r="K518" s="260"/>
      <c r="L518" s="260"/>
      <c r="M518" s="260">
        <v>1</v>
      </c>
      <c r="N518" s="260"/>
      <c r="O518" s="260">
        <f t="shared" si="13"/>
        <v>0</v>
      </c>
      <c r="P518" s="266"/>
      <c r="Q518" s="266">
        <v>5000</v>
      </c>
      <c r="R518" s="266">
        <f t="shared" si="12"/>
        <v>5000</v>
      </c>
      <c r="S518" s="260"/>
      <c r="T518" s="260"/>
      <c r="U518" s="260"/>
      <c r="V518" s="260"/>
      <c r="W518" s="260"/>
      <c r="X518" s="260"/>
      <c r="Y518" s="260"/>
      <c r="Z518" s="260"/>
      <c r="AA518" s="260"/>
      <c r="AB518" s="260"/>
      <c r="AC518" s="260"/>
      <c r="AD518" s="260"/>
      <c r="AE518" s="260"/>
      <c r="AF518" s="260" t="s">
        <v>3146</v>
      </c>
      <c r="AG518" s="260"/>
      <c r="AH518" s="260"/>
      <c r="AI518" s="260"/>
      <c r="AJ518" s="260"/>
      <c r="AK518" s="260"/>
      <c r="AL518" s="260"/>
      <c r="AM518" s="260"/>
      <c r="AN518" s="260"/>
      <c r="AO518" s="260"/>
      <c r="AP518" s="260"/>
    </row>
    <row r="519" spans="1:42" s="267" customFormat="1" ht="60" customHeight="1">
      <c r="A519" s="260" t="s">
        <v>1810</v>
      </c>
      <c r="B519" s="260" t="s">
        <v>2984</v>
      </c>
      <c r="C519" s="260" t="s">
        <v>3224</v>
      </c>
      <c r="D519" s="260" t="s">
        <v>3225</v>
      </c>
      <c r="E519" s="260"/>
      <c r="F519" s="260" t="s">
        <v>868</v>
      </c>
      <c r="G519" s="260" t="s">
        <v>3967</v>
      </c>
      <c r="H519" s="260" t="s">
        <v>3969</v>
      </c>
      <c r="I519" s="260">
        <v>1</v>
      </c>
      <c r="J519" s="260"/>
      <c r="K519" s="260">
        <v>1</v>
      </c>
      <c r="L519" s="260"/>
      <c r="M519" s="260"/>
      <c r="N519" s="260"/>
      <c r="O519" s="260">
        <f t="shared" si="13"/>
        <v>0</v>
      </c>
      <c r="P519" s="266"/>
      <c r="Q519" s="266">
        <v>6000</v>
      </c>
      <c r="R519" s="266">
        <f>P519+Q519</f>
        <v>6000</v>
      </c>
      <c r="S519" s="260"/>
      <c r="T519" s="260"/>
      <c r="U519" s="260"/>
      <c r="V519" s="260"/>
      <c r="W519" s="260"/>
      <c r="X519" s="260"/>
      <c r="Y519" s="260"/>
      <c r="Z519" s="260"/>
      <c r="AA519" s="260"/>
      <c r="AB519" s="260"/>
      <c r="AC519" s="260"/>
      <c r="AD519" s="260"/>
      <c r="AE519" s="260"/>
      <c r="AF519" s="260" t="s">
        <v>3146</v>
      </c>
      <c r="AG519" s="260"/>
      <c r="AH519" s="260"/>
      <c r="AI519" s="260"/>
      <c r="AJ519" s="260"/>
      <c r="AK519" s="260"/>
      <c r="AL519" s="260"/>
      <c r="AM519" s="260"/>
      <c r="AN519" s="260"/>
      <c r="AO519" s="260"/>
      <c r="AP519" s="260"/>
    </row>
    <row r="520" spans="1:42" s="267" customFormat="1" ht="45" customHeight="1">
      <c r="A520" s="260" t="s">
        <v>1810</v>
      </c>
      <c r="B520" s="260" t="s">
        <v>2984</v>
      </c>
      <c r="C520" s="260" t="s">
        <v>3141</v>
      </c>
      <c r="D520" s="260" t="s">
        <v>3247</v>
      </c>
      <c r="E520" s="260"/>
      <c r="F520" s="260" t="s">
        <v>3165</v>
      </c>
      <c r="G520" s="260" t="s">
        <v>3970</v>
      </c>
      <c r="H520" s="260" t="s">
        <v>3971</v>
      </c>
      <c r="I520" s="260">
        <v>1</v>
      </c>
      <c r="J520" s="260">
        <v>1</v>
      </c>
      <c r="K520" s="260"/>
      <c r="L520" s="260"/>
      <c r="M520" s="260"/>
      <c r="N520" s="260"/>
      <c r="O520" s="260">
        <f t="shared" si="13"/>
        <v>0</v>
      </c>
      <c r="P520" s="362">
        <v>5000</v>
      </c>
      <c r="Q520" s="362"/>
      <c r="R520" s="362">
        <f>P520+Q520</f>
        <v>5000</v>
      </c>
      <c r="S520" s="260"/>
      <c r="T520" s="260"/>
      <c r="U520" s="260"/>
      <c r="V520" s="260"/>
      <c r="W520" s="260"/>
      <c r="X520" s="260"/>
      <c r="Y520" s="260"/>
      <c r="Z520" s="260"/>
      <c r="AA520" s="260"/>
      <c r="AB520" s="260"/>
      <c r="AC520" s="260"/>
      <c r="AD520" s="260"/>
      <c r="AE520" s="260"/>
      <c r="AF520" s="260" t="s">
        <v>3146</v>
      </c>
      <c r="AG520" s="260"/>
      <c r="AH520" s="260"/>
      <c r="AI520" s="260"/>
      <c r="AJ520" s="260"/>
      <c r="AK520" s="260"/>
      <c r="AL520" s="260"/>
      <c r="AM520" s="260"/>
      <c r="AN520" s="260"/>
      <c r="AO520" s="260"/>
      <c r="AP520" s="260"/>
    </row>
    <row r="521" spans="1:42" s="267" customFormat="1" ht="75" customHeight="1">
      <c r="A521" s="260" t="s">
        <v>1810</v>
      </c>
      <c r="B521" s="260" t="s">
        <v>2984</v>
      </c>
      <c r="C521" s="260" t="s">
        <v>3141</v>
      </c>
      <c r="D521" s="260" t="s">
        <v>3247</v>
      </c>
      <c r="E521" s="260"/>
      <c r="F521" s="260" t="s">
        <v>1022</v>
      </c>
      <c r="G521" s="260" t="s">
        <v>3970</v>
      </c>
      <c r="H521" s="260" t="s">
        <v>3972</v>
      </c>
      <c r="I521" s="260">
        <v>1</v>
      </c>
      <c r="J521" s="260"/>
      <c r="K521" s="260">
        <v>1</v>
      </c>
      <c r="L521" s="260"/>
      <c r="M521" s="260"/>
      <c r="N521" s="260"/>
      <c r="O521" s="260">
        <f t="shared" si="13"/>
        <v>0</v>
      </c>
      <c r="P521" s="362"/>
      <c r="Q521" s="362"/>
      <c r="R521" s="362"/>
      <c r="S521" s="260"/>
      <c r="T521" s="260"/>
      <c r="U521" s="260"/>
      <c r="V521" s="260"/>
      <c r="W521" s="260"/>
      <c r="X521" s="260"/>
      <c r="Y521" s="260"/>
      <c r="Z521" s="260"/>
      <c r="AA521" s="260"/>
      <c r="AB521" s="260"/>
      <c r="AC521" s="260"/>
      <c r="AD521" s="260"/>
      <c r="AE521" s="260"/>
      <c r="AF521" s="260" t="s">
        <v>3146</v>
      </c>
      <c r="AG521" s="260"/>
      <c r="AH521" s="260"/>
      <c r="AI521" s="260"/>
      <c r="AJ521" s="260"/>
      <c r="AK521" s="260"/>
      <c r="AL521" s="260"/>
      <c r="AM521" s="260"/>
      <c r="AN521" s="260"/>
      <c r="AO521" s="260"/>
      <c r="AP521" s="260"/>
    </row>
    <row r="522" spans="1:42" s="267" customFormat="1" ht="60" customHeight="1">
      <c r="A522" s="260" t="s">
        <v>1810</v>
      </c>
      <c r="B522" s="260" t="s">
        <v>2984</v>
      </c>
      <c r="C522" s="260" t="s">
        <v>3141</v>
      </c>
      <c r="D522" s="260" t="s">
        <v>3247</v>
      </c>
      <c r="E522" s="260"/>
      <c r="F522" s="260" t="s">
        <v>1022</v>
      </c>
      <c r="G522" s="260" t="s">
        <v>3973</v>
      </c>
      <c r="H522" s="260" t="s">
        <v>3974</v>
      </c>
      <c r="I522" s="260">
        <v>1</v>
      </c>
      <c r="J522" s="260"/>
      <c r="K522" s="260"/>
      <c r="L522" s="260"/>
      <c r="M522" s="260"/>
      <c r="N522" s="260">
        <v>1</v>
      </c>
      <c r="O522" s="260">
        <f t="shared" si="13"/>
        <v>0</v>
      </c>
      <c r="P522" s="266"/>
      <c r="Q522" s="266">
        <v>15000</v>
      </c>
      <c r="R522" s="266">
        <f t="shared" si="12"/>
        <v>15000</v>
      </c>
      <c r="S522" s="260"/>
      <c r="T522" s="260"/>
      <c r="U522" s="260"/>
      <c r="V522" s="260"/>
      <c r="W522" s="260"/>
      <c r="X522" s="260"/>
      <c r="Y522" s="260"/>
      <c r="Z522" s="260"/>
      <c r="AA522" s="260"/>
      <c r="AB522" s="260"/>
      <c r="AC522" s="260"/>
      <c r="AD522" s="260"/>
      <c r="AE522" s="260"/>
      <c r="AF522" s="260" t="s">
        <v>3146</v>
      </c>
      <c r="AG522" s="260"/>
      <c r="AH522" s="260"/>
      <c r="AI522" s="260"/>
      <c r="AJ522" s="260"/>
      <c r="AK522" s="260" t="s">
        <v>3146</v>
      </c>
      <c r="AL522" s="260"/>
      <c r="AM522" s="260"/>
      <c r="AN522" s="260"/>
      <c r="AO522" s="260"/>
      <c r="AP522" s="260"/>
    </row>
    <row r="523" spans="1:42" s="267" customFormat="1" ht="45" customHeight="1">
      <c r="A523" s="260" t="s">
        <v>1810</v>
      </c>
      <c r="B523" s="260" t="s">
        <v>2984</v>
      </c>
      <c r="C523" s="260" t="s">
        <v>3151</v>
      </c>
      <c r="D523" s="260" t="s">
        <v>3152</v>
      </c>
      <c r="E523" s="260"/>
      <c r="F523" s="260" t="s">
        <v>3252</v>
      </c>
      <c r="G523" s="260" t="s">
        <v>3973</v>
      </c>
      <c r="H523" s="260" t="s">
        <v>3975</v>
      </c>
      <c r="I523" s="260">
        <v>1</v>
      </c>
      <c r="J523" s="260"/>
      <c r="K523" s="260"/>
      <c r="L523" s="260"/>
      <c r="M523" s="260"/>
      <c r="N523" s="260">
        <v>1</v>
      </c>
      <c r="O523" s="260">
        <f t="shared" si="13"/>
        <v>0</v>
      </c>
      <c r="P523" s="266"/>
      <c r="Q523" s="266">
        <v>14000</v>
      </c>
      <c r="R523" s="266">
        <f t="shared" si="12"/>
        <v>14000</v>
      </c>
      <c r="S523" s="260"/>
      <c r="T523" s="260"/>
      <c r="U523" s="260"/>
      <c r="V523" s="260"/>
      <c r="W523" s="260"/>
      <c r="X523" s="260"/>
      <c r="Y523" s="260"/>
      <c r="Z523" s="260"/>
      <c r="AA523" s="260"/>
      <c r="AB523" s="260"/>
      <c r="AC523" s="260"/>
      <c r="AD523" s="260"/>
      <c r="AE523" s="260"/>
      <c r="AF523" s="260" t="s">
        <v>3146</v>
      </c>
      <c r="AG523" s="260"/>
      <c r="AH523" s="260"/>
      <c r="AI523" s="260"/>
      <c r="AJ523" s="260"/>
      <c r="AK523" s="260" t="s">
        <v>3146</v>
      </c>
      <c r="AL523" s="260"/>
      <c r="AM523" s="260"/>
      <c r="AN523" s="260"/>
      <c r="AO523" s="260"/>
      <c r="AP523" s="260"/>
    </row>
    <row r="524" spans="1:42" s="267" customFormat="1" ht="60" customHeight="1">
      <c r="A524" s="260" t="s">
        <v>1810</v>
      </c>
      <c r="B524" s="260" t="s">
        <v>2984</v>
      </c>
      <c r="C524" s="260" t="s">
        <v>3151</v>
      </c>
      <c r="D524" s="260" t="s">
        <v>3152</v>
      </c>
      <c r="E524" s="260"/>
      <c r="F524" s="260" t="s">
        <v>3252</v>
      </c>
      <c r="G524" s="260" t="s">
        <v>3973</v>
      </c>
      <c r="H524" s="260" t="s">
        <v>3976</v>
      </c>
      <c r="I524" s="260">
        <v>2</v>
      </c>
      <c r="J524" s="260"/>
      <c r="K524" s="260"/>
      <c r="L524" s="260">
        <v>2</v>
      </c>
      <c r="M524" s="260"/>
      <c r="N524" s="260"/>
      <c r="O524" s="260">
        <f t="shared" si="13"/>
        <v>0</v>
      </c>
      <c r="P524" s="266"/>
      <c r="Q524" s="266">
        <v>2000</v>
      </c>
      <c r="R524" s="266">
        <f t="shared" si="12"/>
        <v>2000</v>
      </c>
      <c r="S524" s="260"/>
      <c r="T524" s="260"/>
      <c r="U524" s="260"/>
      <c r="V524" s="260"/>
      <c r="W524" s="260"/>
      <c r="X524" s="260"/>
      <c r="Y524" s="260"/>
      <c r="Z524" s="260"/>
      <c r="AA524" s="260"/>
      <c r="AB524" s="260"/>
      <c r="AC524" s="260"/>
      <c r="AD524" s="260"/>
      <c r="AE524" s="260"/>
      <c r="AF524" s="260" t="s">
        <v>3146</v>
      </c>
      <c r="AG524" s="260"/>
      <c r="AH524" s="260"/>
      <c r="AI524" s="260"/>
      <c r="AJ524" s="260"/>
      <c r="AK524" s="260" t="s">
        <v>3146</v>
      </c>
      <c r="AL524" s="260"/>
      <c r="AM524" s="260"/>
      <c r="AN524" s="260"/>
      <c r="AO524" s="260"/>
      <c r="AP524" s="260"/>
    </row>
    <row r="525" spans="1:42" s="267" customFormat="1" ht="60" customHeight="1">
      <c r="A525" s="260" t="s">
        <v>1810</v>
      </c>
      <c r="B525" s="260" t="s">
        <v>2984</v>
      </c>
      <c r="C525" s="260" t="s">
        <v>3151</v>
      </c>
      <c r="D525" s="260" t="s">
        <v>3265</v>
      </c>
      <c r="E525" s="260"/>
      <c r="F525" s="260" t="s">
        <v>3977</v>
      </c>
      <c r="G525" s="260" t="s">
        <v>3973</v>
      </c>
      <c r="H525" s="260" t="s">
        <v>3978</v>
      </c>
      <c r="I525" s="260">
        <v>2</v>
      </c>
      <c r="J525" s="260"/>
      <c r="K525" s="260"/>
      <c r="L525" s="260">
        <v>2</v>
      </c>
      <c r="M525" s="260"/>
      <c r="N525" s="260"/>
      <c r="O525" s="260">
        <f t="shared" si="13"/>
        <v>0</v>
      </c>
      <c r="P525" s="266"/>
      <c r="Q525" s="266">
        <v>1500</v>
      </c>
      <c r="R525" s="266">
        <f t="shared" si="12"/>
        <v>1500</v>
      </c>
      <c r="S525" s="260"/>
      <c r="T525" s="260"/>
      <c r="U525" s="260"/>
      <c r="V525" s="260"/>
      <c r="W525" s="260"/>
      <c r="X525" s="260"/>
      <c r="Y525" s="260"/>
      <c r="Z525" s="260"/>
      <c r="AA525" s="260"/>
      <c r="AB525" s="260"/>
      <c r="AC525" s="260"/>
      <c r="AD525" s="260"/>
      <c r="AE525" s="260"/>
      <c r="AF525" s="260" t="s">
        <v>3146</v>
      </c>
      <c r="AG525" s="260"/>
      <c r="AH525" s="260"/>
      <c r="AI525" s="260"/>
      <c r="AJ525" s="260"/>
      <c r="AK525" s="260" t="s">
        <v>3146</v>
      </c>
      <c r="AL525" s="260"/>
      <c r="AM525" s="260"/>
      <c r="AN525" s="260"/>
      <c r="AO525" s="260"/>
      <c r="AP525" s="260"/>
    </row>
    <row r="526" spans="1:42" s="267" customFormat="1" ht="60" customHeight="1">
      <c r="A526" s="260" t="s">
        <v>1810</v>
      </c>
      <c r="B526" s="260" t="s">
        <v>2984</v>
      </c>
      <c r="C526" s="260" t="s">
        <v>3151</v>
      </c>
      <c r="D526" s="260" t="s">
        <v>3265</v>
      </c>
      <c r="E526" s="260"/>
      <c r="F526" s="260" t="s">
        <v>3977</v>
      </c>
      <c r="G526" s="260" t="s">
        <v>3973</v>
      </c>
      <c r="H526" s="260" t="s">
        <v>3979</v>
      </c>
      <c r="I526" s="260">
        <v>1</v>
      </c>
      <c r="J526" s="260"/>
      <c r="K526" s="260"/>
      <c r="L526" s="260"/>
      <c r="M526" s="260"/>
      <c r="N526" s="260">
        <v>1</v>
      </c>
      <c r="O526" s="260">
        <f t="shared" si="13"/>
        <v>0</v>
      </c>
      <c r="P526" s="266"/>
      <c r="Q526" s="266">
        <v>1500</v>
      </c>
      <c r="R526" s="266">
        <f t="shared" si="12"/>
        <v>1500</v>
      </c>
      <c r="S526" s="260"/>
      <c r="T526" s="260"/>
      <c r="U526" s="260"/>
      <c r="V526" s="260"/>
      <c r="W526" s="260"/>
      <c r="X526" s="260"/>
      <c r="Y526" s="260"/>
      <c r="Z526" s="260"/>
      <c r="AA526" s="260"/>
      <c r="AB526" s="260"/>
      <c r="AC526" s="260"/>
      <c r="AD526" s="260"/>
      <c r="AE526" s="260"/>
      <c r="AF526" s="260" t="s">
        <v>3146</v>
      </c>
      <c r="AG526" s="260"/>
      <c r="AH526" s="260"/>
      <c r="AI526" s="260"/>
      <c r="AJ526" s="260"/>
      <c r="AK526" s="260" t="s">
        <v>3146</v>
      </c>
      <c r="AL526" s="260"/>
      <c r="AM526" s="260"/>
      <c r="AN526" s="260"/>
      <c r="AO526" s="260"/>
      <c r="AP526" s="260"/>
    </row>
    <row r="527" spans="1:42" s="267" customFormat="1" ht="30" customHeight="1">
      <c r="A527" s="260" t="s">
        <v>1810</v>
      </c>
      <c r="B527" s="260" t="s">
        <v>2984</v>
      </c>
      <c r="C527" s="260" t="s">
        <v>3151</v>
      </c>
      <c r="D527" s="260" t="s">
        <v>3265</v>
      </c>
      <c r="E527" s="260"/>
      <c r="F527" s="260" t="s">
        <v>3977</v>
      </c>
      <c r="G527" s="260" t="s">
        <v>3973</v>
      </c>
      <c r="H527" s="260" t="s">
        <v>3980</v>
      </c>
      <c r="I527" s="260">
        <v>1</v>
      </c>
      <c r="J527" s="260"/>
      <c r="K527" s="260"/>
      <c r="L527" s="260"/>
      <c r="M527" s="260">
        <v>1</v>
      </c>
      <c r="N527" s="260"/>
      <c r="O527" s="260">
        <f t="shared" si="13"/>
        <v>0</v>
      </c>
      <c r="P527" s="266"/>
      <c r="Q527" s="266">
        <v>1500</v>
      </c>
      <c r="R527" s="266">
        <f t="shared" si="12"/>
        <v>1500</v>
      </c>
      <c r="S527" s="260"/>
      <c r="T527" s="260"/>
      <c r="U527" s="260"/>
      <c r="V527" s="260"/>
      <c r="W527" s="260"/>
      <c r="X527" s="260"/>
      <c r="Y527" s="260"/>
      <c r="Z527" s="260"/>
      <c r="AA527" s="260"/>
      <c r="AB527" s="260"/>
      <c r="AC527" s="260"/>
      <c r="AD527" s="260"/>
      <c r="AE527" s="260"/>
      <c r="AF527" s="260" t="s">
        <v>3146</v>
      </c>
      <c r="AG527" s="260"/>
      <c r="AH527" s="260"/>
      <c r="AI527" s="260"/>
      <c r="AJ527" s="260"/>
      <c r="AK527" s="260" t="s">
        <v>3146</v>
      </c>
      <c r="AL527" s="260"/>
      <c r="AM527" s="260"/>
      <c r="AN527" s="260"/>
      <c r="AO527" s="260"/>
      <c r="AP527" s="260"/>
    </row>
    <row r="528" spans="1:42" s="267" customFormat="1" ht="45" customHeight="1">
      <c r="A528" s="260" t="s">
        <v>1810</v>
      </c>
      <c r="B528" s="260" t="s">
        <v>2984</v>
      </c>
      <c r="C528" s="260" t="s">
        <v>3151</v>
      </c>
      <c r="D528" s="260" t="s">
        <v>3265</v>
      </c>
      <c r="E528" s="260"/>
      <c r="F528" s="260" t="s">
        <v>3977</v>
      </c>
      <c r="G528" s="260" t="s">
        <v>3973</v>
      </c>
      <c r="H528" s="260" t="s">
        <v>3981</v>
      </c>
      <c r="I528" s="260">
        <v>1</v>
      </c>
      <c r="J528" s="260"/>
      <c r="K528" s="260">
        <v>1</v>
      </c>
      <c r="L528" s="260"/>
      <c r="M528" s="260"/>
      <c r="N528" s="260"/>
      <c r="O528" s="260">
        <f t="shared" si="13"/>
        <v>0</v>
      </c>
      <c r="P528" s="266"/>
      <c r="Q528" s="266">
        <v>1500</v>
      </c>
      <c r="R528" s="266">
        <f t="shared" si="12"/>
        <v>1500</v>
      </c>
      <c r="S528" s="260"/>
      <c r="T528" s="260"/>
      <c r="U528" s="260"/>
      <c r="V528" s="260"/>
      <c r="W528" s="260"/>
      <c r="X528" s="260"/>
      <c r="Y528" s="260"/>
      <c r="Z528" s="260"/>
      <c r="AA528" s="260"/>
      <c r="AB528" s="260"/>
      <c r="AC528" s="260"/>
      <c r="AD528" s="260"/>
      <c r="AE528" s="260"/>
      <c r="AF528" s="260" t="s">
        <v>3146</v>
      </c>
      <c r="AG528" s="260"/>
      <c r="AH528" s="260"/>
      <c r="AI528" s="260"/>
      <c r="AJ528" s="260"/>
      <c r="AK528" s="260" t="s">
        <v>3146</v>
      </c>
      <c r="AL528" s="260"/>
      <c r="AM528" s="260"/>
      <c r="AN528" s="260"/>
      <c r="AO528" s="260"/>
      <c r="AP528" s="260"/>
    </row>
    <row r="529" spans="1:42" s="267" customFormat="1" ht="45" customHeight="1">
      <c r="A529" s="260" t="s">
        <v>1810</v>
      </c>
      <c r="B529" s="260" t="s">
        <v>2984</v>
      </c>
      <c r="C529" s="260" t="s">
        <v>3151</v>
      </c>
      <c r="D529" s="260" t="s">
        <v>3152</v>
      </c>
      <c r="E529" s="260"/>
      <c r="F529" s="260" t="s">
        <v>3252</v>
      </c>
      <c r="G529" s="260" t="s">
        <v>3973</v>
      </c>
      <c r="H529" s="260" t="s">
        <v>3982</v>
      </c>
      <c r="I529" s="260">
        <v>1</v>
      </c>
      <c r="J529" s="260"/>
      <c r="K529" s="260"/>
      <c r="L529" s="260"/>
      <c r="M529" s="260">
        <v>1</v>
      </c>
      <c r="N529" s="260"/>
      <c r="O529" s="260">
        <f t="shared" si="13"/>
        <v>0</v>
      </c>
      <c r="P529" s="266"/>
      <c r="Q529" s="266">
        <v>5000</v>
      </c>
      <c r="R529" s="266">
        <f t="shared" si="12"/>
        <v>5000</v>
      </c>
      <c r="S529" s="260"/>
      <c r="T529" s="260"/>
      <c r="U529" s="260"/>
      <c r="V529" s="260"/>
      <c r="W529" s="260"/>
      <c r="X529" s="260"/>
      <c r="Y529" s="260"/>
      <c r="Z529" s="260"/>
      <c r="AA529" s="260"/>
      <c r="AB529" s="260"/>
      <c r="AC529" s="260"/>
      <c r="AD529" s="260"/>
      <c r="AE529" s="260"/>
      <c r="AF529" s="260" t="s">
        <v>3146</v>
      </c>
      <c r="AG529" s="260"/>
      <c r="AH529" s="260"/>
      <c r="AI529" s="260"/>
      <c r="AJ529" s="260"/>
      <c r="AK529" s="260" t="s">
        <v>3146</v>
      </c>
      <c r="AL529" s="260"/>
      <c r="AM529" s="260"/>
      <c r="AN529" s="260"/>
      <c r="AO529" s="260"/>
      <c r="AP529" s="260"/>
    </row>
    <row r="530" spans="1:42" s="267" customFormat="1" ht="30" customHeight="1">
      <c r="A530" s="260" t="s">
        <v>1810</v>
      </c>
      <c r="B530" s="260" t="s">
        <v>2984</v>
      </c>
      <c r="C530" s="260" t="s">
        <v>3151</v>
      </c>
      <c r="D530" s="260" t="s">
        <v>3152</v>
      </c>
      <c r="E530" s="260"/>
      <c r="F530" s="260" t="s">
        <v>3252</v>
      </c>
      <c r="G530" s="260" t="s">
        <v>3973</v>
      </c>
      <c r="H530" s="260" t="s">
        <v>3983</v>
      </c>
      <c r="I530" s="260">
        <v>1</v>
      </c>
      <c r="J530" s="260"/>
      <c r="K530" s="260"/>
      <c r="L530" s="260"/>
      <c r="M530" s="260"/>
      <c r="N530" s="260">
        <v>1</v>
      </c>
      <c r="O530" s="260">
        <f t="shared" si="13"/>
        <v>0</v>
      </c>
      <c r="P530" s="266"/>
      <c r="Q530" s="266">
        <v>3000</v>
      </c>
      <c r="R530" s="266">
        <f t="shared" si="12"/>
        <v>3000</v>
      </c>
      <c r="S530" s="260"/>
      <c r="T530" s="260"/>
      <c r="U530" s="260"/>
      <c r="V530" s="260"/>
      <c r="W530" s="260"/>
      <c r="X530" s="260"/>
      <c r="Y530" s="260"/>
      <c r="Z530" s="260"/>
      <c r="AA530" s="260"/>
      <c r="AB530" s="260"/>
      <c r="AC530" s="260"/>
      <c r="AD530" s="260"/>
      <c r="AE530" s="260"/>
      <c r="AF530" s="260" t="s">
        <v>3146</v>
      </c>
      <c r="AG530" s="260"/>
      <c r="AH530" s="260"/>
      <c r="AI530" s="260"/>
      <c r="AJ530" s="260"/>
      <c r="AK530" s="260" t="s">
        <v>3146</v>
      </c>
      <c r="AL530" s="260"/>
      <c r="AM530" s="260"/>
      <c r="AN530" s="260"/>
      <c r="AO530" s="260"/>
      <c r="AP530" s="260"/>
    </row>
    <row r="531" spans="1:42" s="267" customFormat="1" ht="60" customHeight="1">
      <c r="A531" s="260" t="s">
        <v>1810</v>
      </c>
      <c r="B531" s="260" t="s">
        <v>2984</v>
      </c>
      <c r="C531" s="260" t="s">
        <v>3151</v>
      </c>
      <c r="D531" s="260" t="s">
        <v>3152</v>
      </c>
      <c r="E531" s="260"/>
      <c r="F531" s="260" t="s">
        <v>3252</v>
      </c>
      <c r="G531" s="260" t="s">
        <v>3973</v>
      </c>
      <c r="H531" s="260" t="s">
        <v>3984</v>
      </c>
      <c r="I531" s="260">
        <v>1</v>
      </c>
      <c r="J531" s="260"/>
      <c r="K531" s="260"/>
      <c r="L531" s="260"/>
      <c r="M531" s="260"/>
      <c r="N531" s="260">
        <v>1</v>
      </c>
      <c r="O531" s="260">
        <f t="shared" si="13"/>
        <v>0</v>
      </c>
      <c r="P531" s="266"/>
      <c r="Q531" s="266">
        <v>10000</v>
      </c>
      <c r="R531" s="266">
        <f t="shared" si="12"/>
        <v>10000</v>
      </c>
      <c r="S531" s="260"/>
      <c r="T531" s="260"/>
      <c r="U531" s="260"/>
      <c r="V531" s="260"/>
      <c r="W531" s="260"/>
      <c r="X531" s="260"/>
      <c r="Y531" s="260"/>
      <c r="Z531" s="260"/>
      <c r="AA531" s="260"/>
      <c r="AB531" s="260"/>
      <c r="AC531" s="260"/>
      <c r="AD531" s="260"/>
      <c r="AE531" s="260"/>
      <c r="AF531" s="260" t="s">
        <v>3146</v>
      </c>
      <c r="AG531" s="260"/>
      <c r="AH531" s="260"/>
      <c r="AI531" s="260"/>
      <c r="AJ531" s="260"/>
      <c r="AK531" s="260" t="s">
        <v>3146</v>
      </c>
      <c r="AL531" s="260"/>
      <c r="AM531" s="260"/>
      <c r="AN531" s="260"/>
      <c r="AO531" s="260"/>
      <c r="AP531" s="260"/>
    </row>
    <row r="532" spans="1:42" s="267" customFormat="1" ht="30" customHeight="1">
      <c r="A532" s="260" t="s">
        <v>1810</v>
      </c>
      <c r="B532" s="260" t="s">
        <v>2984</v>
      </c>
      <c r="C532" s="260" t="s">
        <v>3537</v>
      </c>
      <c r="D532" s="260" t="s">
        <v>3538</v>
      </c>
      <c r="E532" s="260"/>
      <c r="F532" s="260" t="s">
        <v>3387</v>
      </c>
      <c r="G532" s="260" t="s">
        <v>3973</v>
      </c>
      <c r="H532" s="260" t="s">
        <v>3985</v>
      </c>
      <c r="I532" s="260">
        <v>3</v>
      </c>
      <c r="J532" s="260"/>
      <c r="K532" s="260"/>
      <c r="L532" s="260"/>
      <c r="M532" s="260"/>
      <c r="N532" s="260">
        <v>3</v>
      </c>
      <c r="O532" s="260">
        <f t="shared" si="13"/>
        <v>0</v>
      </c>
      <c r="P532" s="362"/>
      <c r="Q532" s="362">
        <v>29000</v>
      </c>
      <c r="R532" s="362">
        <f t="shared" si="12"/>
        <v>29000</v>
      </c>
      <c r="S532" s="260"/>
      <c r="T532" s="260"/>
      <c r="U532" s="260"/>
      <c r="V532" s="260"/>
      <c r="W532" s="260"/>
      <c r="X532" s="260"/>
      <c r="Y532" s="260"/>
      <c r="Z532" s="260"/>
      <c r="AA532" s="260"/>
      <c r="AB532" s="260"/>
      <c r="AC532" s="260"/>
      <c r="AD532" s="260"/>
      <c r="AE532" s="260"/>
      <c r="AF532" s="260" t="s">
        <v>3146</v>
      </c>
      <c r="AG532" s="260"/>
      <c r="AH532" s="260"/>
      <c r="AI532" s="260"/>
      <c r="AJ532" s="260"/>
      <c r="AK532" s="260" t="s">
        <v>3146</v>
      </c>
      <c r="AL532" s="260"/>
      <c r="AM532" s="260"/>
      <c r="AN532" s="260"/>
      <c r="AO532" s="260"/>
      <c r="AP532" s="260"/>
    </row>
    <row r="533" spans="1:42" s="267" customFormat="1" ht="30" customHeight="1">
      <c r="A533" s="260" t="s">
        <v>1810</v>
      </c>
      <c r="B533" s="260" t="s">
        <v>2984</v>
      </c>
      <c r="C533" s="260" t="s">
        <v>3141</v>
      </c>
      <c r="D533" s="260" t="s">
        <v>3247</v>
      </c>
      <c r="E533" s="260"/>
      <c r="F533" s="260" t="s">
        <v>1022</v>
      </c>
      <c r="G533" s="260" t="s">
        <v>3973</v>
      </c>
      <c r="H533" s="260" t="s">
        <v>3986</v>
      </c>
      <c r="I533" s="260">
        <v>2</v>
      </c>
      <c r="J533" s="260"/>
      <c r="K533" s="260"/>
      <c r="L533" s="260"/>
      <c r="M533" s="260"/>
      <c r="N533" s="260">
        <v>2</v>
      </c>
      <c r="O533" s="260">
        <f t="shared" si="13"/>
        <v>0</v>
      </c>
      <c r="P533" s="362"/>
      <c r="Q533" s="362"/>
      <c r="R533" s="362">
        <f t="shared" si="12"/>
        <v>0</v>
      </c>
      <c r="S533" s="260"/>
      <c r="T533" s="260"/>
      <c r="U533" s="260"/>
      <c r="V533" s="260"/>
      <c r="W533" s="260"/>
      <c r="X533" s="260"/>
      <c r="Y533" s="260"/>
      <c r="Z533" s="260"/>
      <c r="AA533" s="260"/>
      <c r="AB533" s="260"/>
      <c r="AC533" s="260"/>
      <c r="AD533" s="260"/>
      <c r="AE533" s="260"/>
      <c r="AF533" s="260" t="s">
        <v>3146</v>
      </c>
      <c r="AG533" s="260"/>
      <c r="AH533" s="260"/>
      <c r="AI533" s="260"/>
      <c r="AJ533" s="260"/>
      <c r="AK533" s="260" t="s">
        <v>3146</v>
      </c>
      <c r="AL533" s="260"/>
      <c r="AM533" s="260"/>
      <c r="AN533" s="260"/>
      <c r="AO533" s="260"/>
      <c r="AP533" s="260"/>
    </row>
    <row r="534" spans="1:42" s="267" customFormat="1" ht="45" customHeight="1">
      <c r="A534" s="260" t="s">
        <v>1810</v>
      </c>
      <c r="B534" s="260" t="s">
        <v>2984</v>
      </c>
      <c r="C534" s="260" t="s">
        <v>3141</v>
      </c>
      <c r="D534" s="260" t="s">
        <v>3247</v>
      </c>
      <c r="E534" s="260"/>
      <c r="F534" s="260" t="s">
        <v>3143</v>
      </c>
      <c r="G534" s="260" t="s">
        <v>3987</v>
      </c>
      <c r="H534" s="260" t="s">
        <v>3988</v>
      </c>
      <c r="I534" s="260">
        <v>1</v>
      </c>
      <c r="J534" s="260"/>
      <c r="K534" s="260"/>
      <c r="L534" s="260">
        <v>1</v>
      </c>
      <c r="M534" s="260"/>
      <c r="N534" s="260"/>
      <c r="O534" s="260">
        <f t="shared" si="13"/>
        <v>0</v>
      </c>
      <c r="P534" s="362">
        <v>3000</v>
      </c>
      <c r="Q534" s="362"/>
      <c r="R534" s="362">
        <f t="shared" si="12"/>
        <v>3000</v>
      </c>
      <c r="S534" s="260"/>
      <c r="T534" s="260"/>
      <c r="U534" s="260"/>
      <c r="V534" s="260"/>
      <c r="W534" s="260"/>
      <c r="X534" s="260"/>
      <c r="Y534" s="260"/>
      <c r="Z534" s="260"/>
      <c r="AA534" s="260"/>
      <c r="AB534" s="260"/>
      <c r="AC534" s="260"/>
      <c r="AD534" s="260"/>
      <c r="AE534" s="260"/>
      <c r="AF534" s="260" t="s">
        <v>3146</v>
      </c>
      <c r="AG534" s="260"/>
      <c r="AH534" s="260"/>
      <c r="AI534" s="260"/>
      <c r="AJ534" s="260"/>
      <c r="AK534" s="260"/>
      <c r="AL534" s="260"/>
      <c r="AM534" s="260"/>
      <c r="AN534" s="260"/>
      <c r="AO534" s="260"/>
      <c r="AP534" s="260"/>
    </row>
    <row r="535" spans="1:42" s="267" customFormat="1" ht="30" customHeight="1">
      <c r="A535" s="260" t="s">
        <v>1810</v>
      </c>
      <c r="B535" s="260" t="s">
        <v>2984</v>
      </c>
      <c r="C535" s="260" t="s">
        <v>3141</v>
      </c>
      <c r="D535" s="260" t="s">
        <v>2945</v>
      </c>
      <c r="E535" s="260"/>
      <c r="F535" s="260" t="s">
        <v>3159</v>
      </c>
      <c r="G535" s="260" t="s">
        <v>3987</v>
      </c>
      <c r="H535" s="260" t="s">
        <v>3989</v>
      </c>
      <c r="I535" s="260">
        <v>1</v>
      </c>
      <c r="J535" s="260"/>
      <c r="K535" s="260"/>
      <c r="L535" s="260"/>
      <c r="M535" s="260">
        <v>1</v>
      </c>
      <c r="N535" s="260"/>
      <c r="O535" s="260">
        <f t="shared" si="13"/>
        <v>0</v>
      </c>
      <c r="P535" s="362"/>
      <c r="Q535" s="362"/>
      <c r="R535" s="362">
        <f t="shared" si="12"/>
        <v>0</v>
      </c>
      <c r="S535" s="260"/>
      <c r="T535" s="260"/>
      <c r="U535" s="260"/>
      <c r="V535" s="260"/>
      <c r="W535" s="260"/>
      <c r="X535" s="260"/>
      <c r="Y535" s="260"/>
      <c r="Z535" s="260"/>
      <c r="AA535" s="260"/>
      <c r="AB535" s="260"/>
      <c r="AC535" s="260"/>
      <c r="AD535" s="260"/>
      <c r="AE535" s="260"/>
      <c r="AF535" s="260" t="s">
        <v>3146</v>
      </c>
      <c r="AG535" s="260"/>
      <c r="AH535" s="260"/>
      <c r="AI535" s="260"/>
      <c r="AJ535" s="260"/>
      <c r="AK535" s="260"/>
      <c r="AL535" s="260"/>
      <c r="AM535" s="260"/>
      <c r="AN535" s="260"/>
      <c r="AO535" s="260"/>
      <c r="AP535" s="260"/>
    </row>
    <row r="536" spans="1:42" s="267" customFormat="1" ht="45" customHeight="1">
      <c r="A536" s="260" t="s">
        <v>1810</v>
      </c>
      <c r="B536" s="260" t="s">
        <v>2984</v>
      </c>
      <c r="C536" s="260" t="s">
        <v>3141</v>
      </c>
      <c r="D536" s="260" t="s">
        <v>3247</v>
      </c>
      <c r="E536" s="260"/>
      <c r="F536" s="260" t="s">
        <v>3143</v>
      </c>
      <c r="G536" s="260" t="s">
        <v>3990</v>
      </c>
      <c r="H536" s="260" t="s">
        <v>3991</v>
      </c>
      <c r="I536" s="260">
        <v>1</v>
      </c>
      <c r="J536" s="260"/>
      <c r="K536" s="260"/>
      <c r="L536" s="260">
        <v>1</v>
      </c>
      <c r="M536" s="260"/>
      <c r="N536" s="260"/>
      <c r="O536" s="260">
        <f t="shared" si="13"/>
        <v>0</v>
      </c>
      <c r="P536" s="362"/>
      <c r="Q536" s="362"/>
      <c r="R536" s="362">
        <f t="shared" si="12"/>
        <v>0</v>
      </c>
      <c r="S536" s="260"/>
      <c r="T536" s="260"/>
      <c r="U536" s="260"/>
      <c r="V536" s="260"/>
      <c r="W536" s="260"/>
      <c r="X536" s="260"/>
      <c r="Y536" s="260"/>
      <c r="Z536" s="260"/>
      <c r="AA536" s="260"/>
      <c r="AB536" s="260"/>
      <c r="AC536" s="260"/>
      <c r="AD536" s="260"/>
      <c r="AE536" s="260"/>
      <c r="AF536" s="260" t="s">
        <v>3146</v>
      </c>
      <c r="AG536" s="260"/>
      <c r="AH536" s="260"/>
      <c r="AI536" s="260"/>
      <c r="AJ536" s="260"/>
      <c r="AK536" s="260"/>
      <c r="AL536" s="260"/>
      <c r="AM536" s="260"/>
      <c r="AN536" s="260"/>
      <c r="AO536" s="260"/>
      <c r="AP536" s="260"/>
    </row>
    <row r="537" spans="1:42" s="267" customFormat="1" ht="45" customHeight="1">
      <c r="A537" s="260" t="s">
        <v>1810</v>
      </c>
      <c r="B537" s="260" t="s">
        <v>2984</v>
      </c>
      <c r="C537" s="260" t="s">
        <v>3141</v>
      </c>
      <c r="D537" s="260" t="s">
        <v>3247</v>
      </c>
      <c r="E537" s="260"/>
      <c r="F537" s="260" t="s">
        <v>3143</v>
      </c>
      <c r="G537" s="260" t="s">
        <v>3990</v>
      </c>
      <c r="H537" s="260" t="s">
        <v>3992</v>
      </c>
      <c r="I537" s="260">
        <v>1</v>
      </c>
      <c r="J537" s="260"/>
      <c r="K537" s="260"/>
      <c r="L537" s="260"/>
      <c r="M537" s="260">
        <v>1</v>
      </c>
      <c r="N537" s="260"/>
      <c r="O537" s="260">
        <f t="shared" si="13"/>
        <v>0</v>
      </c>
      <c r="P537" s="362"/>
      <c r="Q537" s="362"/>
      <c r="R537" s="362">
        <f t="shared" si="12"/>
        <v>0</v>
      </c>
      <c r="S537" s="260"/>
      <c r="T537" s="260"/>
      <c r="U537" s="260"/>
      <c r="V537" s="260"/>
      <c r="W537" s="260"/>
      <c r="X537" s="260"/>
      <c r="Y537" s="260"/>
      <c r="Z537" s="260"/>
      <c r="AA537" s="260"/>
      <c r="AB537" s="260"/>
      <c r="AC537" s="260"/>
      <c r="AD537" s="260"/>
      <c r="AE537" s="260"/>
      <c r="AF537" s="260" t="s">
        <v>3146</v>
      </c>
      <c r="AG537" s="260"/>
      <c r="AH537" s="260"/>
      <c r="AI537" s="260"/>
      <c r="AJ537" s="260"/>
      <c r="AK537" s="260"/>
      <c r="AL537" s="260"/>
      <c r="AM537" s="260"/>
      <c r="AN537" s="260"/>
      <c r="AO537" s="260"/>
      <c r="AP537" s="260"/>
    </row>
    <row r="538" spans="1:42" s="267" customFormat="1" ht="45" customHeight="1">
      <c r="A538" s="260" t="s">
        <v>1810</v>
      </c>
      <c r="B538" s="260" t="s">
        <v>2979</v>
      </c>
      <c r="C538" s="260" t="s">
        <v>3239</v>
      </c>
      <c r="D538" s="260" t="s">
        <v>3430</v>
      </c>
      <c r="E538" s="260"/>
      <c r="F538" s="260" t="s">
        <v>3156</v>
      </c>
      <c r="G538" s="260" t="s">
        <v>3993</v>
      </c>
      <c r="H538" s="260" t="s">
        <v>3994</v>
      </c>
      <c r="I538" s="260">
        <v>30</v>
      </c>
      <c r="J538" s="260"/>
      <c r="K538" s="260">
        <v>30</v>
      </c>
      <c r="L538" s="260"/>
      <c r="M538" s="260"/>
      <c r="N538" s="260"/>
      <c r="O538" s="260">
        <f t="shared" si="13"/>
        <v>0</v>
      </c>
      <c r="P538" s="362"/>
      <c r="Q538" s="362">
        <v>23000</v>
      </c>
      <c r="R538" s="362">
        <f t="shared" si="12"/>
        <v>23000</v>
      </c>
      <c r="S538" s="260"/>
      <c r="T538" s="260"/>
      <c r="U538" s="260"/>
      <c r="V538" s="260"/>
      <c r="W538" s="260"/>
      <c r="X538" s="260"/>
      <c r="Y538" s="260"/>
      <c r="Z538" s="260"/>
      <c r="AA538" s="260"/>
      <c r="AB538" s="260"/>
      <c r="AC538" s="260"/>
      <c r="AD538" s="260"/>
      <c r="AE538" s="260"/>
      <c r="AF538" s="260" t="s">
        <v>3146</v>
      </c>
      <c r="AG538" s="260"/>
      <c r="AH538" s="260"/>
      <c r="AI538" s="260"/>
      <c r="AJ538" s="260"/>
      <c r="AK538" s="260"/>
      <c r="AL538" s="260"/>
      <c r="AM538" s="260"/>
      <c r="AN538" s="260"/>
      <c r="AO538" s="260"/>
      <c r="AP538" s="260"/>
    </row>
    <row r="539" spans="1:42" s="267" customFormat="1" ht="45" customHeight="1">
      <c r="A539" s="260" t="s">
        <v>1810</v>
      </c>
      <c r="B539" s="260" t="s">
        <v>2979</v>
      </c>
      <c r="C539" s="260" t="s">
        <v>3239</v>
      </c>
      <c r="D539" s="260" t="s">
        <v>3430</v>
      </c>
      <c r="E539" s="260"/>
      <c r="F539" s="260" t="s">
        <v>3351</v>
      </c>
      <c r="G539" s="260" t="s">
        <v>3995</v>
      </c>
      <c r="H539" s="260" t="s">
        <v>3996</v>
      </c>
      <c r="I539" s="260">
        <v>1</v>
      </c>
      <c r="J539" s="260"/>
      <c r="K539" s="260">
        <v>1</v>
      </c>
      <c r="L539" s="260"/>
      <c r="M539" s="260"/>
      <c r="N539" s="260"/>
      <c r="O539" s="260">
        <f t="shared" si="13"/>
        <v>0</v>
      </c>
      <c r="P539" s="362"/>
      <c r="Q539" s="362"/>
      <c r="R539" s="362">
        <f t="shared" si="12"/>
        <v>0</v>
      </c>
      <c r="S539" s="260"/>
      <c r="T539" s="260"/>
      <c r="U539" s="260"/>
      <c r="V539" s="260"/>
      <c r="W539" s="260"/>
      <c r="X539" s="260"/>
      <c r="Y539" s="260"/>
      <c r="Z539" s="260"/>
      <c r="AA539" s="260"/>
      <c r="AB539" s="260"/>
      <c r="AC539" s="260"/>
      <c r="AD539" s="260"/>
      <c r="AE539" s="260"/>
      <c r="AF539" s="260" t="s">
        <v>3146</v>
      </c>
      <c r="AG539" s="260"/>
      <c r="AH539" s="260"/>
      <c r="AI539" s="260"/>
      <c r="AJ539" s="260"/>
      <c r="AK539" s="260"/>
      <c r="AL539" s="260"/>
      <c r="AM539" s="260"/>
      <c r="AN539" s="260"/>
      <c r="AO539" s="260"/>
      <c r="AP539" s="260"/>
    </row>
    <row r="540" spans="1:42" s="267" customFormat="1" ht="45" customHeight="1">
      <c r="A540" s="260" t="s">
        <v>1810</v>
      </c>
      <c r="B540" s="260" t="s">
        <v>2979</v>
      </c>
      <c r="C540" s="260" t="s">
        <v>3141</v>
      </c>
      <c r="D540" s="260" t="s">
        <v>2945</v>
      </c>
      <c r="E540" s="260"/>
      <c r="F540" s="260" t="s">
        <v>3159</v>
      </c>
      <c r="G540" s="260" t="s">
        <v>3997</v>
      </c>
      <c r="H540" s="260" t="s">
        <v>3998</v>
      </c>
      <c r="I540" s="260">
        <v>5</v>
      </c>
      <c r="J540" s="260"/>
      <c r="K540" s="260"/>
      <c r="L540" s="260"/>
      <c r="M540" s="260">
        <v>5</v>
      </c>
      <c r="N540" s="260"/>
      <c r="O540" s="260">
        <f t="shared" si="13"/>
        <v>0</v>
      </c>
      <c r="P540" s="362"/>
      <c r="Q540" s="362"/>
      <c r="R540" s="362">
        <f t="shared" si="12"/>
        <v>0</v>
      </c>
      <c r="S540" s="260"/>
      <c r="T540" s="260"/>
      <c r="U540" s="260"/>
      <c r="V540" s="260"/>
      <c r="W540" s="260"/>
      <c r="X540" s="260"/>
      <c r="Y540" s="260"/>
      <c r="Z540" s="260"/>
      <c r="AA540" s="260"/>
      <c r="AB540" s="260"/>
      <c r="AC540" s="260"/>
      <c r="AD540" s="260"/>
      <c r="AE540" s="260"/>
      <c r="AF540" s="260" t="s">
        <v>3146</v>
      </c>
      <c r="AG540" s="260"/>
      <c r="AH540" s="260"/>
      <c r="AI540" s="260"/>
      <c r="AJ540" s="260"/>
      <c r="AK540" s="260"/>
      <c r="AL540" s="260"/>
      <c r="AM540" s="260"/>
      <c r="AN540" s="260"/>
      <c r="AO540" s="260"/>
      <c r="AP540" s="260"/>
    </row>
    <row r="541" spans="1:42" s="267" customFormat="1" ht="45" customHeight="1">
      <c r="A541" s="260" t="s">
        <v>1810</v>
      </c>
      <c r="B541" s="260" t="s">
        <v>2979</v>
      </c>
      <c r="C541" s="260" t="s">
        <v>3141</v>
      </c>
      <c r="D541" s="260" t="s">
        <v>2945</v>
      </c>
      <c r="E541" s="260"/>
      <c r="F541" s="260" t="s">
        <v>3159</v>
      </c>
      <c r="G541" s="260" t="s">
        <v>3997</v>
      </c>
      <c r="H541" s="260" t="s">
        <v>3999</v>
      </c>
      <c r="I541" s="260">
        <v>1</v>
      </c>
      <c r="J541" s="260"/>
      <c r="K541" s="260"/>
      <c r="L541" s="260"/>
      <c r="M541" s="260"/>
      <c r="N541" s="260">
        <v>1</v>
      </c>
      <c r="O541" s="260">
        <f t="shared" si="13"/>
        <v>0</v>
      </c>
      <c r="P541" s="362"/>
      <c r="Q541" s="362"/>
      <c r="R541" s="362">
        <f t="shared" si="12"/>
        <v>0</v>
      </c>
      <c r="S541" s="260"/>
      <c r="T541" s="260"/>
      <c r="U541" s="260"/>
      <c r="V541" s="260"/>
      <c r="W541" s="260"/>
      <c r="X541" s="260"/>
      <c r="Y541" s="260"/>
      <c r="Z541" s="260"/>
      <c r="AA541" s="260"/>
      <c r="AB541" s="260"/>
      <c r="AC541" s="260"/>
      <c r="AD541" s="260"/>
      <c r="AE541" s="260"/>
      <c r="AF541" s="260" t="s">
        <v>3146</v>
      </c>
      <c r="AG541" s="260"/>
      <c r="AH541" s="260"/>
      <c r="AI541" s="260"/>
      <c r="AJ541" s="260"/>
      <c r="AK541" s="260"/>
      <c r="AL541" s="260"/>
      <c r="AM541" s="260"/>
      <c r="AN541" s="260"/>
      <c r="AO541" s="260"/>
      <c r="AP541" s="260"/>
    </row>
    <row r="542" spans="1:42" s="267" customFormat="1" ht="30" customHeight="1">
      <c r="A542" s="260" t="s">
        <v>1810</v>
      </c>
      <c r="B542" s="260" t="s">
        <v>2979</v>
      </c>
      <c r="C542" s="260" t="s">
        <v>3141</v>
      </c>
      <c r="D542" s="260" t="s">
        <v>2945</v>
      </c>
      <c r="E542" s="260"/>
      <c r="F542" s="260" t="s">
        <v>3159</v>
      </c>
      <c r="G542" s="260" t="s">
        <v>4000</v>
      </c>
      <c r="H542" s="260" t="s">
        <v>4001</v>
      </c>
      <c r="I542" s="260">
        <v>1</v>
      </c>
      <c r="J542" s="260"/>
      <c r="K542" s="260"/>
      <c r="L542" s="260"/>
      <c r="M542" s="260">
        <v>1</v>
      </c>
      <c r="N542" s="260"/>
      <c r="O542" s="260">
        <f t="shared" si="13"/>
        <v>0</v>
      </c>
      <c r="P542" s="266">
        <v>35000</v>
      </c>
      <c r="Q542" s="266"/>
      <c r="R542" s="266">
        <f t="shared" si="12"/>
        <v>35000</v>
      </c>
      <c r="S542" s="260"/>
      <c r="T542" s="260"/>
      <c r="U542" s="260"/>
      <c r="V542" s="260"/>
      <c r="W542" s="260"/>
      <c r="X542" s="260"/>
      <c r="Y542" s="260" t="s">
        <v>3146</v>
      </c>
      <c r="Z542" s="260" t="s">
        <v>3146</v>
      </c>
      <c r="AA542" s="260"/>
      <c r="AB542" s="260" t="s">
        <v>3146</v>
      </c>
      <c r="AC542" s="260"/>
      <c r="AD542" s="260"/>
      <c r="AE542" s="260" t="s">
        <v>3146</v>
      </c>
      <c r="AF542" s="260" t="s">
        <v>3146</v>
      </c>
      <c r="AG542" s="260"/>
      <c r="AH542" s="260"/>
      <c r="AI542" s="260"/>
      <c r="AJ542" s="260"/>
      <c r="AK542" s="260"/>
      <c r="AL542" s="260" t="s">
        <v>3146</v>
      </c>
      <c r="AM542" s="260" t="s">
        <v>3146</v>
      </c>
      <c r="AN542" s="260"/>
      <c r="AO542" s="260"/>
      <c r="AP542" s="260"/>
    </row>
    <row r="543" spans="1:42" s="267" customFormat="1" ht="30" customHeight="1">
      <c r="A543" s="260" t="s">
        <v>1810</v>
      </c>
      <c r="B543" s="260" t="s">
        <v>2979</v>
      </c>
      <c r="C543" s="260" t="s">
        <v>3141</v>
      </c>
      <c r="D543" s="260" t="s">
        <v>3247</v>
      </c>
      <c r="E543" s="260"/>
      <c r="F543" s="260" t="s">
        <v>3242</v>
      </c>
      <c r="G543" s="260" t="s">
        <v>4002</v>
      </c>
      <c r="H543" s="260" t="s">
        <v>4003</v>
      </c>
      <c r="I543" s="260">
        <v>1</v>
      </c>
      <c r="J543" s="260"/>
      <c r="K543" s="260">
        <v>1</v>
      </c>
      <c r="L543" s="260"/>
      <c r="M543" s="260"/>
      <c r="N543" s="260"/>
      <c r="O543" s="260">
        <f t="shared" si="13"/>
        <v>0</v>
      </c>
      <c r="P543" s="362">
        <v>10000</v>
      </c>
      <c r="Q543" s="362"/>
      <c r="R543" s="362">
        <f t="shared" si="12"/>
        <v>10000</v>
      </c>
      <c r="S543" s="260"/>
      <c r="T543" s="260"/>
      <c r="U543" s="260"/>
      <c r="V543" s="260"/>
      <c r="W543" s="260"/>
      <c r="X543" s="260"/>
      <c r="Y543" s="260"/>
      <c r="Z543" s="260"/>
      <c r="AA543" s="260"/>
      <c r="AB543" s="260"/>
      <c r="AC543" s="260"/>
      <c r="AD543" s="260"/>
      <c r="AE543" s="260"/>
      <c r="AF543" s="260" t="s">
        <v>3146</v>
      </c>
      <c r="AG543" s="260"/>
      <c r="AH543" s="260"/>
      <c r="AI543" s="260"/>
      <c r="AJ543" s="260"/>
      <c r="AK543" s="260"/>
      <c r="AL543" s="260"/>
      <c r="AM543" s="260"/>
      <c r="AN543" s="260"/>
      <c r="AO543" s="260"/>
      <c r="AP543" s="260"/>
    </row>
    <row r="544" spans="1:42" s="267" customFormat="1" ht="30" customHeight="1">
      <c r="A544" s="260" t="s">
        <v>1810</v>
      </c>
      <c r="B544" s="260" t="s">
        <v>2979</v>
      </c>
      <c r="C544" s="260" t="s">
        <v>3141</v>
      </c>
      <c r="D544" s="260" t="s">
        <v>3247</v>
      </c>
      <c r="E544" s="260"/>
      <c r="F544" s="260" t="s">
        <v>3242</v>
      </c>
      <c r="G544" s="260" t="s">
        <v>4004</v>
      </c>
      <c r="H544" s="260" t="s">
        <v>4005</v>
      </c>
      <c r="I544" s="260">
        <v>1</v>
      </c>
      <c r="J544" s="260"/>
      <c r="K544" s="260">
        <v>1</v>
      </c>
      <c r="L544" s="260"/>
      <c r="M544" s="260"/>
      <c r="N544" s="260"/>
      <c r="O544" s="260">
        <f t="shared" si="13"/>
        <v>0</v>
      </c>
      <c r="P544" s="362"/>
      <c r="Q544" s="362"/>
      <c r="R544" s="362">
        <f t="shared" si="12"/>
        <v>0</v>
      </c>
      <c r="S544" s="260"/>
      <c r="T544" s="260"/>
      <c r="U544" s="260"/>
      <c r="V544" s="260"/>
      <c r="W544" s="260"/>
      <c r="X544" s="260"/>
      <c r="Y544" s="260"/>
      <c r="Z544" s="260"/>
      <c r="AA544" s="260"/>
      <c r="AB544" s="260"/>
      <c r="AC544" s="260"/>
      <c r="AD544" s="260"/>
      <c r="AE544" s="260"/>
      <c r="AF544" s="260" t="s">
        <v>3146</v>
      </c>
      <c r="AG544" s="260"/>
      <c r="AH544" s="260"/>
      <c r="AI544" s="260"/>
      <c r="AJ544" s="260"/>
      <c r="AK544" s="260"/>
      <c r="AL544" s="260"/>
      <c r="AM544" s="260"/>
      <c r="AN544" s="260"/>
      <c r="AO544" s="260"/>
      <c r="AP544" s="260"/>
    </row>
    <row r="545" spans="1:42" s="267" customFormat="1" ht="30" customHeight="1">
      <c r="A545" s="260" t="s">
        <v>1810</v>
      </c>
      <c r="B545" s="260" t="s">
        <v>2979</v>
      </c>
      <c r="C545" s="260" t="s">
        <v>3141</v>
      </c>
      <c r="D545" s="260" t="s">
        <v>3247</v>
      </c>
      <c r="E545" s="260"/>
      <c r="F545" s="260" t="s">
        <v>3165</v>
      </c>
      <c r="G545" s="260" t="s">
        <v>4006</v>
      </c>
      <c r="H545" s="260" t="s">
        <v>4007</v>
      </c>
      <c r="I545" s="260">
        <v>1</v>
      </c>
      <c r="J545" s="260"/>
      <c r="K545" s="260">
        <v>1</v>
      </c>
      <c r="L545" s="260"/>
      <c r="M545" s="260"/>
      <c r="N545" s="260"/>
      <c r="O545" s="260">
        <f t="shared" si="13"/>
        <v>0</v>
      </c>
      <c r="P545" s="266"/>
      <c r="Q545" s="266">
        <v>15000</v>
      </c>
      <c r="R545" s="266">
        <f t="shared" si="12"/>
        <v>15000</v>
      </c>
      <c r="S545" s="260"/>
      <c r="T545" s="260"/>
      <c r="U545" s="260"/>
      <c r="V545" s="260"/>
      <c r="W545" s="260"/>
      <c r="X545" s="260"/>
      <c r="Y545" s="260" t="s">
        <v>3146</v>
      </c>
      <c r="Z545" s="260" t="s">
        <v>3146</v>
      </c>
      <c r="AA545" s="260"/>
      <c r="AB545" s="260" t="s">
        <v>3146</v>
      </c>
      <c r="AC545" s="260"/>
      <c r="AD545" s="260"/>
      <c r="AE545" s="260" t="s">
        <v>3146</v>
      </c>
      <c r="AF545" s="260" t="s">
        <v>3146</v>
      </c>
      <c r="AG545" s="260"/>
      <c r="AH545" s="260"/>
      <c r="AI545" s="260"/>
      <c r="AJ545" s="260"/>
      <c r="AK545" s="260"/>
      <c r="AL545" s="260" t="s">
        <v>3146</v>
      </c>
      <c r="AM545" s="260" t="s">
        <v>3146</v>
      </c>
      <c r="AN545" s="260"/>
      <c r="AO545" s="260"/>
      <c r="AP545" s="260"/>
    </row>
    <row r="546" spans="1:42" s="267" customFormat="1" ht="45" customHeight="1">
      <c r="A546" s="260" t="s">
        <v>1810</v>
      </c>
      <c r="B546" s="260" t="s">
        <v>2979</v>
      </c>
      <c r="C546" s="260" t="s">
        <v>3141</v>
      </c>
      <c r="D546" s="260" t="s">
        <v>3247</v>
      </c>
      <c r="E546" s="260"/>
      <c r="F546" s="260" t="s">
        <v>3165</v>
      </c>
      <c r="G546" s="260" t="s">
        <v>4008</v>
      </c>
      <c r="H546" s="260" t="s">
        <v>4009</v>
      </c>
      <c r="I546" s="260">
        <v>1</v>
      </c>
      <c r="J546" s="260">
        <v>1</v>
      </c>
      <c r="K546" s="260"/>
      <c r="L546" s="260"/>
      <c r="M546" s="260"/>
      <c r="N546" s="260"/>
      <c r="O546" s="260">
        <f t="shared" si="13"/>
        <v>0</v>
      </c>
      <c r="P546" s="362">
        <v>300000</v>
      </c>
      <c r="Q546" s="362"/>
      <c r="R546" s="362">
        <f t="shared" si="12"/>
        <v>300000</v>
      </c>
      <c r="S546" s="260"/>
      <c r="T546" s="260"/>
      <c r="U546" s="260"/>
      <c r="V546" s="260"/>
      <c r="W546" s="260"/>
      <c r="X546" s="260"/>
      <c r="Y546" s="260"/>
      <c r="Z546" s="260"/>
      <c r="AA546" s="260"/>
      <c r="AB546" s="260"/>
      <c r="AC546" s="260"/>
      <c r="AD546" s="260"/>
      <c r="AE546" s="260"/>
      <c r="AF546" s="260" t="s">
        <v>3146</v>
      </c>
      <c r="AG546" s="260"/>
      <c r="AH546" s="260"/>
      <c r="AI546" s="260"/>
      <c r="AJ546" s="260"/>
      <c r="AK546" s="260"/>
      <c r="AL546" s="260"/>
      <c r="AM546" s="260"/>
      <c r="AN546" s="260"/>
      <c r="AO546" s="260"/>
      <c r="AP546" s="260"/>
    </row>
    <row r="547" spans="1:42" s="267" customFormat="1" ht="60" customHeight="1">
      <c r="A547" s="260" t="s">
        <v>1810</v>
      </c>
      <c r="B547" s="260" t="s">
        <v>2979</v>
      </c>
      <c r="C547" s="260" t="s">
        <v>3141</v>
      </c>
      <c r="D547" s="260" t="s">
        <v>3247</v>
      </c>
      <c r="E547" s="260"/>
      <c r="F547" s="260" t="s">
        <v>3165</v>
      </c>
      <c r="G547" s="260" t="s">
        <v>4008</v>
      </c>
      <c r="H547" s="260" t="s">
        <v>4010</v>
      </c>
      <c r="I547" s="260">
        <v>1</v>
      </c>
      <c r="J547" s="260"/>
      <c r="K547" s="260">
        <v>1</v>
      </c>
      <c r="L547" s="260"/>
      <c r="M547" s="260"/>
      <c r="N547" s="260"/>
      <c r="O547" s="260">
        <f t="shared" si="13"/>
        <v>0</v>
      </c>
      <c r="P547" s="362"/>
      <c r="Q547" s="362"/>
      <c r="R547" s="362">
        <f t="shared" si="12"/>
        <v>0</v>
      </c>
      <c r="S547" s="260"/>
      <c r="T547" s="260"/>
      <c r="U547" s="260"/>
      <c r="V547" s="260"/>
      <c r="W547" s="260"/>
      <c r="X547" s="260"/>
      <c r="Y547" s="260"/>
      <c r="Z547" s="260"/>
      <c r="AA547" s="260"/>
      <c r="AB547" s="260"/>
      <c r="AC547" s="260"/>
      <c r="AD547" s="260"/>
      <c r="AE547" s="260"/>
      <c r="AF547" s="260" t="s">
        <v>3146</v>
      </c>
      <c r="AG547" s="260"/>
      <c r="AH547" s="260"/>
      <c r="AI547" s="260"/>
      <c r="AJ547" s="260"/>
      <c r="AK547" s="260"/>
      <c r="AL547" s="260"/>
      <c r="AM547" s="260"/>
      <c r="AN547" s="260"/>
      <c r="AO547" s="260"/>
      <c r="AP547" s="260"/>
    </row>
    <row r="548" spans="1:42" s="267" customFormat="1" ht="60" customHeight="1">
      <c r="A548" s="260" t="s">
        <v>1810</v>
      </c>
      <c r="B548" s="260" t="s">
        <v>2979</v>
      </c>
      <c r="C548" s="260" t="s">
        <v>3141</v>
      </c>
      <c r="D548" s="260" t="s">
        <v>3247</v>
      </c>
      <c r="E548" s="260"/>
      <c r="F548" s="260" t="s">
        <v>3165</v>
      </c>
      <c r="G548" s="260" t="s">
        <v>4011</v>
      </c>
      <c r="H548" s="260" t="s">
        <v>4012</v>
      </c>
      <c r="I548" s="260">
        <v>1</v>
      </c>
      <c r="J548" s="260"/>
      <c r="K548" s="260">
        <v>1</v>
      </c>
      <c r="L548" s="260"/>
      <c r="M548" s="260"/>
      <c r="N548" s="260"/>
      <c r="O548" s="260">
        <f t="shared" si="13"/>
        <v>0</v>
      </c>
      <c r="P548" s="362"/>
      <c r="Q548" s="362"/>
      <c r="R548" s="362">
        <f t="shared" si="12"/>
        <v>0</v>
      </c>
      <c r="S548" s="260"/>
      <c r="T548" s="260" t="s">
        <v>3146</v>
      </c>
      <c r="U548" s="260"/>
      <c r="V548" s="260" t="s">
        <v>3146</v>
      </c>
      <c r="W548" s="260"/>
      <c r="X548" s="260"/>
      <c r="Y548" s="260" t="s">
        <v>3146</v>
      </c>
      <c r="Z548" s="260" t="s">
        <v>3146</v>
      </c>
      <c r="AA548" s="260" t="s">
        <v>3146</v>
      </c>
      <c r="AB548" s="260" t="s">
        <v>3146</v>
      </c>
      <c r="AC548" s="260" t="s">
        <v>3146</v>
      </c>
      <c r="AD548" s="260" t="s">
        <v>3146</v>
      </c>
      <c r="AE548" s="260" t="s">
        <v>3146</v>
      </c>
      <c r="AF548" s="260" t="s">
        <v>3146</v>
      </c>
      <c r="AG548" s="260"/>
      <c r="AH548" s="260" t="s">
        <v>3146</v>
      </c>
      <c r="AI548" s="260" t="s">
        <v>3146</v>
      </c>
      <c r="AJ548" s="260" t="s">
        <v>3146</v>
      </c>
      <c r="AK548" s="260" t="s">
        <v>3146</v>
      </c>
      <c r="AL548" s="260" t="s">
        <v>3146</v>
      </c>
      <c r="AM548" s="260" t="s">
        <v>3146</v>
      </c>
      <c r="AN548" s="260" t="s">
        <v>3146</v>
      </c>
      <c r="AO548" s="260" t="s">
        <v>3146</v>
      </c>
      <c r="AP548" s="260"/>
    </row>
    <row r="549" spans="1:42" s="267" customFormat="1" ht="45" customHeight="1">
      <c r="A549" s="260" t="s">
        <v>1810</v>
      </c>
      <c r="B549" s="260" t="s">
        <v>2979</v>
      </c>
      <c r="C549" s="260" t="s">
        <v>3141</v>
      </c>
      <c r="D549" s="260" t="s">
        <v>3247</v>
      </c>
      <c r="E549" s="260"/>
      <c r="F549" s="260" t="s">
        <v>3165</v>
      </c>
      <c r="G549" s="260" t="s">
        <v>4011</v>
      </c>
      <c r="H549" s="260" t="s">
        <v>4013</v>
      </c>
      <c r="I549" s="264">
        <v>5</v>
      </c>
      <c r="J549" s="260"/>
      <c r="K549" s="260"/>
      <c r="L549" s="260"/>
      <c r="M549" s="260">
        <v>1</v>
      </c>
      <c r="N549" s="260"/>
      <c r="O549" s="260">
        <f t="shared" si="13"/>
        <v>4</v>
      </c>
      <c r="P549" s="362"/>
      <c r="Q549" s="362"/>
      <c r="R549" s="362">
        <f t="shared" si="12"/>
        <v>0</v>
      </c>
      <c r="S549" s="260"/>
      <c r="T549" s="260" t="s">
        <v>3146</v>
      </c>
      <c r="U549" s="260"/>
      <c r="V549" s="260" t="s">
        <v>3146</v>
      </c>
      <c r="W549" s="260"/>
      <c r="X549" s="260"/>
      <c r="Y549" s="260" t="s">
        <v>3146</v>
      </c>
      <c r="Z549" s="260" t="s">
        <v>3146</v>
      </c>
      <c r="AA549" s="260" t="s">
        <v>3146</v>
      </c>
      <c r="AB549" s="260" t="s">
        <v>3146</v>
      </c>
      <c r="AC549" s="260" t="s">
        <v>3146</v>
      </c>
      <c r="AD549" s="260" t="s">
        <v>3146</v>
      </c>
      <c r="AE549" s="260" t="s">
        <v>3146</v>
      </c>
      <c r="AF549" s="260" t="s">
        <v>3146</v>
      </c>
      <c r="AG549" s="260"/>
      <c r="AH549" s="260" t="s">
        <v>3146</v>
      </c>
      <c r="AI549" s="260" t="s">
        <v>3146</v>
      </c>
      <c r="AJ549" s="260" t="s">
        <v>3146</v>
      </c>
      <c r="AK549" s="260" t="s">
        <v>3146</v>
      </c>
      <c r="AL549" s="260" t="s">
        <v>3146</v>
      </c>
      <c r="AM549" s="260" t="s">
        <v>3146</v>
      </c>
      <c r="AN549" s="260" t="s">
        <v>3146</v>
      </c>
      <c r="AO549" s="260" t="s">
        <v>3146</v>
      </c>
      <c r="AP549" s="260"/>
    </row>
    <row r="550" spans="1:42" s="267" customFormat="1" ht="45" customHeight="1">
      <c r="A550" s="260" t="s">
        <v>1810</v>
      </c>
      <c r="B550" s="260" t="s">
        <v>2979</v>
      </c>
      <c r="C550" s="260" t="s">
        <v>3141</v>
      </c>
      <c r="D550" s="260" t="s">
        <v>3247</v>
      </c>
      <c r="E550" s="260"/>
      <c r="F550" s="260" t="s">
        <v>3242</v>
      </c>
      <c r="G550" s="260" t="s">
        <v>4011</v>
      </c>
      <c r="H550" s="260" t="s">
        <v>4014</v>
      </c>
      <c r="I550" s="260">
        <v>1</v>
      </c>
      <c r="J550" s="260"/>
      <c r="K550" s="260"/>
      <c r="L550" s="260"/>
      <c r="M550" s="260"/>
      <c r="N550" s="260">
        <v>1</v>
      </c>
      <c r="O550" s="260">
        <f t="shared" si="13"/>
        <v>0</v>
      </c>
      <c r="P550" s="362"/>
      <c r="Q550" s="362"/>
      <c r="R550" s="362">
        <f t="shared" si="12"/>
        <v>0</v>
      </c>
      <c r="S550" s="260"/>
      <c r="T550" s="260" t="s">
        <v>3146</v>
      </c>
      <c r="U550" s="260"/>
      <c r="V550" s="260" t="s">
        <v>3146</v>
      </c>
      <c r="W550" s="260"/>
      <c r="X550" s="260"/>
      <c r="Y550" s="260" t="s">
        <v>3146</v>
      </c>
      <c r="Z550" s="260" t="s">
        <v>3146</v>
      </c>
      <c r="AA550" s="260" t="s">
        <v>3146</v>
      </c>
      <c r="AB550" s="260" t="s">
        <v>3146</v>
      </c>
      <c r="AC550" s="260" t="s">
        <v>3146</v>
      </c>
      <c r="AD550" s="260" t="s">
        <v>3146</v>
      </c>
      <c r="AE550" s="260" t="s">
        <v>3146</v>
      </c>
      <c r="AF550" s="260" t="s">
        <v>3146</v>
      </c>
      <c r="AG550" s="260"/>
      <c r="AH550" s="260" t="s">
        <v>3146</v>
      </c>
      <c r="AI550" s="260" t="s">
        <v>3146</v>
      </c>
      <c r="AJ550" s="260" t="s">
        <v>3146</v>
      </c>
      <c r="AK550" s="260" t="s">
        <v>3146</v>
      </c>
      <c r="AL550" s="260" t="s">
        <v>3146</v>
      </c>
      <c r="AM550" s="260" t="s">
        <v>3146</v>
      </c>
      <c r="AN550" s="260" t="s">
        <v>3146</v>
      </c>
      <c r="AO550" s="260" t="s">
        <v>3146</v>
      </c>
      <c r="AP550" s="260"/>
    </row>
    <row r="551" spans="1:42" s="267" customFormat="1" ht="45" customHeight="1">
      <c r="A551" s="260" t="s">
        <v>1810</v>
      </c>
      <c r="B551" s="260" t="s">
        <v>2979</v>
      </c>
      <c r="C551" s="260" t="s">
        <v>3141</v>
      </c>
      <c r="D551" s="260" t="s">
        <v>3247</v>
      </c>
      <c r="E551" s="260"/>
      <c r="F551" s="260" t="s">
        <v>3242</v>
      </c>
      <c r="G551" s="260" t="s">
        <v>4011</v>
      </c>
      <c r="H551" s="260" t="s">
        <v>4015</v>
      </c>
      <c r="I551" s="260">
        <v>1</v>
      </c>
      <c r="J551" s="260"/>
      <c r="K551" s="260"/>
      <c r="L551" s="260">
        <v>1</v>
      </c>
      <c r="M551" s="260"/>
      <c r="N551" s="260"/>
      <c r="O551" s="260">
        <f t="shared" si="13"/>
        <v>0</v>
      </c>
      <c r="P551" s="362"/>
      <c r="Q551" s="362"/>
      <c r="R551" s="362">
        <f t="shared" si="12"/>
        <v>0</v>
      </c>
      <c r="S551" s="260"/>
      <c r="T551" s="260" t="s">
        <v>3146</v>
      </c>
      <c r="U551" s="260"/>
      <c r="V551" s="260" t="s">
        <v>3146</v>
      </c>
      <c r="W551" s="260"/>
      <c r="X551" s="260"/>
      <c r="Y551" s="260" t="s">
        <v>3146</v>
      </c>
      <c r="Z551" s="260" t="s">
        <v>3146</v>
      </c>
      <c r="AA551" s="260" t="s">
        <v>3146</v>
      </c>
      <c r="AB551" s="260" t="s">
        <v>3146</v>
      </c>
      <c r="AC551" s="260" t="s">
        <v>3146</v>
      </c>
      <c r="AD551" s="260" t="s">
        <v>3146</v>
      </c>
      <c r="AE551" s="260" t="s">
        <v>3146</v>
      </c>
      <c r="AF551" s="260" t="s">
        <v>3146</v>
      </c>
      <c r="AG551" s="260"/>
      <c r="AH551" s="260" t="s">
        <v>3146</v>
      </c>
      <c r="AI551" s="260" t="s">
        <v>3146</v>
      </c>
      <c r="AJ551" s="260" t="s">
        <v>3146</v>
      </c>
      <c r="AK551" s="260" t="s">
        <v>3146</v>
      </c>
      <c r="AL551" s="260" t="s">
        <v>3146</v>
      </c>
      <c r="AM551" s="260" t="s">
        <v>3146</v>
      </c>
      <c r="AN551" s="260" t="s">
        <v>3146</v>
      </c>
      <c r="AO551" s="260" t="s">
        <v>3146</v>
      </c>
      <c r="AP551" s="260"/>
    </row>
    <row r="552" spans="1:42" s="267" customFormat="1" ht="75" customHeight="1">
      <c r="A552" s="260" t="s">
        <v>1810</v>
      </c>
      <c r="B552" s="260" t="s">
        <v>2979</v>
      </c>
      <c r="C552" s="260" t="s">
        <v>3141</v>
      </c>
      <c r="D552" s="260" t="s">
        <v>3247</v>
      </c>
      <c r="E552" s="260"/>
      <c r="F552" s="260" t="s">
        <v>3165</v>
      </c>
      <c r="G552" s="260" t="s">
        <v>4016</v>
      </c>
      <c r="H552" s="260" t="s">
        <v>4017</v>
      </c>
      <c r="I552" s="260">
        <v>1</v>
      </c>
      <c r="J552" s="260">
        <v>1</v>
      </c>
      <c r="K552" s="260"/>
      <c r="L552" s="260"/>
      <c r="M552" s="260"/>
      <c r="N552" s="260"/>
      <c r="O552" s="260">
        <f t="shared" si="13"/>
        <v>0</v>
      </c>
      <c r="P552" s="362"/>
      <c r="Q552" s="362"/>
      <c r="R552" s="362">
        <f t="shared" si="12"/>
        <v>0</v>
      </c>
      <c r="S552" s="260"/>
      <c r="T552" s="260"/>
      <c r="U552" s="260"/>
      <c r="V552" s="260"/>
      <c r="W552" s="260"/>
      <c r="X552" s="260"/>
      <c r="Y552" s="260"/>
      <c r="Z552" s="260"/>
      <c r="AA552" s="260"/>
      <c r="AB552" s="260"/>
      <c r="AC552" s="260"/>
      <c r="AD552" s="260"/>
      <c r="AE552" s="260"/>
      <c r="AF552" s="260" t="s">
        <v>3146</v>
      </c>
      <c r="AG552" s="260"/>
      <c r="AH552" s="260"/>
      <c r="AI552" s="260"/>
      <c r="AJ552" s="260"/>
      <c r="AK552" s="260"/>
      <c r="AL552" s="260"/>
      <c r="AM552" s="260"/>
      <c r="AN552" s="260"/>
      <c r="AO552" s="260"/>
      <c r="AP552" s="260"/>
    </row>
    <row r="553" spans="1:42" s="267" customFormat="1" ht="45" customHeight="1">
      <c r="A553" s="260" t="s">
        <v>1810</v>
      </c>
      <c r="B553" s="260" t="s">
        <v>2979</v>
      </c>
      <c r="C553" s="260" t="s">
        <v>3141</v>
      </c>
      <c r="D553" s="260" t="s">
        <v>2945</v>
      </c>
      <c r="E553" s="260"/>
      <c r="F553" s="260" t="s">
        <v>3159</v>
      </c>
      <c r="G553" s="260" t="s">
        <v>4018</v>
      </c>
      <c r="H553" s="260" t="s">
        <v>4019</v>
      </c>
      <c r="I553" s="260">
        <v>1</v>
      </c>
      <c r="J553" s="260"/>
      <c r="K553" s="260">
        <v>1</v>
      </c>
      <c r="L553" s="260"/>
      <c r="M553" s="260"/>
      <c r="N553" s="260"/>
      <c r="O553" s="260">
        <f t="shared" si="13"/>
        <v>0</v>
      </c>
      <c r="P553" s="266">
        <v>20000</v>
      </c>
      <c r="Q553" s="362"/>
      <c r="R553" s="362">
        <f t="shared" si="12"/>
        <v>20000</v>
      </c>
      <c r="S553" s="260"/>
      <c r="T553" s="260"/>
      <c r="U553" s="260"/>
      <c r="V553" s="260"/>
      <c r="W553" s="260"/>
      <c r="X553" s="260"/>
      <c r="Y553" s="260" t="s">
        <v>3146</v>
      </c>
      <c r="Z553" s="260" t="s">
        <v>3146</v>
      </c>
      <c r="AA553" s="260"/>
      <c r="AB553" s="260" t="s">
        <v>3146</v>
      </c>
      <c r="AC553" s="260"/>
      <c r="AD553" s="260"/>
      <c r="AE553" s="260" t="s">
        <v>3146</v>
      </c>
      <c r="AF553" s="260" t="s">
        <v>3146</v>
      </c>
      <c r="AG553" s="260"/>
      <c r="AH553" s="260"/>
      <c r="AI553" s="260"/>
      <c r="AJ553" s="260"/>
      <c r="AK553" s="260"/>
      <c r="AL553" s="260" t="s">
        <v>3146</v>
      </c>
      <c r="AM553" s="260" t="s">
        <v>3146</v>
      </c>
      <c r="AN553" s="260"/>
      <c r="AO553" s="260"/>
      <c r="AP553" s="260"/>
    </row>
    <row r="554" spans="1:42" s="267" customFormat="1" ht="45" customHeight="1">
      <c r="A554" s="260" t="s">
        <v>1810</v>
      </c>
      <c r="B554" s="260" t="s">
        <v>2979</v>
      </c>
      <c r="C554" s="260" t="s">
        <v>3141</v>
      </c>
      <c r="D554" s="260" t="s">
        <v>3247</v>
      </c>
      <c r="E554" s="260"/>
      <c r="F554" s="260" t="s">
        <v>3143</v>
      </c>
      <c r="G554" s="260" t="s">
        <v>4020</v>
      </c>
      <c r="H554" s="260" t="s">
        <v>4021</v>
      </c>
      <c r="I554" s="260">
        <v>1</v>
      </c>
      <c r="J554" s="260"/>
      <c r="K554" s="260"/>
      <c r="L554" s="260"/>
      <c r="M554" s="260">
        <v>1</v>
      </c>
      <c r="N554" s="260"/>
      <c r="O554" s="260">
        <f t="shared" si="13"/>
        <v>0</v>
      </c>
      <c r="P554" s="266">
        <v>20000</v>
      </c>
      <c r="Q554" s="266"/>
      <c r="R554" s="266">
        <f t="shared" si="12"/>
        <v>20000</v>
      </c>
      <c r="S554" s="260"/>
      <c r="T554" s="260"/>
      <c r="U554" s="260"/>
      <c r="V554" s="260"/>
      <c r="W554" s="260"/>
      <c r="X554" s="260"/>
      <c r="Y554" s="260" t="s">
        <v>3146</v>
      </c>
      <c r="Z554" s="260" t="s">
        <v>3146</v>
      </c>
      <c r="AA554" s="260"/>
      <c r="AB554" s="260" t="s">
        <v>3146</v>
      </c>
      <c r="AC554" s="260"/>
      <c r="AD554" s="260"/>
      <c r="AE554" s="260" t="s">
        <v>3146</v>
      </c>
      <c r="AF554" s="260" t="s">
        <v>3146</v>
      </c>
      <c r="AG554" s="260"/>
      <c r="AH554" s="260"/>
      <c r="AI554" s="260"/>
      <c r="AJ554" s="260"/>
      <c r="AK554" s="260"/>
      <c r="AL554" s="260" t="s">
        <v>3146</v>
      </c>
      <c r="AM554" s="260" t="s">
        <v>3146</v>
      </c>
      <c r="AN554" s="260"/>
      <c r="AO554" s="260"/>
      <c r="AP554" s="260"/>
    </row>
    <row r="555" spans="1:42" s="267" customFormat="1" ht="30" customHeight="1">
      <c r="A555" s="260" t="s">
        <v>1810</v>
      </c>
      <c r="B555" s="260" t="s">
        <v>2979</v>
      </c>
      <c r="C555" s="260" t="s">
        <v>3151</v>
      </c>
      <c r="D555" s="260" t="s">
        <v>3265</v>
      </c>
      <c r="E555" s="260"/>
      <c r="F555" s="260" t="s">
        <v>3267</v>
      </c>
      <c r="G555" s="260" t="s">
        <v>3809</v>
      </c>
      <c r="H555" s="260" t="s">
        <v>4022</v>
      </c>
      <c r="I555" s="260">
        <v>120</v>
      </c>
      <c r="J555" s="260">
        <v>30</v>
      </c>
      <c r="K555" s="260"/>
      <c r="L555" s="260">
        <v>30</v>
      </c>
      <c r="M555" s="260"/>
      <c r="N555" s="260">
        <v>60</v>
      </c>
      <c r="O555" s="260">
        <f t="shared" si="13"/>
        <v>0</v>
      </c>
      <c r="P555" s="362">
        <v>2000</v>
      </c>
      <c r="Q555" s="362"/>
      <c r="R555" s="362">
        <f t="shared" si="12"/>
        <v>2000</v>
      </c>
      <c r="S555" s="260"/>
      <c r="T555" s="260"/>
      <c r="U555" s="260"/>
      <c r="V555" s="260"/>
      <c r="W555" s="260"/>
      <c r="X555" s="260"/>
      <c r="Y555" s="260"/>
      <c r="Z555" s="260"/>
      <c r="AA555" s="260"/>
      <c r="AB555" s="260"/>
      <c r="AC555" s="260"/>
      <c r="AD555" s="260"/>
      <c r="AE555" s="260"/>
      <c r="AF555" s="260" t="s">
        <v>3146</v>
      </c>
      <c r="AG555" s="260"/>
      <c r="AH555" s="260"/>
      <c r="AI555" s="260"/>
      <c r="AJ555" s="260"/>
      <c r="AK555" s="260"/>
      <c r="AL555" s="260"/>
      <c r="AM555" s="260"/>
      <c r="AN555" s="260"/>
      <c r="AO555" s="260"/>
      <c r="AP555" s="260"/>
    </row>
    <row r="556" spans="1:42" s="267" customFormat="1" ht="30" customHeight="1">
      <c r="A556" s="260" t="s">
        <v>1810</v>
      </c>
      <c r="B556" s="260" t="s">
        <v>2979</v>
      </c>
      <c r="C556" s="260" t="s">
        <v>3151</v>
      </c>
      <c r="D556" s="260" t="s">
        <v>3265</v>
      </c>
      <c r="E556" s="260"/>
      <c r="F556" s="260" t="s">
        <v>3267</v>
      </c>
      <c r="G556" s="260" t="s">
        <v>3809</v>
      </c>
      <c r="H556" s="260" t="s">
        <v>4023</v>
      </c>
      <c r="I556" s="260">
        <v>30</v>
      </c>
      <c r="J556" s="260"/>
      <c r="K556" s="260"/>
      <c r="L556" s="260">
        <v>30</v>
      </c>
      <c r="M556" s="260"/>
      <c r="N556" s="260"/>
      <c r="O556" s="260">
        <f t="shared" si="13"/>
        <v>0</v>
      </c>
      <c r="P556" s="362"/>
      <c r="Q556" s="362"/>
      <c r="R556" s="362">
        <f t="shared" si="12"/>
        <v>0</v>
      </c>
      <c r="S556" s="260"/>
      <c r="T556" s="260"/>
      <c r="U556" s="260"/>
      <c r="V556" s="260"/>
      <c r="W556" s="260"/>
      <c r="X556" s="260"/>
      <c r="Y556" s="260"/>
      <c r="Z556" s="260"/>
      <c r="AA556" s="260"/>
      <c r="AB556" s="260"/>
      <c r="AC556" s="260"/>
      <c r="AD556" s="260"/>
      <c r="AE556" s="260"/>
      <c r="AF556" s="260" t="s">
        <v>3146</v>
      </c>
      <c r="AG556" s="260"/>
      <c r="AH556" s="260"/>
      <c r="AI556" s="260"/>
      <c r="AJ556" s="260"/>
      <c r="AK556" s="260"/>
      <c r="AL556" s="260"/>
      <c r="AM556" s="260"/>
      <c r="AN556" s="260"/>
      <c r="AO556" s="260"/>
      <c r="AP556" s="260"/>
    </row>
    <row r="557" spans="1:42" s="267" customFormat="1" ht="30" customHeight="1">
      <c r="A557" s="260" t="s">
        <v>1810</v>
      </c>
      <c r="B557" s="260" t="s">
        <v>2979</v>
      </c>
      <c r="C557" s="260" t="s">
        <v>3141</v>
      </c>
      <c r="D557" s="260" t="s">
        <v>3247</v>
      </c>
      <c r="E557" s="260"/>
      <c r="F557" s="260" t="s">
        <v>3143</v>
      </c>
      <c r="G557" s="260" t="s">
        <v>4024</v>
      </c>
      <c r="H557" s="260" t="s">
        <v>4025</v>
      </c>
      <c r="I557" s="260">
        <v>1</v>
      </c>
      <c r="J557" s="260"/>
      <c r="K557" s="260"/>
      <c r="L557" s="260">
        <v>1</v>
      </c>
      <c r="M557" s="260"/>
      <c r="N557" s="260"/>
      <c r="O557" s="260">
        <f t="shared" si="13"/>
        <v>0</v>
      </c>
      <c r="P557" s="266">
        <v>2000</v>
      </c>
      <c r="Q557" s="266"/>
      <c r="R557" s="266">
        <f t="shared" si="12"/>
        <v>2000</v>
      </c>
      <c r="S557" s="260"/>
      <c r="T557" s="260"/>
      <c r="U557" s="260"/>
      <c r="V557" s="260"/>
      <c r="W557" s="260"/>
      <c r="X557" s="260"/>
      <c r="Y557" s="260"/>
      <c r="Z557" s="260"/>
      <c r="AA557" s="260"/>
      <c r="AB557" s="260"/>
      <c r="AC557" s="260"/>
      <c r="AD557" s="260"/>
      <c r="AE557" s="260"/>
      <c r="AF557" s="260" t="s">
        <v>3146</v>
      </c>
      <c r="AG557" s="260"/>
      <c r="AH557" s="260"/>
      <c r="AI557" s="260"/>
      <c r="AJ557" s="260"/>
      <c r="AK557" s="260"/>
      <c r="AL557" s="260"/>
      <c r="AM557" s="260"/>
      <c r="AN557" s="260"/>
      <c r="AO557" s="260"/>
      <c r="AP557" s="260"/>
    </row>
    <row r="558" spans="1:42" s="267" customFormat="1" ht="30" customHeight="1">
      <c r="A558" s="260" t="s">
        <v>1810</v>
      </c>
      <c r="B558" s="260" t="s">
        <v>2979</v>
      </c>
      <c r="C558" s="260" t="s">
        <v>3224</v>
      </c>
      <c r="D558" s="260" t="s">
        <v>3225</v>
      </c>
      <c r="E558" s="260"/>
      <c r="F558" s="260" t="s">
        <v>868</v>
      </c>
      <c r="G558" s="260" t="s">
        <v>4026</v>
      </c>
      <c r="H558" s="260" t="s">
        <v>3904</v>
      </c>
      <c r="I558" s="260">
        <v>60</v>
      </c>
      <c r="J558" s="260">
        <v>12</v>
      </c>
      <c r="K558" s="260">
        <v>12</v>
      </c>
      <c r="L558" s="260">
        <v>12</v>
      </c>
      <c r="M558" s="260">
        <v>12</v>
      </c>
      <c r="N558" s="260">
        <v>12</v>
      </c>
      <c r="O558" s="260">
        <f t="shared" si="13"/>
        <v>0</v>
      </c>
      <c r="P558" s="266">
        <v>50500</v>
      </c>
      <c r="Q558" s="266"/>
      <c r="R558" s="266">
        <f t="shared" si="12"/>
        <v>50500</v>
      </c>
      <c r="S558" s="260"/>
      <c r="T558" s="260"/>
      <c r="U558" s="260"/>
      <c r="V558" s="260"/>
      <c r="W558" s="260"/>
      <c r="X558" s="260"/>
      <c r="Y558" s="260"/>
      <c r="Z558" s="260"/>
      <c r="AA558" s="260"/>
      <c r="AB558" s="260"/>
      <c r="AC558" s="260"/>
      <c r="AD558" s="260"/>
      <c r="AE558" s="260"/>
      <c r="AF558" s="260" t="s">
        <v>3146</v>
      </c>
      <c r="AG558" s="260"/>
      <c r="AH558" s="260"/>
      <c r="AI558" s="260"/>
      <c r="AJ558" s="260"/>
      <c r="AK558" s="260"/>
      <c r="AL558" s="260"/>
      <c r="AM558" s="260"/>
      <c r="AN558" s="260"/>
      <c r="AO558" s="260"/>
      <c r="AP558" s="260"/>
    </row>
    <row r="559" spans="1:42" s="267" customFormat="1" ht="45" customHeight="1">
      <c r="A559" s="260" t="s">
        <v>1810</v>
      </c>
      <c r="B559" s="260" t="s">
        <v>3360</v>
      </c>
      <c r="C559" s="260" t="s">
        <v>3141</v>
      </c>
      <c r="D559" s="260" t="s">
        <v>2945</v>
      </c>
      <c r="E559" s="260"/>
      <c r="F559" s="260" t="s">
        <v>3165</v>
      </c>
      <c r="G559" s="260" t="s">
        <v>4027</v>
      </c>
      <c r="H559" s="260" t="s">
        <v>4028</v>
      </c>
      <c r="I559" s="260">
        <v>1</v>
      </c>
      <c r="J559" s="260"/>
      <c r="K559" s="260"/>
      <c r="L559" s="260"/>
      <c r="M559" s="260"/>
      <c r="N559" s="260">
        <v>1</v>
      </c>
      <c r="O559" s="260">
        <f t="shared" si="13"/>
        <v>0</v>
      </c>
      <c r="P559" s="266">
        <v>30958.3</v>
      </c>
      <c r="Q559" s="266"/>
      <c r="R559" s="266">
        <f t="shared" si="12"/>
        <v>30958.3</v>
      </c>
      <c r="S559" s="260"/>
      <c r="T559" s="260"/>
      <c r="U559" s="260"/>
      <c r="V559" s="260"/>
      <c r="W559" s="260"/>
      <c r="X559" s="260"/>
      <c r="Y559" s="260"/>
      <c r="Z559" s="260"/>
      <c r="AA559" s="260"/>
      <c r="AB559" s="260"/>
      <c r="AC559" s="260"/>
      <c r="AD559" s="260"/>
      <c r="AE559" s="260"/>
      <c r="AF559" s="260" t="s">
        <v>3146</v>
      </c>
      <c r="AG559" s="260"/>
      <c r="AH559" s="260"/>
      <c r="AI559" s="260"/>
      <c r="AJ559" s="260"/>
      <c r="AK559" s="260"/>
      <c r="AL559" s="260"/>
      <c r="AM559" s="260"/>
      <c r="AN559" s="260"/>
      <c r="AO559" s="260"/>
      <c r="AP559" s="260"/>
    </row>
    <row r="560" spans="1:42" s="267" customFormat="1" ht="30" customHeight="1">
      <c r="A560" s="260" t="s">
        <v>1810</v>
      </c>
      <c r="B560" s="260" t="s">
        <v>3360</v>
      </c>
      <c r="C560" s="260" t="s">
        <v>3141</v>
      </c>
      <c r="D560" s="260" t="s">
        <v>2945</v>
      </c>
      <c r="E560" s="260"/>
      <c r="F560" s="260" t="s">
        <v>3165</v>
      </c>
      <c r="G560" s="260" t="s">
        <v>4029</v>
      </c>
      <c r="H560" s="260" t="s">
        <v>4030</v>
      </c>
      <c r="I560" s="260">
        <v>1</v>
      </c>
      <c r="J560" s="260"/>
      <c r="K560" s="260"/>
      <c r="L560" s="260"/>
      <c r="M560" s="260"/>
      <c r="N560" s="260">
        <v>1</v>
      </c>
      <c r="O560" s="260">
        <f t="shared" si="13"/>
        <v>0</v>
      </c>
      <c r="P560" s="362">
        <v>40294.1</v>
      </c>
      <c r="Q560" s="362"/>
      <c r="R560" s="362">
        <f t="shared" si="12"/>
        <v>40294.1</v>
      </c>
      <c r="S560" s="260"/>
      <c r="T560" s="260"/>
      <c r="U560" s="260"/>
      <c r="V560" s="260"/>
      <c r="W560" s="260"/>
      <c r="X560" s="260"/>
      <c r="Y560" s="260"/>
      <c r="Z560" s="260"/>
      <c r="AA560" s="260"/>
      <c r="AB560" s="260"/>
      <c r="AC560" s="260"/>
      <c r="AD560" s="260"/>
      <c r="AE560" s="260"/>
      <c r="AF560" s="260" t="s">
        <v>3146</v>
      </c>
      <c r="AG560" s="260"/>
      <c r="AH560" s="260"/>
      <c r="AI560" s="260"/>
      <c r="AJ560" s="260"/>
      <c r="AK560" s="260"/>
      <c r="AL560" s="260"/>
      <c r="AM560" s="260"/>
      <c r="AN560" s="260"/>
      <c r="AO560" s="260"/>
      <c r="AP560" s="260"/>
    </row>
    <row r="561" spans="1:42" s="267" customFormat="1" ht="60" customHeight="1">
      <c r="A561" s="260" t="s">
        <v>1810</v>
      </c>
      <c r="B561" s="260" t="s">
        <v>3360</v>
      </c>
      <c r="C561" s="260" t="s">
        <v>3141</v>
      </c>
      <c r="D561" s="260" t="s">
        <v>3361</v>
      </c>
      <c r="E561" s="260"/>
      <c r="F561" s="260" t="s">
        <v>3165</v>
      </c>
      <c r="G561" s="260" t="s">
        <v>4031</v>
      </c>
      <c r="H561" s="260" t="s">
        <v>4032</v>
      </c>
      <c r="I561" s="260">
        <v>1</v>
      </c>
      <c r="J561" s="260"/>
      <c r="K561" s="260"/>
      <c r="L561" s="260">
        <v>1</v>
      </c>
      <c r="M561" s="260"/>
      <c r="N561" s="260"/>
      <c r="O561" s="260">
        <f t="shared" si="13"/>
        <v>0</v>
      </c>
      <c r="P561" s="362"/>
      <c r="Q561" s="362"/>
      <c r="R561" s="362">
        <f t="shared" si="12"/>
        <v>0</v>
      </c>
      <c r="S561" s="260"/>
      <c r="T561" s="260"/>
      <c r="U561" s="260"/>
      <c r="V561" s="260"/>
      <c r="W561" s="260"/>
      <c r="X561" s="260"/>
      <c r="Y561" s="260"/>
      <c r="Z561" s="260"/>
      <c r="AA561" s="260"/>
      <c r="AB561" s="260"/>
      <c r="AC561" s="260"/>
      <c r="AD561" s="260"/>
      <c r="AE561" s="260"/>
      <c r="AF561" s="260" t="s">
        <v>3146</v>
      </c>
      <c r="AG561" s="260"/>
      <c r="AH561" s="260"/>
      <c r="AI561" s="260"/>
      <c r="AJ561" s="260"/>
      <c r="AK561" s="260"/>
      <c r="AL561" s="260"/>
      <c r="AM561" s="260"/>
      <c r="AN561" s="260"/>
      <c r="AO561" s="260"/>
      <c r="AP561" s="260"/>
    </row>
    <row r="562" spans="1:42" s="267" customFormat="1" ht="45" customHeight="1">
      <c r="A562" s="260" t="s">
        <v>1810</v>
      </c>
      <c r="B562" s="260" t="s">
        <v>3360</v>
      </c>
      <c r="C562" s="260" t="s">
        <v>3141</v>
      </c>
      <c r="D562" s="260" t="s">
        <v>2945</v>
      </c>
      <c r="E562" s="260"/>
      <c r="F562" s="260" t="s">
        <v>3165</v>
      </c>
      <c r="G562" s="260" t="s">
        <v>4033</v>
      </c>
      <c r="H562" s="260" t="s">
        <v>4034</v>
      </c>
      <c r="I562" s="260">
        <v>1</v>
      </c>
      <c r="J562" s="260"/>
      <c r="K562" s="260"/>
      <c r="L562" s="260"/>
      <c r="M562" s="260"/>
      <c r="N562" s="260">
        <v>1</v>
      </c>
      <c r="O562" s="260">
        <f t="shared" si="13"/>
        <v>0</v>
      </c>
      <c r="P562" s="362"/>
      <c r="Q562" s="362"/>
      <c r="R562" s="362">
        <f t="shared" si="12"/>
        <v>0</v>
      </c>
      <c r="S562" s="260"/>
      <c r="T562" s="260"/>
      <c r="U562" s="260"/>
      <c r="V562" s="260"/>
      <c r="W562" s="260"/>
      <c r="X562" s="260"/>
      <c r="Y562" s="260"/>
      <c r="Z562" s="260"/>
      <c r="AA562" s="260"/>
      <c r="AB562" s="260"/>
      <c r="AC562" s="260"/>
      <c r="AD562" s="260"/>
      <c r="AE562" s="260"/>
      <c r="AF562" s="260" t="s">
        <v>3146</v>
      </c>
      <c r="AG562" s="260"/>
      <c r="AH562" s="260"/>
      <c r="AI562" s="260"/>
      <c r="AJ562" s="260"/>
      <c r="AK562" s="260"/>
      <c r="AL562" s="260"/>
      <c r="AM562" s="260"/>
      <c r="AN562" s="260"/>
      <c r="AO562" s="260"/>
      <c r="AP562" s="260"/>
    </row>
    <row r="563" spans="1:42" s="267" customFormat="1" ht="30" customHeight="1">
      <c r="A563" s="260" t="s">
        <v>1810</v>
      </c>
      <c r="B563" s="260" t="s">
        <v>3360</v>
      </c>
      <c r="C563" s="260" t="s">
        <v>3141</v>
      </c>
      <c r="D563" s="260" t="s">
        <v>2945</v>
      </c>
      <c r="E563" s="260"/>
      <c r="F563" s="260" t="s">
        <v>3165</v>
      </c>
      <c r="G563" s="260" t="s">
        <v>4035</v>
      </c>
      <c r="H563" s="260" t="s">
        <v>4036</v>
      </c>
      <c r="I563" s="260">
        <v>1</v>
      </c>
      <c r="J563" s="260"/>
      <c r="K563" s="260"/>
      <c r="L563" s="260"/>
      <c r="M563" s="260"/>
      <c r="N563" s="260">
        <v>1</v>
      </c>
      <c r="O563" s="260">
        <f t="shared" si="13"/>
        <v>0</v>
      </c>
      <c r="P563" s="362"/>
      <c r="Q563" s="362"/>
      <c r="R563" s="362">
        <f t="shared" si="12"/>
        <v>0</v>
      </c>
      <c r="S563" s="260"/>
      <c r="T563" s="260"/>
      <c r="U563" s="260"/>
      <c r="V563" s="260"/>
      <c r="W563" s="260"/>
      <c r="X563" s="260"/>
      <c r="Y563" s="260"/>
      <c r="Z563" s="260"/>
      <c r="AA563" s="260"/>
      <c r="AB563" s="260"/>
      <c r="AC563" s="260"/>
      <c r="AD563" s="260"/>
      <c r="AE563" s="260"/>
      <c r="AF563" s="260" t="s">
        <v>3146</v>
      </c>
      <c r="AG563" s="260"/>
      <c r="AH563" s="260"/>
      <c r="AI563" s="260"/>
      <c r="AJ563" s="260"/>
      <c r="AK563" s="260"/>
      <c r="AL563" s="260"/>
      <c r="AM563" s="260"/>
      <c r="AN563" s="260"/>
      <c r="AO563" s="260"/>
      <c r="AP563" s="260"/>
    </row>
    <row r="564" spans="1:42" s="267" customFormat="1" ht="30" customHeight="1">
      <c r="A564" s="260" t="s">
        <v>1810</v>
      </c>
      <c r="B564" s="260" t="s">
        <v>3360</v>
      </c>
      <c r="C564" s="260" t="s">
        <v>3141</v>
      </c>
      <c r="D564" s="260" t="s">
        <v>3247</v>
      </c>
      <c r="E564" s="260"/>
      <c r="F564" s="260" t="s">
        <v>3351</v>
      </c>
      <c r="G564" s="260" t="s">
        <v>4037</v>
      </c>
      <c r="H564" s="260" t="s">
        <v>4038</v>
      </c>
      <c r="I564" s="260">
        <v>1</v>
      </c>
      <c r="J564" s="260"/>
      <c r="K564" s="260"/>
      <c r="L564" s="260"/>
      <c r="M564" s="260"/>
      <c r="N564" s="260">
        <v>1</v>
      </c>
      <c r="O564" s="260">
        <f t="shared" si="13"/>
        <v>0</v>
      </c>
      <c r="P564" s="266"/>
      <c r="Q564" s="266">
        <v>150000</v>
      </c>
      <c r="R564" s="266">
        <f t="shared" si="12"/>
        <v>150000</v>
      </c>
      <c r="S564" s="260"/>
      <c r="T564" s="260"/>
      <c r="U564" s="260"/>
      <c r="V564" s="260"/>
      <c r="W564" s="260"/>
      <c r="X564" s="260"/>
      <c r="Y564" s="260"/>
      <c r="Z564" s="260"/>
      <c r="AA564" s="260"/>
      <c r="AB564" s="260"/>
      <c r="AC564" s="260"/>
      <c r="AD564" s="260"/>
      <c r="AE564" s="260"/>
      <c r="AF564" s="260" t="s">
        <v>3146</v>
      </c>
      <c r="AG564" s="260"/>
      <c r="AH564" s="260"/>
      <c r="AI564" s="260"/>
      <c r="AJ564" s="260"/>
      <c r="AK564" s="260"/>
      <c r="AL564" s="260"/>
      <c r="AM564" s="260"/>
      <c r="AN564" s="260"/>
      <c r="AO564" s="260"/>
      <c r="AP564" s="260"/>
    </row>
    <row r="565" spans="1:42" s="267" customFormat="1" ht="30" customHeight="1">
      <c r="A565" s="260" t="s">
        <v>1810</v>
      </c>
      <c r="B565" s="260" t="s">
        <v>3360</v>
      </c>
      <c r="C565" s="260" t="s">
        <v>3224</v>
      </c>
      <c r="D565" s="260" t="s">
        <v>3225</v>
      </c>
      <c r="E565" s="260"/>
      <c r="F565" s="260" t="s">
        <v>868</v>
      </c>
      <c r="G565" s="260" t="s">
        <v>4039</v>
      </c>
      <c r="H565" s="260" t="s">
        <v>4040</v>
      </c>
      <c r="I565" s="264">
        <v>1</v>
      </c>
      <c r="J565" s="260"/>
      <c r="K565" s="260"/>
      <c r="L565" s="260"/>
      <c r="M565" s="260"/>
      <c r="N565" s="260">
        <v>1</v>
      </c>
      <c r="O565" s="260">
        <f t="shared" si="13"/>
        <v>0</v>
      </c>
      <c r="P565" s="266">
        <v>27264.75</v>
      </c>
      <c r="Q565" s="266"/>
      <c r="R565" s="266">
        <f t="shared" si="12"/>
        <v>27264.75</v>
      </c>
      <c r="S565" s="260"/>
      <c r="T565" s="260"/>
      <c r="U565" s="260"/>
      <c r="V565" s="260"/>
      <c r="W565" s="260"/>
      <c r="X565" s="260"/>
      <c r="Y565" s="260"/>
      <c r="Z565" s="260"/>
      <c r="AA565" s="260"/>
      <c r="AB565" s="260"/>
      <c r="AC565" s="260"/>
      <c r="AD565" s="260"/>
      <c r="AE565" s="260"/>
      <c r="AF565" s="260" t="s">
        <v>3146</v>
      </c>
      <c r="AG565" s="260"/>
      <c r="AH565" s="260"/>
      <c r="AI565" s="260"/>
      <c r="AJ565" s="260"/>
      <c r="AK565" s="260"/>
      <c r="AL565" s="260"/>
      <c r="AM565" s="260"/>
      <c r="AN565" s="260"/>
      <c r="AO565" s="260"/>
      <c r="AP565" s="260"/>
    </row>
    <row r="566" spans="1:42" s="267" customFormat="1" ht="60" customHeight="1">
      <c r="A566" s="260" t="s">
        <v>1810</v>
      </c>
      <c r="B566" s="260" t="s">
        <v>3360</v>
      </c>
      <c r="C566" s="260" t="s">
        <v>3141</v>
      </c>
      <c r="D566" s="260" t="s">
        <v>3247</v>
      </c>
      <c r="E566" s="260"/>
      <c r="F566" s="260" t="s">
        <v>3165</v>
      </c>
      <c r="G566" s="260" t="s">
        <v>4041</v>
      </c>
      <c r="H566" s="260" t="s">
        <v>4042</v>
      </c>
      <c r="I566" s="260">
        <v>1</v>
      </c>
      <c r="J566" s="260">
        <v>1</v>
      </c>
      <c r="K566" s="260"/>
      <c r="L566" s="260"/>
      <c r="M566" s="260"/>
      <c r="N566" s="260"/>
      <c r="O566" s="260">
        <f t="shared" si="13"/>
        <v>0</v>
      </c>
      <c r="P566" s="362"/>
      <c r="Q566" s="362">
        <v>91662</v>
      </c>
      <c r="R566" s="362">
        <f t="shared" si="12"/>
        <v>91662</v>
      </c>
      <c r="S566" s="260"/>
      <c r="T566" s="260"/>
      <c r="U566" s="260"/>
      <c r="V566" s="260"/>
      <c r="W566" s="260"/>
      <c r="X566" s="260"/>
      <c r="Y566" s="260"/>
      <c r="Z566" s="260" t="s">
        <v>3146</v>
      </c>
      <c r="AA566" s="260"/>
      <c r="AB566" s="260" t="s">
        <v>3146</v>
      </c>
      <c r="AC566" s="260"/>
      <c r="AD566" s="260"/>
      <c r="AE566" s="260" t="s">
        <v>3146</v>
      </c>
      <c r="AF566" s="260" t="s">
        <v>3146</v>
      </c>
      <c r="AG566" s="260"/>
      <c r="AH566" s="260"/>
      <c r="AI566" s="260"/>
      <c r="AJ566" s="260"/>
      <c r="AK566" s="260"/>
      <c r="AL566" s="260"/>
      <c r="AM566" s="260" t="s">
        <v>3146</v>
      </c>
      <c r="AN566" s="260"/>
      <c r="AO566" s="260"/>
      <c r="AP566" s="260"/>
    </row>
    <row r="567" spans="1:42" s="267" customFormat="1" ht="60" customHeight="1">
      <c r="A567" s="260" t="s">
        <v>1810</v>
      </c>
      <c r="B567" s="260" t="s">
        <v>3360</v>
      </c>
      <c r="C567" s="260" t="s">
        <v>3141</v>
      </c>
      <c r="D567" s="260" t="s">
        <v>3247</v>
      </c>
      <c r="E567" s="260"/>
      <c r="F567" s="260" t="s">
        <v>3165</v>
      </c>
      <c r="G567" s="260" t="s">
        <v>4043</v>
      </c>
      <c r="H567" s="260" t="s">
        <v>4044</v>
      </c>
      <c r="I567" s="260">
        <v>1</v>
      </c>
      <c r="J567" s="260"/>
      <c r="K567" s="260">
        <v>1</v>
      </c>
      <c r="L567" s="260"/>
      <c r="M567" s="260"/>
      <c r="N567" s="260"/>
      <c r="O567" s="260">
        <f t="shared" si="13"/>
        <v>0</v>
      </c>
      <c r="P567" s="362"/>
      <c r="Q567" s="362"/>
      <c r="R567" s="362">
        <f t="shared" si="12"/>
        <v>0</v>
      </c>
      <c r="S567" s="260"/>
      <c r="T567" s="260"/>
      <c r="U567" s="260"/>
      <c r="V567" s="260"/>
      <c r="W567" s="260"/>
      <c r="X567" s="260"/>
      <c r="Y567" s="260"/>
      <c r="Z567" s="260"/>
      <c r="AA567" s="260"/>
      <c r="AB567" s="260" t="s">
        <v>3146</v>
      </c>
      <c r="AC567" s="260"/>
      <c r="AD567" s="260"/>
      <c r="AE567" s="260" t="s">
        <v>3146</v>
      </c>
      <c r="AF567" s="260" t="s">
        <v>3146</v>
      </c>
      <c r="AG567" s="260"/>
      <c r="AH567" s="260"/>
      <c r="AI567" s="260"/>
      <c r="AJ567" s="260"/>
      <c r="AK567" s="260"/>
      <c r="AL567" s="260"/>
      <c r="AM567" s="260"/>
      <c r="AN567" s="260"/>
      <c r="AO567" s="260"/>
      <c r="AP567" s="260"/>
    </row>
    <row r="568" spans="1:42" s="267" customFormat="1" ht="45" customHeight="1">
      <c r="A568" s="260" t="s">
        <v>1810</v>
      </c>
      <c r="B568" s="260" t="s">
        <v>3360</v>
      </c>
      <c r="C568" s="260" t="s">
        <v>3141</v>
      </c>
      <c r="D568" s="260" t="s">
        <v>3247</v>
      </c>
      <c r="E568" s="260"/>
      <c r="F568" s="260" t="s">
        <v>3165</v>
      </c>
      <c r="G568" s="260" t="s">
        <v>4045</v>
      </c>
      <c r="H568" s="260" t="s">
        <v>4046</v>
      </c>
      <c r="I568" s="260">
        <v>1</v>
      </c>
      <c r="J568" s="260"/>
      <c r="K568" s="260">
        <v>1</v>
      </c>
      <c r="L568" s="260"/>
      <c r="M568" s="260"/>
      <c r="N568" s="260"/>
      <c r="O568" s="260">
        <f t="shared" si="13"/>
        <v>0</v>
      </c>
      <c r="P568" s="362"/>
      <c r="Q568" s="362"/>
      <c r="R568" s="362">
        <f t="shared" si="12"/>
        <v>0</v>
      </c>
      <c r="S568" s="260"/>
      <c r="T568" s="260"/>
      <c r="U568" s="260"/>
      <c r="V568" s="260"/>
      <c r="W568" s="260"/>
      <c r="X568" s="260"/>
      <c r="Y568" s="260"/>
      <c r="Z568" s="260"/>
      <c r="AA568" s="260"/>
      <c r="AB568" s="260"/>
      <c r="AC568" s="260"/>
      <c r="AD568" s="260"/>
      <c r="AE568" s="260" t="s">
        <v>3146</v>
      </c>
      <c r="AF568" s="260" t="s">
        <v>3146</v>
      </c>
      <c r="AG568" s="260"/>
      <c r="AH568" s="260"/>
      <c r="AI568" s="260"/>
      <c r="AJ568" s="260"/>
      <c r="AK568" s="260"/>
      <c r="AL568" s="260"/>
      <c r="AM568" s="260"/>
      <c r="AN568" s="260"/>
      <c r="AO568" s="260"/>
      <c r="AP568" s="260"/>
    </row>
    <row r="569" spans="1:42" s="267" customFormat="1" ht="75" customHeight="1">
      <c r="A569" s="260" t="s">
        <v>1810</v>
      </c>
      <c r="B569" s="260" t="s">
        <v>3360</v>
      </c>
      <c r="C569" s="260" t="s">
        <v>3151</v>
      </c>
      <c r="D569" s="260" t="s">
        <v>3265</v>
      </c>
      <c r="E569" s="260"/>
      <c r="F569" s="260" t="s">
        <v>3267</v>
      </c>
      <c r="G569" s="260" t="s">
        <v>3809</v>
      </c>
      <c r="H569" s="260" t="s">
        <v>4047</v>
      </c>
      <c r="I569" s="260">
        <v>30</v>
      </c>
      <c r="J569" s="260"/>
      <c r="K569" s="260"/>
      <c r="L569" s="260">
        <v>30</v>
      </c>
      <c r="M569" s="260"/>
      <c r="N569" s="260"/>
      <c r="O569" s="260">
        <f t="shared" si="13"/>
        <v>0</v>
      </c>
      <c r="P569" s="266">
        <v>10000</v>
      </c>
      <c r="Q569" s="266"/>
      <c r="R569" s="266">
        <f t="shared" si="12"/>
        <v>10000</v>
      </c>
      <c r="S569" s="260"/>
      <c r="T569" s="260"/>
      <c r="U569" s="260"/>
      <c r="V569" s="260"/>
      <c r="W569" s="260"/>
      <c r="X569" s="260"/>
      <c r="Y569" s="260"/>
      <c r="Z569" s="260"/>
      <c r="AA569" s="260"/>
      <c r="AB569" s="260"/>
      <c r="AC569" s="260"/>
      <c r="AD569" s="260"/>
      <c r="AE569" s="260"/>
      <c r="AF569" s="260" t="s">
        <v>3146</v>
      </c>
      <c r="AG569" s="260"/>
      <c r="AH569" s="260"/>
      <c r="AI569" s="260"/>
      <c r="AJ569" s="260"/>
      <c r="AK569" s="260"/>
      <c r="AL569" s="260"/>
      <c r="AM569" s="260"/>
      <c r="AN569" s="260"/>
      <c r="AO569" s="260"/>
      <c r="AP569" s="260"/>
    </row>
    <row r="570" spans="1:42" s="267" customFormat="1" ht="30" customHeight="1">
      <c r="A570" s="260" t="s">
        <v>1810</v>
      </c>
      <c r="B570" s="260" t="s">
        <v>3360</v>
      </c>
      <c r="C570" s="260" t="s">
        <v>3224</v>
      </c>
      <c r="D570" s="260" t="s">
        <v>3225</v>
      </c>
      <c r="E570" s="260"/>
      <c r="F570" s="260" t="s">
        <v>868</v>
      </c>
      <c r="G570" s="260" t="s">
        <v>4048</v>
      </c>
      <c r="H570" s="260" t="s">
        <v>4049</v>
      </c>
      <c r="I570" s="264">
        <v>1</v>
      </c>
      <c r="J570" s="260"/>
      <c r="K570" s="260"/>
      <c r="L570" s="260"/>
      <c r="M570" s="260"/>
      <c r="N570" s="260">
        <v>1</v>
      </c>
      <c r="O570" s="260">
        <f t="shared" si="13"/>
        <v>0</v>
      </c>
      <c r="P570" s="266">
        <v>27264.75</v>
      </c>
      <c r="Q570" s="266"/>
      <c r="R570" s="266">
        <f t="shared" si="12"/>
        <v>27264.75</v>
      </c>
      <c r="S570" s="260"/>
      <c r="T570" s="260"/>
      <c r="U570" s="260"/>
      <c r="V570" s="260"/>
      <c r="W570" s="260"/>
      <c r="X570" s="260"/>
      <c r="Y570" s="260"/>
      <c r="Z570" s="260"/>
      <c r="AA570" s="260"/>
      <c r="AB570" s="260"/>
      <c r="AC570" s="260"/>
      <c r="AD570" s="260"/>
      <c r="AE570" s="260"/>
      <c r="AF570" s="260" t="s">
        <v>3146</v>
      </c>
      <c r="AG570" s="260"/>
      <c r="AH570" s="260"/>
      <c r="AI570" s="260"/>
      <c r="AJ570" s="260"/>
      <c r="AK570" s="260"/>
      <c r="AL570" s="260"/>
      <c r="AM570" s="260"/>
      <c r="AN570" s="260"/>
      <c r="AO570" s="260"/>
      <c r="AP570" s="260"/>
    </row>
    <row r="571" spans="1:42" s="267" customFormat="1" ht="30" customHeight="1">
      <c r="A571" s="260" t="s">
        <v>1810</v>
      </c>
      <c r="B571" s="260" t="s">
        <v>4050</v>
      </c>
      <c r="C571" s="260" t="s">
        <v>3151</v>
      </c>
      <c r="D571" s="260" t="s">
        <v>3265</v>
      </c>
      <c r="E571" s="260"/>
      <c r="F571" s="260" t="s">
        <v>3267</v>
      </c>
      <c r="G571" s="260" t="s">
        <v>3809</v>
      </c>
      <c r="H571" s="260" t="s">
        <v>4051</v>
      </c>
      <c r="I571" s="260">
        <v>90</v>
      </c>
      <c r="J571" s="260"/>
      <c r="K571" s="260"/>
      <c r="L571" s="260">
        <v>30</v>
      </c>
      <c r="M571" s="260"/>
      <c r="N571" s="260">
        <v>60</v>
      </c>
      <c r="O571" s="260">
        <f t="shared" si="13"/>
        <v>0</v>
      </c>
      <c r="P571" s="362">
        <v>10000</v>
      </c>
      <c r="Q571" s="362"/>
      <c r="R571" s="362">
        <f t="shared" si="12"/>
        <v>10000</v>
      </c>
      <c r="S571" s="260"/>
      <c r="T571" s="260"/>
      <c r="U571" s="260"/>
      <c r="V571" s="260"/>
      <c r="W571" s="260"/>
      <c r="X571" s="260"/>
      <c r="Y571" s="260"/>
      <c r="Z571" s="260"/>
      <c r="AA571" s="260"/>
      <c r="AB571" s="260"/>
      <c r="AC571" s="260"/>
      <c r="AD571" s="260"/>
      <c r="AE571" s="260"/>
      <c r="AF571" s="260"/>
      <c r="AG571" s="260"/>
      <c r="AH571" s="260"/>
      <c r="AI571" s="260"/>
      <c r="AJ571" s="260"/>
      <c r="AK571" s="260"/>
      <c r="AL571" s="260"/>
      <c r="AM571" s="260"/>
      <c r="AN571" s="260"/>
      <c r="AO571" s="260"/>
      <c r="AP571" s="260"/>
    </row>
    <row r="572" spans="1:42" s="267" customFormat="1" ht="30" customHeight="1">
      <c r="A572" s="260" t="s">
        <v>1810</v>
      </c>
      <c r="B572" s="260" t="s">
        <v>4050</v>
      </c>
      <c r="C572" s="260" t="s">
        <v>3151</v>
      </c>
      <c r="D572" s="260" t="s">
        <v>3265</v>
      </c>
      <c r="E572" s="260"/>
      <c r="F572" s="260" t="s">
        <v>3267</v>
      </c>
      <c r="G572" s="260" t="s">
        <v>3809</v>
      </c>
      <c r="H572" s="260" t="s">
        <v>4052</v>
      </c>
      <c r="I572" s="260">
        <v>30</v>
      </c>
      <c r="J572" s="260"/>
      <c r="K572" s="260">
        <v>30</v>
      </c>
      <c r="L572" s="260"/>
      <c r="M572" s="260"/>
      <c r="N572" s="260"/>
      <c r="O572" s="260">
        <f t="shared" si="13"/>
        <v>0</v>
      </c>
      <c r="P572" s="362"/>
      <c r="Q572" s="362"/>
      <c r="R572" s="362">
        <f t="shared" si="12"/>
        <v>0</v>
      </c>
      <c r="S572" s="260"/>
      <c r="T572" s="260"/>
      <c r="U572" s="260"/>
      <c r="V572" s="260"/>
      <c r="W572" s="260"/>
      <c r="X572" s="260"/>
      <c r="Y572" s="260"/>
      <c r="Z572" s="260"/>
      <c r="AA572" s="260"/>
      <c r="AB572" s="260"/>
      <c r="AC572" s="260"/>
      <c r="AD572" s="260"/>
      <c r="AE572" s="260"/>
      <c r="AF572" s="260"/>
      <c r="AG572" s="260"/>
      <c r="AH572" s="260"/>
      <c r="AI572" s="260"/>
      <c r="AJ572" s="260"/>
      <c r="AK572" s="260"/>
      <c r="AL572" s="260"/>
      <c r="AM572" s="260"/>
      <c r="AN572" s="260"/>
      <c r="AO572" s="260"/>
      <c r="AP572" s="260"/>
    </row>
    <row r="573" spans="1:42" s="267" customFormat="1" ht="30" customHeight="1">
      <c r="A573" s="260" t="s">
        <v>1810</v>
      </c>
      <c r="B573" s="260" t="s">
        <v>4050</v>
      </c>
      <c r="C573" s="260" t="s">
        <v>3151</v>
      </c>
      <c r="D573" s="260" t="s">
        <v>3152</v>
      </c>
      <c r="E573" s="260"/>
      <c r="F573" s="260" t="s">
        <v>3252</v>
      </c>
      <c r="G573" s="260" t="s">
        <v>4053</v>
      </c>
      <c r="H573" s="260" t="s">
        <v>4054</v>
      </c>
      <c r="I573" s="260">
        <v>2</v>
      </c>
      <c r="J573" s="260"/>
      <c r="K573" s="260">
        <v>1</v>
      </c>
      <c r="L573" s="260">
        <v>1</v>
      </c>
      <c r="M573" s="260"/>
      <c r="N573" s="260"/>
      <c r="O573" s="260">
        <f t="shared" si="13"/>
        <v>0</v>
      </c>
      <c r="P573" s="266">
        <v>3000</v>
      </c>
      <c r="Q573" s="266"/>
      <c r="R573" s="266">
        <f t="shared" si="12"/>
        <v>3000</v>
      </c>
      <c r="S573" s="260"/>
      <c r="T573" s="260"/>
      <c r="U573" s="260"/>
      <c r="V573" s="260"/>
      <c r="W573" s="260"/>
      <c r="X573" s="260"/>
      <c r="Y573" s="260"/>
      <c r="Z573" s="260"/>
      <c r="AA573" s="260"/>
      <c r="AB573" s="260"/>
      <c r="AC573" s="260"/>
      <c r="AD573" s="260"/>
      <c r="AE573" s="260"/>
      <c r="AF573" s="260"/>
      <c r="AG573" s="260"/>
      <c r="AH573" s="260"/>
      <c r="AI573" s="260"/>
      <c r="AJ573" s="260"/>
      <c r="AK573" s="260"/>
      <c r="AL573" s="260"/>
      <c r="AM573" s="260"/>
      <c r="AN573" s="260"/>
      <c r="AO573" s="260"/>
      <c r="AP573" s="260"/>
    </row>
    <row r="574" spans="1:42" s="267" customFormat="1" ht="30" customHeight="1">
      <c r="A574" s="260" t="s">
        <v>1810</v>
      </c>
      <c r="B574" s="260" t="s">
        <v>4050</v>
      </c>
      <c r="C574" s="260" t="s">
        <v>3224</v>
      </c>
      <c r="D574" s="260" t="s">
        <v>3225</v>
      </c>
      <c r="E574" s="260"/>
      <c r="F574" s="260" t="s">
        <v>3226</v>
      </c>
      <c r="G574" s="260" t="s">
        <v>4055</v>
      </c>
      <c r="H574" s="260" t="s">
        <v>3277</v>
      </c>
      <c r="I574" s="260">
        <v>7.5</v>
      </c>
      <c r="J574" s="260">
        <v>1.5</v>
      </c>
      <c r="K574" s="260">
        <v>1.5</v>
      </c>
      <c r="L574" s="260">
        <v>1.5</v>
      </c>
      <c r="M574" s="260">
        <v>1.5</v>
      </c>
      <c r="N574" s="260">
        <v>1.5</v>
      </c>
      <c r="O574" s="260">
        <f t="shared" si="13"/>
        <v>0</v>
      </c>
      <c r="P574" s="266">
        <v>66247.399999999994</v>
      </c>
      <c r="Q574" s="266"/>
      <c r="R574" s="266">
        <f t="shared" si="12"/>
        <v>66247.399999999994</v>
      </c>
      <c r="S574" s="260"/>
      <c r="T574" s="260"/>
      <c r="U574" s="260"/>
      <c r="V574" s="260"/>
      <c r="W574" s="260"/>
      <c r="X574" s="260"/>
      <c r="Y574" s="260"/>
      <c r="Z574" s="260"/>
      <c r="AA574" s="260"/>
      <c r="AB574" s="260"/>
      <c r="AC574" s="260"/>
      <c r="AD574" s="260"/>
      <c r="AE574" s="260"/>
      <c r="AF574" s="260"/>
      <c r="AG574" s="260"/>
      <c r="AH574" s="260"/>
      <c r="AI574" s="260"/>
      <c r="AJ574" s="260"/>
      <c r="AK574" s="260"/>
      <c r="AL574" s="260"/>
      <c r="AM574" s="260"/>
      <c r="AN574" s="260"/>
      <c r="AO574" s="260"/>
      <c r="AP574" s="260"/>
    </row>
    <row r="575" spans="1:42" s="267" customFormat="1" ht="45" customHeight="1">
      <c r="A575" s="260" t="s">
        <v>1810</v>
      </c>
      <c r="B575" s="260" t="s">
        <v>2985</v>
      </c>
      <c r="C575" s="260" t="s">
        <v>3151</v>
      </c>
      <c r="D575" s="260" t="s">
        <v>3265</v>
      </c>
      <c r="E575" s="260"/>
      <c r="F575" s="260" t="s">
        <v>3267</v>
      </c>
      <c r="G575" s="260" t="s">
        <v>3809</v>
      </c>
      <c r="H575" s="260" t="s">
        <v>4056</v>
      </c>
      <c r="I575" s="260">
        <v>60</v>
      </c>
      <c r="J575" s="260"/>
      <c r="K575" s="260"/>
      <c r="L575" s="260"/>
      <c r="M575" s="260">
        <v>30</v>
      </c>
      <c r="N575" s="260">
        <v>30</v>
      </c>
      <c r="O575" s="260">
        <f t="shared" si="13"/>
        <v>0</v>
      </c>
      <c r="P575" s="362">
        <v>10000</v>
      </c>
      <c r="Q575" s="362"/>
      <c r="R575" s="362">
        <f t="shared" si="12"/>
        <v>10000</v>
      </c>
      <c r="S575" s="260"/>
      <c r="T575" s="260"/>
      <c r="U575" s="260"/>
      <c r="V575" s="260"/>
      <c r="W575" s="260"/>
      <c r="X575" s="260"/>
      <c r="Y575" s="260"/>
      <c r="Z575" s="260"/>
      <c r="AA575" s="260"/>
      <c r="AB575" s="260"/>
      <c r="AC575" s="260"/>
      <c r="AD575" s="260"/>
      <c r="AE575" s="260"/>
      <c r="AF575" s="260"/>
      <c r="AG575" s="260"/>
      <c r="AH575" s="260"/>
      <c r="AI575" s="260"/>
      <c r="AJ575" s="260"/>
      <c r="AK575" s="260"/>
      <c r="AL575" s="260"/>
      <c r="AM575" s="260"/>
      <c r="AN575" s="260"/>
      <c r="AO575" s="260"/>
      <c r="AP575" s="260"/>
    </row>
    <row r="576" spans="1:42" s="267" customFormat="1" ht="45" customHeight="1">
      <c r="A576" s="260" t="s">
        <v>1810</v>
      </c>
      <c r="B576" s="260" t="s">
        <v>2985</v>
      </c>
      <c r="C576" s="260" t="s">
        <v>3151</v>
      </c>
      <c r="D576" s="260" t="s">
        <v>3265</v>
      </c>
      <c r="E576" s="260"/>
      <c r="F576" s="260" t="s">
        <v>3267</v>
      </c>
      <c r="G576" s="260" t="s">
        <v>3809</v>
      </c>
      <c r="H576" s="260" t="s">
        <v>4057</v>
      </c>
      <c r="I576" s="260">
        <v>30</v>
      </c>
      <c r="J576" s="260"/>
      <c r="K576" s="260"/>
      <c r="L576" s="260">
        <v>30</v>
      </c>
      <c r="M576" s="260"/>
      <c r="N576" s="260"/>
      <c r="O576" s="260">
        <f t="shared" si="13"/>
        <v>0</v>
      </c>
      <c r="P576" s="362"/>
      <c r="Q576" s="362"/>
      <c r="R576" s="362">
        <f t="shared" si="12"/>
        <v>0</v>
      </c>
      <c r="S576" s="260"/>
      <c r="T576" s="260"/>
      <c r="U576" s="260"/>
      <c r="V576" s="260"/>
      <c r="W576" s="260"/>
      <c r="X576" s="260"/>
      <c r="Y576" s="260"/>
      <c r="Z576" s="260"/>
      <c r="AA576" s="260"/>
      <c r="AB576" s="260"/>
      <c r="AC576" s="260"/>
      <c r="AD576" s="260"/>
      <c r="AE576" s="260"/>
      <c r="AF576" s="260"/>
      <c r="AG576" s="260"/>
      <c r="AH576" s="260"/>
      <c r="AI576" s="260"/>
      <c r="AJ576" s="260"/>
      <c r="AK576" s="260"/>
      <c r="AL576" s="260"/>
      <c r="AM576" s="260"/>
      <c r="AN576" s="260"/>
      <c r="AO576" s="260"/>
      <c r="AP576" s="260"/>
    </row>
    <row r="577" spans="1:42" s="267" customFormat="1" ht="30" customHeight="1">
      <c r="A577" s="260" t="s">
        <v>1810</v>
      </c>
      <c r="B577" s="260" t="s">
        <v>2985</v>
      </c>
      <c r="C577" s="260" t="s">
        <v>3151</v>
      </c>
      <c r="D577" s="260" t="s">
        <v>3152</v>
      </c>
      <c r="E577" s="260"/>
      <c r="F577" s="260" t="s">
        <v>3252</v>
      </c>
      <c r="G577" s="260" t="s">
        <v>4053</v>
      </c>
      <c r="H577" s="260" t="s">
        <v>4058</v>
      </c>
      <c r="I577" s="260">
        <v>2</v>
      </c>
      <c r="J577" s="260"/>
      <c r="K577" s="260"/>
      <c r="L577" s="260">
        <v>1</v>
      </c>
      <c r="M577" s="260">
        <v>1</v>
      </c>
      <c r="N577" s="260"/>
      <c r="O577" s="260">
        <f t="shared" si="13"/>
        <v>0</v>
      </c>
      <c r="P577" s="266">
        <v>3000</v>
      </c>
      <c r="Q577" s="266"/>
      <c r="R577" s="266">
        <f t="shared" si="12"/>
        <v>3000</v>
      </c>
      <c r="S577" s="260"/>
      <c r="T577" s="260"/>
      <c r="U577" s="260"/>
      <c r="V577" s="260"/>
      <c r="W577" s="260"/>
      <c r="X577" s="260"/>
      <c r="Y577" s="260"/>
      <c r="Z577" s="260"/>
      <c r="AA577" s="260"/>
      <c r="AB577" s="260"/>
      <c r="AC577" s="260"/>
      <c r="AD577" s="260"/>
      <c r="AE577" s="260"/>
      <c r="AF577" s="260"/>
      <c r="AG577" s="260"/>
      <c r="AH577" s="260"/>
      <c r="AI577" s="260"/>
      <c r="AJ577" s="260"/>
      <c r="AK577" s="260"/>
      <c r="AL577" s="260"/>
      <c r="AM577" s="260"/>
      <c r="AN577" s="260"/>
      <c r="AO577" s="260"/>
      <c r="AP577" s="260"/>
    </row>
    <row r="578" spans="1:42" s="267" customFormat="1" ht="60" customHeight="1">
      <c r="A578" s="260" t="s">
        <v>837</v>
      </c>
      <c r="B578" s="264" t="s">
        <v>3140</v>
      </c>
      <c r="C578" s="260" t="s">
        <v>3141</v>
      </c>
      <c r="D578" s="260" t="s">
        <v>2945</v>
      </c>
      <c r="E578" s="260"/>
      <c r="F578" s="260" t="s">
        <v>3159</v>
      </c>
      <c r="G578" s="260" t="s">
        <v>4059</v>
      </c>
      <c r="H578" s="264" t="s">
        <v>4060</v>
      </c>
      <c r="I578" s="260">
        <v>1</v>
      </c>
      <c r="J578" s="260"/>
      <c r="K578" s="260"/>
      <c r="L578" s="260"/>
      <c r="M578" s="260"/>
      <c r="N578" s="260">
        <v>1</v>
      </c>
      <c r="O578" s="260">
        <f t="shared" si="13"/>
        <v>0</v>
      </c>
      <c r="P578" s="266">
        <v>75000</v>
      </c>
      <c r="Q578" s="266"/>
      <c r="R578" s="266">
        <f t="shared" si="12"/>
        <v>75000</v>
      </c>
      <c r="S578" s="260"/>
      <c r="T578" s="260"/>
      <c r="U578" s="260"/>
      <c r="V578" s="260"/>
      <c r="W578" s="260" t="s">
        <v>3146</v>
      </c>
      <c r="X578" s="260" t="s">
        <v>3146</v>
      </c>
      <c r="Y578" s="260"/>
      <c r="Z578" s="260"/>
      <c r="AA578" s="260"/>
      <c r="AB578" s="260"/>
      <c r="AC578" s="260"/>
      <c r="AD578" s="260"/>
      <c r="AE578" s="260"/>
      <c r="AF578" s="260"/>
      <c r="AG578" s="260"/>
      <c r="AH578" s="260"/>
      <c r="AI578" s="260"/>
      <c r="AJ578" s="260"/>
      <c r="AK578" s="260" t="s">
        <v>3146</v>
      </c>
      <c r="AL578" s="260"/>
      <c r="AM578" s="260"/>
      <c r="AN578" s="260"/>
      <c r="AO578" s="260" t="s">
        <v>3146</v>
      </c>
      <c r="AP578" s="260"/>
    </row>
    <row r="579" spans="1:42" s="267" customFormat="1" ht="75" customHeight="1">
      <c r="A579" s="260" t="s">
        <v>837</v>
      </c>
      <c r="B579" s="260" t="s">
        <v>3140</v>
      </c>
      <c r="C579" s="260" t="s">
        <v>3141</v>
      </c>
      <c r="D579" s="260" t="s">
        <v>2945</v>
      </c>
      <c r="E579" s="260"/>
      <c r="F579" s="260" t="s">
        <v>3159</v>
      </c>
      <c r="G579" s="260" t="s">
        <v>4061</v>
      </c>
      <c r="H579" s="260" t="s">
        <v>4062</v>
      </c>
      <c r="I579" s="260">
        <v>1</v>
      </c>
      <c r="J579" s="260"/>
      <c r="K579" s="260"/>
      <c r="L579" s="260"/>
      <c r="M579" s="260"/>
      <c r="N579" s="260">
        <v>1</v>
      </c>
      <c r="O579" s="260">
        <f t="shared" si="13"/>
        <v>0</v>
      </c>
      <c r="P579" s="266">
        <v>75000</v>
      </c>
      <c r="Q579" s="266"/>
      <c r="R579" s="266">
        <f t="shared" si="12"/>
        <v>75000</v>
      </c>
      <c r="S579" s="260"/>
      <c r="T579" s="260"/>
      <c r="U579" s="260"/>
      <c r="V579" s="260" t="s">
        <v>3146</v>
      </c>
      <c r="W579" s="260" t="s">
        <v>3146</v>
      </c>
      <c r="X579" s="260" t="s">
        <v>3146</v>
      </c>
      <c r="Y579" s="260"/>
      <c r="Z579" s="260"/>
      <c r="AA579" s="260"/>
      <c r="AB579" s="260"/>
      <c r="AC579" s="260"/>
      <c r="AD579" s="260"/>
      <c r="AE579" s="260"/>
      <c r="AF579" s="260"/>
      <c r="AG579" s="260"/>
      <c r="AH579" s="260"/>
      <c r="AI579" s="260"/>
      <c r="AJ579" s="260"/>
      <c r="AK579" s="260" t="s">
        <v>3146</v>
      </c>
      <c r="AL579" s="260"/>
      <c r="AM579" s="260"/>
      <c r="AN579" s="260"/>
      <c r="AO579" s="260" t="s">
        <v>3146</v>
      </c>
      <c r="AP579" s="260"/>
    </row>
    <row r="580" spans="1:42" s="267" customFormat="1" ht="75" customHeight="1">
      <c r="A580" s="260" t="s">
        <v>837</v>
      </c>
      <c r="B580" s="260" t="s">
        <v>3140</v>
      </c>
      <c r="C580" s="260" t="s">
        <v>3141</v>
      </c>
      <c r="D580" s="260" t="s">
        <v>2945</v>
      </c>
      <c r="E580" s="260"/>
      <c r="F580" s="260" t="s">
        <v>3165</v>
      </c>
      <c r="G580" s="260" t="s">
        <v>4063</v>
      </c>
      <c r="H580" s="260" t="s">
        <v>4064</v>
      </c>
      <c r="I580" s="260">
        <v>1</v>
      </c>
      <c r="J580" s="260"/>
      <c r="K580" s="260">
        <v>1</v>
      </c>
      <c r="L580" s="260"/>
      <c r="M580" s="260"/>
      <c r="N580" s="260"/>
      <c r="O580" s="260"/>
      <c r="P580" s="266">
        <v>50000</v>
      </c>
      <c r="Q580" s="266"/>
      <c r="R580" s="266">
        <f t="shared" si="12"/>
        <v>50000</v>
      </c>
      <c r="S580" s="260"/>
      <c r="T580" s="260"/>
      <c r="U580" s="260"/>
      <c r="V580" s="260" t="s">
        <v>3146</v>
      </c>
      <c r="W580" s="260" t="s">
        <v>3146</v>
      </c>
      <c r="X580" s="260" t="s">
        <v>3146</v>
      </c>
      <c r="Y580" s="260"/>
      <c r="Z580" s="260"/>
      <c r="AA580" s="260"/>
      <c r="AB580" s="260"/>
      <c r="AC580" s="260"/>
      <c r="AD580" s="260"/>
      <c r="AE580" s="260"/>
      <c r="AF580" s="260"/>
      <c r="AG580" s="260"/>
      <c r="AH580" s="260"/>
      <c r="AI580" s="260"/>
      <c r="AJ580" s="260"/>
      <c r="AK580" s="260" t="s">
        <v>3146</v>
      </c>
      <c r="AL580" s="260"/>
      <c r="AM580" s="260"/>
      <c r="AN580" s="260"/>
      <c r="AO580" s="260"/>
      <c r="AP580" s="260"/>
    </row>
    <row r="581" spans="1:42" s="267" customFormat="1" ht="45" customHeight="1">
      <c r="A581" s="260" t="s">
        <v>837</v>
      </c>
      <c r="B581" s="260" t="s">
        <v>3140</v>
      </c>
      <c r="C581" s="260" t="s">
        <v>3141</v>
      </c>
      <c r="D581" s="260" t="s">
        <v>2945</v>
      </c>
      <c r="E581" s="260"/>
      <c r="F581" s="260" t="s">
        <v>3165</v>
      </c>
      <c r="G581" s="260" t="s">
        <v>4065</v>
      </c>
      <c r="H581" s="260" t="s">
        <v>4066</v>
      </c>
      <c r="I581" s="260">
        <v>1</v>
      </c>
      <c r="J581" s="260"/>
      <c r="K581" s="260"/>
      <c r="L581" s="260"/>
      <c r="M581" s="260"/>
      <c r="N581" s="260">
        <v>1</v>
      </c>
      <c r="O581" s="260">
        <f t="shared" si="13"/>
        <v>0</v>
      </c>
      <c r="P581" s="266">
        <v>50000</v>
      </c>
      <c r="Q581" s="266"/>
      <c r="R581" s="266">
        <f t="shared" si="12"/>
        <v>50000</v>
      </c>
      <c r="S581" s="260"/>
      <c r="T581" s="260"/>
      <c r="U581" s="260"/>
      <c r="V581" s="260" t="s">
        <v>3146</v>
      </c>
      <c r="W581" s="260" t="s">
        <v>3146</v>
      </c>
      <c r="X581" s="260" t="s">
        <v>3146</v>
      </c>
      <c r="Y581" s="260"/>
      <c r="Z581" s="260"/>
      <c r="AA581" s="260"/>
      <c r="AB581" s="260"/>
      <c r="AC581" s="260"/>
      <c r="AD581" s="260"/>
      <c r="AE581" s="260"/>
      <c r="AF581" s="260"/>
      <c r="AG581" s="260"/>
      <c r="AH581" s="260"/>
      <c r="AI581" s="260"/>
      <c r="AJ581" s="260"/>
      <c r="AK581" s="260" t="s">
        <v>3146</v>
      </c>
      <c r="AL581" s="260"/>
      <c r="AM581" s="260"/>
      <c r="AN581" s="260"/>
      <c r="AO581" s="260"/>
      <c r="AP581" s="260"/>
    </row>
    <row r="582" spans="1:42" s="267" customFormat="1" ht="60" customHeight="1">
      <c r="A582" s="260" t="s">
        <v>837</v>
      </c>
      <c r="B582" s="260" t="s">
        <v>3140</v>
      </c>
      <c r="C582" s="260" t="s">
        <v>3141</v>
      </c>
      <c r="D582" s="260" t="s">
        <v>2945</v>
      </c>
      <c r="E582" s="260"/>
      <c r="F582" s="260" t="s">
        <v>3165</v>
      </c>
      <c r="G582" s="260" t="s">
        <v>4067</v>
      </c>
      <c r="H582" s="260" t="s">
        <v>4068</v>
      </c>
      <c r="I582" s="260">
        <v>1</v>
      </c>
      <c r="J582" s="260"/>
      <c r="K582" s="260"/>
      <c r="L582" s="260"/>
      <c r="M582" s="260"/>
      <c r="N582" s="260">
        <v>1</v>
      </c>
      <c r="O582" s="260">
        <f t="shared" si="13"/>
        <v>0</v>
      </c>
      <c r="P582" s="266"/>
      <c r="Q582" s="266">
        <v>100000</v>
      </c>
      <c r="R582" s="266">
        <f t="shared" ref="R582:R727" si="14">P582+Q582</f>
        <v>100000</v>
      </c>
      <c r="S582" s="260"/>
      <c r="T582" s="260"/>
      <c r="U582" s="260"/>
      <c r="V582" s="260" t="s">
        <v>3146</v>
      </c>
      <c r="W582" s="260" t="s">
        <v>3146</v>
      </c>
      <c r="X582" s="260"/>
      <c r="Y582" s="260"/>
      <c r="Z582" s="260"/>
      <c r="AA582" s="260"/>
      <c r="AB582" s="260"/>
      <c r="AC582" s="260"/>
      <c r="AD582" s="260"/>
      <c r="AE582" s="260"/>
      <c r="AF582" s="260"/>
      <c r="AG582" s="260"/>
      <c r="AH582" s="260"/>
      <c r="AI582" s="260"/>
      <c r="AJ582" s="260"/>
      <c r="AK582" s="260" t="s">
        <v>3146</v>
      </c>
      <c r="AL582" s="260"/>
      <c r="AM582" s="260"/>
      <c r="AN582" s="260"/>
      <c r="AO582" s="260"/>
      <c r="AP582" s="260"/>
    </row>
    <row r="583" spans="1:42" s="267" customFormat="1" ht="45" customHeight="1">
      <c r="A583" s="260" t="s">
        <v>837</v>
      </c>
      <c r="B583" s="260" t="s">
        <v>3140</v>
      </c>
      <c r="C583" s="260" t="s">
        <v>3141</v>
      </c>
      <c r="D583" s="260" t="s">
        <v>2945</v>
      </c>
      <c r="E583" s="260"/>
      <c r="F583" s="260" t="s">
        <v>3165</v>
      </c>
      <c r="G583" s="260" t="s">
        <v>4069</v>
      </c>
      <c r="H583" s="260" t="s">
        <v>4068</v>
      </c>
      <c r="I583" s="260">
        <v>1</v>
      </c>
      <c r="J583" s="260"/>
      <c r="K583" s="260"/>
      <c r="L583" s="260"/>
      <c r="M583" s="260"/>
      <c r="N583" s="260">
        <v>1</v>
      </c>
      <c r="O583" s="260">
        <f t="shared" si="13"/>
        <v>0</v>
      </c>
      <c r="P583" s="266"/>
      <c r="Q583" s="266">
        <v>60000</v>
      </c>
      <c r="R583" s="266">
        <f t="shared" si="14"/>
        <v>60000</v>
      </c>
      <c r="S583" s="260"/>
      <c r="T583" s="260"/>
      <c r="U583" s="260"/>
      <c r="V583" s="260" t="s">
        <v>3146</v>
      </c>
      <c r="W583" s="260" t="s">
        <v>3146</v>
      </c>
      <c r="X583" s="260"/>
      <c r="Y583" s="260"/>
      <c r="Z583" s="260"/>
      <c r="AA583" s="260"/>
      <c r="AB583" s="260"/>
      <c r="AC583" s="260"/>
      <c r="AD583" s="260"/>
      <c r="AE583" s="260"/>
      <c r="AF583" s="260"/>
      <c r="AG583" s="260"/>
      <c r="AH583" s="260"/>
      <c r="AI583" s="260"/>
      <c r="AJ583" s="260"/>
      <c r="AK583" s="260" t="s">
        <v>3146</v>
      </c>
      <c r="AL583" s="260"/>
      <c r="AM583" s="260"/>
      <c r="AN583" s="260"/>
      <c r="AO583" s="260"/>
      <c r="AP583" s="260"/>
    </row>
    <row r="584" spans="1:42" s="267" customFormat="1" ht="60">
      <c r="A584" s="260" t="s">
        <v>837</v>
      </c>
      <c r="B584" s="260" t="s">
        <v>3140</v>
      </c>
      <c r="C584" s="260" t="s">
        <v>3239</v>
      </c>
      <c r="D584" s="264" t="s">
        <v>3240</v>
      </c>
      <c r="E584" s="260"/>
      <c r="F584" s="264" t="s">
        <v>3242</v>
      </c>
      <c r="G584" s="264" t="s">
        <v>4070</v>
      </c>
      <c r="H584" s="264" t="s">
        <v>4071</v>
      </c>
      <c r="I584" s="260">
        <v>2</v>
      </c>
      <c r="J584" s="260">
        <v>1</v>
      </c>
      <c r="K584" s="260"/>
      <c r="L584" s="260"/>
      <c r="M584" s="260"/>
      <c r="N584" s="260">
        <v>1</v>
      </c>
      <c r="O584" s="260">
        <f t="shared" si="13"/>
        <v>0</v>
      </c>
      <c r="P584" s="266">
        <v>90000</v>
      </c>
      <c r="Q584" s="266"/>
      <c r="R584" s="266">
        <f t="shared" si="14"/>
        <v>90000</v>
      </c>
      <c r="S584" s="260"/>
      <c r="T584" s="260"/>
      <c r="U584" s="260"/>
      <c r="V584" s="260" t="s">
        <v>3146</v>
      </c>
      <c r="W584" s="260" t="s">
        <v>3146</v>
      </c>
      <c r="X584" s="260"/>
      <c r="Y584" s="260"/>
      <c r="Z584" s="260"/>
      <c r="AA584" s="260"/>
      <c r="AB584" s="260"/>
      <c r="AC584" s="260"/>
      <c r="AD584" s="260"/>
      <c r="AE584" s="260"/>
      <c r="AF584" s="260"/>
      <c r="AG584" s="260"/>
      <c r="AH584" s="260"/>
      <c r="AI584" s="260"/>
      <c r="AJ584" s="260"/>
      <c r="AK584" s="260"/>
      <c r="AL584" s="260"/>
      <c r="AM584" s="260"/>
      <c r="AN584" s="260"/>
      <c r="AO584" s="260" t="s">
        <v>3146</v>
      </c>
      <c r="AP584" s="260"/>
    </row>
    <row r="585" spans="1:42" s="267" customFormat="1" ht="59.25" customHeight="1">
      <c r="A585" s="260" t="s">
        <v>837</v>
      </c>
      <c r="B585" s="260" t="s">
        <v>3140</v>
      </c>
      <c r="C585" s="260" t="s">
        <v>3239</v>
      </c>
      <c r="D585" s="264" t="s">
        <v>3240</v>
      </c>
      <c r="E585" s="260"/>
      <c r="F585" s="264" t="s">
        <v>3242</v>
      </c>
      <c r="G585" s="264" t="s">
        <v>4072</v>
      </c>
      <c r="H585" s="264" t="s">
        <v>4073</v>
      </c>
      <c r="I585" s="260">
        <v>1</v>
      </c>
      <c r="J585" s="260"/>
      <c r="K585" s="260"/>
      <c r="L585" s="260"/>
      <c r="M585" s="260"/>
      <c r="N585" s="260">
        <v>1</v>
      </c>
      <c r="O585" s="260">
        <f t="shared" si="13"/>
        <v>0</v>
      </c>
      <c r="P585" s="266">
        <v>20000</v>
      </c>
      <c r="Q585" s="266"/>
      <c r="R585" s="266">
        <f t="shared" si="14"/>
        <v>20000</v>
      </c>
      <c r="S585" s="260"/>
      <c r="T585" s="260"/>
      <c r="U585" s="260"/>
      <c r="V585" s="260"/>
      <c r="W585" s="260" t="s">
        <v>3146</v>
      </c>
      <c r="X585" s="260"/>
      <c r="Y585" s="260"/>
      <c r="Z585" s="260"/>
      <c r="AA585" s="260"/>
      <c r="AB585" s="260"/>
      <c r="AC585" s="260"/>
      <c r="AD585" s="260"/>
      <c r="AE585" s="260"/>
      <c r="AF585" s="260"/>
      <c r="AG585" s="260"/>
      <c r="AH585" s="260"/>
      <c r="AI585" s="260"/>
      <c r="AJ585" s="260"/>
      <c r="AK585" s="260"/>
      <c r="AL585" s="260"/>
      <c r="AM585" s="260"/>
      <c r="AN585" s="260"/>
      <c r="AO585" s="260"/>
      <c r="AP585" s="260"/>
    </row>
    <row r="586" spans="1:42" s="267" customFormat="1" ht="75" customHeight="1">
      <c r="A586" s="260" t="s">
        <v>837</v>
      </c>
      <c r="B586" s="260" t="s">
        <v>3140</v>
      </c>
      <c r="C586" s="260" t="s">
        <v>3141</v>
      </c>
      <c r="D586" s="260" t="s">
        <v>3247</v>
      </c>
      <c r="E586" s="260"/>
      <c r="F586" s="260" t="s">
        <v>3242</v>
      </c>
      <c r="G586" s="260" t="s">
        <v>4074</v>
      </c>
      <c r="H586" s="260" t="s">
        <v>4075</v>
      </c>
      <c r="I586" s="260">
        <v>2</v>
      </c>
      <c r="J586" s="260"/>
      <c r="K586" s="260"/>
      <c r="L586" s="260"/>
      <c r="M586" s="260"/>
      <c r="N586" s="260">
        <v>2</v>
      </c>
      <c r="O586" s="260">
        <f t="shared" si="13"/>
        <v>0</v>
      </c>
      <c r="P586" s="266"/>
      <c r="Q586" s="266">
        <v>240000</v>
      </c>
      <c r="R586" s="266">
        <f t="shared" si="14"/>
        <v>240000</v>
      </c>
      <c r="S586" s="260"/>
      <c r="T586" s="260"/>
      <c r="U586" s="260"/>
      <c r="V586" s="260" t="s">
        <v>3146</v>
      </c>
      <c r="W586" s="260" t="s">
        <v>3146</v>
      </c>
      <c r="X586" s="260" t="s">
        <v>3146</v>
      </c>
      <c r="Y586" s="260"/>
      <c r="Z586" s="260"/>
      <c r="AA586" s="260"/>
      <c r="AB586" s="260"/>
      <c r="AC586" s="260" t="s">
        <v>3146</v>
      </c>
      <c r="AD586" s="260"/>
      <c r="AE586" s="260"/>
      <c r="AF586" s="260"/>
      <c r="AG586" s="260"/>
      <c r="AH586" s="260"/>
      <c r="AI586" s="260"/>
      <c r="AJ586" s="260"/>
      <c r="AK586" s="260" t="s">
        <v>3146</v>
      </c>
      <c r="AL586" s="260"/>
      <c r="AM586" s="260"/>
      <c r="AN586" s="260"/>
      <c r="AO586" s="260" t="s">
        <v>3146</v>
      </c>
      <c r="AP586" s="260"/>
    </row>
    <row r="587" spans="1:42" s="267" customFormat="1" ht="45" customHeight="1">
      <c r="A587" s="260" t="s">
        <v>837</v>
      </c>
      <c r="B587" s="260" t="s">
        <v>3140</v>
      </c>
      <c r="C587" s="260" t="s">
        <v>3239</v>
      </c>
      <c r="D587" s="260" t="s">
        <v>3430</v>
      </c>
      <c r="E587" s="260"/>
      <c r="F587" s="263" t="s">
        <v>3513</v>
      </c>
      <c r="G587" s="260" t="s">
        <v>4076</v>
      </c>
      <c r="H587" s="260" t="s">
        <v>4068</v>
      </c>
      <c r="I587" s="263">
        <v>1</v>
      </c>
      <c r="J587" s="260"/>
      <c r="K587" s="260"/>
      <c r="L587" s="260"/>
      <c r="M587" s="260"/>
      <c r="N587" s="260">
        <v>1</v>
      </c>
      <c r="O587" s="260">
        <f t="shared" si="13"/>
        <v>0</v>
      </c>
      <c r="P587" s="266">
        <v>50000</v>
      </c>
      <c r="Q587" s="266"/>
      <c r="R587" s="266">
        <f t="shared" si="14"/>
        <v>50000</v>
      </c>
      <c r="S587" s="260"/>
      <c r="T587" s="260"/>
      <c r="U587" s="260"/>
      <c r="V587" s="260" t="s">
        <v>3146</v>
      </c>
      <c r="W587" s="260" t="s">
        <v>3146</v>
      </c>
      <c r="X587" s="260"/>
      <c r="Y587" s="260"/>
      <c r="Z587" s="260"/>
      <c r="AA587" s="260"/>
      <c r="AB587" s="260"/>
      <c r="AC587" s="260"/>
      <c r="AD587" s="260"/>
      <c r="AE587" s="260"/>
      <c r="AF587" s="260"/>
      <c r="AG587" s="260"/>
      <c r="AH587" s="260"/>
      <c r="AI587" s="260"/>
      <c r="AJ587" s="260"/>
      <c r="AK587" s="260" t="s">
        <v>3146</v>
      </c>
      <c r="AL587" s="260"/>
      <c r="AM587" s="260"/>
      <c r="AN587" s="260"/>
      <c r="AO587" s="260"/>
      <c r="AP587" s="260"/>
    </row>
    <row r="588" spans="1:42" s="267" customFormat="1" ht="60" customHeight="1">
      <c r="A588" s="260" t="s">
        <v>837</v>
      </c>
      <c r="B588" s="260" t="s">
        <v>3140</v>
      </c>
      <c r="C588" s="260" t="s">
        <v>3239</v>
      </c>
      <c r="D588" s="260" t="s">
        <v>3430</v>
      </c>
      <c r="E588" s="260"/>
      <c r="F588" s="260" t="s">
        <v>3165</v>
      </c>
      <c r="G588" s="260" t="s">
        <v>4077</v>
      </c>
      <c r="H588" s="260" t="s">
        <v>4078</v>
      </c>
      <c r="I588" s="260">
        <v>1</v>
      </c>
      <c r="J588" s="260"/>
      <c r="K588" s="260"/>
      <c r="L588" s="260"/>
      <c r="M588" s="260"/>
      <c r="N588" s="260">
        <v>1</v>
      </c>
      <c r="O588" s="260">
        <f t="shared" ref="O588:O733" si="15">I588-(J588+K588+L588+M588+N588)</f>
        <v>0</v>
      </c>
      <c r="P588" s="266">
        <v>50000</v>
      </c>
      <c r="Q588" s="266"/>
      <c r="R588" s="266">
        <f t="shared" si="14"/>
        <v>50000</v>
      </c>
      <c r="S588" s="260"/>
      <c r="T588" s="260"/>
      <c r="U588" s="260"/>
      <c r="V588" s="260" t="s">
        <v>3146</v>
      </c>
      <c r="W588" s="260" t="s">
        <v>3146</v>
      </c>
      <c r="X588" s="260"/>
      <c r="Y588" s="260"/>
      <c r="Z588" s="260"/>
      <c r="AA588" s="260"/>
      <c r="AB588" s="260"/>
      <c r="AC588" s="260"/>
      <c r="AD588" s="260"/>
      <c r="AE588" s="260"/>
      <c r="AF588" s="260"/>
      <c r="AG588" s="260"/>
      <c r="AH588" s="260"/>
      <c r="AI588" s="260"/>
      <c r="AJ588" s="260"/>
      <c r="AK588" s="260" t="s">
        <v>3146</v>
      </c>
      <c r="AL588" s="260"/>
      <c r="AM588" s="260"/>
      <c r="AN588" s="260"/>
      <c r="AO588" s="260"/>
      <c r="AP588" s="260"/>
    </row>
    <row r="589" spans="1:42" s="267" customFormat="1" ht="75" customHeight="1">
      <c r="A589" s="260" t="s">
        <v>837</v>
      </c>
      <c r="B589" s="260" t="s">
        <v>3140</v>
      </c>
      <c r="C589" s="260" t="s">
        <v>3141</v>
      </c>
      <c r="D589" s="260" t="s">
        <v>3247</v>
      </c>
      <c r="E589" s="260"/>
      <c r="F589" s="260" t="s">
        <v>3242</v>
      </c>
      <c r="G589" s="260" t="s">
        <v>4079</v>
      </c>
      <c r="H589" s="260" t="s">
        <v>4080</v>
      </c>
      <c r="I589" s="260">
        <v>1</v>
      </c>
      <c r="J589" s="260"/>
      <c r="K589" s="260"/>
      <c r="L589" s="260"/>
      <c r="M589" s="260">
        <v>1</v>
      </c>
      <c r="N589" s="260"/>
      <c r="O589" s="260">
        <f t="shared" si="15"/>
        <v>0</v>
      </c>
      <c r="P589" s="266">
        <v>120000</v>
      </c>
      <c r="Q589" s="266"/>
      <c r="R589" s="266">
        <f t="shared" si="14"/>
        <v>120000</v>
      </c>
      <c r="S589" s="260"/>
      <c r="T589" s="260"/>
      <c r="U589" s="260"/>
      <c r="V589" s="260" t="s">
        <v>3146</v>
      </c>
      <c r="W589" s="260" t="s">
        <v>3146</v>
      </c>
      <c r="X589" s="260" t="s">
        <v>3146</v>
      </c>
      <c r="Y589" s="260"/>
      <c r="Z589" s="260"/>
      <c r="AA589" s="260"/>
      <c r="AB589" s="260"/>
      <c r="AC589" s="260"/>
      <c r="AD589" s="260"/>
      <c r="AE589" s="260"/>
      <c r="AF589" s="260"/>
      <c r="AG589" s="260"/>
      <c r="AH589" s="260"/>
      <c r="AI589" s="260"/>
      <c r="AJ589" s="260"/>
      <c r="AK589" s="260" t="s">
        <v>3146</v>
      </c>
      <c r="AL589" s="260"/>
      <c r="AM589" s="260"/>
      <c r="AN589" s="260"/>
      <c r="AO589" s="260" t="s">
        <v>3146</v>
      </c>
      <c r="AP589" s="260"/>
    </row>
    <row r="590" spans="1:42" s="267" customFormat="1" ht="60" customHeight="1">
      <c r="A590" s="260" t="s">
        <v>837</v>
      </c>
      <c r="B590" s="260" t="s">
        <v>3140</v>
      </c>
      <c r="C590" s="260" t="s">
        <v>3141</v>
      </c>
      <c r="D590" s="260" t="s">
        <v>3247</v>
      </c>
      <c r="E590" s="260"/>
      <c r="F590" s="260" t="s">
        <v>3143</v>
      </c>
      <c r="G590" s="260" t="s">
        <v>4081</v>
      </c>
      <c r="H590" s="260" t="s">
        <v>4082</v>
      </c>
      <c r="I590" s="260">
        <v>1</v>
      </c>
      <c r="J590" s="260"/>
      <c r="K590" s="260"/>
      <c r="L590" s="260"/>
      <c r="M590" s="260"/>
      <c r="N590" s="260">
        <v>1</v>
      </c>
      <c r="O590" s="260">
        <f t="shared" si="15"/>
        <v>0</v>
      </c>
      <c r="P590" s="266"/>
      <c r="Q590" s="266">
        <v>100000</v>
      </c>
      <c r="R590" s="266">
        <f t="shared" si="14"/>
        <v>100000</v>
      </c>
      <c r="S590" s="260"/>
      <c r="T590" s="260" t="s">
        <v>3146</v>
      </c>
      <c r="U590" s="260"/>
      <c r="V590" s="260" t="s">
        <v>3146</v>
      </c>
      <c r="W590" s="260" t="s">
        <v>3146</v>
      </c>
      <c r="X590" s="260" t="s">
        <v>3146</v>
      </c>
      <c r="Y590" s="260"/>
      <c r="Z590" s="260"/>
      <c r="AA590" s="260"/>
      <c r="AB590" s="260"/>
      <c r="AC590" s="260"/>
      <c r="AD590" s="260"/>
      <c r="AE590" s="260"/>
      <c r="AF590" s="260"/>
      <c r="AG590" s="260"/>
      <c r="AH590" s="260"/>
      <c r="AI590" s="260"/>
      <c r="AJ590" s="260"/>
      <c r="AK590" s="260"/>
      <c r="AL590" s="260"/>
      <c r="AM590" s="260"/>
      <c r="AN590" s="260"/>
      <c r="AO590" s="260" t="s">
        <v>3146</v>
      </c>
      <c r="AP590" s="260"/>
    </row>
    <row r="591" spans="1:42" s="267" customFormat="1" ht="45" customHeight="1">
      <c r="A591" s="260" t="s">
        <v>837</v>
      </c>
      <c r="B591" s="260" t="s">
        <v>3140</v>
      </c>
      <c r="C591" s="260" t="s">
        <v>3151</v>
      </c>
      <c r="D591" s="260" t="s">
        <v>3152</v>
      </c>
      <c r="E591" s="260"/>
      <c r="F591" s="260" t="s">
        <v>3252</v>
      </c>
      <c r="G591" s="260" t="s">
        <v>4083</v>
      </c>
      <c r="H591" s="260" t="s">
        <v>4084</v>
      </c>
      <c r="I591" s="260">
        <v>1</v>
      </c>
      <c r="J591" s="260"/>
      <c r="K591" s="260"/>
      <c r="L591" s="260"/>
      <c r="M591" s="260"/>
      <c r="N591" s="260">
        <v>1</v>
      </c>
      <c r="O591" s="260">
        <f t="shared" si="15"/>
        <v>0</v>
      </c>
      <c r="P591" s="266">
        <v>200000</v>
      </c>
      <c r="Q591" s="266"/>
      <c r="R591" s="266">
        <f t="shared" si="14"/>
        <v>200000</v>
      </c>
      <c r="S591" s="260"/>
      <c r="T591" s="260" t="s">
        <v>3146</v>
      </c>
      <c r="U591" s="260"/>
      <c r="V591" s="260" t="s">
        <v>3146</v>
      </c>
      <c r="W591" s="260" t="s">
        <v>3146</v>
      </c>
      <c r="X591" s="260" t="s">
        <v>3146</v>
      </c>
      <c r="Y591" s="260"/>
      <c r="Z591" s="260"/>
      <c r="AA591" s="260"/>
      <c r="AB591" s="260"/>
      <c r="AC591" s="260"/>
      <c r="AD591" s="260"/>
      <c r="AE591" s="260"/>
      <c r="AF591" s="260"/>
      <c r="AG591" s="260"/>
      <c r="AH591" s="260"/>
      <c r="AI591" s="260"/>
      <c r="AJ591" s="260"/>
      <c r="AK591" s="260"/>
      <c r="AL591" s="260"/>
      <c r="AM591" s="260"/>
      <c r="AN591" s="260"/>
      <c r="AO591" s="260" t="s">
        <v>3146</v>
      </c>
      <c r="AP591" s="260"/>
    </row>
    <row r="592" spans="1:42" s="267" customFormat="1" ht="45" customHeight="1">
      <c r="A592" s="260" t="s">
        <v>837</v>
      </c>
      <c r="B592" s="260" t="s">
        <v>3140</v>
      </c>
      <c r="C592" s="260" t="s">
        <v>3151</v>
      </c>
      <c r="D592" s="260" t="s">
        <v>3152</v>
      </c>
      <c r="E592" s="260"/>
      <c r="F592" s="260" t="s">
        <v>3252</v>
      </c>
      <c r="G592" s="260" t="s">
        <v>4085</v>
      </c>
      <c r="H592" s="260" t="s">
        <v>4086</v>
      </c>
      <c r="I592" s="260">
        <v>1</v>
      </c>
      <c r="J592" s="260"/>
      <c r="K592" s="260"/>
      <c r="L592" s="260">
        <v>1</v>
      </c>
      <c r="M592" s="260"/>
      <c r="N592" s="260"/>
      <c r="O592" s="260">
        <f t="shared" si="15"/>
        <v>0</v>
      </c>
      <c r="P592" s="266">
        <v>100000</v>
      </c>
      <c r="Q592" s="266"/>
      <c r="R592" s="266">
        <f t="shared" si="14"/>
        <v>100000</v>
      </c>
      <c r="S592" s="260"/>
      <c r="T592" s="260" t="s">
        <v>3146</v>
      </c>
      <c r="U592" s="260"/>
      <c r="V592" s="260" t="s">
        <v>3146</v>
      </c>
      <c r="W592" s="260" t="s">
        <v>3146</v>
      </c>
      <c r="X592" s="260" t="s">
        <v>3146</v>
      </c>
      <c r="Y592" s="260"/>
      <c r="Z592" s="260"/>
      <c r="AA592" s="260"/>
      <c r="AB592" s="260"/>
      <c r="AC592" s="260" t="s">
        <v>3146</v>
      </c>
      <c r="AD592" s="260"/>
      <c r="AE592" s="260"/>
      <c r="AF592" s="260"/>
      <c r="AG592" s="260"/>
      <c r="AH592" s="260"/>
      <c r="AI592" s="260"/>
      <c r="AJ592" s="260"/>
      <c r="AK592" s="260" t="s">
        <v>3146</v>
      </c>
      <c r="AL592" s="260"/>
      <c r="AM592" s="260"/>
      <c r="AN592" s="260"/>
      <c r="AO592" s="260" t="s">
        <v>3146</v>
      </c>
      <c r="AP592" s="260"/>
    </row>
    <row r="593" spans="1:42" s="267" customFormat="1" ht="45" customHeight="1">
      <c r="A593" s="260" t="s">
        <v>837</v>
      </c>
      <c r="B593" s="260" t="s">
        <v>3140</v>
      </c>
      <c r="C593" s="260" t="s">
        <v>3151</v>
      </c>
      <c r="D593" s="260" t="s">
        <v>3152</v>
      </c>
      <c r="E593" s="260"/>
      <c r="F593" s="260" t="s">
        <v>3252</v>
      </c>
      <c r="G593" s="260" t="s">
        <v>4087</v>
      </c>
      <c r="H593" s="260" t="s">
        <v>4088</v>
      </c>
      <c r="I593" s="260">
        <v>1</v>
      </c>
      <c r="J593" s="260"/>
      <c r="K593" s="260">
        <v>1</v>
      </c>
      <c r="L593" s="260"/>
      <c r="M593" s="260"/>
      <c r="N593" s="260"/>
      <c r="O593" s="260">
        <f t="shared" si="15"/>
        <v>0</v>
      </c>
      <c r="P593" s="266">
        <v>200000</v>
      </c>
      <c r="Q593" s="266"/>
      <c r="R593" s="266">
        <f t="shared" si="14"/>
        <v>200000</v>
      </c>
      <c r="S593" s="260"/>
      <c r="T593" s="260" t="s">
        <v>3146</v>
      </c>
      <c r="U593" s="260"/>
      <c r="V593" s="260" t="s">
        <v>3146</v>
      </c>
      <c r="W593" s="260" t="s">
        <v>3146</v>
      </c>
      <c r="X593" s="260" t="s">
        <v>3146</v>
      </c>
      <c r="Y593" s="260"/>
      <c r="Z593" s="260"/>
      <c r="AA593" s="260"/>
      <c r="AB593" s="260"/>
      <c r="AC593" s="260" t="s">
        <v>3146</v>
      </c>
      <c r="AD593" s="260"/>
      <c r="AE593" s="260"/>
      <c r="AF593" s="260"/>
      <c r="AG593" s="260"/>
      <c r="AH593" s="260"/>
      <c r="AI593" s="260"/>
      <c r="AJ593" s="260"/>
      <c r="AK593" s="260"/>
      <c r="AL593" s="260"/>
      <c r="AM593" s="260"/>
      <c r="AN593" s="260"/>
      <c r="AO593" s="260" t="s">
        <v>3146</v>
      </c>
      <c r="AP593" s="260"/>
    </row>
    <row r="594" spans="1:42" s="267" customFormat="1" ht="60" customHeight="1">
      <c r="A594" s="260" t="s">
        <v>837</v>
      </c>
      <c r="B594" s="260" t="s">
        <v>3140</v>
      </c>
      <c r="C594" s="260" t="s">
        <v>3141</v>
      </c>
      <c r="D594" s="260" t="s">
        <v>2945</v>
      </c>
      <c r="E594" s="260"/>
      <c r="F594" s="260" t="s">
        <v>3143</v>
      </c>
      <c r="G594" s="260" t="s">
        <v>4089</v>
      </c>
      <c r="H594" s="260" t="s">
        <v>4090</v>
      </c>
      <c r="I594" s="260">
        <v>1</v>
      </c>
      <c r="J594" s="260"/>
      <c r="K594" s="260"/>
      <c r="L594" s="260"/>
      <c r="M594" s="260"/>
      <c r="N594" s="260">
        <v>1</v>
      </c>
      <c r="O594" s="260">
        <f t="shared" si="15"/>
        <v>0</v>
      </c>
      <c r="P594" s="266">
        <v>150000</v>
      </c>
      <c r="Q594" s="266"/>
      <c r="R594" s="266">
        <f t="shared" si="14"/>
        <v>150000</v>
      </c>
      <c r="S594" s="260"/>
      <c r="T594" s="260" t="s">
        <v>3146</v>
      </c>
      <c r="U594" s="260"/>
      <c r="V594" s="260"/>
      <c r="W594" s="260" t="s">
        <v>3146</v>
      </c>
      <c r="X594" s="260" t="s">
        <v>3146</v>
      </c>
      <c r="Y594" s="260"/>
      <c r="Z594" s="260"/>
      <c r="AA594" s="260"/>
      <c r="AB594" s="260"/>
      <c r="AC594" s="260"/>
      <c r="AD594" s="260"/>
      <c r="AE594" s="260"/>
      <c r="AF594" s="260"/>
      <c r="AG594" s="260"/>
      <c r="AH594" s="260"/>
      <c r="AI594" s="260"/>
      <c r="AJ594" s="260"/>
      <c r="AK594" s="260"/>
      <c r="AL594" s="260"/>
      <c r="AM594" s="260"/>
      <c r="AN594" s="260"/>
      <c r="AO594" s="260" t="s">
        <v>3146</v>
      </c>
      <c r="AP594" s="260"/>
    </row>
    <row r="595" spans="1:42" s="267" customFormat="1" ht="45" customHeight="1">
      <c r="A595" s="260" t="s">
        <v>837</v>
      </c>
      <c r="B595" s="260" t="s">
        <v>3140</v>
      </c>
      <c r="C595" s="260" t="s">
        <v>3141</v>
      </c>
      <c r="D595" s="260" t="s">
        <v>2945</v>
      </c>
      <c r="E595" s="260"/>
      <c r="F595" s="260" t="s">
        <v>3147</v>
      </c>
      <c r="G595" s="260" t="s">
        <v>4091</v>
      </c>
      <c r="H595" s="260" t="s">
        <v>3260</v>
      </c>
      <c r="I595" s="260">
        <v>32</v>
      </c>
      <c r="J595" s="260">
        <v>32</v>
      </c>
      <c r="K595" s="260"/>
      <c r="L595" s="260"/>
      <c r="M595" s="260"/>
      <c r="N595" s="260"/>
      <c r="O595" s="260">
        <f t="shared" si="15"/>
        <v>0</v>
      </c>
      <c r="P595" s="266">
        <v>300000</v>
      </c>
      <c r="Q595" s="266"/>
      <c r="R595" s="266">
        <f t="shared" si="14"/>
        <v>300000</v>
      </c>
      <c r="S595" s="260"/>
      <c r="T595" s="260" t="s">
        <v>3146</v>
      </c>
      <c r="U595" s="260"/>
      <c r="V595" s="260" t="s">
        <v>3146</v>
      </c>
      <c r="W595" s="260" t="s">
        <v>3146</v>
      </c>
      <c r="X595" s="260" t="s">
        <v>3146</v>
      </c>
      <c r="Y595" s="260"/>
      <c r="Z595" s="260"/>
      <c r="AA595" s="260"/>
      <c r="AB595" s="260"/>
      <c r="AC595" s="260" t="s">
        <v>3146</v>
      </c>
      <c r="AD595" s="260"/>
      <c r="AE595" s="260"/>
      <c r="AF595" s="260"/>
      <c r="AG595" s="260"/>
      <c r="AH595" s="260"/>
      <c r="AI595" s="260"/>
      <c r="AJ595" s="260"/>
      <c r="AK595" s="260" t="s">
        <v>3146</v>
      </c>
      <c r="AL595" s="260"/>
      <c r="AM595" s="260"/>
      <c r="AN595" s="260"/>
      <c r="AO595" s="260" t="s">
        <v>3146</v>
      </c>
      <c r="AP595" s="260"/>
    </row>
    <row r="596" spans="1:42" s="267" customFormat="1" ht="45" customHeight="1">
      <c r="A596" s="260" t="s">
        <v>837</v>
      </c>
      <c r="B596" s="260" t="s">
        <v>3140</v>
      </c>
      <c r="C596" s="260" t="s">
        <v>3141</v>
      </c>
      <c r="D596" s="260" t="s">
        <v>3247</v>
      </c>
      <c r="E596" s="260"/>
      <c r="F596" s="260" t="s">
        <v>3143</v>
      </c>
      <c r="G596" s="260" t="s">
        <v>4092</v>
      </c>
      <c r="H596" s="260" t="s">
        <v>4093</v>
      </c>
      <c r="I596" s="260">
        <v>1</v>
      </c>
      <c r="J596" s="260"/>
      <c r="K596" s="260">
        <v>1</v>
      </c>
      <c r="L596" s="260"/>
      <c r="M596" s="260"/>
      <c r="N596" s="260"/>
      <c r="O596" s="260">
        <f t="shared" si="15"/>
        <v>0</v>
      </c>
      <c r="P596" s="266">
        <v>200000</v>
      </c>
      <c r="Q596" s="266"/>
      <c r="R596" s="266">
        <f t="shared" si="14"/>
        <v>200000</v>
      </c>
      <c r="S596" s="260"/>
      <c r="T596" s="260" t="s">
        <v>3146</v>
      </c>
      <c r="U596" s="260"/>
      <c r="V596" s="260" t="s">
        <v>3146</v>
      </c>
      <c r="W596" s="260" t="s">
        <v>3146</v>
      </c>
      <c r="X596" s="260" t="s">
        <v>3146</v>
      </c>
      <c r="Y596" s="260"/>
      <c r="Z596" s="260"/>
      <c r="AA596" s="260"/>
      <c r="AB596" s="260"/>
      <c r="AC596" s="260"/>
      <c r="AD596" s="260"/>
      <c r="AE596" s="260"/>
      <c r="AF596" s="260"/>
      <c r="AG596" s="260"/>
      <c r="AH596" s="260"/>
      <c r="AI596" s="260"/>
      <c r="AJ596" s="260"/>
      <c r="AK596" s="260"/>
      <c r="AL596" s="260"/>
      <c r="AM596" s="260"/>
      <c r="AN596" s="260"/>
      <c r="AO596" s="260" t="s">
        <v>3146</v>
      </c>
      <c r="AP596" s="260"/>
    </row>
    <row r="597" spans="1:42" s="267" customFormat="1" ht="105" customHeight="1">
      <c r="A597" s="260" t="s">
        <v>837</v>
      </c>
      <c r="B597" s="260" t="s">
        <v>3140</v>
      </c>
      <c r="C597" s="260" t="s">
        <v>3151</v>
      </c>
      <c r="D597" s="260" t="s">
        <v>3265</v>
      </c>
      <c r="E597" s="260"/>
      <c r="F597" s="260" t="s">
        <v>3267</v>
      </c>
      <c r="G597" s="260" t="s">
        <v>4094</v>
      </c>
      <c r="H597" s="260" t="s">
        <v>4095</v>
      </c>
      <c r="I597" s="260">
        <v>1000</v>
      </c>
      <c r="J597" s="260">
        <v>200</v>
      </c>
      <c r="K597" s="260">
        <v>200</v>
      </c>
      <c r="L597" s="260">
        <v>200</v>
      </c>
      <c r="M597" s="260">
        <v>200</v>
      </c>
      <c r="N597" s="260">
        <v>200</v>
      </c>
      <c r="O597" s="260">
        <f t="shared" si="15"/>
        <v>0</v>
      </c>
      <c r="P597" s="266">
        <v>200000</v>
      </c>
      <c r="Q597" s="266"/>
      <c r="R597" s="266">
        <f t="shared" si="14"/>
        <v>200000</v>
      </c>
      <c r="S597" s="260"/>
      <c r="T597" s="260" t="s">
        <v>3146</v>
      </c>
      <c r="U597" s="260"/>
      <c r="V597" s="260" t="s">
        <v>3146</v>
      </c>
      <c r="W597" s="260" t="s">
        <v>3146</v>
      </c>
      <c r="X597" s="260" t="s">
        <v>3146</v>
      </c>
      <c r="Y597" s="260"/>
      <c r="Z597" s="260"/>
      <c r="AA597" s="260"/>
      <c r="AB597" s="260"/>
      <c r="AC597" s="260" t="s">
        <v>3146</v>
      </c>
      <c r="AD597" s="260"/>
      <c r="AE597" s="260"/>
      <c r="AF597" s="260"/>
      <c r="AG597" s="260"/>
      <c r="AH597" s="260"/>
      <c r="AI597" s="260"/>
      <c r="AJ597" s="260"/>
      <c r="AK597" s="260" t="s">
        <v>3146</v>
      </c>
      <c r="AL597" s="260"/>
      <c r="AM597" s="260"/>
      <c r="AN597" s="260"/>
      <c r="AO597" s="260" t="s">
        <v>3146</v>
      </c>
      <c r="AP597" s="260"/>
    </row>
    <row r="598" spans="1:42" s="267" customFormat="1" ht="60" customHeight="1">
      <c r="A598" s="260" t="s">
        <v>837</v>
      </c>
      <c r="B598" s="260" t="s">
        <v>3140</v>
      </c>
      <c r="C598" s="260" t="s">
        <v>3141</v>
      </c>
      <c r="D598" s="260" t="s">
        <v>3247</v>
      </c>
      <c r="E598" s="260"/>
      <c r="F598" s="260" t="s">
        <v>3518</v>
      </c>
      <c r="G598" s="260" t="s">
        <v>4096</v>
      </c>
      <c r="H598" s="260" t="s">
        <v>4097</v>
      </c>
      <c r="I598" s="260">
        <v>6</v>
      </c>
      <c r="J598" s="260">
        <v>1</v>
      </c>
      <c r="K598" s="260">
        <v>1</v>
      </c>
      <c r="L598" s="260">
        <v>2</v>
      </c>
      <c r="M598" s="260">
        <v>1</v>
      </c>
      <c r="N598" s="260">
        <v>1</v>
      </c>
      <c r="O598" s="260">
        <f t="shared" si="15"/>
        <v>0</v>
      </c>
      <c r="P598" s="266">
        <v>100000</v>
      </c>
      <c r="Q598" s="266"/>
      <c r="R598" s="266">
        <f t="shared" si="14"/>
        <v>100000</v>
      </c>
      <c r="S598" s="260"/>
      <c r="T598" s="260" t="s">
        <v>3146</v>
      </c>
      <c r="U598" s="260"/>
      <c r="V598" s="260" t="s">
        <v>3146</v>
      </c>
      <c r="W598" s="260" t="s">
        <v>3146</v>
      </c>
      <c r="X598" s="260" t="s">
        <v>3146</v>
      </c>
      <c r="Y598" s="260"/>
      <c r="Z598" s="260"/>
      <c r="AA598" s="260"/>
      <c r="AB598" s="260"/>
      <c r="AC598" s="260" t="s">
        <v>3146</v>
      </c>
      <c r="AD598" s="260"/>
      <c r="AE598" s="260"/>
      <c r="AF598" s="260"/>
      <c r="AG598" s="260"/>
      <c r="AH598" s="260"/>
      <c r="AI598" s="260"/>
      <c r="AJ598" s="260"/>
      <c r="AK598" s="260" t="s">
        <v>3146</v>
      </c>
      <c r="AL598" s="260"/>
      <c r="AM598" s="260"/>
      <c r="AN598" s="260"/>
      <c r="AO598" s="260" t="s">
        <v>3146</v>
      </c>
      <c r="AP598" s="260"/>
    </row>
    <row r="599" spans="1:42" s="267" customFormat="1" ht="30" customHeight="1">
      <c r="A599" s="260" t="s">
        <v>837</v>
      </c>
      <c r="B599" s="260" t="s">
        <v>3140</v>
      </c>
      <c r="C599" s="260" t="s">
        <v>3141</v>
      </c>
      <c r="D599" s="260" t="s">
        <v>3247</v>
      </c>
      <c r="E599" s="260"/>
      <c r="F599" s="260" t="s">
        <v>1022</v>
      </c>
      <c r="G599" s="260" t="s">
        <v>4098</v>
      </c>
      <c r="H599" s="260" t="s">
        <v>4099</v>
      </c>
      <c r="I599" s="260">
        <v>1</v>
      </c>
      <c r="J599" s="260"/>
      <c r="K599" s="260"/>
      <c r="L599" s="260"/>
      <c r="M599" s="260"/>
      <c r="N599" s="260">
        <v>1</v>
      </c>
      <c r="O599" s="260">
        <f t="shared" si="15"/>
        <v>0</v>
      </c>
      <c r="P599" s="266">
        <v>10000</v>
      </c>
      <c r="Q599" s="266"/>
      <c r="R599" s="266">
        <f t="shared" si="14"/>
        <v>10000</v>
      </c>
      <c r="S599" s="260"/>
      <c r="T599" s="260" t="s">
        <v>3146</v>
      </c>
      <c r="U599" s="260"/>
      <c r="V599" s="260" t="s">
        <v>3146</v>
      </c>
      <c r="W599" s="260" t="s">
        <v>3146</v>
      </c>
      <c r="X599" s="260" t="s">
        <v>3146</v>
      </c>
      <c r="Y599" s="260"/>
      <c r="Z599" s="260"/>
      <c r="AA599" s="260"/>
      <c r="AB599" s="260"/>
      <c r="AC599" s="260" t="s">
        <v>3146</v>
      </c>
      <c r="AD599" s="260"/>
      <c r="AE599" s="260"/>
      <c r="AF599" s="260"/>
      <c r="AG599" s="260"/>
      <c r="AH599" s="260"/>
      <c r="AI599" s="260"/>
      <c r="AJ599" s="260"/>
      <c r="AK599" s="260" t="s">
        <v>3146</v>
      </c>
      <c r="AL599" s="260"/>
      <c r="AM599" s="260"/>
      <c r="AN599" s="260"/>
      <c r="AO599" s="260" t="s">
        <v>3146</v>
      </c>
      <c r="AP599" s="260"/>
    </row>
    <row r="600" spans="1:42" s="267" customFormat="1" ht="30" customHeight="1">
      <c r="A600" s="260" t="s">
        <v>837</v>
      </c>
      <c r="B600" s="260" t="s">
        <v>3140</v>
      </c>
      <c r="C600" s="260" t="s">
        <v>3141</v>
      </c>
      <c r="D600" s="260" t="s">
        <v>3247</v>
      </c>
      <c r="E600" s="260"/>
      <c r="F600" s="260" t="s">
        <v>1022</v>
      </c>
      <c r="G600" s="260" t="s">
        <v>4100</v>
      </c>
      <c r="H600" s="260" t="s">
        <v>4101</v>
      </c>
      <c r="I600" s="260">
        <v>8</v>
      </c>
      <c r="J600" s="260"/>
      <c r="K600" s="260"/>
      <c r="L600" s="260"/>
      <c r="M600" s="260"/>
      <c r="N600" s="260">
        <v>8</v>
      </c>
      <c r="O600" s="260">
        <f t="shared" si="15"/>
        <v>0</v>
      </c>
      <c r="P600" s="266">
        <v>8000</v>
      </c>
      <c r="Q600" s="266"/>
      <c r="R600" s="266">
        <f t="shared" si="14"/>
        <v>8000</v>
      </c>
      <c r="S600" s="260"/>
      <c r="T600" s="260" t="s">
        <v>3146</v>
      </c>
      <c r="U600" s="260"/>
      <c r="V600" s="260" t="s">
        <v>3146</v>
      </c>
      <c r="W600" s="260" t="s">
        <v>3146</v>
      </c>
      <c r="X600" s="260" t="s">
        <v>3146</v>
      </c>
      <c r="Y600" s="260"/>
      <c r="Z600" s="260"/>
      <c r="AA600" s="260"/>
      <c r="AB600" s="260"/>
      <c r="AC600" s="260" t="s">
        <v>3146</v>
      </c>
      <c r="AD600" s="260"/>
      <c r="AE600" s="260"/>
      <c r="AF600" s="260"/>
      <c r="AG600" s="260"/>
      <c r="AH600" s="260"/>
      <c r="AI600" s="260"/>
      <c r="AJ600" s="260"/>
      <c r="AK600" s="260" t="s">
        <v>3146</v>
      </c>
      <c r="AL600" s="260"/>
      <c r="AM600" s="260"/>
      <c r="AN600" s="260"/>
      <c r="AO600" s="260" t="s">
        <v>3146</v>
      </c>
      <c r="AP600" s="260"/>
    </row>
    <row r="601" spans="1:42" s="267" customFormat="1" ht="30" customHeight="1">
      <c r="A601" s="260" t="s">
        <v>837</v>
      </c>
      <c r="B601" s="260" t="s">
        <v>3140</v>
      </c>
      <c r="C601" s="260" t="s">
        <v>3141</v>
      </c>
      <c r="D601" s="260" t="s">
        <v>3247</v>
      </c>
      <c r="E601" s="260"/>
      <c r="F601" s="260" t="s">
        <v>1022</v>
      </c>
      <c r="G601" s="260" t="s">
        <v>4102</v>
      </c>
      <c r="H601" s="260" t="s">
        <v>4103</v>
      </c>
      <c r="I601" s="260">
        <v>1</v>
      </c>
      <c r="J601" s="260"/>
      <c r="K601" s="260"/>
      <c r="L601" s="260"/>
      <c r="M601" s="260"/>
      <c r="N601" s="260">
        <v>1</v>
      </c>
      <c r="O601" s="260">
        <f t="shared" si="15"/>
        <v>0</v>
      </c>
      <c r="P601" s="266">
        <v>9000</v>
      </c>
      <c r="Q601" s="266"/>
      <c r="R601" s="266">
        <f t="shared" si="14"/>
        <v>9000</v>
      </c>
      <c r="S601" s="260"/>
      <c r="T601" s="260" t="s">
        <v>3146</v>
      </c>
      <c r="U601" s="260"/>
      <c r="V601" s="260" t="s">
        <v>3146</v>
      </c>
      <c r="W601" s="260" t="s">
        <v>3146</v>
      </c>
      <c r="X601" s="260" t="s">
        <v>3146</v>
      </c>
      <c r="Y601" s="260"/>
      <c r="Z601" s="260"/>
      <c r="AA601" s="260"/>
      <c r="AB601" s="260"/>
      <c r="AC601" s="260" t="s">
        <v>3146</v>
      </c>
      <c r="AD601" s="260"/>
      <c r="AE601" s="260"/>
      <c r="AF601" s="260"/>
      <c r="AG601" s="260"/>
      <c r="AH601" s="260"/>
      <c r="AI601" s="260"/>
      <c r="AJ601" s="260"/>
      <c r="AK601" s="260" t="s">
        <v>3146</v>
      </c>
      <c r="AL601" s="260"/>
      <c r="AM601" s="260"/>
      <c r="AN601" s="260"/>
      <c r="AO601" s="260" t="s">
        <v>3146</v>
      </c>
      <c r="AP601" s="260"/>
    </row>
    <row r="602" spans="1:42" s="267" customFormat="1" ht="45" customHeight="1">
      <c r="A602" s="260" t="s">
        <v>837</v>
      </c>
      <c r="B602" s="260" t="s">
        <v>3140</v>
      </c>
      <c r="C602" s="260" t="s">
        <v>3151</v>
      </c>
      <c r="D602" s="260" t="s">
        <v>3152</v>
      </c>
      <c r="E602" s="260"/>
      <c r="F602" s="260" t="s">
        <v>3153</v>
      </c>
      <c r="G602" s="260" t="s">
        <v>4104</v>
      </c>
      <c r="H602" s="260" t="s">
        <v>4105</v>
      </c>
      <c r="I602" s="260">
        <v>4</v>
      </c>
      <c r="J602" s="260"/>
      <c r="K602" s="260"/>
      <c r="L602" s="260"/>
      <c r="M602" s="260"/>
      <c r="N602" s="260">
        <v>4</v>
      </c>
      <c r="O602" s="260">
        <f t="shared" si="15"/>
        <v>0</v>
      </c>
      <c r="P602" s="266">
        <v>8000</v>
      </c>
      <c r="Q602" s="266"/>
      <c r="R602" s="266">
        <f t="shared" si="14"/>
        <v>8000</v>
      </c>
      <c r="S602" s="260"/>
      <c r="T602" s="260" t="s">
        <v>3146</v>
      </c>
      <c r="U602" s="260"/>
      <c r="V602" s="260" t="s">
        <v>3146</v>
      </c>
      <c r="W602" s="260" t="s">
        <v>3146</v>
      </c>
      <c r="X602" s="260" t="s">
        <v>3146</v>
      </c>
      <c r="Y602" s="260"/>
      <c r="Z602" s="260"/>
      <c r="AA602" s="260"/>
      <c r="AB602" s="260"/>
      <c r="AC602" s="260" t="s">
        <v>3146</v>
      </c>
      <c r="AD602" s="260"/>
      <c r="AE602" s="260"/>
      <c r="AF602" s="260"/>
      <c r="AG602" s="260"/>
      <c r="AH602" s="260"/>
      <c r="AI602" s="260"/>
      <c r="AJ602" s="260"/>
      <c r="AK602" s="260" t="s">
        <v>3146</v>
      </c>
      <c r="AL602" s="260"/>
      <c r="AM602" s="260"/>
      <c r="AN602" s="260"/>
      <c r="AO602" s="260" t="s">
        <v>3146</v>
      </c>
      <c r="AP602" s="260"/>
    </row>
    <row r="603" spans="1:42" s="267" customFormat="1" ht="30" customHeight="1">
      <c r="A603" s="260" t="s">
        <v>837</v>
      </c>
      <c r="B603" s="260" t="s">
        <v>3140</v>
      </c>
      <c r="C603" s="260" t="s">
        <v>3224</v>
      </c>
      <c r="D603" s="260" t="s">
        <v>3225</v>
      </c>
      <c r="E603" s="260"/>
      <c r="F603" s="260" t="s">
        <v>3262</v>
      </c>
      <c r="G603" s="260" t="s">
        <v>4106</v>
      </c>
      <c r="H603" s="260" t="s">
        <v>3264</v>
      </c>
      <c r="I603" s="260">
        <v>305</v>
      </c>
      <c r="J603" s="260">
        <v>61</v>
      </c>
      <c r="K603" s="260">
        <v>61</v>
      </c>
      <c r="L603" s="260">
        <v>61</v>
      </c>
      <c r="M603" s="260">
        <v>61</v>
      </c>
      <c r="N603" s="260">
        <v>61</v>
      </c>
      <c r="O603" s="260">
        <f t="shared" si="15"/>
        <v>0</v>
      </c>
      <c r="P603" s="266">
        <v>228750</v>
      </c>
      <c r="Q603" s="266"/>
      <c r="R603" s="266">
        <f t="shared" si="14"/>
        <v>228750</v>
      </c>
      <c r="S603" s="260"/>
      <c r="T603" s="260" t="s">
        <v>3146</v>
      </c>
      <c r="U603" s="260"/>
      <c r="V603" s="260" t="s">
        <v>3146</v>
      </c>
      <c r="W603" s="260" t="s">
        <v>3146</v>
      </c>
      <c r="X603" s="260" t="s">
        <v>3146</v>
      </c>
      <c r="Y603" s="260"/>
      <c r="Z603" s="260"/>
      <c r="AA603" s="260"/>
      <c r="AB603" s="260"/>
      <c r="AC603" s="260" t="s">
        <v>3146</v>
      </c>
      <c r="AD603" s="260"/>
      <c r="AE603" s="260"/>
      <c r="AF603" s="260"/>
      <c r="AG603" s="260"/>
      <c r="AH603" s="260"/>
      <c r="AI603" s="260"/>
      <c r="AJ603" s="260"/>
      <c r="AK603" s="260" t="s">
        <v>3146</v>
      </c>
      <c r="AL603" s="260"/>
      <c r="AM603" s="260"/>
      <c r="AN603" s="260"/>
      <c r="AO603" s="260" t="s">
        <v>3146</v>
      </c>
      <c r="AP603" s="260"/>
    </row>
    <row r="604" spans="1:42" s="267" customFormat="1" ht="45" customHeight="1">
      <c r="A604" s="260" t="s">
        <v>837</v>
      </c>
      <c r="B604" s="260" t="s">
        <v>2979</v>
      </c>
      <c r="C604" s="260" t="s">
        <v>3141</v>
      </c>
      <c r="D604" s="260" t="s">
        <v>3247</v>
      </c>
      <c r="E604" s="260"/>
      <c r="F604" s="260" t="s">
        <v>3165</v>
      </c>
      <c r="G604" s="260" t="s">
        <v>4107</v>
      </c>
      <c r="H604" s="260" t="s">
        <v>4108</v>
      </c>
      <c r="I604" s="260">
        <v>1</v>
      </c>
      <c r="J604" s="260"/>
      <c r="K604" s="260">
        <v>1</v>
      </c>
      <c r="L604" s="260"/>
      <c r="M604" s="260"/>
      <c r="N604" s="260"/>
      <c r="O604" s="260">
        <f t="shared" si="15"/>
        <v>0</v>
      </c>
      <c r="P604" s="266"/>
      <c r="Q604" s="266">
        <v>90000</v>
      </c>
      <c r="R604" s="266">
        <f t="shared" si="14"/>
        <v>90000</v>
      </c>
      <c r="S604" s="260"/>
      <c r="T604" s="260"/>
      <c r="U604" s="260"/>
      <c r="V604" s="260"/>
      <c r="W604" s="260"/>
      <c r="X604" s="260"/>
      <c r="Y604" s="260"/>
      <c r="Z604" s="260"/>
      <c r="AA604" s="260"/>
      <c r="AB604" s="260"/>
      <c r="AC604" s="260" t="s">
        <v>3146</v>
      </c>
      <c r="AD604" s="260"/>
      <c r="AE604" s="260"/>
      <c r="AF604" s="260"/>
      <c r="AG604" s="260"/>
      <c r="AH604" s="260"/>
      <c r="AI604" s="260"/>
      <c r="AJ604" s="260"/>
      <c r="AK604" s="260" t="s">
        <v>3146</v>
      </c>
      <c r="AL604" s="260"/>
      <c r="AM604" s="260"/>
      <c r="AN604" s="260"/>
      <c r="AO604" s="260" t="s">
        <v>3146</v>
      </c>
      <c r="AP604" s="260"/>
    </row>
    <row r="605" spans="1:42" s="267" customFormat="1" ht="45" customHeight="1">
      <c r="A605" s="260" t="s">
        <v>837</v>
      </c>
      <c r="B605" s="260" t="s">
        <v>2979</v>
      </c>
      <c r="C605" s="260" t="s">
        <v>3141</v>
      </c>
      <c r="D605" s="260" t="s">
        <v>3361</v>
      </c>
      <c r="E605" s="260"/>
      <c r="F605" s="260" t="s">
        <v>3242</v>
      </c>
      <c r="G605" s="260" t="s">
        <v>4109</v>
      </c>
      <c r="H605" s="260" t="s">
        <v>4110</v>
      </c>
      <c r="I605" s="260">
        <v>1</v>
      </c>
      <c r="J605" s="260"/>
      <c r="K605" s="260">
        <v>1</v>
      </c>
      <c r="L605" s="260"/>
      <c r="M605" s="260"/>
      <c r="N605" s="260"/>
      <c r="O605" s="260">
        <f t="shared" si="15"/>
        <v>0</v>
      </c>
      <c r="P605" s="266"/>
      <c r="Q605" s="266">
        <v>15000</v>
      </c>
      <c r="R605" s="266">
        <f t="shared" si="14"/>
        <v>15000</v>
      </c>
      <c r="S605" s="260"/>
      <c r="T605" s="260"/>
      <c r="U605" s="260"/>
      <c r="V605" s="260"/>
      <c r="W605" s="260"/>
      <c r="X605" s="260"/>
      <c r="Y605" s="260"/>
      <c r="Z605" s="260"/>
      <c r="AA605" s="260"/>
      <c r="AB605" s="260"/>
      <c r="AC605" s="260" t="s">
        <v>3146</v>
      </c>
      <c r="AD605" s="260"/>
      <c r="AE605" s="260"/>
      <c r="AF605" s="260"/>
      <c r="AG605" s="260"/>
      <c r="AH605" s="260"/>
      <c r="AI605" s="260"/>
      <c r="AJ605" s="260"/>
      <c r="AK605" s="260" t="s">
        <v>3146</v>
      </c>
      <c r="AL605" s="260"/>
      <c r="AM605" s="260"/>
      <c r="AN605" s="260"/>
      <c r="AO605" s="260" t="s">
        <v>3146</v>
      </c>
      <c r="AP605" s="260"/>
    </row>
    <row r="606" spans="1:42" s="267" customFormat="1" ht="30" customHeight="1">
      <c r="A606" s="260" t="s">
        <v>837</v>
      </c>
      <c r="B606" s="260" t="s">
        <v>2979</v>
      </c>
      <c r="C606" s="260" t="s">
        <v>3141</v>
      </c>
      <c r="D606" s="260" t="s">
        <v>2945</v>
      </c>
      <c r="E606" s="260"/>
      <c r="F606" s="260" t="s">
        <v>3143</v>
      </c>
      <c r="G606" s="260" t="s">
        <v>4111</v>
      </c>
      <c r="H606" s="260" t="s">
        <v>4112</v>
      </c>
      <c r="I606" s="260">
        <v>1</v>
      </c>
      <c r="J606" s="260"/>
      <c r="K606" s="260"/>
      <c r="L606" s="260"/>
      <c r="M606" s="260"/>
      <c r="N606" s="260">
        <v>1</v>
      </c>
      <c r="O606" s="260">
        <f t="shared" si="15"/>
        <v>0</v>
      </c>
      <c r="P606" s="266">
        <v>100000</v>
      </c>
      <c r="Q606" s="266"/>
      <c r="R606" s="266">
        <f t="shared" si="14"/>
        <v>100000</v>
      </c>
      <c r="S606" s="260"/>
      <c r="T606" s="260"/>
      <c r="U606" s="260"/>
      <c r="V606" s="260" t="s">
        <v>3146</v>
      </c>
      <c r="W606" s="260"/>
      <c r="X606" s="260"/>
      <c r="Y606" s="260"/>
      <c r="Z606" s="260"/>
      <c r="AA606" s="260"/>
      <c r="AB606" s="260"/>
      <c r="AC606" s="260"/>
      <c r="AD606" s="260"/>
      <c r="AE606" s="260"/>
      <c r="AF606" s="260"/>
      <c r="AG606" s="260"/>
      <c r="AH606" s="260"/>
      <c r="AI606" s="260"/>
      <c r="AJ606" s="260"/>
      <c r="AK606" s="260"/>
      <c r="AL606" s="260"/>
      <c r="AM606" s="260"/>
      <c r="AN606" s="260"/>
      <c r="AO606" s="260"/>
      <c r="AP606" s="260"/>
    </row>
    <row r="607" spans="1:42" s="267" customFormat="1" ht="60" customHeight="1">
      <c r="A607" s="260" t="s">
        <v>837</v>
      </c>
      <c r="B607" s="260" t="s">
        <v>2979</v>
      </c>
      <c r="C607" s="260" t="s">
        <v>3141</v>
      </c>
      <c r="D607" s="260" t="s">
        <v>3247</v>
      </c>
      <c r="E607" s="260"/>
      <c r="F607" s="260" t="s">
        <v>3165</v>
      </c>
      <c r="G607" s="260" t="s">
        <v>4113</v>
      </c>
      <c r="H607" s="260" t="s">
        <v>4114</v>
      </c>
      <c r="I607" s="260">
        <v>1</v>
      </c>
      <c r="J607" s="260">
        <v>1</v>
      </c>
      <c r="K607" s="260"/>
      <c r="L607" s="260"/>
      <c r="M607" s="260"/>
      <c r="N607" s="260"/>
      <c r="O607" s="260">
        <f t="shared" si="15"/>
        <v>0</v>
      </c>
      <c r="P607" s="266"/>
      <c r="Q607" s="266">
        <v>10000</v>
      </c>
      <c r="R607" s="266">
        <f t="shared" si="14"/>
        <v>10000</v>
      </c>
      <c r="S607" s="260"/>
      <c r="T607" s="260"/>
      <c r="U607" s="260"/>
      <c r="V607" s="260"/>
      <c r="W607" s="260"/>
      <c r="X607" s="260"/>
      <c r="Y607" s="260"/>
      <c r="Z607" s="260"/>
      <c r="AA607" s="260"/>
      <c r="AB607" s="260"/>
      <c r="AC607" s="260"/>
      <c r="AD607" s="260"/>
      <c r="AE607" s="260"/>
      <c r="AF607" s="260"/>
      <c r="AG607" s="260"/>
      <c r="AH607" s="260"/>
      <c r="AI607" s="260"/>
      <c r="AJ607" s="260"/>
      <c r="AK607" s="260" t="s">
        <v>3146</v>
      </c>
      <c r="AL607" s="260"/>
      <c r="AM607" s="260"/>
      <c r="AN607" s="260"/>
      <c r="AO607" s="260"/>
      <c r="AP607" s="260"/>
    </row>
    <row r="608" spans="1:42" s="267" customFormat="1" ht="78" customHeight="1">
      <c r="A608" s="260" t="s">
        <v>837</v>
      </c>
      <c r="B608" s="260" t="s">
        <v>2979</v>
      </c>
      <c r="C608" s="260" t="s">
        <v>3141</v>
      </c>
      <c r="D608" s="260" t="s">
        <v>2945</v>
      </c>
      <c r="E608" s="260"/>
      <c r="F608" s="260" t="s">
        <v>3165</v>
      </c>
      <c r="G608" s="260" t="s">
        <v>4115</v>
      </c>
      <c r="H608" s="260" t="s">
        <v>4116</v>
      </c>
      <c r="I608" s="260">
        <v>1</v>
      </c>
      <c r="J608" s="260"/>
      <c r="K608" s="260"/>
      <c r="L608" s="260"/>
      <c r="M608" s="260"/>
      <c r="N608" s="260">
        <v>1</v>
      </c>
      <c r="O608" s="260">
        <f t="shared" si="15"/>
        <v>0</v>
      </c>
      <c r="P608" s="266">
        <v>850000</v>
      </c>
      <c r="Q608" s="266"/>
      <c r="R608" s="266">
        <f t="shared" si="14"/>
        <v>850000</v>
      </c>
      <c r="S608" s="260"/>
      <c r="T608" s="260"/>
      <c r="U608" s="260"/>
      <c r="V608" s="260"/>
      <c r="W608" s="260"/>
      <c r="X608" s="260"/>
      <c r="Y608" s="260"/>
      <c r="Z608" s="260"/>
      <c r="AA608" s="260"/>
      <c r="AB608" s="260"/>
      <c r="AC608" s="260"/>
      <c r="AD608" s="260"/>
      <c r="AE608" s="260"/>
      <c r="AF608" s="260"/>
      <c r="AG608" s="260"/>
      <c r="AH608" s="260"/>
      <c r="AI608" s="260"/>
      <c r="AJ608" s="260"/>
      <c r="AK608" s="260" t="s">
        <v>3146</v>
      </c>
      <c r="AL608" s="260"/>
      <c r="AM608" s="260"/>
      <c r="AN608" s="260"/>
      <c r="AO608" s="260"/>
      <c r="AP608" s="260"/>
    </row>
    <row r="609" spans="1:42" s="267" customFormat="1" ht="75" customHeight="1">
      <c r="A609" s="260" t="s">
        <v>837</v>
      </c>
      <c r="B609" s="260" t="s">
        <v>2979</v>
      </c>
      <c r="C609" s="260" t="s">
        <v>3239</v>
      </c>
      <c r="D609" s="260" t="s">
        <v>3430</v>
      </c>
      <c r="E609" s="260"/>
      <c r="F609" s="263" t="s">
        <v>3513</v>
      </c>
      <c r="G609" s="260" t="s">
        <v>4117</v>
      </c>
      <c r="H609" s="260" t="s">
        <v>4118</v>
      </c>
      <c r="I609" s="263">
        <v>1</v>
      </c>
      <c r="J609" s="260"/>
      <c r="K609" s="260"/>
      <c r="L609" s="260"/>
      <c r="M609" s="260"/>
      <c r="N609" s="260">
        <v>1</v>
      </c>
      <c r="O609" s="260">
        <f t="shared" si="15"/>
        <v>0</v>
      </c>
      <c r="P609" s="266">
        <v>105000</v>
      </c>
      <c r="Q609" s="266"/>
      <c r="R609" s="266">
        <f t="shared" si="14"/>
        <v>105000</v>
      </c>
      <c r="S609" s="260"/>
      <c r="T609" s="260"/>
      <c r="U609" s="260"/>
      <c r="V609" s="260"/>
      <c r="W609" s="260"/>
      <c r="X609" s="260"/>
      <c r="Y609" s="260"/>
      <c r="Z609" s="260"/>
      <c r="AA609" s="260"/>
      <c r="AB609" s="260"/>
      <c r="AC609" s="260"/>
      <c r="AD609" s="260"/>
      <c r="AE609" s="260"/>
      <c r="AF609" s="260"/>
      <c r="AG609" s="260"/>
      <c r="AH609" s="260"/>
      <c r="AI609" s="260"/>
      <c r="AJ609" s="260"/>
      <c r="AK609" s="260" t="s">
        <v>3146</v>
      </c>
      <c r="AL609" s="260"/>
      <c r="AM609" s="260"/>
      <c r="AN609" s="260"/>
      <c r="AO609" s="260"/>
      <c r="AP609" s="260"/>
    </row>
    <row r="610" spans="1:42" s="267" customFormat="1" ht="45" customHeight="1">
      <c r="A610" s="260" t="s">
        <v>837</v>
      </c>
      <c r="B610" s="260" t="s">
        <v>2979</v>
      </c>
      <c r="C610" s="260" t="s">
        <v>3141</v>
      </c>
      <c r="D610" s="260" t="s">
        <v>2945</v>
      </c>
      <c r="E610" s="260"/>
      <c r="F610" s="260" t="s">
        <v>3165</v>
      </c>
      <c r="G610" s="260" t="s">
        <v>4119</v>
      </c>
      <c r="H610" s="260" t="s">
        <v>4120</v>
      </c>
      <c r="I610" s="260">
        <v>1</v>
      </c>
      <c r="J610" s="260"/>
      <c r="K610" s="260">
        <v>1</v>
      </c>
      <c r="L610" s="260"/>
      <c r="M610" s="260"/>
      <c r="N610" s="260"/>
      <c r="O610" s="260">
        <f t="shared" si="15"/>
        <v>0</v>
      </c>
      <c r="P610" s="266">
        <v>100000</v>
      </c>
      <c r="Q610" s="266"/>
      <c r="R610" s="266">
        <f t="shared" si="14"/>
        <v>100000</v>
      </c>
      <c r="S610" s="260"/>
      <c r="T610" s="260"/>
      <c r="U610" s="260"/>
      <c r="V610" s="260"/>
      <c r="W610" s="260"/>
      <c r="X610" s="260"/>
      <c r="Y610" s="260"/>
      <c r="Z610" s="260"/>
      <c r="AA610" s="260"/>
      <c r="AB610" s="260"/>
      <c r="AC610" s="260"/>
      <c r="AD610" s="260"/>
      <c r="AE610" s="260"/>
      <c r="AF610" s="260"/>
      <c r="AG610" s="260"/>
      <c r="AH610" s="260"/>
      <c r="AI610" s="260"/>
      <c r="AJ610" s="260"/>
      <c r="AK610" s="260" t="s">
        <v>3146</v>
      </c>
      <c r="AL610" s="260"/>
      <c r="AM610" s="260"/>
      <c r="AN610" s="260"/>
      <c r="AO610" s="260"/>
      <c r="AP610" s="260"/>
    </row>
    <row r="611" spans="1:42" s="267" customFormat="1" ht="45" customHeight="1">
      <c r="A611" s="260" t="s">
        <v>837</v>
      </c>
      <c r="B611" s="260" t="s">
        <v>2979</v>
      </c>
      <c r="C611" s="260" t="s">
        <v>3141</v>
      </c>
      <c r="D611" s="260" t="s">
        <v>2945</v>
      </c>
      <c r="E611" s="260"/>
      <c r="F611" s="260" t="s">
        <v>3165</v>
      </c>
      <c r="G611" s="260" t="s">
        <v>4121</v>
      </c>
      <c r="H611" s="260" t="s">
        <v>4122</v>
      </c>
      <c r="I611" s="260">
        <v>1</v>
      </c>
      <c r="J611" s="260">
        <v>1</v>
      </c>
      <c r="K611" s="260"/>
      <c r="L611" s="260"/>
      <c r="M611" s="260"/>
      <c r="N611" s="260"/>
      <c r="O611" s="260">
        <f t="shared" si="15"/>
        <v>0</v>
      </c>
      <c r="P611" s="266">
        <v>100000</v>
      </c>
      <c r="Q611" s="266"/>
      <c r="R611" s="266">
        <f t="shared" si="14"/>
        <v>100000</v>
      </c>
      <c r="S611" s="260"/>
      <c r="T611" s="260"/>
      <c r="U611" s="260"/>
      <c r="V611" s="260"/>
      <c r="W611" s="260"/>
      <c r="X611" s="260"/>
      <c r="Y611" s="260"/>
      <c r="Z611" s="260"/>
      <c r="AA611" s="260"/>
      <c r="AB611" s="260"/>
      <c r="AC611" s="260"/>
      <c r="AD611" s="260"/>
      <c r="AE611" s="260"/>
      <c r="AF611" s="260"/>
      <c r="AG611" s="260"/>
      <c r="AH611" s="260"/>
      <c r="AI611" s="260"/>
      <c r="AJ611" s="260"/>
      <c r="AK611" s="260" t="s">
        <v>3146</v>
      </c>
      <c r="AL611" s="260"/>
      <c r="AM611" s="260"/>
      <c r="AN611" s="260"/>
      <c r="AO611" s="260"/>
      <c r="AP611" s="260"/>
    </row>
    <row r="612" spans="1:42" s="267" customFormat="1" ht="60" customHeight="1">
      <c r="A612" s="260" t="s">
        <v>837</v>
      </c>
      <c r="B612" s="260" t="s">
        <v>2979</v>
      </c>
      <c r="C612" s="260" t="s">
        <v>3151</v>
      </c>
      <c r="D612" s="260" t="s">
        <v>3152</v>
      </c>
      <c r="E612" s="260"/>
      <c r="F612" s="260" t="s">
        <v>3252</v>
      </c>
      <c r="G612" s="260" t="s">
        <v>4123</v>
      </c>
      <c r="H612" s="260" t="s">
        <v>4124</v>
      </c>
      <c r="I612" s="260">
        <v>1</v>
      </c>
      <c r="J612" s="260"/>
      <c r="K612" s="260"/>
      <c r="L612" s="260"/>
      <c r="M612" s="260"/>
      <c r="N612" s="260">
        <v>1</v>
      </c>
      <c r="O612" s="260">
        <f t="shared" si="15"/>
        <v>0</v>
      </c>
      <c r="P612" s="266">
        <v>50000</v>
      </c>
      <c r="Q612" s="266"/>
      <c r="R612" s="266">
        <f t="shared" si="14"/>
        <v>50000</v>
      </c>
      <c r="S612" s="260"/>
      <c r="T612" s="260" t="s">
        <v>3146</v>
      </c>
      <c r="U612" s="260"/>
      <c r="V612" s="260" t="s">
        <v>3146</v>
      </c>
      <c r="W612" s="260"/>
      <c r="X612" s="260" t="s">
        <v>3146</v>
      </c>
      <c r="Y612" s="260"/>
      <c r="Z612" s="260"/>
      <c r="AA612" s="260"/>
      <c r="AB612" s="260"/>
      <c r="AC612" s="260"/>
      <c r="AD612" s="260"/>
      <c r="AE612" s="260"/>
      <c r="AF612" s="260"/>
      <c r="AG612" s="260"/>
      <c r="AH612" s="260"/>
      <c r="AI612" s="260"/>
      <c r="AJ612" s="260"/>
      <c r="AK612" s="260"/>
      <c r="AL612" s="260"/>
      <c r="AM612" s="260"/>
      <c r="AN612" s="260"/>
      <c r="AO612" s="260" t="s">
        <v>3146</v>
      </c>
      <c r="AP612" s="260"/>
    </row>
    <row r="613" spans="1:42" s="267" customFormat="1" ht="90" customHeight="1">
      <c r="A613" s="260" t="s">
        <v>837</v>
      </c>
      <c r="B613" s="260" t="s">
        <v>2979</v>
      </c>
      <c r="C613" s="260" t="s">
        <v>3141</v>
      </c>
      <c r="D613" s="260" t="s">
        <v>3247</v>
      </c>
      <c r="E613" s="260"/>
      <c r="F613" s="260" t="s">
        <v>3242</v>
      </c>
      <c r="G613" s="260" t="s">
        <v>4125</v>
      </c>
      <c r="H613" s="260" t="s">
        <v>4126</v>
      </c>
      <c r="I613" s="260">
        <v>2</v>
      </c>
      <c r="J613" s="260"/>
      <c r="K613" s="260"/>
      <c r="L613" s="260"/>
      <c r="M613" s="260"/>
      <c r="N613" s="260">
        <v>2</v>
      </c>
      <c r="O613" s="260">
        <f t="shared" si="15"/>
        <v>0</v>
      </c>
      <c r="P613" s="266"/>
      <c r="Q613" s="266">
        <v>20000</v>
      </c>
      <c r="R613" s="266">
        <f t="shared" si="14"/>
        <v>20000</v>
      </c>
      <c r="S613" s="260"/>
      <c r="T613" s="260"/>
      <c r="U613" s="260"/>
      <c r="V613" s="260"/>
      <c r="W613" s="260"/>
      <c r="X613" s="260"/>
      <c r="Y613" s="260"/>
      <c r="Z613" s="260"/>
      <c r="AA613" s="260"/>
      <c r="AB613" s="260"/>
      <c r="AC613" s="260"/>
      <c r="AD613" s="260"/>
      <c r="AE613" s="260"/>
      <c r="AF613" s="260"/>
      <c r="AG613" s="260"/>
      <c r="AH613" s="260"/>
      <c r="AI613" s="260"/>
      <c r="AJ613" s="260"/>
      <c r="AK613" s="260" t="s">
        <v>3146</v>
      </c>
      <c r="AL613" s="260"/>
      <c r="AM613" s="260"/>
      <c r="AN613" s="260"/>
      <c r="AO613" s="260" t="s">
        <v>3146</v>
      </c>
      <c r="AP613" s="260"/>
    </row>
    <row r="614" spans="1:42" s="267" customFormat="1" ht="64.5" customHeight="1">
      <c r="A614" s="260" t="s">
        <v>837</v>
      </c>
      <c r="B614" s="260" t="s">
        <v>2979</v>
      </c>
      <c r="C614" s="260" t="s">
        <v>3141</v>
      </c>
      <c r="D614" s="260" t="s">
        <v>3247</v>
      </c>
      <c r="E614" s="260"/>
      <c r="F614" s="260" t="s">
        <v>3165</v>
      </c>
      <c r="G614" s="260" t="s">
        <v>4127</v>
      </c>
      <c r="H614" s="260" t="s">
        <v>4128</v>
      </c>
      <c r="I614" s="260">
        <v>1</v>
      </c>
      <c r="J614" s="260"/>
      <c r="K614" s="260"/>
      <c r="L614" s="260"/>
      <c r="M614" s="260">
        <v>1</v>
      </c>
      <c r="N614" s="260"/>
      <c r="O614" s="260">
        <f t="shared" si="15"/>
        <v>0</v>
      </c>
      <c r="P614" s="266">
        <v>100000</v>
      </c>
      <c r="Q614" s="266"/>
      <c r="R614" s="266">
        <f t="shared" si="14"/>
        <v>100000</v>
      </c>
      <c r="S614" s="260"/>
      <c r="T614" s="260"/>
      <c r="U614" s="260"/>
      <c r="V614" s="260"/>
      <c r="W614" s="260"/>
      <c r="X614" s="260"/>
      <c r="Y614" s="260"/>
      <c r="Z614" s="260"/>
      <c r="AA614" s="260"/>
      <c r="AB614" s="260"/>
      <c r="AC614" s="260" t="s">
        <v>3146</v>
      </c>
      <c r="AD614" s="260"/>
      <c r="AE614" s="260"/>
      <c r="AF614" s="260"/>
      <c r="AG614" s="260"/>
      <c r="AH614" s="260"/>
      <c r="AI614" s="260"/>
      <c r="AJ614" s="260"/>
      <c r="AK614" s="260" t="s">
        <v>3146</v>
      </c>
      <c r="AL614" s="260"/>
      <c r="AM614" s="260"/>
      <c r="AN614" s="260"/>
      <c r="AO614" s="260" t="s">
        <v>3146</v>
      </c>
      <c r="AP614" s="260"/>
    </row>
    <row r="615" spans="1:42" s="267" customFormat="1" ht="60" customHeight="1">
      <c r="A615" s="260" t="s">
        <v>837</v>
      </c>
      <c r="B615" s="260" t="s">
        <v>2979</v>
      </c>
      <c r="C615" s="260" t="s">
        <v>3141</v>
      </c>
      <c r="D615" s="260" t="s">
        <v>2945</v>
      </c>
      <c r="E615" s="260"/>
      <c r="F615" s="260" t="s">
        <v>3165</v>
      </c>
      <c r="G615" s="260" t="s">
        <v>4129</v>
      </c>
      <c r="H615" s="260" t="s">
        <v>4130</v>
      </c>
      <c r="I615" s="260">
        <v>1</v>
      </c>
      <c r="J615" s="260"/>
      <c r="K615" s="260"/>
      <c r="L615" s="260"/>
      <c r="M615" s="260"/>
      <c r="N615" s="260">
        <v>1</v>
      </c>
      <c r="O615" s="260">
        <f t="shared" si="15"/>
        <v>0</v>
      </c>
      <c r="P615" s="266"/>
      <c r="Q615" s="266">
        <v>80000</v>
      </c>
      <c r="R615" s="266">
        <f t="shared" si="14"/>
        <v>80000</v>
      </c>
      <c r="S615" s="260"/>
      <c r="T615" s="260"/>
      <c r="U615" s="260"/>
      <c r="V615" s="260"/>
      <c r="W615" s="260"/>
      <c r="X615" s="260"/>
      <c r="Y615" s="260"/>
      <c r="Z615" s="260"/>
      <c r="AA615" s="260"/>
      <c r="AB615" s="260"/>
      <c r="AC615" s="260" t="s">
        <v>3146</v>
      </c>
      <c r="AD615" s="260"/>
      <c r="AE615" s="260"/>
      <c r="AF615" s="260"/>
      <c r="AG615" s="260"/>
      <c r="AH615" s="260"/>
      <c r="AI615" s="260"/>
      <c r="AJ615" s="260"/>
      <c r="AK615" s="260" t="s">
        <v>3146</v>
      </c>
      <c r="AL615" s="260"/>
      <c r="AM615" s="260"/>
      <c r="AN615" s="260"/>
      <c r="AO615" s="260" t="s">
        <v>3146</v>
      </c>
      <c r="AP615" s="260"/>
    </row>
    <row r="616" spans="1:42" s="267" customFormat="1" ht="75" customHeight="1">
      <c r="A616" s="260" t="s">
        <v>837</v>
      </c>
      <c r="B616" s="260" t="s">
        <v>2979</v>
      </c>
      <c r="C616" s="260" t="s">
        <v>3141</v>
      </c>
      <c r="D616" s="260" t="s">
        <v>2945</v>
      </c>
      <c r="E616" s="260"/>
      <c r="F616" s="260" t="s">
        <v>3165</v>
      </c>
      <c r="G616" s="260" t="s">
        <v>4131</v>
      </c>
      <c r="H616" s="260" t="s">
        <v>4132</v>
      </c>
      <c r="I616" s="260">
        <v>1</v>
      </c>
      <c r="J616" s="260"/>
      <c r="K616" s="260"/>
      <c r="L616" s="260"/>
      <c r="M616" s="260"/>
      <c r="N616" s="260">
        <v>1</v>
      </c>
      <c r="O616" s="260">
        <f t="shared" si="15"/>
        <v>0</v>
      </c>
      <c r="P616" s="266"/>
      <c r="Q616" s="266">
        <v>120000</v>
      </c>
      <c r="R616" s="266">
        <f t="shared" si="14"/>
        <v>120000</v>
      </c>
      <c r="S616" s="260"/>
      <c r="T616" s="260"/>
      <c r="U616" s="260"/>
      <c r="V616" s="260"/>
      <c r="W616" s="260"/>
      <c r="X616" s="260"/>
      <c r="Y616" s="260"/>
      <c r="Z616" s="260"/>
      <c r="AA616" s="260"/>
      <c r="AB616" s="260"/>
      <c r="AC616" s="260" t="s">
        <v>3146</v>
      </c>
      <c r="AD616" s="260"/>
      <c r="AE616" s="260"/>
      <c r="AF616" s="260"/>
      <c r="AG616" s="260"/>
      <c r="AH616" s="260"/>
      <c r="AI616" s="260"/>
      <c r="AJ616" s="260"/>
      <c r="AK616" s="260" t="s">
        <v>3146</v>
      </c>
      <c r="AL616" s="260"/>
      <c r="AM616" s="260"/>
      <c r="AN616" s="260"/>
      <c r="AO616" s="260" t="s">
        <v>3146</v>
      </c>
      <c r="AP616" s="260"/>
    </row>
    <row r="617" spans="1:42" s="267" customFormat="1" ht="45" customHeight="1">
      <c r="A617" s="260" t="s">
        <v>837</v>
      </c>
      <c r="B617" s="260" t="s">
        <v>2979</v>
      </c>
      <c r="C617" s="260" t="s">
        <v>3141</v>
      </c>
      <c r="D617" s="260" t="s">
        <v>3247</v>
      </c>
      <c r="E617" s="260"/>
      <c r="F617" s="260" t="s">
        <v>3242</v>
      </c>
      <c r="G617" s="260" t="s">
        <v>4133</v>
      </c>
      <c r="H617" s="260" t="s">
        <v>4134</v>
      </c>
      <c r="I617" s="260">
        <v>1</v>
      </c>
      <c r="J617" s="260"/>
      <c r="K617" s="260"/>
      <c r="L617" s="260"/>
      <c r="M617" s="260">
        <v>1</v>
      </c>
      <c r="N617" s="260"/>
      <c r="O617" s="260">
        <f t="shared" si="15"/>
        <v>0</v>
      </c>
      <c r="P617" s="266">
        <v>20000</v>
      </c>
      <c r="Q617" s="266"/>
      <c r="R617" s="266">
        <f t="shared" si="14"/>
        <v>20000</v>
      </c>
      <c r="S617" s="260"/>
      <c r="T617" s="260"/>
      <c r="U617" s="260"/>
      <c r="V617" s="260"/>
      <c r="W617" s="260"/>
      <c r="X617" s="260"/>
      <c r="Y617" s="260"/>
      <c r="Z617" s="260"/>
      <c r="AA617" s="260"/>
      <c r="AB617" s="260"/>
      <c r="AC617" s="260"/>
      <c r="AD617" s="260"/>
      <c r="AE617" s="260"/>
      <c r="AF617" s="260"/>
      <c r="AG617" s="260"/>
      <c r="AH617" s="260"/>
      <c r="AI617" s="260"/>
      <c r="AJ617" s="260"/>
      <c r="AK617" s="260" t="s">
        <v>3146</v>
      </c>
      <c r="AL617" s="260"/>
      <c r="AM617" s="260"/>
      <c r="AN617" s="260"/>
      <c r="AO617" s="260" t="s">
        <v>3146</v>
      </c>
      <c r="AP617" s="260"/>
    </row>
    <row r="618" spans="1:42" s="267" customFormat="1" ht="45">
      <c r="A618" s="260" t="s">
        <v>837</v>
      </c>
      <c r="B618" s="260" t="s">
        <v>2979</v>
      </c>
      <c r="C618" s="260" t="s">
        <v>3239</v>
      </c>
      <c r="D618" s="264" t="s">
        <v>3240</v>
      </c>
      <c r="E618" s="260"/>
      <c r="F618" s="264" t="s">
        <v>3242</v>
      </c>
      <c r="G618" s="264" t="s">
        <v>4135</v>
      </c>
      <c r="H618" s="264" t="s">
        <v>4136</v>
      </c>
      <c r="I618" s="260">
        <v>3</v>
      </c>
      <c r="J618" s="260"/>
      <c r="K618" s="260"/>
      <c r="L618" s="260"/>
      <c r="M618" s="260"/>
      <c r="N618" s="260">
        <v>3</v>
      </c>
      <c r="O618" s="260">
        <f t="shared" si="15"/>
        <v>0</v>
      </c>
      <c r="P618" s="266"/>
      <c r="Q618" s="266">
        <v>90000</v>
      </c>
      <c r="R618" s="266">
        <f t="shared" si="14"/>
        <v>90000</v>
      </c>
      <c r="S618" s="260"/>
      <c r="T618" s="260"/>
      <c r="U618" s="260"/>
      <c r="V618" s="260"/>
      <c r="W618" s="260"/>
      <c r="X618" s="260"/>
      <c r="Y618" s="260"/>
      <c r="Z618" s="260"/>
      <c r="AA618" s="260"/>
      <c r="AB618" s="260"/>
      <c r="AC618" s="260" t="s">
        <v>3146</v>
      </c>
      <c r="AD618" s="260"/>
      <c r="AE618" s="260"/>
      <c r="AF618" s="260"/>
      <c r="AG618" s="260"/>
      <c r="AH618" s="260"/>
      <c r="AI618" s="260"/>
      <c r="AJ618" s="260"/>
      <c r="AK618" s="260" t="s">
        <v>3146</v>
      </c>
      <c r="AL618" s="260"/>
      <c r="AM618" s="260"/>
      <c r="AN618" s="260"/>
      <c r="AO618" s="260"/>
      <c r="AP618" s="260"/>
    </row>
    <row r="619" spans="1:42" s="267" customFormat="1" ht="45" customHeight="1">
      <c r="A619" s="260" t="s">
        <v>837</v>
      </c>
      <c r="B619" s="260" t="s">
        <v>2979</v>
      </c>
      <c r="C619" s="260" t="s">
        <v>3141</v>
      </c>
      <c r="D619" s="260" t="s">
        <v>3247</v>
      </c>
      <c r="E619" s="260"/>
      <c r="F619" s="260" t="s">
        <v>3165</v>
      </c>
      <c r="G619" s="260" t="s">
        <v>4137</v>
      </c>
      <c r="H619" s="260" t="s">
        <v>4138</v>
      </c>
      <c r="I619" s="260">
        <v>1</v>
      </c>
      <c r="J619" s="260"/>
      <c r="K619" s="260"/>
      <c r="L619" s="260"/>
      <c r="M619" s="260">
        <v>1</v>
      </c>
      <c r="N619" s="260"/>
      <c r="O619" s="260">
        <f t="shared" si="15"/>
        <v>0</v>
      </c>
      <c r="P619" s="266"/>
      <c r="Q619" s="266">
        <v>30000</v>
      </c>
      <c r="R619" s="266">
        <f t="shared" si="14"/>
        <v>30000</v>
      </c>
      <c r="S619" s="260"/>
      <c r="T619" s="260"/>
      <c r="U619" s="260"/>
      <c r="V619" s="260"/>
      <c r="W619" s="260"/>
      <c r="X619" s="260"/>
      <c r="Y619" s="260"/>
      <c r="Z619" s="260"/>
      <c r="AA619" s="260"/>
      <c r="AB619" s="260"/>
      <c r="AC619" s="260" t="s">
        <v>3146</v>
      </c>
      <c r="AD619" s="260"/>
      <c r="AE619" s="260"/>
      <c r="AF619" s="260"/>
      <c r="AG619" s="260"/>
      <c r="AH619" s="260"/>
      <c r="AI619" s="260"/>
      <c r="AJ619" s="260"/>
      <c r="AK619" s="260" t="s">
        <v>3146</v>
      </c>
      <c r="AL619" s="260"/>
      <c r="AM619" s="260"/>
      <c r="AN619" s="260"/>
      <c r="AO619" s="260"/>
      <c r="AP619" s="260"/>
    </row>
    <row r="620" spans="1:42" s="267" customFormat="1" ht="135" customHeight="1">
      <c r="A620" s="260" t="s">
        <v>837</v>
      </c>
      <c r="B620" s="260" t="s">
        <v>2979</v>
      </c>
      <c r="C620" s="260" t="s">
        <v>3141</v>
      </c>
      <c r="D620" s="260" t="s">
        <v>3247</v>
      </c>
      <c r="E620" s="260"/>
      <c r="F620" s="260" t="s">
        <v>3143</v>
      </c>
      <c r="G620" s="260" t="s">
        <v>4139</v>
      </c>
      <c r="H620" s="260" t="s">
        <v>4140</v>
      </c>
      <c r="I620" s="260">
        <v>1</v>
      </c>
      <c r="J620" s="260"/>
      <c r="K620" s="260"/>
      <c r="L620" s="260"/>
      <c r="M620" s="260"/>
      <c r="N620" s="260">
        <v>1</v>
      </c>
      <c r="O620" s="260">
        <f t="shared" si="15"/>
        <v>0</v>
      </c>
      <c r="P620" s="266">
        <v>175000</v>
      </c>
      <c r="Q620" s="266"/>
      <c r="R620" s="266">
        <f t="shared" si="14"/>
        <v>175000</v>
      </c>
      <c r="S620" s="260"/>
      <c r="T620" s="260"/>
      <c r="U620" s="260"/>
      <c r="V620" s="260" t="s">
        <v>3146</v>
      </c>
      <c r="W620" s="260"/>
      <c r="X620" s="260"/>
      <c r="Y620" s="260"/>
      <c r="Z620" s="260"/>
      <c r="AA620" s="260"/>
      <c r="AB620" s="260"/>
      <c r="AC620" s="260" t="s">
        <v>3146</v>
      </c>
      <c r="AD620" s="260"/>
      <c r="AE620" s="260"/>
      <c r="AF620" s="260"/>
      <c r="AG620" s="260"/>
      <c r="AH620" s="260"/>
      <c r="AI620" s="260"/>
      <c r="AJ620" s="260"/>
      <c r="AK620" s="260"/>
      <c r="AL620" s="260"/>
      <c r="AM620" s="260"/>
      <c r="AN620" s="260"/>
      <c r="AO620" s="260" t="s">
        <v>3146</v>
      </c>
      <c r="AP620" s="260"/>
    </row>
    <row r="621" spans="1:42" s="267" customFormat="1" ht="79.5" customHeight="1">
      <c r="A621" s="260" t="s">
        <v>837</v>
      </c>
      <c r="B621" s="260" t="s">
        <v>2979</v>
      </c>
      <c r="C621" s="260" t="s">
        <v>3239</v>
      </c>
      <c r="D621" s="264" t="s">
        <v>3240</v>
      </c>
      <c r="E621" s="260"/>
      <c r="F621" s="264" t="s">
        <v>3242</v>
      </c>
      <c r="G621" s="264" t="s">
        <v>4141</v>
      </c>
      <c r="H621" s="264" t="s">
        <v>4142</v>
      </c>
      <c r="I621" s="260">
        <v>1</v>
      </c>
      <c r="J621" s="260"/>
      <c r="K621" s="260">
        <v>1</v>
      </c>
      <c r="L621" s="260"/>
      <c r="M621" s="260"/>
      <c r="N621" s="260"/>
      <c r="O621" s="260">
        <f t="shared" si="15"/>
        <v>0</v>
      </c>
      <c r="P621" s="266">
        <v>50000</v>
      </c>
      <c r="Q621" s="266"/>
      <c r="R621" s="266">
        <f t="shared" si="14"/>
        <v>50000</v>
      </c>
      <c r="S621" s="260"/>
      <c r="T621" s="260"/>
      <c r="U621" s="260"/>
      <c r="V621" s="260" t="s">
        <v>3146</v>
      </c>
      <c r="W621" s="260"/>
      <c r="X621" s="260"/>
      <c r="Y621" s="260"/>
      <c r="Z621" s="260"/>
      <c r="AA621" s="260"/>
      <c r="AB621" s="260"/>
      <c r="AC621" s="260"/>
      <c r="AD621" s="260"/>
      <c r="AE621" s="260"/>
      <c r="AF621" s="260"/>
      <c r="AG621" s="260"/>
      <c r="AH621" s="260"/>
      <c r="AI621" s="260"/>
      <c r="AJ621" s="260"/>
      <c r="AK621" s="260"/>
      <c r="AL621" s="260"/>
      <c r="AM621" s="260"/>
      <c r="AN621" s="260"/>
      <c r="AO621" s="260"/>
      <c r="AP621" s="260"/>
    </row>
    <row r="622" spans="1:42" s="267" customFormat="1" ht="120" customHeight="1">
      <c r="A622" s="260" t="s">
        <v>837</v>
      </c>
      <c r="B622" s="260" t="s">
        <v>2979</v>
      </c>
      <c r="C622" s="260" t="s">
        <v>3151</v>
      </c>
      <c r="D622" s="260" t="s">
        <v>3152</v>
      </c>
      <c r="E622" s="260"/>
      <c r="F622" s="260" t="s">
        <v>3252</v>
      </c>
      <c r="G622" s="260" t="s">
        <v>4143</v>
      </c>
      <c r="H622" s="260" t="s">
        <v>4144</v>
      </c>
      <c r="I622" s="260">
        <v>1</v>
      </c>
      <c r="J622" s="260"/>
      <c r="K622" s="260"/>
      <c r="L622" s="260"/>
      <c r="M622" s="260"/>
      <c r="N622" s="260">
        <v>1</v>
      </c>
      <c r="O622" s="260">
        <f t="shared" si="15"/>
        <v>0</v>
      </c>
      <c r="P622" s="266">
        <v>100000</v>
      </c>
      <c r="Q622" s="266"/>
      <c r="R622" s="266">
        <f t="shared" si="14"/>
        <v>100000</v>
      </c>
      <c r="S622" s="260"/>
      <c r="T622" s="260" t="s">
        <v>3146</v>
      </c>
      <c r="U622" s="260"/>
      <c r="V622" s="260" t="s">
        <v>3146</v>
      </c>
      <c r="W622" s="260"/>
      <c r="X622" s="260"/>
      <c r="Y622" s="260"/>
      <c r="Z622" s="260"/>
      <c r="AA622" s="260"/>
      <c r="AB622" s="260"/>
      <c r="AC622" s="260" t="s">
        <v>3146</v>
      </c>
      <c r="AD622" s="260"/>
      <c r="AE622" s="260"/>
      <c r="AF622" s="260"/>
      <c r="AG622" s="260"/>
      <c r="AH622" s="260"/>
      <c r="AI622" s="260"/>
      <c r="AJ622" s="260"/>
      <c r="AK622" s="260"/>
      <c r="AL622" s="260"/>
      <c r="AM622" s="260"/>
      <c r="AN622" s="260"/>
      <c r="AO622" s="260" t="s">
        <v>3146</v>
      </c>
      <c r="AP622" s="260"/>
    </row>
    <row r="623" spans="1:42" s="267" customFormat="1" ht="105" customHeight="1">
      <c r="A623" s="260" t="s">
        <v>837</v>
      </c>
      <c r="B623" s="260" t="s">
        <v>2979</v>
      </c>
      <c r="C623" s="260" t="s">
        <v>3151</v>
      </c>
      <c r="D623" s="260" t="s">
        <v>3265</v>
      </c>
      <c r="E623" s="260"/>
      <c r="F623" s="260" t="s">
        <v>3267</v>
      </c>
      <c r="G623" s="260" t="s">
        <v>4145</v>
      </c>
      <c r="H623" s="260" t="s">
        <v>4146</v>
      </c>
      <c r="I623" s="260">
        <v>1000</v>
      </c>
      <c r="J623" s="260">
        <v>200</v>
      </c>
      <c r="K623" s="260">
        <v>200</v>
      </c>
      <c r="L623" s="260">
        <v>200</v>
      </c>
      <c r="M623" s="260">
        <v>200</v>
      </c>
      <c r="N623" s="260">
        <v>200</v>
      </c>
      <c r="O623" s="260">
        <f t="shared" si="15"/>
        <v>0</v>
      </c>
      <c r="P623" s="266">
        <v>200000</v>
      </c>
      <c r="Q623" s="266"/>
      <c r="R623" s="266">
        <f t="shared" si="14"/>
        <v>200000</v>
      </c>
      <c r="S623" s="260"/>
      <c r="T623" s="260" t="s">
        <v>3146</v>
      </c>
      <c r="U623" s="260"/>
      <c r="V623" s="260" t="s">
        <v>3146</v>
      </c>
      <c r="W623" s="260" t="s">
        <v>3146</v>
      </c>
      <c r="X623" s="260" t="s">
        <v>3146</v>
      </c>
      <c r="Y623" s="260"/>
      <c r="Z623" s="260"/>
      <c r="AA623" s="260"/>
      <c r="AB623" s="260"/>
      <c r="AC623" s="260" t="s">
        <v>3146</v>
      </c>
      <c r="AD623" s="260"/>
      <c r="AE623" s="260"/>
      <c r="AF623" s="260"/>
      <c r="AG623" s="260"/>
      <c r="AH623" s="260"/>
      <c r="AI623" s="260"/>
      <c r="AJ623" s="260"/>
      <c r="AK623" s="260" t="s">
        <v>3146</v>
      </c>
      <c r="AL623" s="260"/>
      <c r="AM623" s="260"/>
      <c r="AN623" s="260"/>
      <c r="AO623" s="260" t="s">
        <v>3146</v>
      </c>
      <c r="AP623" s="260"/>
    </row>
    <row r="624" spans="1:42" s="267" customFormat="1" ht="60" customHeight="1">
      <c r="A624" s="260" t="s">
        <v>837</v>
      </c>
      <c r="B624" s="260" t="s">
        <v>2979</v>
      </c>
      <c r="C624" s="260" t="s">
        <v>3151</v>
      </c>
      <c r="D624" s="260" t="s">
        <v>3152</v>
      </c>
      <c r="E624" s="260"/>
      <c r="F624" s="260" t="s">
        <v>3153</v>
      </c>
      <c r="G624" s="260" t="s">
        <v>4147</v>
      </c>
      <c r="H624" s="260" t="s">
        <v>4148</v>
      </c>
      <c r="I624" s="260">
        <v>4</v>
      </c>
      <c r="J624" s="260"/>
      <c r="K624" s="260"/>
      <c r="L624" s="260"/>
      <c r="M624" s="260"/>
      <c r="N624" s="260">
        <v>4</v>
      </c>
      <c r="O624" s="260">
        <f t="shared" si="15"/>
        <v>0</v>
      </c>
      <c r="P624" s="266">
        <v>2000</v>
      </c>
      <c r="Q624" s="266"/>
      <c r="R624" s="266">
        <f t="shared" si="14"/>
        <v>2000</v>
      </c>
      <c r="S624" s="260"/>
      <c r="T624" s="260" t="s">
        <v>3146</v>
      </c>
      <c r="U624" s="260"/>
      <c r="V624" s="260" t="s">
        <v>3146</v>
      </c>
      <c r="W624" s="260" t="s">
        <v>3146</v>
      </c>
      <c r="X624" s="260" t="s">
        <v>3146</v>
      </c>
      <c r="Y624" s="260"/>
      <c r="Z624" s="260"/>
      <c r="AA624" s="260"/>
      <c r="AB624" s="260"/>
      <c r="AC624" s="260" t="s">
        <v>3146</v>
      </c>
      <c r="AD624" s="260"/>
      <c r="AE624" s="260"/>
      <c r="AF624" s="260"/>
      <c r="AG624" s="260"/>
      <c r="AH624" s="260"/>
      <c r="AI624" s="260"/>
      <c r="AJ624" s="260"/>
      <c r="AK624" s="260" t="s">
        <v>3146</v>
      </c>
      <c r="AL624" s="260"/>
      <c r="AM624" s="260"/>
      <c r="AN624" s="260"/>
      <c r="AO624" s="260" t="s">
        <v>3146</v>
      </c>
      <c r="AP624" s="260"/>
    </row>
    <row r="625" spans="1:42" s="267" customFormat="1" ht="60" customHeight="1">
      <c r="A625" s="260" t="s">
        <v>837</v>
      </c>
      <c r="B625" s="260" t="s">
        <v>2979</v>
      </c>
      <c r="C625" s="260" t="s">
        <v>3151</v>
      </c>
      <c r="D625" s="260" t="s">
        <v>3152</v>
      </c>
      <c r="E625" s="260"/>
      <c r="F625" s="260" t="s">
        <v>3153</v>
      </c>
      <c r="G625" s="260" t="s">
        <v>4104</v>
      </c>
      <c r="H625" s="260" t="s">
        <v>4149</v>
      </c>
      <c r="I625" s="260">
        <v>6</v>
      </c>
      <c r="J625" s="260"/>
      <c r="K625" s="260"/>
      <c r="L625" s="260"/>
      <c r="M625" s="260"/>
      <c r="N625" s="260">
        <v>6</v>
      </c>
      <c r="O625" s="260">
        <f t="shared" si="15"/>
        <v>0</v>
      </c>
      <c r="P625" s="266">
        <v>12000</v>
      </c>
      <c r="Q625" s="266"/>
      <c r="R625" s="266">
        <f t="shared" si="14"/>
        <v>12000</v>
      </c>
      <c r="S625" s="260"/>
      <c r="T625" s="260" t="s">
        <v>3146</v>
      </c>
      <c r="U625" s="260"/>
      <c r="V625" s="260" t="s">
        <v>3146</v>
      </c>
      <c r="W625" s="260" t="s">
        <v>3146</v>
      </c>
      <c r="X625" s="260" t="s">
        <v>3146</v>
      </c>
      <c r="Y625" s="260"/>
      <c r="Z625" s="260"/>
      <c r="AA625" s="260"/>
      <c r="AB625" s="260"/>
      <c r="AC625" s="260" t="s">
        <v>3146</v>
      </c>
      <c r="AD625" s="260"/>
      <c r="AE625" s="260"/>
      <c r="AF625" s="260"/>
      <c r="AG625" s="260"/>
      <c r="AH625" s="260"/>
      <c r="AI625" s="260"/>
      <c r="AJ625" s="260"/>
      <c r="AK625" s="260" t="s">
        <v>3146</v>
      </c>
      <c r="AL625" s="260"/>
      <c r="AM625" s="260"/>
      <c r="AN625" s="260"/>
      <c r="AO625" s="260" t="s">
        <v>3146</v>
      </c>
      <c r="AP625" s="260"/>
    </row>
    <row r="626" spans="1:42" s="267" customFormat="1" ht="30" customHeight="1">
      <c r="A626" s="260" t="s">
        <v>837</v>
      </c>
      <c r="B626" s="260" t="s">
        <v>2979</v>
      </c>
      <c r="C626" s="260" t="s">
        <v>3141</v>
      </c>
      <c r="D626" s="260" t="s">
        <v>3247</v>
      </c>
      <c r="E626" s="260"/>
      <c r="F626" s="260" t="s">
        <v>1022</v>
      </c>
      <c r="G626" s="260" t="s">
        <v>4150</v>
      </c>
      <c r="H626" s="260" t="s">
        <v>4151</v>
      </c>
      <c r="I626" s="260">
        <v>1</v>
      </c>
      <c r="J626" s="260"/>
      <c r="K626" s="260"/>
      <c r="L626" s="260"/>
      <c r="M626" s="260"/>
      <c r="N626" s="260">
        <v>1</v>
      </c>
      <c r="O626" s="260">
        <f t="shared" si="15"/>
        <v>0</v>
      </c>
      <c r="P626" s="266">
        <v>10000</v>
      </c>
      <c r="Q626" s="266"/>
      <c r="R626" s="266">
        <f t="shared" si="14"/>
        <v>10000</v>
      </c>
      <c r="S626" s="260"/>
      <c r="T626" s="260" t="s">
        <v>3146</v>
      </c>
      <c r="U626" s="260"/>
      <c r="V626" s="260" t="s">
        <v>3146</v>
      </c>
      <c r="W626" s="260" t="s">
        <v>3146</v>
      </c>
      <c r="X626" s="260" t="s">
        <v>3146</v>
      </c>
      <c r="Y626" s="260"/>
      <c r="Z626" s="260"/>
      <c r="AA626" s="260"/>
      <c r="AB626" s="260"/>
      <c r="AC626" s="260" t="s">
        <v>3146</v>
      </c>
      <c r="AD626" s="260"/>
      <c r="AE626" s="260"/>
      <c r="AF626" s="260"/>
      <c r="AG626" s="260"/>
      <c r="AH626" s="260"/>
      <c r="AI626" s="260"/>
      <c r="AJ626" s="260"/>
      <c r="AK626" s="260" t="s">
        <v>3146</v>
      </c>
      <c r="AL626" s="260"/>
      <c r="AM626" s="260"/>
      <c r="AN626" s="260"/>
      <c r="AO626" s="260" t="s">
        <v>3146</v>
      </c>
      <c r="AP626" s="260"/>
    </row>
    <row r="627" spans="1:42" s="267" customFormat="1" ht="45" customHeight="1">
      <c r="A627" s="260" t="s">
        <v>837</v>
      </c>
      <c r="B627" s="260" t="s">
        <v>2979</v>
      </c>
      <c r="C627" s="260" t="s">
        <v>3141</v>
      </c>
      <c r="D627" s="260" t="s">
        <v>3247</v>
      </c>
      <c r="E627" s="260"/>
      <c r="F627" s="260" t="s">
        <v>1022</v>
      </c>
      <c r="G627" s="260" t="s">
        <v>4152</v>
      </c>
      <c r="H627" s="260" t="s">
        <v>4153</v>
      </c>
      <c r="I627" s="260">
        <v>3</v>
      </c>
      <c r="J627" s="260"/>
      <c r="K627" s="260"/>
      <c r="L627" s="260"/>
      <c r="M627" s="260"/>
      <c r="N627" s="260">
        <v>3</v>
      </c>
      <c r="O627" s="260">
        <f t="shared" si="15"/>
        <v>0</v>
      </c>
      <c r="P627" s="266">
        <v>9000</v>
      </c>
      <c r="Q627" s="266"/>
      <c r="R627" s="266">
        <f t="shared" si="14"/>
        <v>9000</v>
      </c>
      <c r="S627" s="260"/>
      <c r="T627" s="260" t="s">
        <v>3146</v>
      </c>
      <c r="U627" s="260"/>
      <c r="V627" s="260" t="s">
        <v>3146</v>
      </c>
      <c r="W627" s="260" t="s">
        <v>3146</v>
      </c>
      <c r="X627" s="260" t="s">
        <v>3146</v>
      </c>
      <c r="Y627" s="260"/>
      <c r="Z627" s="260"/>
      <c r="AA627" s="260"/>
      <c r="AB627" s="260"/>
      <c r="AC627" s="260" t="s">
        <v>3146</v>
      </c>
      <c r="AD627" s="260"/>
      <c r="AE627" s="260"/>
      <c r="AF627" s="260"/>
      <c r="AG627" s="260"/>
      <c r="AH627" s="260"/>
      <c r="AI627" s="260"/>
      <c r="AJ627" s="260"/>
      <c r="AK627" s="260" t="s">
        <v>3146</v>
      </c>
      <c r="AL627" s="260"/>
      <c r="AM627" s="260"/>
      <c r="AN627" s="260"/>
      <c r="AO627" s="260" t="s">
        <v>3146</v>
      </c>
      <c r="AP627" s="260"/>
    </row>
    <row r="628" spans="1:42" s="267" customFormat="1" ht="75" customHeight="1">
      <c r="A628" s="260" t="s">
        <v>837</v>
      </c>
      <c r="B628" s="260" t="s">
        <v>2979</v>
      </c>
      <c r="C628" s="260" t="s">
        <v>3224</v>
      </c>
      <c r="D628" s="260" t="s">
        <v>3225</v>
      </c>
      <c r="E628" s="260"/>
      <c r="F628" s="260" t="s">
        <v>868</v>
      </c>
      <c r="G628" s="260" t="s">
        <v>4154</v>
      </c>
      <c r="H628" s="260" t="s">
        <v>4155</v>
      </c>
      <c r="I628" s="260">
        <v>50</v>
      </c>
      <c r="J628" s="260">
        <v>10</v>
      </c>
      <c r="K628" s="260">
        <v>10</v>
      </c>
      <c r="L628" s="260">
        <v>10</v>
      </c>
      <c r="M628" s="260">
        <v>10</v>
      </c>
      <c r="N628" s="260">
        <v>10</v>
      </c>
      <c r="O628" s="260">
        <f t="shared" si="15"/>
        <v>0</v>
      </c>
      <c r="P628" s="266">
        <v>500000</v>
      </c>
      <c r="Q628" s="266"/>
      <c r="R628" s="266">
        <f t="shared" si="14"/>
        <v>500000</v>
      </c>
      <c r="S628" s="260"/>
      <c r="T628" s="260" t="s">
        <v>3146</v>
      </c>
      <c r="U628" s="260"/>
      <c r="V628" s="260" t="s">
        <v>3146</v>
      </c>
      <c r="W628" s="260"/>
      <c r="X628" s="260" t="s">
        <v>3146</v>
      </c>
      <c r="Y628" s="260"/>
      <c r="Z628" s="260"/>
      <c r="AA628" s="260"/>
      <c r="AB628" s="260"/>
      <c r="AC628" s="260" t="s">
        <v>3146</v>
      </c>
      <c r="AD628" s="260"/>
      <c r="AE628" s="260"/>
      <c r="AF628" s="260"/>
      <c r="AG628" s="260"/>
      <c r="AH628" s="260"/>
      <c r="AI628" s="260"/>
      <c r="AJ628" s="260"/>
      <c r="AK628" s="260" t="s">
        <v>3146</v>
      </c>
      <c r="AL628" s="260"/>
      <c r="AM628" s="260"/>
      <c r="AN628" s="260"/>
      <c r="AO628" s="260" t="s">
        <v>3146</v>
      </c>
      <c r="AP628" s="260"/>
    </row>
    <row r="629" spans="1:42" s="267" customFormat="1" ht="60" customHeight="1">
      <c r="A629" s="260" t="s">
        <v>837</v>
      </c>
      <c r="B629" s="260" t="s">
        <v>3230</v>
      </c>
      <c r="C629" s="260" t="s">
        <v>3141</v>
      </c>
      <c r="D629" s="260" t="s">
        <v>2945</v>
      </c>
      <c r="E629" s="260"/>
      <c r="F629" s="260" t="s">
        <v>3149</v>
      </c>
      <c r="G629" s="260" t="s">
        <v>4156</v>
      </c>
      <c r="H629" s="260" t="s">
        <v>4157</v>
      </c>
      <c r="I629" s="260">
        <v>1</v>
      </c>
      <c r="J629" s="260"/>
      <c r="K629" s="260">
        <v>1</v>
      </c>
      <c r="L629" s="260"/>
      <c r="M629" s="260"/>
      <c r="N629" s="260"/>
      <c r="O629" s="260">
        <f t="shared" si="15"/>
        <v>0</v>
      </c>
      <c r="P629" s="266">
        <v>120000</v>
      </c>
      <c r="Q629" s="266"/>
      <c r="R629" s="266">
        <f t="shared" si="14"/>
        <v>120000</v>
      </c>
      <c r="S629" s="260"/>
      <c r="T629" s="260" t="s">
        <v>3146</v>
      </c>
      <c r="U629" s="260"/>
      <c r="V629" s="260" t="s">
        <v>3146</v>
      </c>
      <c r="W629" s="260" t="s">
        <v>3146</v>
      </c>
      <c r="X629" s="260"/>
      <c r="Y629" s="260"/>
      <c r="Z629" s="260"/>
      <c r="AA629" s="260"/>
      <c r="AB629" s="260"/>
      <c r="AC629" s="260" t="s">
        <v>3146</v>
      </c>
      <c r="AD629" s="260"/>
      <c r="AE629" s="260"/>
      <c r="AF629" s="260"/>
      <c r="AG629" s="260"/>
      <c r="AH629" s="260"/>
      <c r="AI629" s="260"/>
      <c r="AJ629" s="260"/>
      <c r="AK629" s="260" t="s">
        <v>3146</v>
      </c>
      <c r="AL629" s="260"/>
      <c r="AM629" s="260"/>
      <c r="AN629" s="260"/>
      <c r="AO629" s="260"/>
      <c r="AP629" s="260"/>
    </row>
    <row r="630" spans="1:42" s="267" customFormat="1" ht="45" customHeight="1">
      <c r="A630" s="260" t="s">
        <v>837</v>
      </c>
      <c r="B630" s="260" t="s">
        <v>3230</v>
      </c>
      <c r="C630" s="260" t="s">
        <v>3141</v>
      </c>
      <c r="D630" s="260" t="s">
        <v>2945</v>
      </c>
      <c r="E630" s="260"/>
      <c r="F630" s="260" t="s">
        <v>3159</v>
      </c>
      <c r="G630" s="260" t="s">
        <v>4158</v>
      </c>
      <c r="H630" s="260" t="s">
        <v>4159</v>
      </c>
      <c r="I630" s="260">
        <v>1</v>
      </c>
      <c r="J630" s="260"/>
      <c r="K630" s="260"/>
      <c r="L630" s="260"/>
      <c r="M630" s="260">
        <v>1</v>
      </c>
      <c r="N630" s="260"/>
      <c r="O630" s="260">
        <f t="shared" si="15"/>
        <v>0</v>
      </c>
      <c r="P630" s="266">
        <v>9000</v>
      </c>
      <c r="Q630" s="266"/>
      <c r="R630" s="266">
        <f t="shared" si="14"/>
        <v>9000</v>
      </c>
      <c r="S630" s="260"/>
      <c r="T630" s="260" t="s">
        <v>3146</v>
      </c>
      <c r="U630" s="260"/>
      <c r="V630" s="260" t="s">
        <v>3146</v>
      </c>
      <c r="W630" s="260" t="s">
        <v>3146</v>
      </c>
      <c r="X630" s="260"/>
      <c r="Y630" s="260"/>
      <c r="Z630" s="260"/>
      <c r="AA630" s="260"/>
      <c r="AB630" s="260"/>
      <c r="AC630" s="260" t="s">
        <v>3146</v>
      </c>
      <c r="AD630" s="260"/>
      <c r="AE630" s="260"/>
      <c r="AF630" s="260"/>
      <c r="AG630" s="260"/>
      <c r="AH630" s="260"/>
      <c r="AI630" s="260"/>
      <c r="AJ630" s="260"/>
      <c r="AK630" s="260" t="s">
        <v>3146</v>
      </c>
      <c r="AL630" s="260"/>
      <c r="AM630" s="260"/>
      <c r="AN630" s="260"/>
      <c r="AO630" s="260"/>
      <c r="AP630" s="260"/>
    </row>
    <row r="631" spans="1:42" s="267" customFormat="1" ht="60" customHeight="1">
      <c r="A631" s="260" t="s">
        <v>837</v>
      </c>
      <c r="B631" s="260" t="s">
        <v>3230</v>
      </c>
      <c r="C631" s="260" t="s">
        <v>3141</v>
      </c>
      <c r="D631" s="260" t="s">
        <v>3247</v>
      </c>
      <c r="E631" s="260"/>
      <c r="F631" s="260" t="s">
        <v>3242</v>
      </c>
      <c r="G631" s="260" t="s">
        <v>4160</v>
      </c>
      <c r="H631" s="260" t="s">
        <v>4161</v>
      </c>
      <c r="I631" s="260">
        <v>1</v>
      </c>
      <c r="J631" s="260"/>
      <c r="K631" s="260"/>
      <c r="L631" s="260">
        <v>1</v>
      </c>
      <c r="M631" s="260"/>
      <c r="N631" s="260"/>
      <c r="O631" s="260">
        <f t="shared" si="15"/>
        <v>0</v>
      </c>
      <c r="P631" s="266"/>
      <c r="Q631" s="266">
        <v>60000</v>
      </c>
      <c r="R631" s="266">
        <f t="shared" si="14"/>
        <v>60000</v>
      </c>
      <c r="S631" s="260" t="s">
        <v>3146</v>
      </c>
      <c r="T631" s="260"/>
      <c r="U631" s="260" t="s">
        <v>3146</v>
      </c>
      <c r="V631" s="260"/>
      <c r="W631" s="260"/>
      <c r="X631" s="260"/>
      <c r="Y631" s="260"/>
      <c r="Z631" s="260"/>
      <c r="AA631" s="260"/>
      <c r="AB631" s="260"/>
      <c r="AC631" s="260" t="s">
        <v>3146</v>
      </c>
      <c r="AD631" s="260"/>
      <c r="AE631" s="260"/>
      <c r="AF631" s="260"/>
      <c r="AG631" s="260"/>
      <c r="AH631" s="260"/>
      <c r="AI631" s="260"/>
      <c r="AJ631" s="260"/>
      <c r="AK631" s="260" t="s">
        <v>3146</v>
      </c>
      <c r="AL631" s="260"/>
      <c r="AM631" s="260"/>
      <c r="AN631" s="260"/>
      <c r="AO631" s="260"/>
      <c r="AP631" s="260"/>
    </row>
    <row r="632" spans="1:42" s="267" customFormat="1" ht="30" customHeight="1">
      <c r="A632" s="260" t="s">
        <v>837</v>
      </c>
      <c r="B632" s="260" t="s">
        <v>3230</v>
      </c>
      <c r="C632" s="260" t="s">
        <v>3141</v>
      </c>
      <c r="D632" s="260" t="s">
        <v>3247</v>
      </c>
      <c r="E632" s="260"/>
      <c r="F632" s="260" t="s">
        <v>3165</v>
      </c>
      <c r="G632" s="260" t="s">
        <v>4162</v>
      </c>
      <c r="H632" s="260" t="s">
        <v>4163</v>
      </c>
      <c r="I632" s="260">
        <v>1</v>
      </c>
      <c r="J632" s="260"/>
      <c r="K632" s="260"/>
      <c r="L632" s="260"/>
      <c r="M632" s="260">
        <v>1</v>
      </c>
      <c r="N632" s="260"/>
      <c r="O632" s="260"/>
      <c r="P632" s="266"/>
      <c r="Q632" s="266">
        <v>35000</v>
      </c>
      <c r="R632" s="266">
        <f t="shared" si="14"/>
        <v>35000</v>
      </c>
      <c r="S632" s="260"/>
      <c r="T632" s="260"/>
      <c r="U632" s="260"/>
      <c r="V632" s="260"/>
      <c r="W632" s="260"/>
      <c r="X632" s="260"/>
      <c r="Y632" s="260"/>
      <c r="Z632" s="260"/>
      <c r="AA632" s="260"/>
      <c r="AB632" s="260"/>
      <c r="AC632" s="260" t="s">
        <v>3146</v>
      </c>
      <c r="AD632" s="260"/>
      <c r="AE632" s="260"/>
      <c r="AF632" s="260"/>
      <c r="AG632" s="260"/>
      <c r="AH632" s="260"/>
      <c r="AI632" s="260"/>
      <c r="AJ632" s="260"/>
      <c r="AK632" s="260" t="s">
        <v>3146</v>
      </c>
      <c r="AL632" s="260"/>
      <c r="AM632" s="260"/>
      <c r="AN632" s="260"/>
      <c r="AO632" s="260" t="s">
        <v>3146</v>
      </c>
      <c r="AP632" s="260"/>
    </row>
    <row r="633" spans="1:42" s="267" customFormat="1" ht="75" customHeight="1">
      <c r="A633" s="260" t="s">
        <v>837</v>
      </c>
      <c r="B633" s="260" t="s">
        <v>3230</v>
      </c>
      <c r="C633" s="260" t="s">
        <v>3141</v>
      </c>
      <c r="D633" s="260" t="s">
        <v>2945</v>
      </c>
      <c r="E633" s="260"/>
      <c r="F633" s="260" t="s">
        <v>3149</v>
      </c>
      <c r="G633" s="260" t="s">
        <v>4164</v>
      </c>
      <c r="H633" s="260" t="s">
        <v>4165</v>
      </c>
      <c r="I633" s="260">
        <v>1</v>
      </c>
      <c r="J633" s="260"/>
      <c r="K633" s="260"/>
      <c r="L633" s="260"/>
      <c r="M633" s="260">
        <v>1</v>
      </c>
      <c r="N633" s="260"/>
      <c r="O633" s="260">
        <f t="shared" si="15"/>
        <v>0</v>
      </c>
      <c r="P633" s="266">
        <v>150000</v>
      </c>
      <c r="Q633" s="266"/>
      <c r="R633" s="266">
        <f t="shared" si="14"/>
        <v>150000</v>
      </c>
      <c r="S633" s="260"/>
      <c r="T633" s="260" t="s">
        <v>3146</v>
      </c>
      <c r="U633" s="260"/>
      <c r="V633" s="260" t="s">
        <v>3146</v>
      </c>
      <c r="W633" s="260" t="s">
        <v>3146</v>
      </c>
      <c r="X633" s="260" t="s">
        <v>3146</v>
      </c>
      <c r="Y633" s="260"/>
      <c r="Z633" s="260"/>
      <c r="AA633" s="260"/>
      <c r="AB633" s="260"/>
      <c r="AC633" s="260" t="s">
        <v>3146</v>
      </c>
      <c r="AD633" s="260"/>
      <c r="AE633" s="260"/>
      <c r="AF633" s="260"/>
      <c r="AG633" s="260"/>
      <c r="AH633" s="260"/>
      <c r="AI633" s="260"/>
      <c r="AJ633" s="260"/>
      <c r="AK633" s="260" t="s">
        <v>3146</v>
      </c>
      <c r="AL633" s="260"/>
      <c r="AM633" s="260"/>
      <c r="AN633" s="260"/>
      <c r="AO633" s="260"/>
      <c r="AP633" s="260"/>
    </row>
    <row r="634" spans="1:42" s="267" customFormat="1" ht="97.5" customHeight="1">
      <c r="A634" s="260" t="s">
        <v>837</v>
      </c>
      <c r="B634" s="260" t="s">
        <v>3230</v>
      </c>
      <c r="C634" s="260" t="s">
        <v>3141</v>
      </c>
      <c r="D634" s="260" t="s">
        <v>2945</v>
      </c>
      <c r="E634" s="260"/>
      <c r="F634" s="260" t="s">
        <v>3149</v>
      </c>
      <c r="G634" s="260" t="s">
        <v>4166</v>
      </c>
      <c r="H634" s="260" t="s">
        <v>4167</v>
      </c>
      <c r="I634" s="260">
        <v>1</v>
      </c>
      <c r="J634" s="260"/>
      <c r="K634" s="260"/>
      <c r="L634" s="260"/>
      <c r="M634" s="260">
        <v>1</v>
      </c>
      <c r="N634" s="260"/>
      <c r="O634" s="260">
        <f t="shared" si="15"/>
        <v>0</v>
      </c>
      <c r="P634" s="266">
        <v>150000</v>
      </c>
      <c r="Q634" s="266"/>
      <c r="R634" s="266">
        <f t="shared" si="14"/>
        <v>150000</v>
      </c>
      <c r="S634" s="260"/>
      <c r="T634" s="260" t="s">
        <v>3146</v>
      </c>
      <c r="U634" s="260"/>
      <c r="V634" s="260"/>
      <c r="W634" s="260" t="s">
        <v>3146</v>
      </c>
      <c r="X634" s="260" t="s">
        <v>3146</v>
      </c>
      <c r="Y634" s="260"/>
      <c r="Z634" s="260"/>
      <c r="AA634" s="260"/>
      <c r="AB634" s="260"/>
      <c r="AC634" s="260" t="s">
        <v>3146</v>
      </c>
      <c r="AD634" s="260"/>
      <c r="AE634" s="260"/>
      <c r="AF634" s="260"/>
      <c r="AG634" s="260"/>
      <c r="AH634" s="260"/>
      <c r="AI634" s="260"/>
      <c r="AJ634" s="260"/>
      <c r="AK634" s="260" t="s">
        <v>3146</v>
      </c>
      <c r="AL634" s="260"/>
      <c r="AM634" s="260"/>
      <c r="AN634" s="260"/>
      <c r="AO634" s="260"/>
      <c r="AP634" s="260"/>
    </row>
    <row r="635" spans="1:42" s="267" customFormat="1" ht="60" customHeight="1">
      <c r="A635" s="260" t="s">
        <v>837</v>
      </c>
      <c r="B635" s="260" t="s">
        <v>3230</v>
      </c>
      <c r="C635" s="260" t="s">
        <v>3239</v>
      </c>
      <c r="D635" s="260" t="s">
        <v>3430</v>
      </c>
      <c r="E635" s="260"/>
      <c r="F635" s="263" t="s">
        <v>3513</v>
      </c>
      <c r="G635" s="260" t="s">
        <v>4168</v>
      </c>
      <c r="H635" s="260" t="s">
        <v>4169</v>
      </c>
      <c r="I635" s="263">
        <v>1</v>
      </c>
      <c r="J635" s="260"/>
      <c r="K635" s="260"/>
      <c r="L635" s="260"/>
      <c r="M635" s="260">
        <v>1</v>
      </c>
      <c r="N635" s="260"/>
      <c r="O635" s="260">
        <f t="shared" si="15"/>
        <v>0</v>
      </c>
      <c r="P635" s="266">
        <v>30000</v>
      </c>
      <c r="Q635" s="266"/>
      <c r="R635" s="266">
        <f t="shared" si="14"/>
        <v>30000</v>
      </c>
      <c r="S635" s="260"/>
      <c r="T635" s="260"/>
      <c r="U635" s="260"/>
      <c r="V635" s="260"/>
      <c r="W635" s="260"/>
      <c r="X635" s="260"/>
      <c r="Y635" s="260"/>
      <c r="Z635" s="260"/>
      <c r="AA635" s="260"/>
      <c r="AB635" s="260"/>
      <c r="AC635" s="260" t="s">
        <v>3146</v>
      </c>
      <c r="AD635" s="260"/>
      <c r="AE635" s="260"/>
      <c r="AF635" s="260"/>
      <c r="AG635" s="260"/>
      <c r="AH635" s="260"/>
      <c r="AI635" s="260"/>
      <c r="AJ635" s="260"/>
      <c r="AK635" s="260" t="s">
        <v>3146</v>
      </c>
      <c r="AL635" s="260"/>
      <c r="AM635" s="260"/>
      <c r="AN635" s="260"/>
      <c r="AO635" s="260"/>
      <c r="AP635" s="260"/>
    </row>
    <row r="636" spans="1:42" s="267" customFormat="1" ht="45" customHeight="1">
      <c r="A636" s="260" t="s">
        <v>837</v>
      </c>
      <c r="B636" s="260" t="s">
        <v>3230</v>
      </c>
      <c r="C636" s="260" t="s">
        <v>3141</v>
      </c>
      <c r="D636" s="260" t="s">
        <v>2945</v>
      </c>
      <c r="E636" s="260"/>
      <c r="F636" s="260" t="s">
        <v>3376</v>
      </c>
      <c r="G636" s="260" t="s">
        <v>4170</v>
      </c>
      <c r="H636" s="260" t="s">
        <v>4171</v>
      </c>
      <c r="I636" s="260">
        <v>10</v>
      </c>
      <c r="J636" s="260"/>
      <c r="K636" s="260"/>
      <c r="L636" s="260"/>
      <c r="M636" s="260">
        <v>10</v>
      </c>
      <c r="N636" s="260"/>
      <c r="O636" s="260">
        <f t="shared" si="15"/>
        <v>0</v>
      </c>
      <c r="P636" s="266">
        <v>9000</v>
      </c>
      <c r="Q636" s="266"/>
      <c r="R636" s="266">
        <f t="shared" si="14"/>
        <v>9000</v>
      </c>
      <c r="S636" s="260"/>
      <c r="T636" s="260"/>
      <c r="U636" s="260"/>
      <c r="V636" s="260"/>
      <c r="W636" s="260"/>
      <c r="X636" s="260"/>
      <c r="Y636" s="260"/>
      <c r="Z636" s="260"/>
      <c r="AA636" s="260"/>
      <c r="AB636" s="260"/>
      <c r="AC636" s="260"/>
      <c r="AD636" s="260"/>
      <c r="AE636" s="260"/>
      <c r="AF636" s="260"/>
      <c r="AG636" s="260"/>
      <c r="AH636" s="260"/>
      <c r="AI636" s="260"/>
      <c r="AJ636" s="260"/>
      <c r="AK636" s="260" t="s">
        <v>3146</v>
      </c>
      <c r="AL636" s="260"/>
      <c r="AM636" s="260"/>
      <c r="AN636" s="260"/>
      <c r="AO636" s="260"/>
      <c r="AP636" s="260"/>
    </row>
    <row r="637" spans="1:42" s="267" customFormat="1" ht="60" customHeight="1">
      <c r="A637" s="260" t="s">
        <v>837</v>
      </c>
      <c r="B637" s="260" t="s">
        <v>3230</v>
      </c>
      <c r="C637" s="260" t="s">
        <v>3141</v>
      </c>
      <c r="D637" s="260" t="s">
        <v>2945</v>
      </c>
      <c r="E637" s="260"/>
      <c r="F637" s="260" t="s">
        <v>3143</v>
      </c>
      <c r="G637" s="260" t="s">
        <v>4172</v>
      </c>
      <c r="H637" s="260" t="s">
        <v>4173</v>
      </c>
      <c r="I637" s="260">
        <v>1</v>
      </c>
      <c r="J637" s="260"/>
      <c r="K637" s="260">
        <v>1</v>
      </c>
      <c r="L637" s="260"/>
      <c r="M637" s="260"/>
      <c r="N637" s="260"/>
      <c r="O637" s="260">
        <f t="shared" si="15"/>
        <v>0</v>
      </c>
      <c r="P637" s="266">
        <v>75000</v>
      </c>
      <c r="Q637" s="266"/>
      <c r="R637" s="266">
        <f t="shared" si="14"/>
        <v>75000</v>
      </c>
      <c r="S637" s="260"/>
      <c r="T637" s="260"/>
      <c r="U637" s="260"/>
      <c r="V637" s="260"/>
      <c r="W637" s="260"/>
      <c r="X637" s="260"/>
      <c r="Y637" s="260"/>
      <c r="Z637" s="260"/>
      <c r="AA637" s="260"/>
      <c r="AB637" s="260" t="s">
        <v>3146</v>
      </c>
      <c r="AC637" s="260"/>
      <c r="AD637" s="260"/>
      <c r="AE637" s="260" t="s">
        <v>3146</v>
      </c>
      <c r="AF637" s="260"/>
      <c r="AG637" s="260"/>
      <c r="AH637" s="260"/>
      <c r="AI637" s="260"/>
      <c r="AJ637" s="260"/>
      <c r="AK637" s="260"/>
      <c r="AL637" s="260" t="s">
        <v>3146</v>
      </c>
      <c r="AM637" s="260"/>
      <c r="AN637" s="260"/>
      <c r="AO637" s="260"/>
      <c r="AP637" s="260"/>
    </row>
    <row r="638" spans="1:42" s="267" customFormat="1" ht="60" customHeight="1">
      <c r="A638" s="260" t="s">
        <v>837</v>
      </c>
      <c r="B638" s="260" t="s">
        <v>3230</v>
      </c>
      <c r="C638" s="260" t="s">
        <v>3141</v>
      </c>
      <c r="D638" s="260" t="s">
        <v>2945</v>
      </c>
      <c r="E638" s="260"/>
      <c r="F638" s="260" t="s">
        <v>3143</v>
      </c>
      <c r="G638" s="260" t="s">
        <v>4174</v>
      </c>
      <c r="H638" s="260" t="s">
        <v>4175</v>
      </c>
      <c r="I638" s="260">
        <v>1</v>
      </c>
      <c r="J638" s="260"/>
      <c r="K638" s="260">
        <v>1</v>
      </c>
      <c r="L638" s="260"/>
      <c r="M638" s="260"/>
      <c r="N638" s="260"/>
      <c r="O638" s="260">
        <f t="shared" si="15"/>
        <v>0</v>
      </c>
      <c r="P638" s="266">
        <v>50000</v>
      </c>
      <c r="Q638" s="266"/>
      <c r="R638" s="266">
        <f t="shared" si="14"/>
        <v>50000</v>
      </c>
      <c r="S638" s="260"/>
      <c r="T638" s="260"/>
      <c r="U638" s="260"/>
      <c r="V638" s="260"/>
      <c r="W638" s="260"/>
      <c r="X638" s="260"/>
      <c r="Y638" s="260"/>
      <c r="Z638" s="260"/>
      <c r="AA638" s="260"/>
      <c r="AB638" s="260"/>
      <c r="AC638" s="260" t="s">
        <v>3146</v>
      </c>
      <c r="AD638" s="260"/>
      <c r="AE638" s="260"/>
      <c r="AF638" s="260"/>
      <c r="AG638" s="260"/>
      <c r="AH638" s="260"/>
      <c r="AI638" s="260"/>
      <c r="AJ638" s="260"/>
      <c r="AK638" s="260"/>
      <c r="AL638" s="260"/>
      <c r="AM638" s="260"/>
      <c r="AN638" s="260"/>
      <c r="AO638" s="260"/>
      <c r="AP638" s="260"/>
    </row>
    <row r="639" spans="1:42" s="267" customFormat="1" ht="60" customHeight="1">
      <c r="A639" s="260" t="s">
        <v>837</v>
      </c>
      <c r="B639" s="260" t="s">
        <v>3230</v>
      </c>
      <c r="C639" s="260" t="s">
        <v>3141</v>
      </c>
      <c r="D639" s="260" t="s">
        <v>2945</v>
      </c>
      <c r="E639" s="260"/>
      <c r="F639" s="260" t="s">
        <v>3143</v>
      </c>
      <c r="G639" s="260" t="s">
        <v>4176</v>
      </c>
      <c r="H639" s="260" t="s">
        <v>4177</v>
      </c>
      <c r="I639" s="260">
        <v>1</v>
      </c>
      <c r="J639" s="260"/>
      <c r="K639" s="260"/>
      <c r="L639" s="260"/>
      <c r="M639" s="260">
        <v>1</v>
      </c>
      <c r="N639" s="260"/>
      <c r="O639" s="260">
        <f t="shared" si="15"/>
        <v>0</v>
      </c>
      <c r="P639" s="266">
        <v>50000</v>
      </c>
      <c r="Q639" s="266"/>
      <c r="R639" s="266">
        <f t="shared" si="14"/>
        <v>50000</v>
      </c>
      <c r="S639" s="260"/>
      <c r="T639" s="260"/>
      <c r="U639" s="260"/>
      <c r="V639" s="260"/>
      <c r="W639" s="260" t="s">
        <v>3146</v>
      </c>
      <c r="X639" s="260"/>
      <c r="Y639" s="260"/>
      <c r="Z639" s="260"/>
      <c r="AA639" s="260"/>
      <c r="AB639" s="260"/>
      <c r="AC639" s="260"/>
      <c r="AD639" s="260"/>
      <c r="AE639" s="260"/>
      <c r="AF639" s="260"/>
      <c r="AG639" s="260"/>
      <c r="AH639" s="260"/>
      <c r="AI639" s="260"/>
      <c r="AJ639" s="260"/>
      <c r="AK639" s="260" t="s">
        <v>3146</v>
      </c>
      <c r="AL639" s="260"/>
      <c r="AM639" s="260"/>
      <c r="AN639" s="260"/>
      <c r="AO639" s="260"/>
      <c r="AP639" s="260"/>
    </row>
    <row r="640" spans="1:42" s="267" customFormat="1" ht="150" customHeight="1">
      <c r="A640" s="260" t="s">
        <v>837</v>
      </c>
      <c r="B640" s="260" t="s">
        <v>3230</v>
      </c>
      <c r="C640" s="260" t="s">
        <v>3151</v>
      </c>
      <c r="D640" s="260" t="s">
        <v>3265</v>
      </c>
      <c r="E640" s="260"/>
      <c r="F640" s="260" t="s">
        <v>3267</v>
      </c>
      <c r="G640" s="260" t="s">
        <v>4178</v>
      </c>
      <c r="H640" s="260" t="s">
        <v>4179</v>
      </c>
      <c r="I640" s="260">
        <v>1000</v>
      </c>
      <c r="J640" s="260">
        <v>200</v>
      </c>
      <c r="K640" s="260">
        <v>200</v>
      </c>
      <c r="L640" s="260">
        <v>200</v>
      </c>
      <c r="M640" s="260">
        <v>200</v>
      </c>
      <c r="N640" s="260">
        <v>200</v>
      </c>
      <c r="O640" s="260">
        <f t="shared" si="15"/>
        <v>0</v>
      </c>
      <c r="P640" s="266">
        <v>200000</v>
      </c>
      <c r="Q640" s="266"/>
      <c r="R640" s="266">
        <f t="shared" si="14"/>
        <v>200000</v>
      </c>
      <c r="S640" s="260"/>
      <c r="T640" s="260"/>
      <c r="U640" s="260"/>
      <c r="V640" s="260" t="s">
        <v>3146</v>
      </c>
      <c r="W640" s="260"/>
      <c r="X640" s="260"/>
      <c r="Y640" s="260"/>
      <c r="Z640" s="260"/>
      <c r="AA640" s="260"/>
      <c r="AB640" s="260"/>
      <c r="AC640" s="260" t="s">
        <v>3146</v>
      </c>
      <c r="AD640" s="260"/>
      <c r="AE640" s="260"/>
      <c r="AF640" s="260"/>
      <c r="AG640" s="260"/>
      <c r="AH640" s="260"/>
      <c r="AI640" s="260"/>
      <c r="AJ640" s="260"/>
      <c r="AK640" s="260" t="s">
        <v>3146</v>
      </c>
      <c r="AL640" s="260"/>
      <c r="AM640" s="260"/>
      <c r="AN640" s="260"/>
      <c r="AO640" s="260"/>
      <c r="AP640" s="260"/>
    </row>
    <row r="641" spans="1:42" s="267" customFormat="1" ht="75" customHeight="1">
      <c r="A641" s="260" t="s">
        <v>837</v>
      </c>
      <c r="B641" s="260" t="s">
        <v>3230</v>
      </c>
      <c r="C641" s="260" t="s">
        <v>3151</v>
      </c>
      <c r="D641" s="260" t="s">
        <v>3152</v>
      </c>
      <c r="E641" s="260"/>
      <c r="F641" s="260" t="s">
        <v>3153</v>
      </c>
      <c r="G641" s="260" t="s">
        <v>4147</v>
      </c>
      <c r="H641" s="260" t="s">
        <v>4180</v>
      </c>
      <c r="I641" s="260">
        <v>2</v>
      </c>
      <c r="J641" s="260"/>
      <c r="K641" s="260"/>
      <c r="L641" s="260"/>
      <c r="M641" s="260"/>
      <c r="N641" s="260">
        <v>2</v>
      </c>
      <c r="O641" s="260">
        <f t="shared" si="15"/>
        <v>0</v>
      </c>
      <c r="P641" s="266">
        <v>2000</v>
      </c>
      <c r="Q641" s="266"/>
      <c r="R641" s="266">
        <f t="shared" si="14"/>
        <v>2000</v>
      </c>
      <c r="S641" s="260"/>
      <c r="T641" s="260" t="s">
        <v>3146</v>
      </c>
      <c r="U641" s="260"/>
      <c r="V641" s="260" t="s">
        <v>3146</v>
      </c>
      <c r="W641" s="260"/>
      <c r="X641" s="260" t="s">
        <v>3146</v>
      </c>
      <c r="Y641" s="260"/>
      <c r="Z641" s="260"/>
      <c r="AA641" s="260"/>
      <c r="AB641" s="260"/>
      <c r="AC641" s="260" t="s">
        <v>3146</v>
      </c>
      <c r="AD641" s="260"/>
      <c r="AE641" s="260"/>
      <c r="AF641" s="260"/>
      <c r="AG641" s="260"/>
      <c r="AH641" s="260"/>
      <c r="AI641" s="260"/>
      <c r="AJ641" s="260"/>
      <c r="AK641" s="260" t="s">
        <v>3146</v>
      </c>
      <c r="AL641" s="260"/>
      <c r="AM641" s="260"/>
      <c r="AN641" s="260"/>
      <c r="AO641" s="260" t="s">
        <v>3146</v>
      </c>
      <c r="AP641" s="260"/>
    </row>
    <row r="642" spans="1:42" s="267" customFormat="1" ht="60" customHeight="1">
      <c r="A642" s="260" t="s">
        <v>837</v>
      </c>
      <c r="B642" s="260" t="s">
        <v>3230</v>
      </c>
      <c r="C642" s="260" t="s">
        <v>3151</v>
      </c>
      <c r="D642" s="260" t="s">
        <v>3152</v>
      </c>
      <c r="E642" s="260"/>
      <c r="F642" s="260" t="s">
        <v>3153</v>
      </c>
      <c r="G642" s="260" t="s">
        <v>4104</v>
      </c>
      <c r="H642" s="260" t="s">
        <v>4181</v>
      </c>
      <c r="I642" s="260">
        <v>3</v>
      </c>
      <c r="J642" s="260"/>
      <c r="K642" s="260"/>
      <c r="L642" s="260"/>
      <c r="M642" s="260"/>
      <c r="N642" s="260">
        <v>3</v>
      </c>
      <c r="O642" s="260">
        <f t="shared" si="15"/>
        <v>0</v>
      </c>
      <c r="P642" s="266">
        <v>6000</v>
      </c>
      <c r="Q642" s="266"/>
      <c r="R642" s="266">
        <f t="shared" si="14"/>
        <v>6000</v>
      </c>
      <c r="S642" s="260"/>
      <c r="T642" s="260" t="s">
        <v>3146</v>
      </c>
      <c r="U642" s="260"/>
      <c r="V642" s="260" t="s">
        <v>3146</v>
      </c>
      <c r="W642" s="260"/>
      <c r="X642" s="260" t="s">
        <v>3146</v>
      </c>
      <c r="Y642" s="260"/>
      <c r="Z642" s="260"/>
      <c r="AA642" s="260"/>
      <c r="AB642" s="260"/>
      <c r="AC642" s="260" t="s">
        <v>3146</v>
      </c>
      <c r="AD642" s="260"/>
      <c r="AE642" s="260"/>
      <c r="AF642" s="260"/>
      <c r="AG642" s="260"/>
      <c r="AH642" s="260"/>
      <c r="AI642" s="260"/>
      <c r="AJ642" s="260"/>
      <c r="AK642" s="260" t="s">
        <v>3146</v>
      </c>
      <c r="AL642" s="260"/>
      <c r="AM642" s="260"/>
      <c r="AN642" s="260"/>
      <c r="AO642" s="260" t="s">
        <v>3146</v>
      </c>
      <c r="AP642" s="260"/>
    </row>
    <row r="643" spans="1:42" s="267" customFormat="1" ht="43.5" customHeight="1">
      <c r="A643" s="260" t="s">
        <v>837</v>
      </c>
      <c r="B643" s="260" t="s">
        <v>3230</v>
      </c>
      <c r="C643" s="260" t="s">
        <v>3151</v>
      </c>
      <c r="D643" s="260" t="s">
        <v>3265</v>
      </c>
      <c r="E643" s="260"/>
      <c r="F643" s="260" t="s">
        <v>1022</v>
      </c>
      <c r="G643" s="260" t="s">
        <v>4182</v>
      </c>
      <c r="H643" s="260" t="s">
        <v>4183</v>
      </c>
      <c r="I643" s="260">
        <v>1</v>
      </c>
      <c r="J643" s="260"/>
      <c r="K643" s="260"/>
      <c r="L643" s="260"/>
      <c r="M643" s="260"/>
      <c r="N643" s="260">
        <v>1</v>
      </c>
      <c r="O643" s="260">
        <f t="shared" si="15"/>
        <v>0</v>
      </c>
      <c r="P643" s="266">
        <v>10000</v>
      </c>
      <c r="Q643" s="266"/>
      <c r="R643" s="266">
        <f t="shared" si="14"/>
        <v>10000</v>
      </c>
      <c r="S643" s="260"/>
      <c r="T643" s="260" t="s">
        <v>3146</v>
      </c>
      <c r="U643" s="260"/>
      <c r="V643" s="260" t="s">
        <v>3146</v>
      </c>
      <c r="W643" s="260"/>
      <c r="X643" s="260" t="s">
        <v>3146</v>
      </c>
      <c r="Y643" s="260"/>
      <c r="Z643" s="260"/>
      <c r="AA643" s="260"/>
      <c r="AB643" s="260"/>
      <c r="AC643" s="260" t="s">
        <v>3146</v>
      </c>
      <c r="AD643" s="260"/>
      <c r="AE643" s="260"/>
      <c r="AF643" s="260"/>
      <c r="AG643" s="260"/>
      <c r="AH643" s="260"/>
      <c r="AI643" s="260"/>
      <c r="AJ643" s="260"/>
      <c r="AK643" s="260" t="s">
        <v>3146</v>
      </c>
      <c r="AL643" s="260"/>
      <c r="AM643" s="260"/>
      <c r="AN643" s="260"/>
      <c r="AO643" s="260" t="s">
        <v>3146</v>
      </c>
      <c r="AP643" s="260"/>
    </row>
    <row r="644" spans="1:42" s="267" customFormat="1" ht="75" customHeight="1">
      <c r="A644" s="260" t="s">
        <v>837</v>
      </c>
      <c r="B644" s="260" t="s">
        <v>3230</v>
      </c>
      <c r="C644" s="260" t="s">
        <v>3141</v>
      </c>
      <c r="D644" s="260" t="s">
        <v>3247</v>
      </c>
      <c r="E644" s="260"/>
      <c r="F644" s="260" t="s">
        <v>1022</v>
      </c>
      <c r="G644" s="260" t="s">
        <v>4152</v>
      </c>
      <c r="H644" s="260" t="s">
        <v>4184</v>
      </c>
      <c r="I644" s="260">
        <v>2</v>
      </c>
      <c r="J644" s="260"/>
      <c r="K644" s="260"/>
      <c r="L644" s="260"/>
      <c r="M644" s="260"/>
      <c r="N644" s="260">
        <v>2</v>
      </c>
      <c r="O644" s="260">
        <f t="shared" si="15"/>
        <v>0</v>
      </c>
      <c r="P644" s="266">
        <v>6000</v>
      </c>
      <c r="Q644" s="266"/>
      <c r="R644" s="266">
        <f t="shared" si="14"/>
        <v>6000</v>
      </c>
      <c r="S644" s="260"/>
      <c r="T644" s="260" t="s">
        <v>3146</v>
      </c>
      <c r="U644" s="260"/>
      <c r="V644" s="260" t="s">
        <v>3146</v>
      </c>
      <c r="W644" s="260" t="s">
        <v>3146</v>
      </c>
      <c r="X644" s="260" t="s">
        <v>3146</v>
      </c>
      <c r="Y644" s="260"/>
      <c r="Z644" s="260"/>
      <c r="AA644" s="260"/>
      <c r="AB644" s="260"/>
      <c r="AC644" s="260" t="s">
        <v>3146</v>
      </c>
      <c r="AD644" s="260"/>
      <c r="AE644" s="260"/>
      <c r="AF644" s="260"/>
      <c r="AG644" s="260"/>
      <c r="AH644" s="260"/>
      <c r="AI644" s="260"/>
      <c r="AJ644" s="260"/>
      <c r="AK644" s="260" t="s">
        <v>3146</v>
      </c>
      <c r="AL644" s="260"/>
      <c r="AM644" s="260"/>
      <c r="AN644" s="260"/>
      <c r="AO644" s="260"/>
      <c r="AP644" s="260"/>
    </row>
    <row r="645" spans="1:42" s="267" customFormat="1" ht="78" customHeight="1">
      <c r="A645" s="260" t="s">
        <v>837</v>
      </c>
      <c r="B645" s="260" t="s">
        <v>3230</v>
      </c>
      <c r="C645" s="260" t="s">
        <v>3151</v>
      </c>
      <c r="D645" s="260" t="s">
        <v>3152</v>
      </c>
      <c r="E645" s="260"/>
      <c r="F645" s="260" t="s">
        <v>3252</v>
      </c>
      <c r="G645" s="260" t="s">
        <v>4185</v>
      </c>
      <c r="H645" s="260" t="s">
        <v>4186</v>
      </c>
      <c r="I645" s="260">
        <v>1</v>
      </c>
      <c r="J645" s="260"/>
      <c r="K645" s="260">
        <v>1</v>
      </c>
      <c r="L645" s="260"/>
      <c r="M645" s="260"/>
      <c r="N645" s="260"/>
      <c r="O645" s="260">
        <f t="shared" si="15"/>
        <v>0</v>
      </c>
      <c r="P645" s="266">
        <v>50000</v>
      </c>
      <c r="Q645" s="266"/>
      <c r="R645" s="266">
        <f t="shared" si="14"/>
        <v>50000</v>
      </c>
      <c r="S645" s="260"/>
      <c r="T645" s="260"/>
      <c r="U645" s="260"/>
      <c r="V645" s="260"/>
      <c r="W645" s="260"/>
      <c r="X645" s="260"/>
      <c r="Y645" s="260"/>
      <c r="Z645" s="260"/>
      <c r="AA645" s="260"/>
      <c r="AB645" s="260"/>
      <c r="AC645" s="260" t="s">
        <v>3146</v>
      </c>
      <c r="AD645" s="260"/>
      <c r="AE645" s="260"/>
      <c r="AF645" s="260"/>
      <c r="AG645" s="260"/>
      <c r="AH645" s="260"/>
      <c r="AI645" s="260"/>
      <c r="AJ645" s="260"/>
      <c r="AK645" s="260"/>
      <c r="AL645" s="260"/>
      <c r="AM645" s="260"/>
      <c r="AN645" s="260"/>
      <c r="AO645" s="260"/>
      <c r="AP645" s="260"/>
    </row>
    <row r="646" spans="1:42" s="267" customFormat="1" ht="30" customHeight="1">
      <c r="A646" s="260" t="s">
        <v>837</v>
      </c>
      <c r="B646" s="260" t="s">
        <v>3230</v>
      </c>
      <c r="C646" s="260" t="s">
        <v>3224</v>
      </c>
      <c r="D646" s="260" t="s">
        <v>3225</v>
      </c>
      <c r="E646" s="260"/>
      <c r="F646" s="260" t="s">
        <v>3262</v>
      </c>
      <c r="G646" s="260" t="s">
        <v>4187</v>
      </c>
      <c r="H646" s="260" t="s">
        <v>3264</v>
      </c>
      <c r="I646" s="260">
        <v>20</v>
      </c>
      <c r="J646" s="260">
        <v>5</v>
      </c>
      <c r="K646" s="260">
        <v>5</v>
      </c>
      <c r="L646" s="260">
        <v>5</v>
      </c>
      <c r="M646" s="260">
        <v>5</v>
      </c>
      <c r="N646" s="260"/>
      <c r="O646" s="260">
        <f t="shared" si="15"/>
        <v>0</v>
      </c>
      <c r="P646" s="362">
        <v>57000</v>
      </c>
      <c r="Q646" s="362"/>
      <c r="R646" s="362">
        <f t="shared" si="14"/>
        <v>57000</v>
      </c>
      <c r="S646" s="260"/>
      <c r="T646" s="260" t="s">
        <v>3146</v>
      </c>
      <c r="U646" s="260"/>
      <c r="V646" s="260" t="s">
        <v>3146</v>
      </c>
      <c r="W646" s="260" t="s">
        <v>3146</v>
      </c>
      <c r="X646" s="260" t="s">
        <v>3146</v>
      </c>
      <c r="Y646" s="260"/>
      <c r="Z646" s="260"/>
      <c r="AA646" s="260"/>
      <c r="AB646" s="260"/>
      <c r="AC646" s="260" t="s">
        <v>3146</v>
      </c>
      <c r="AD646" s="260"/>
      <c r="AE646" s="260"/>
      <c r="AF646" s="260"/>
      <c r="AG646" s="260"/>
      <c r="AH646" s="260"/>
      <c r="AI646" s="260"/>
      <c r="AJ646" s="260"/>
      <c r="AK646" s="260" t="s">
        <v>3146</v>
      </c>
      <c r="AL646" s="260"/>
      <c r="AM646" s="260"/>
      <c r="AN646" s="260"/>
      <c r="AO646" s="260"/>
      <c r="AP646" s="260"/>
    </row>
    <row r="647" spans="1:42" s="267" customFormat="1" ht="30" customHeight="1">
      <c r="A647" s="260" t="s">
        <v>837</v>
      </c>
      <c r="B647" s="260" t="s">
        <v>3230</v>
      </c>
      <c r="C647" s="260" t="s">
        <v>3224</v>
      </c>
      <c r="D647" s="260" t="s">
        <v>3225</v>
      </c>
      <c r="E647" s="260"/>
      <c r="F647" s="260" t="s">
        <v>3262</v>
      </c>
      <c r="G647" s="260" t="s">
        <v>4188</v>
      </c>
      <c r="H647" s="260" t="s">
        <v>3264</v>
      </c>
      <c r="I647" s="260">
        <v>4</v>
      </c>
      <c r="J647" s="260"/>
      <c r="K647" s="260"/>
      <c r="L647" s="260">
        <v>2</v>
      </c>
      <c r="M647" s="260">
        <v>2</v>
      </c>
      <c r="N647" s="260"/>
      <c r="O647" s="260">
        <f t="shared" si="15"/>
        <v>0</v>
      </c>
      <c r="P647" s="362"/>
      <c r="Q647" s="362"/>
      <c r="R647" s="362">
        <f t="shared" si="14"/>
        <v>0</v>
      </c>
      <c r="S647" s="260"/>
      <c r="T647" s="260" t="s">
        <v>3146</v>
      </c>
      <c r="U647" s="260"/>
      <c r="V647" s="260" t="s">
        <v>3146</v>
      </c>
      <c r="W647" s="260" t="s">
        <v>3146</v>
      </c>
      <c r="X647" s="260" t="s">
        <v>3146</v>
      </c>
      <c r="Y647" s="260"/>
      <c r="Z647" s="260"/>
      <c r="AA647" s="260"/>
      <c r="AB647" s="260"/>
      <c r="AC647" s="260" t="s">
        <v>3146</v>
      </c>
      <c r="AD647" s="260"/>
      <c r="AE647" s="260"/>
      <c r="AF647" s="260"/>
      <c r="AG647" s="260"/>
      <c r="AH647" s="260"/>
      <c r="AI647" s="260"/>
      <c r="AJ647" s="260"/>
      <c r="AK647" s="260" t="s">
        <v>3146</v>
      </c>
      <c r="AL647" s="260"/>
      <c r="AM647" s="260"/>
      <c r="AN647" s="260"/>
      <c r="AO647" s="260"/>
      <c r="AP647" s="260"/>
    </row>
    <row r="648" spans="1:42" s="267" customFormat="1" ht="30" customHeight="1">
      <c r="A648" s="260" t="s">
        <v>837</v>
      </c>
      <c r="B648" s="260" t="s">
        <v>3230</v>
      </c>
      <c r="C648" s="260" t="s">
        <v>3224</v>
      </c>
      <c r="D648" s="260" t="s">
        <v>3225</v>
      </c>
      <c r="E648" s="260"/>
      <c r="F648" s="260" t="s">
        <v>3262</v>
      </c>
      <c r="G648" s="260" t="s">
        <v>4189</v>
      </c>
      <c r="H648" s="260" t="s">
        <v>3264</v>
      </c>
      <c r="I648" s="260">
        <v>4.5</v>
      </c>
      <c r="J648" s="260"/>
      <c r="K648" s="260"/>
      <c r="L648" s="260"/>
      <c r="M648" s="260">
        <v>4.5</v>
      </c>
      <c r="N648" s="260"/>
      <c r="O648" s="260">
        <f t="shared" si="15"/>
        <v>0</v>
      </c>
      <c r="P648" s="362"/>
      <c r="Q648" s="362"/>
      <c r="R648" s="362">
        <f t="shared" si="14"/>
        <v>0</v>
      </c>
      <c r="S648" s="260"/>
      <c r="T648" s="260" t="s">
        <v>3146</v>
      </c>
      <c r="U648" s="260"/>
      <c r="V648" s="260" t="s">
        <v>3146</v>
      </c>
      <c r="W648" s="260" t="s">
        <v>3146</v>
      </c>
      <c r="X648" s="260" t="s">
        <v>3146</v>
      </c>
      <c r="Y648" s="260"/>
      <c r="Z648" s="260"/>
      <c r="AA648" s="260"/>
      <c r="AB648" s="260"/>
      <c r="AC648" s="260" t="s">
        <v>3146</v>
      </c>
      <c r="AD648" s="260"/>
      <c r="AE648" s="260"/>
      <c r="AF648" s="260"/>
      <c r="AG648" s="260"/>
      <c r="AH648" s="260"/>
      <c r="AI648" s="260"/>
      <c r="AJ648" s="260"/>
      <c r="AK648" s="260" t="s">
        <v>3146</v>
      </c>
      <c r="AL648" s="260"/>
      <c r="AM648" s="260"/>
      <c r="AN648" s="260"/>
      <c r="AO648" s="260"/>
      <c r="AP648" s="260"/>
    </row>
    <row r="649" spans="1:42" s="267" customFormat="1" ht="45" customHeight="1">
      <c r="A649" s="260" t="s">
        <v>837</v>
      </c>
      <c r="B649" s="260" t="s">
        <v>4190</v>
      </c>
      <c r="C649" s="260" t="s">
        <v>3141</v>
      </c>
      <c r="D649" s="260" t="s">
        <v>2945</v>
      </c>
      <c r="E649" s="260"/>
      <c r="F649" s="260" t="s">
        <v>3159</v>
      </c>
      <c r="G649" s="260" t="s">
        <v>4191</v>
      </c>
      <c r="H649" s="260" t="s">
        <v>4192</v>
      </c>
      <c r="I649" s="260">
        <v>1</v>
      </c>
      <c r="J649" s="260"/>
      <c r="K649" s="260"/>
      <c r="L649" s="260"/>
      <c r="M649" s="260">
        <v>1</v>
      </c>
      <c r="N649" s="260"/>
      <c r="O649" s="260">
        <f t="shared" si="15"/>
        <v>0</v>
      </c>
      <c r="P649" s="266">
        <v>200000</v>
      </c>
      <c r="Q649" s="266"/>
      <c r="R649" s="266">
        <f t="shared" si="14"/>
        <v>200000</v>
      </c>
      <c r="S649" s="260"/>
      <c r="T649" s="260" t="s">
        <v>3146</v>
      </c>
      <c r="U649" s="260"/>
      <c r="V649" s="260"/>
      <c r="W649" s="260" t="s">
        <v>3146</v>
      </c>
      <c r="X649" s="260" t="s">
        <v>3146</v>
      </c>
      <c r="Y649" s="260"/>
      <c r="Z649" s="260"/>
      <c r="AA649" s="260"/>
      <c r="AB649" s="260"/>
      <c r="AC649" s="260" t="s">
        <v>3146</v>
      </c>
      <c r="AD649" s="260"/>
      <c r="AE649" s="260"/>
      <c r="AF649" s="260"/>
      <c r="AG649" s="260"/>
      <c r="AH649" s="260"/>
      <c r="AI649" s="260"/>
      <c r="AJ649" s="260"/>
      <c r="AK649" s="260" t="s">
        <v>3146</v>
      </c>
      <c r="AL649" s="260"/>
      <c r="AM649" s="260"/>
      <c r="AN649" s="260"/>
      <c r="AO649" s="260" t="s">
        <v>3146</v>
      </c>
      <c r="AP649" s="260"/>
    </row>
    <row r="650" spans="1:42" s="267" customFormat="1" ht="45" customHeight="1">
      <c r="A650" s="260" t="s">
        <v>837</v>
      </c>
      <c r="B650" s="260" t="s">
        <v>4190</v>
      </c>
      <c r="C650" s="260" t="s">
        <v>3141</v>
      </c>
      <c r="D650" s="260" t="s">
        <v>2945</v>
      </c>
      <c r="E650" s="260"/>
      <c r="F650" s="260" t="s">
        <v>3165</v>
      </c>
      <c r="G650" s="260" t="s">
        <v>4193</v>
      </c>
      <c r="H650" s="260" t="s">
        <v>4194</v>
      </c>
      <c r="I650" s="260">
        <v>1</v>
      </c>
      <c r="J650" s="260"/>
      <c r="K650" s="260"/>
      <c r="L650" s="260"/>
      <c r="M650" s="260">
        <v>1</v>
      </c>
      <c r="N650" s="260"/>
      <c r="O650" s="260">
        <f t="shared" si="15"/>
        <v>0</v>
      </c>
      <c r="P650" s="266"/>
      <c r="Q650" s="266">
        <v>50000</v>
      </c>
      <c r="R650" s="266">
        <f t="shared" si="14"/>
        <v>50000</v>
      </c>
      <c r="S650" s="260"/>
      <c r="T650" s="260" t="s">
        <v>3146</v>
      </c>
      <c r="U650" s="260"/>
      <c r="V650" s="260"/>
      <c r="W650" s="260" t="s">
        <v>3146</v>
      </c>
      <c r="X650" s="260" t="s">
        <v>3146</v>
      </c>
      <c r="Y650" s="260"/>
      <c r="Z650" s="260"/>
      <c r="AA650" s="260"/>
      <c r="AB650" s="260"/>
      <c r="AC650" s="260" t="s">
        <v>3146</v>
      </c>
      <c r="AD650" s="260"/>
      <c r="AE650" s="260"/>
      <c r="AF650" s="260"/>
      <c r="AG650" s="260"/>
      <c r="AH650" s="260"/>
      <c r="AI650" s="260"/>
      <c r="AJ650" s="260"/>
      <c r="AK650" s="260" t="s">
        <v>3146</v>
      </c>
      <c r="AL650" s="260"/>
      <c r="AM650" s="260"/>
      <c r="AN650" s="260"/>
      <c r="AO650" s="260" t="s">
        <v>3146</v>
      </c>
      <c r="AP650" s="260"/>
    </row>
    <row r="651" spans="1:42" s="267" customFormat="1" ht="48.75" customHeight="1">
      <c r="A651" s="260" t="s">
        <v>837</v>
      </c>
      <c r="B651" s="260" t="s">
        <v>4190</v>
      </c>
      <c r="C651" s="260" t="s">
        <v>3239</v>
      </c>
      <c r="D651" s="264" t="s">
        <v>3240</v>
      </c>
      <c r="E651" s="260"/>
      <c r="F651" s="264" t="s">
        <v>3242</v>
      </c>
      <c r="G651" s="264" t="s">
        <v>4195</v>
      </c>
      <c r="H651" s="264" t="s">
        <v>4196</v>
      </c>
      <c r="I651" s="260">
        <v>2</v>
      </c>
      <c r="J651" s="260"/>
      <c r="K651" s="260"/>
      <c r="L651" s="260"/>
      <c r="M651" s="260">
        <v>2</v>
      </c>
      <c r="N651" s="260"/>
      <c r="O651" s="260">
        <f t="shared" si="15"/>
        <v>0</v>
      </c>
      <c r="P651" s="266"/>
      <c r="Q651" s="266">
        <v>60000</v>
      </c>
      <c r="R651" s="266">
        <f t="shared" si="14"/>
        <v>60000</v>
      </c>
      <c r="S651" s="260"/>
      <c r="T651" s="260"/>
      <c r="U651" s="260"/>
      <c r="V651" s="260"/>
      <c r="W651" s="260" t="s">
        <v>3146</v>
      </c>
      <c r="X651" s="260" t="s">
        <v>3146</v>
      </c>
      <c r="Y651" s="260"/>
      <c r="Z651" s="260"/>
      <c r="AA651" s="260"/>
      <c r="AB651" s="260"/>
      <c r="AC651" s="260" t="s">
        <v>3146</v>
      </c>
      <c r="AD651" s="260"/>
      <c r="AE651" s="260"/>
      <c r="AF651" s="260"/>
      <c r="AG651" s="260"/>
      <c r="AH651" s="260"/>
      <c r="AI651" s="260"/>
      <c r="AJ651" s="260"/>
      <c r="AK651" s="260" t="s">
        <v>3146</v>
      </c>
      <c r="AL651" s="260"/>
      <c r="AM651" s="260"/>
      <c r="AN651" s="260"/>
      <c r="AO651" s="260"/>
      <c r="AP651" s="260"/>
    </row>
    <row r="652" spans="1:42" s="267" customFormat="1" ht="60" customHeight="1">
      <c r="A652" s="260" t="s">
        <v>837</v>
      </c>
      <c r="B652" s="260" t="s">
        <v>4190</v>
      </c>
      <c r="C652" s="260" t="s">
        <v>3141</v>
      </c>
      <c r="D652" s="260" t="s">
        <v>3247</v>
      </c>
      <c r="E652" s="260"/>
      <c r="F652" s="260" t="s">
        <v>3165</v>
      </c>
      <c r="G652" s="260" t="s">
        <v>4197</v>
      </c>
      <c r="H652" s="260" t="s">
        <v>4198</v>
      </c>
      <c r="I652" s="260">
        <v>1</v>
      </c>
      <c r="J652" s="260"/>
      <c r="K652" s="260"/>
      <c r="L652" s="260"/>
      <c r="M652" s="260">
        <v>1</v>
      </c>
      <c r="N652" s="260"/>
      <c r="O652" s="260">
        <f t="shared" si="15"/>
        <v>0</v>
      </c>
      <c r="P652" s="266">
        <v>100000</v>
      </c>
      <c r="Q652" s="266"/>
      <c r="R652" s="266">
        <f t="shared" si="14"/>
        <v>100000</v>
      </c>
      <c r="S652" s="260"/>
      <c r="T652" s="260"/>
      <c r="U652" s="260"/>
      <c r="V652" s="260"/>
      <c r="W652" s="260"/>
      <c r="X652" s="260" t="s">
        <v>3146</v>
      </c>
      <c r="Y652" s="260"/>
      <c r="Z652" s="260"/>
      <c r="AA652" s="260"/>
      <c r="AB652" s="260"/>
      <c r="AC652" s="260"/>
      <c r="AD652" s="260"/>
      <c r="AE652" s="260"/>
      <c r="AF652" s="260"/>
      <c r="AG652" s="260"/>
      <c r="AH652" s="260"/>
      <c r="AI652" s="260"/>
      <c r="AJ652" s="260"/>
      <c r="AK652" s="260" t="s">
        <v>3146</v>
      </c>
      <c r="AL652" s="260"/>
      <c r="AM652" s="260"/>
      <c r="AN652" s="260"/>
      <c r="AO652" s="260"/>
      <c r="AP652" s="260"/>
    </row>
    <row r="653" spans="1:42" s="267" customFormat="1" ht="45" customHeight="1">
      <c r="A653" s="260" t="s">
        <v>837</v>
      </c>
      <c r="B653" s="260" t="s">
        <v>4190</v>
      </c>
      <c r="C653" s="260" t="s">
        <v>3141</v>
      </c>
      <c r="D653" s="260" t="s">
        <v>2945</v>
      </c>
      <c r="E653" s="260"/>
      <c r="F653" s="260" t="s">
        <v>3165</v>
      </c>
      <c r="G653" s="260" t="s">
        <v>4199</v>
      </c>
      <c r="H653" s="260" t="s">
        <v>4200</v>
      </c>
      <c r="I653" s="260">
        <v>1</v>
      </c>
      <c r="J653" s="260"/>
      <c r="K653" s="260"/>
      <c r="L653" s="260"/>
      <c r="M653" s="260">
        <v>1</v>
      </c>
      <c r="N653" s="260"/>
      <c r="O653" s="260">
        <f t="shared" si="15"/>
        <v>0</v>
      </c>
      <c r="P653" s="266"/>
      <c r="Q653" s="266">
        <v>15000</v>
      </c>
      <c r="R653" s="266">
        <f t="shared" si="14"/>
        <v>15000</v>
      </c>
      <c r="S653" s="260"/>
      <c r="T653" s="260"/>
      <c r="U653" s="260"/>
      <c r="V653" s="260"/>
      <c r="W653" s="260"/>
      <c r="X653" s="260" t="s">
        <v>3146</v>
      </c>
      <c r="Y653" s="260"/>
      <c r="Z653" s="260"/>
      <c r="AA653" s="260"/>
      <c r="AB653" s="260"/>
      <c r="AC653" s="260"/>
      <c r="AD653" s="260"/>
      <c r="AE653" s="260"/>
      <c r="AF653" s="260"/>
      <c r="AG653" s="260"/>
      <c r="AH653" s="260"/>
      <c r="AI653" s="260"/>
      <c r="AJ653" s="260"/>
      <c r="AK653" s="260" t="s">
        <v>3146</v>
      </c>
      <c r="AL653" s="260"/>
      <c r="AM653" s="260"/>
      <c r="AN653" s="260"/>
      <c r="AO653" s="260"/>
      <c r="AP653" s="260"/>
    </row>
    <row r="654" spans="1:42" s="267" customFormat="1" ht="45" customHeight="1">
      <c r="A654" s="260" t="s">
        <v>837</v>
      </c>
      <c r="B654" s="260" t="s">
        <v>4190</v>
      </c>
      <c r="C654" s="260" t="s">
        <v>3141</v>
      </c>
      <c r="D654" s="260" t="s">
        <v>2945</v>
      </c>
      <c r="E654" s="260"/>
      <c r="F654" s="260" t="s">
        <v>3159</v>
      </c>
      <c r="G654" s="260" t="s">
        <v>4201</v>
      </c>
      <c r="H654" s="260" t="s">
        <v>4202</v>
      </c>
      <c r="I654" s="260">
        <v>1</v>
      </c>
      <c r="J654" s="260"/>
      <c r="K654" s="260"/>
      <c r="L654" s="260"/>
      <c r="M654" s="260">
        <v>1</v>
      </c>
      <c r="N654" s="260"/>
      <c r="O654" s="260">
        <f t="shared" si="15"/>
        <v>0</v>
      </c>
      <c r="P654" s="266">
        <v>35000</v>
      </c>
      <c r="Q654" s="266"/>
      <c r="R654" s="266">
        <f t="shared" si="14"/>
        <v>35000</v>
      </c>
      <c r="S654" s="260"/>
      <c r="T654" s="260"/>
      <c r="U654" s="260"/>
      <c r="V654" s="260" t="s">
        <v>3146</v>
      </c>
      <c r="W654" s="260"/>
      <c r="X654" s="260"/>
      <c r="Y654" s="260"/>
      <c r="Z654" s="260"/>
      <c r="AA654" s="260"/>
      <c r="AB654" s="260"/>
      <c r="AC654" s="260" t="s">
        <v>3146</v>
      </c>
      <c r="AD654" s="260"/>
      <c r="AE654" s="260"/>
      <c r="AF654" s="260"/>
      <c r="AG654" s="260"/>
      <c r="AH654" s="260"/>
      <c r="AI654" s="260"/>
      <c r="AJ654" s="260"/>
      <c r="AK654" s="260"/>
      <c r="AL654" s="260" t="s">
        <v>3146</v>
      </c>
      <c r="AM654" s="260"/>
      <c r="AN654" s="260"/>
      <c r="AO654" s="260"/>
      <c r="AP654" s="260"/>
    </row>
    <row r="655" spans="1:42" s="267" customFormat="1" ht="60" customHeight="1">
      <c r="A655" s="260" t="s">
        <v>837</v>
      </c>
      <c r="B655" s="260" t="s">
        <v>4190</v>
      </c>
      <c r="C655" s="260" t="s">
        <v>3239</v>
      </c>
      <c r="D655" s="260" t="s">
        <v>3430</v>
      </c>
      <c r="E655" s="260"/>
      <c r="F655" s="263" t="s">
        <v>3513</v>
      </c>
      <c r="G655" s="260" t="s">
        <v>4203</v>
      </c>
      <c r="H655" s="260" t="s">
        <v>4204</v>
      </c>
      <c r="I655" s="263">
        <v>1</v>
      </c>
      <c r="J655" s="260"/>
      <c r="K655" s="260"/>
      <c r="L655" s="260"/>
      <c r="M655" s="260">
        <v>1</v>
      </c>
      <c r="N655" s="260"/>
      <c r="O655" s="260">
        <f t="shared" si="15"/>
        <v>0</v>
      </c>
      <c r="P655" s="266">
        <v>30000</v>
      </c>
      <c r="Q655" s="266"/>
      <c r="R655" s="266">
        <f t="shared" si="14"/>
        <v>30000</v>
      </c>
      <c r="S655" s="260"/>
      <c r="T655" s="260"/>
      <c r="U655" s="260"/>
      <c r="V655" s="260"/>
      <c r="W655" s="260"/>
      <c r="X655" s="260"/>
      <c r="Y655" s="260"/>
      <c r="Z655" s="260"/>
      <c r="AA655" s="260"/>
      <c r="AB655" s="260"/>
      <c r="AC655" s="260"/>
      <c r="AD655" s="260"/>
      <c r="AE655" s="260"/>
      <c r="AF655" s="260"/>
      <c r="AG655" s="260"/>
      <c r="AH655" s="260"/>
      <c r="AI655" s="260"/>
      <c r="AJ655" s="260"/>
      <c r="AK655" s="260" t="s">
        <v>3146</v>
      </c>
      <c r="AL655" s="260"/>
      <c r="AM655" s="260"/>
      <c r="AN655" s="260"/>
      <c r="AO655" s="260"/>
      <c r="AP655" s="260"/>
    </row>
    <row r="656" spans="1:42" s="267" customFormat="1" ht="60" customHeight="1">
      <c r="A656" s="260" t="s">
        <v>837</v>
      </c>
      <c r="B656" s="260" t="s">
        <v>4190</v>
      </c>
      <c r="C656" s="260" t="s">
        <v>3239</v>
      </c>
      <c r="D656" s="260" t="s">
        <v>3430</v>
      </c>
      <c r="E656" s="260"/>
      <c r="F656" s="260" t="s">
        <v>3165</v>
      </c>
      <c r="G656" s="260" t="s">
        <v>4205</v>
      </c>
      <c r="H656" s="260" t="s">
        <v>4206</v>
      </c>
      <c r="I656" s="260">
        <v>1</v>
      </c>
      <c r="J656" s="260"/>
      <c r="K656" s="260"/>
      <c r="L656" s="260"/>
      <c r="M656" s="260">
        <v>1</v>
      </c>
      <c r="N656" s="260"/>
      <c r="O656" s="260">
        <f t="shared" si="15"/>
        <v>0</v>
      </c>
      <c r="P656" s="266">
        <v>9000</v>
      </c>
      <c r="Q656" s="266"/>
      <c r="R656" s="266">
        <f t="shared" si="14"/>
        <v>9000</v>
      </c>
      <c r="S656" s="260"/>
      <c r="T656" s="260"/>
      <c r="U656" s="260"/>
      <c r="V656" s="260"/>
      <c r="W656" s="260"/>
      <c r="X656" s="260"/>
      <c r="Y656" s="260"/>
      <c r="Z656" s="260"/>
      <c r="AA656" s="260"/>
      <c r="AB656" s="260"/>
      <c r="AC656" s="260"/>
      <c r="AD656" s="260"/>
      <c r="AE656" s="260"/>
      <c r="AF656" s="260"/>
      <c r="AG656" s="260"/>
      <c r="AH656" s="260"/>
      <c r="AI656" s="260"/>
      <c r="AJ656" s="260"/>
      <c r="AK656" s="260" t="s">
        <v>3146</v>
      </c>
      <c r="AL656" s="260"/>
      <c r="AM656" s="260"/>
      <c r="AN656" s="260"/>
      <c r="AO656" s="260"/>
      <c r="AP656" s="260"/>
    </row>
    <row r="657" spans="1:42" s="267" customFormat="1" ht="60" customHeight="1">
      <c r="A657" s="260" t="s">
        <v>837</v>
      </c>
      <c r="B657" s="260" t="s">
        <v>4190</v>
      </c>
      <c r="C657" s="260" t="s">
        <v>3151</v>
      </c>
      <c r="D657" s="260" t="s">
        <v>3152</v>
      </c>
      <c r="E657" s="260"/>
      <c r="F657" s="260" t="s">
        <v>3252</v>
      </c>
      <c r="G657" s="260" t="s">
        <v>4207</v>
      </c>
      <c r="H657" s="260" t="s">
        <v>4208</v>
      </c>
      <c r="I657" s="260">
        <v>1</v>
      </c>
      <c r="J657" s="260"/>
      <c r="K657" s="260">
        <v>1</v>
      </c>
      <c r="L657" s="260"/>
      <c r="M657" s="260"/>
      <c r="N657" s="260"/>
      <c r="O657" s="260">
        <f t="shared" si="15"/>
        <v>0</v>
      </c>
      <c r="P657" s="266">
        <v>50000</v>
      </c>
      <c r="Q657" s="266"/>
      <c r="R657" s="266">
        <f t="shared" si="14"/>
        <v>50000</v>
      </c>
      <c r="S657" s="260"/>
      <c r="T657" s="260" t="s">
        <v>3146</v>
      </c>
      <c r="U657" s="260"/>
      <c r="V657" s="260"/>
      <c r="W657" s="260"/>
      <c r="X657" s="260"/>
      <c r="Y657" s="260"/>
      <c r="Z657" s="260"/>
      <c r="AA657" s="260"/>
      <c r="AB657" s="260"/>
      <c r="AC657" s="260"/>
      <c r="AD657" s="260"/>
      <c r="AE657" s="260"/>
      <c r="AF657" s="260"/>
      <c r="AG657" s="260"/>
      <c r="AH657" s="260"/>
      <c r="AI657" s="260"/>
      <c r="AJ657" s="260"/>
      <c r="AK657" s="260"/>
      <c r="AL657" s="260"/>
      <c r="AM657" s="260"/>
      <c r="AN657" s="260"/>
      <c r="AO657" s="260"/>
      <c r="AP657" s="260"/>
    </row>
    <row r="658" spans="1:42" s="267" customFormat="1" ht="75" customHeight="1">
      <c r="A658" s="260" t="s">
        <v>837</v>
      </c>
      <c r="B658" s="260" t="s">
        <v>4190</v>
      </c>
      <c r="C658" s="260" t="s">
        <v>3141</v>
      </c>
      <c r="D658" s="260" t="s">
        <v>3247</v>
      </c>
      <c r="E658" s="260"/>
      <c r="F658" s="260" t="s">
        <v>3242</v>
      </c>
      <c r="G658" s="260" t="s">
        <v>4209</v>
      </c>
      <c r="H658" s="260" t="s">
        <v>4210</v>
      </c>
      <c r="I658" s="260">
        <v>1</v>
      </c>
      <c r="J658" s="260"/>
      <c r="K658" s="260">
        <v>1</v>
      </c>
      <c r="L658" s="260"/>
      <c r="M658" s="260"/>
      <c r="N658" s="260"/>
      <c r="O658" s="260">
        <f t="shared" si="15"/>
        <v>0</v>
      </c>
      <c r="P658" s="266">
        <v>150000</v>
      </c>
      <c r="Q658" s="266"/>
      <c r="R658" s="266">
        <f t="shared" si="14"/>
        <v>150000</v>
      </c>
      <c r="S658" s="260"/>
      <c r="T658" s="260"/>
      <c r="U658" s="260"/>
      <c r="V658" s="260"/>
      <c r="W658" s="260" t="s">
        <v>3146</v>
      </c>
      <c r="X658" s="260"/>
      <c r="Y658" s="260"/>
      <c r="Z658" s="260"/>
      <c r="AA658" s="260"/>
      <c r="AB658" s="260"/>
      <c r="AC658" s="260"/>
      <c r="AD658" s="260"/>
      <c r="AE658" s="260"/>
      <c r="AF658" s="260"/>
      <c r="AG658" s="260"/>
      <c r="AH658" s="260"/>
      <c r="AI658" s="260"/>
      <c r="AJ658" s="260"/>
      <c r="AK658" s="260"/>
      <c r="AL658" s="260"/>
      <c r="AM658" s="260"/>
      <c r="AN658" s="260"/>
      <c r="AO658" s="260"/>
      <c r="AP658" s="260"/>
    </row>
    <row r="659" spans="1:42" s="267" customFormat="1" ht="45" customHeight="1">
      <c r="A659" s="260" t="s">
        <v>837</v>
      </c>
      <c r="B659" s="260" t="s">
        <v>4190</v>
      </c>
      <c r="C659" s="260" t="s">
        <v>3141</v>
      </c>
      <c r="D659" s="260" t="s">
        <v>3247</v>
      </c>
      <c r="E659" s="260"/>
      <c r="F659" s="260" t="s">
        <v>3143</v>
      </c>
      <c r="G659" s="260" t="s">
        <v>4211</v>
      </c>
      <c r="H659" s="260" t="s">
        <v>4212</v>
      </c>
      <c r="I659" s="260">
        <v>1</v>
      </c>
      <c r="J659" s="260"/>
      <c r="K659" s="260"/>
      <c r="L659" s="260"/>
      <c r="M659" s="260">
        <v>1</v>
      </c>
      <c r="N659" s="260"/>
      <c r="O659" s="260">
        <f t="shared" si="15"/>
        <v>0</v>
      </c>
      <c r="P659" s="266">
        <v>150000</v>
      </c>
      <c r="Q659" s="266"/>
      <c r="R659" s="266">
        <f t="shared" si="14"/>
        <v>150000</v>
      </c>
      <c r="S659" s="260"/>
      <c r="T659" s="260"/>
      <c r="U659" s="260"/>
      <c r="V659" s="260"/>
      <c r="W659" s="260" t="s">
        <v>3146</v>
      </c>
      <c r="X659" s="260" t="s">
        <v>3146</v>
      </c>
      <c r="Y659" s="260"/>
      <c r="Z659" s="260"/>
      <c r="AA659" s="260"/>
      <c r="AB659" s="260"/>
      <c r="AC659" s="260"/>
      <c r="AD659" s="260"/>
      <c r="AE659" s="260"/>
      <c r="AF659" s="260"/>
      <c r="AG659" s="260"/>
      <c r="AH659" s="260"/>
      <c r="AI659" s="260"/>
      <c r="AJ659" s="260"/>
      <c r="AK659" s="260" t="s">
        <v>3146</v>
      </c>
      <c r="AL659" s="260"/>
      <c r="AM659" s="260"/>
      <c r="AN659" s="260"/>
      <c r="AO659" s="260"/>
      <c r="AP659" s="260"/>
    </row>
    <row r="660" spans="1:42" s="267" customFormat="1" ht="141.75" customHeight="1">
      <c r="A660" s="260" t="s">
        <v>837</v>
      </c>
      <c r="B660" s="260" t="s">
        <v>4190</v>
      </c>
      <c r="C660" s="260" t="s">
        <v>3141</v>
      </c>
      <c r="D660" s="260" t="s">
        <v>3247</v>
      </c>
      <c r="E660" s="260"/>
      <c r="F660" s="260" t="s">
        <v>3242</v>
      </c>
      <c r="G660" s="260" t="s">
        <v>4213</v>
      </c>
      <c r="H660" s="260" t="s">
        <v>4214</v>
      </c>
      <c r="I660" s="260">
        <v>1</v>
      </c>
      <c r="J660" s="260"/>
      <c r="K660" s="260">
        <v>1</v>
      </c>
      <c r="L660" s="260"/>
      <c r="M660" s="260"/>
      <c r="N660" s="260"/>
      <c r="O660" s="260">
        <f t="shared" si="15"/>
        <v>0</v>
      </c>
      <c r="P660" s="266">
        <v>50000</v>
      </c>
      <c r="Q660" s="266"/>
      <c r="R660" s="266">
        <f t="shared" si="14"/>
        <v>50000</v>
      </c>
      <c r="S660" s="260"/>
      <c r="T660" s="260"/>
      <c r="U660" s="260"/>
      <c r="V660" s="260"/>
      <c r="W660" s="260" t="s">
        <v>3146</v>
      </c>
      <c r="X660" s="260"/>
      <c r="Y660" s="260"/>
      <c r="Z660" s="260"/>
      <c r="AA660" s="260"/>
      <c r="AB660" s="260"/>
      <c r="AC660" s="260"/>
      <c r="AD660" s="260"/>
      <c r="AE660" s="260"/>
      <c r="AF660" s="260"/>
      <c r="AG660" s="260"/>
      <c r="AH660" s="260"/>
      <c r="AI660" s="260"/>
      <c r="AJ660" s="260"/>
      <c r="AK660" s="260"/>
      <c r="AL660" s="260"/>
      <c r="AM660" s="260"/>
      <c r="AN660" s="260"/>
      <c r="AO660" s="260"/>
      <c r="AP660" s="260"/>
    </row>
    <row r="661" spans="1:42" s="267" customFormat="1" ht="60" customHeight="1">
      <c r="A661" s="260" t="s">
        <v>837</v>
      </c>
      <c r="B661" s="260" t="s">
        <v>4190</v>
      </c>
      <c r="C661" s="260" t="s">
        <v>3141</v>
      </c>
      <c r="D661" s="260" t="s">
        <v>2945</v>
      </c>
      <c r="E661" s="260"/>
      <c r="F661" s="260" t="s">
        <v>3159</v>
      </c>
      <c r="G661" s="260" t="s">
        <v>4215</v>
      </c>
      <c r="H661" s="260" t="s">
        <v>4216</v>
      </c>
      <c r="I661" s="260">
        <v>2</v>
      </c>
      <c r="J661" s="260"/>
      <c r="K661" s="260"/>
      <c r="L661" s="260"/>
      <c r="M661" s="260"/>
      <c r="N661" s="260">
        <v>2</v>
      </c>
      <c r="O661" s="260">
        <f t="shared" si="15"/>
        <v>0</v>
      </c>
      <c r="P661" s="266">
        <v>75000</v>
      </c>
      <c r="Q661" s="266"/>
      <c r="R661" s="266">
        <f t="shared" si="14"/>
        <v>75000</v>
      </c>
      <c r="S661" s="260"/>
      <c r="T661" s="260"/>
      <c r="U661" s="260"/>
      <c r="V661" s="260"/>
      <c r="W661" s="260" t="s">
        <v>3146</v>
      </c>
      <c r="X661" s="260"/>
      <c r="Y661" s="260"/>
      <c r="Z661" s="260"/>
      <c r="AA661" s="260"/>
      <c r="AB661" s="260"/>
      <c r="AC661" s="260"/>
      <c r="AD661" s="260"/>
      <c r="AE661" s="260"/>
      <c r="AF661" s="260"/>
      <c r="AG661" s="260"/>
      <c r="AH661" s="260"/>
      <c r="AI661" s="260"/>
      <c r="AJ661" s="260"/>
      <c r="AK661" s="260"/>
      <c r="AL661" s="260"/>
      <c r="AM661" s="260"/>
      <c r="AN661" s="260"/>
      <c r="AO661" s="260"/>
      <c r="AP661" s="260"/>
    </row>
    <row r="662" spans="1:42" s="267" customFormat="1" ht="180" customHeight="1">
      <c r="A662" s="260" t="s">
        <v>837</v>
      </c>
      <c r="B662" s="260" t="s">
        <v>4190</v>
      </c>
      <c r="C662" s="260" t="s">
        <v>3151</v>
      </c>
      <c r="D662" s="260" t="s">
        <v>3265</v>
      </c>
      <c r="E662" s="260"/>
      <c r="F662" s="260" t="s">
        <v>3267</v>
      </c>
      <c r="G662" s="260" t="s">
        <v>4217</v>
      </c>
      <c r="H662" s="260" t="s">
        <v>4179</v>
      </c>
      <c r="I662" s="260">
        <v>1000</v>
      </c>
      <c r="J662" s="260">
        <v>200</v>
      </c>
      <c r="K662" s="260">
        <v>200</v>
      </c>
      <c r="L662" s="260">
        <v>200</v>
      </c>
      <c r="M662" s="260">
        <v>200</v>
      </c>
      <c r="N662" s="260">
        <v>200</v>
      </c>
      <c r="O662" s="260">
        <f t="shared" si="15"/>
        <v>0</v>
      </c>
      <c r="P662" s="266">
        <v>200000</v>
      </c>
      <c r="Q662" s="266"/>
      <c r="R662" s="266">
        <f t="shared" si="14"/>
        <v>200000</v>
      </c>
      <c r="S662" s="260"/>
      <c r="T662" s="260"/>
      <c r="U662" s="260"/>
      <c r="V662" s="260"/>
      <c r="W662" s="260"/>
      <c r="X662" s="260"/>
      <c r="Y662" s="260"/>
      <c r="Z662" s="260"/>
      <c r="AA662" s="260"/>
      <c r="AB662" s="260"/>
      <c r="AC662" s="260"/>
      <c r="AD662" s="260"/>
      <c r="AE662" s="260"/>
      <c r="AF662" s="260"/>
      <c r="AG662" s="260"/>
      <c r="AH662" s="260"/>
      <c r="AI662" s="260"/>
      <c r="AJ662" s="260"/>
      <c r="AK662" s="260" t="s">
        <v>3146</v>
      </c>
      <c r="AL662" s="260"/>
      <c r="AM662" s="260"/>
      <c r="AN662" s="260"/>
      <c r="AO662" s="260"/>
      <c r="AP662" s="260"/>
    </row>
    <row r="663" spans="1:42" s="267" customFormat="1" ht="75" customHeight="1">
      <c r="A663" s="260" t="s">
        <v>837</v>
      </c>
      <c r="B663" s="260" t="s">
        <v>4190</v>
      </c>
      <c r="C663" s="260" t="s">
        <v>3151</v>
      </c>
      <c r="D663" s="260" t="s">
        <v>3152</v>
      </c>
      <c r="E663" s="260"/>
      <c r="F663" s="260" t="s">
        <v>3153</v>
      </c>
      <c r="G663" s="260" t="s">
        <v>4104</v>
      </c>
      <c r="H663" s="260" t="s">
        <v>4218</v>
      </c>
      <c r="I663" s="260">
        <v>3</v>
      </c>
      <c r="J663" s="260"/>
      <c r="K663" s="260"/>
      <c r="L663" s="260"/>
      <c r="M663" s="260"/>
      <c r="N663" s="260">
        <v>3</v>
      </c>
      <c r="O663" s="260">
        <f t="shared" si="15"/>
        <v>0</v>
      </c>
      <c r="P663" s="266">
        <v>6000</v>
      </c>
      <c r="Q663" s="266"/>
      <c r="R663" s="266">
        <f t="shared" si="14"/>
        <v>6000</v>
      </c>
      <c r="S663" s="260"/>
      <c r="T663" s="260" t="s">
        <v>3146</v>
      </c>
      <c r="U663" s="260"/>
      <c r="V663" s="260" t="s">
        <v>3146</v>
      </c>
      <c r="W663" s="260" t="s">
        <v>3146</v>
      </c>
      <c r="X663" s="260" t="s">
        <v>3146</v>
      </c>
      <c r="Y663" s="260"/>
      <c r="Z663" s="260"/>
      <c r="AA663" s="260"/>
      <c r="AB663" s="260"/>
      <c r="AC663" s="260" t="s">
        <v>3146</v>
      </c>
      <c r="AD663" s="260"/>
      <c r="AE663" s="260"/>
      <c r="AF663" s="260"/>
      <c r="AG663" s="260"/>
      <c r="AH663" s="260"/>
      <c r="AI663" s="260"/>
      <c r="AJ663" s="260"/>
      <c r="AK663" s="260" t="s">
        <v>3146</v>
      </c>
      <c r="AL663" s="260"/>
      <c r="AM663" s="260"/>
      <c r="AN663" s="260"/>
      <c r="AO663" s="260" t="s">
        <v>3146</v>
      </c>
      <c r="AP663" s="260"/>
    </row>
    <row r="664" spans="1:42" s="267" customFormat="1" ht="30" customHeight="1">
      <c r="A664" s="260" t="s">
        <v>837</v>
      </c>
      <c r="B664" s="260" t="s">
        <v>4190</v>
      </c>
      <c r="C664" s="260" t="s">
        <v>3151</v>
      </c>
      <c r="D664" s="260" t="s">
        <v>3265</v>
      </c>
      <c r="E664" s="260"/>
      <c r="F664" s="260" t="s">
        <v>1022</v>
      </c>
      <c r="G664" s="260" t="s">
        <v>4182</v>
      </c>
      <c r="H664" s="260" t="s">
        <v>4219</v>
      </c>
      <c r="I664" s="260">
        <v>1</v>
      </c>
      <c r="J664" s="260"/>
      <c r="K664" s="260"/>
      <c r="L664" s="260"/>
      <c r="M664" s="260"/>
      <c r="N664" s="260">
        <v>1</v>
      </c>
      <c r="O664" s="260">
        <f t="shared" si="15"/>
        <v>0</v>
      </c>
      <c r="P664" s="266">
        <v>10000</v>
      </c>
      <c r="Q664" s="266"/>
      <c r="R664" s="266">
        <f t="shared" si="14"/>
        <v>10000</v>
      </c>
      <c r="S664" s="260"/>
      <c r="T664" s="260" t="s">
        <v>3146</v>
      </c>
      <c r="U664" s="260"/>
      <c r="V664" s="260" t="s">
        <v>3146</v>
      </c>
      <c r="W664" s="260" t="s">
        <v>3146</v>
      </c>
      <c r="X664" s="260" t="s">
        <v>3146</v>
      </c>
      <c r="Y664" s="260"/>
      <c r="Z664" s="260"/>
      <c r="AA664" s="260"/>
      <c r="AB664" s="260"/>
      <c r="AC664" s="260" t="s">
        <v>3146</v>
      </c>
      <c r="AD664" s="260"/>
      <c r="AE664" s="260"/>
      <c r="AF664" s="260"/>
      <c r="AG664" s="260"/>
      <c r="AH664" s="260"/>
      <c r="AI664" s="260"/>
      <c r="AJ664" s="260"/>
      <c r="AK664" s="260" t="s">
        <v>3146</v>
      </c>
      <c r="AL664" s="260"/>
      <c r="AM664" s="260"/>
      <c r="AN664" s="260"/>
      <c r="AO664" s="260" t="s">
        <v>3146</v>
      </c>
      <c r="AP664" s="260"/>
    </row>
    <row r="665" spans="1:42" s="267" customFormat="1" ht="30" customHeight="1">
      <c r="A665" s="260" t="s">
        <v>837</v>
      </c>
      <c r="B665" s="260" t="s">
        <v>4190</v>
      </c>
      <c r="C665" s="260" t="s">
        <v>3224</v>
      </c>
      <c r="D665" s="260" t="s">
        <v>3225</v>
      </c>
      <c r="E665" s="260"/>
      <c r="F665" s="260" t="s">
        <v>3262</v>
      </c>
      <c r="G665" s="260" t="s">
        <v>4220</v>
      </c>
      <c r="H665" s="260" t="s">
        <v>3264</v>
      </c>
      <c r="I665" s="260">
        <v>0.45</v>
      </c>
      <c r="J665" s="260"/>
      <c r="K665" s="260"/>
      <c r="L665" s="260"/>
      <c r="M665" s="260">
        <v>0.45</v>
      </c>
      <c r="N665" s="260"/>
      <c r="O665" s="260">
        <f t="shared" si="15"/>
        <v>0</v>
      </c>
      <c r="P665" s="362">
        <v>52350</v>
      </c>
      <c r="Q665" s="362"/>
      <c r="R665" s="362">
        <f t="shared" si="14"/>
        <v>52350</v>
      </c>
      <c r="S665" s="260"/>
      <c r="T665" s="260" t="s">
        <v>3146</v>
      </c>
      <c r="U665" s="260"/>
      <c r="V665" s="260" t="s">
        <v>3146</v>
      </c>
      <c r="W665" s="260" t="s">
        <v>3146</v>
      </c>
      <c r="X665" s="260" t="s">
        <v>3146</v>
      </c>
      <c r="Y665" s="260"/>
      <c r="Z665" s="260"/>
      <c r="AA665" s="260"/>
      <c r="AB665" s="260"/>
      <c r="AC665" s="260" t="s">
        <v>3146</v>
      </c>
      <c r="AD665" s="260"/>
      <c r="AE665" s="260"/>
      <c r="AF665" s="260"/>
      <c r="AG665" s="260"/>
      <c r="AH665" s="260"/>
      <c r="AI665" s="260"/>
      <c r="AJ665" s="260"/>
      <c r="AK665" s="260" t="s">
        <v>3146</v>
      </c>
      <c r="AL665" s="260"/>
      <c r="AM665" s="260"/>
      <c r="AN665" s="260"/>
      <c r="AO665" s="260" t="s">
        <v>3146</v>
      </c>
      <c r="AP665" s="260"/>
    </row>
    <row r="666" spans="1:42" s="267" customFormat="1" ht="30" customHeight="1">
      <c r="A666" s="260" t="s">
        <v>837</v>
      </c>
      <c r="B666" s="260" t="s">
        <v>4190</v>
      </c>
      <c r="C666" s="260" t="s">
        <v>3224</v>
      </c>
      <c r="D666" s="260" t="s">
        <v>3225</v>
      </c>
      <c r="E666" s="260"/>
      <c r="F666" s="260" t="s">
        <v>3262</v>
      </c>
      <c r="G666" s="260" t="s">
        <v>4221</v>
      </c>
      <c r="H666" s="260" t="s">
        <v>3264</v>
      </c>
      <c r="I666" s="260">
        <v>12</v>
      </c>
      <c r="J666" s="260">
        <v>3</v>
      </c>
      <c r="K666" s="260">
        <v>3</v>
      </c>
      <c r="L666" s="260">
        <v>3</v>
      </c>
      <c r="M666" s="260">
        <v>3</v>
      </c>
      <c r="N666" s="260"/>
      <c r="O666" s="260">
        <f t="shared" si="15"/>
        <v>0</v>
      </c>
      <c r="P666" s="362"/>
      <c r="Q666" s="362"/>
      <c r="R666" s="362">
        <f t="shared" si="14"/>
        <v>0</v>
      </c>
      <c r="S666" s="260"/>
      <c r="T666" s="260" t="s">
        <v>3146</v>
      </c>
      <c r="U666" s="260"/>
      <c r="V666" s="260" t="s">
        <v>3146</v>
      </c>
      <c r="W666" s="260" t="s">
        <v>3146</v>
      </c>
      <c r="X666" s="260" t="s">
        <v>3146</v>
      </c>
      <c r="Y666" s="260"/>
      <c r="Z666" s="260"/>
      <c r="AA666" s="260"/>
      <c r="AB666" s="260"/>
      <c r="AC666" s="260" t="s">
        <v>3146</v>
      </c>
      <c r="AD666" s="260"/>
      <c r="AE666" s="260"/>
      <c r="AF666" s="260"/>
      <c r="AG666" s="260"/>
      <c r="AH666" s="260"/>
      <c r="AI666" s="260"/>
      <c r="AJ666" s="260"/>
      <c r="AK666" s="260" t="s">
        <v>3146</v>
      </c>
      <c r="AL666" s="260"/>
      <c r="AM666" s="260"/>
      <c r="AN666" s="260"/>
      <c r="AO666" s="260" t="s">
        <v>3146</v>
      </c>
      <c r="AP666" s="260"/>
    </row>
    <row r="667" spans="1:42" s="267" customFormat="1" ht="30" customHeight="1">
      <c r="A667" s="260" t="s">
        <v>837</v>
      </c>
      <c r="B667" s="260" t="s">
        <v>4190</v>
      </c>
      <c r="C667" s="260" t="s">
        <v>3224</v>
      </c>
      <c r="D667" s="260" t="s">
        <v>3225</v>
      </c>
      <c r="E667" s="260"/>
      <c r="F667" s="260" t="s">
        <v>3262</v>
      </c>
      <c r="G667" s="260" t="s">
        <v>4222</v>
      </c>
      <c r="H667" s="260" t="s">
        <v>3264</v>
      </c>
      <c r="I667" s="260">
        <v>5</v>
      </c>
      <c r="J667" s="260">
        <v>1.25</v>
      </c>
      <c r="K667" s="260">
        <v>1.25</v>
      </c>
      <c r="L667" s="260">
        <v>1.25</v>
      </c>
      <c r="M667" s="260">
        <v>1.25</v>
      </c>
      <c r="N667" s="260"/>
      <c r="O667" s="260">
        <f t="shared" si="15"/>
        <v>0</v>
      </c>
      <c r="P667" s="362"/>
      <c r="Q667" s="362"/>
      <c r="R667" s="362">
        <f t="shared" si="14"/>
        <v>0</v>
      </c>
      <c r="S667" s="260"/>
      <c r="T667" s="260" t="s">
        <v>3146</v>
      </c>
      <c r="U667" s="260"/>
      <c r="V667" s="260" t="s">
        <v>3146</v>
      </c>
      <c r="W667" s="260" t="s">
        <v>3146</v>
      </c>
      <c r="X667" s="260" t="s">
        <v>3146</v>
      </c>
      <c r="Y667" s="260"/>
      <c r="Z667" s="260"/>
      <c r="AA667" s="260"/>
      <c r="AB667" s="260"/>
      <c r="AC667" s="260" t="s">
        <v>3146</v>
      </c>
      <c r="AD667" s="260"/>
      <c r="AE667" s="260"/>
      <c r="AF667" s="260"/>
      <c r="AG667" s="260"/>
      <c r="AH667" s="260"/>
      <c r="AI667" s="260"/>
      <c r="AJ667" s="260"/>
      <c r="AK667" s="260" t="s">
        <v>3146</v>
      </c>
      <c r="AL667" s="260"/>
      <c r="AM667" s="260"/>
      <c r="AN667" s="260"/>
      <c r="AO667" s="260" t="s">
        <v>3146</v>
      </c>
      <c r="AP667" s="260"/>
    </row>
    <row r="668" spans="1:42" s="267" customFormat="1" ht="60" customHeight="1">
      <c r="A668" s="260" t="s">
        <v>837</v>
      </c>
      <c r="B668" s="260" t="s">
        <v>3360</v>
      </c>
      <c r="C668" s="260" t="s">
        <v>3141</v>
      </c>
      <c r="D668" s="260" t="s">
        <v>2945</v>
      </c>
      <c r="E668" s="260"/>
      <c r="F668" s="260" t="s">
        <v>3165</v>
      </c>
      <c r="G668" s="260" t="s">
        <v>4223</v>
      </c>
      <c r="H668" s="260" t="s">
        <v>4224</v>
      </c>
      <c r="I668" s="260">
        <v>1</v>
      </c>
      <c r="J668" s="260"/>
      <c r="K668" s="260"/>
      <c r="L668" s="260"/>
      <c r="M668" s="260"/>
      <c r="N668" s="260">
        <v>1</v>
      </c>
      <c r="O668" s="260">
        <f t="shared" si="15"/>
        <v>0</v>
      </c>
      <c r="P668" s="266">
        <v>75000</v>
      </c>
      <c r="Q668" s="266"/>
      <c r="R668" s="266">
        <f t="shared" si="14"/>
        <v>75000</v>
      </c>
      <c r="S668" s="260"/>
      <c r="T668" s="260"/>
      <c r="U668" s="260"/>
      <c r="V668" s="260"/>
      <c r="W668" s="260"/>
      <c r="X668" s="260" t="s">
        <v>3146</v>
      </c>
      <c r="Y668" s="260"/>
      <c r="Z668" s="260"/>
      <c r="AA668" s="260"/>
      <c r="AB668" s="260"/>
      <c r="AC668" s="260" t="s">
        <v>3146</v>
      </c>
      <c r="AD668" s="260"/>
      <c r="AE668" s="260"/>
      <c r="AF668" s="260"/>
      <c r="AG668" s="260"/>
      <c r="AH668" s="260"/>
      <c r="AI668" s="260"/>
      <c r="AJ668" s="260"/>
      <c r="AK668" s="260" t="s">
        <v>3146</v>
      </c>
      <c r="AL668" s="260"/>
      <c r="AM668" s="260"/>
      <c r="AN668" s="260"/>
      <c r="AO668" s="260"/>
      <c r="AP668" s="260"/>
    </row>
    <row r="669" spans="1:42" s="267" customFormat="1" ht="30" customHeight="1">
      <c r="A669" s="260" t="s">
        <v>837</v>
      </c>
      <c r="B669" s="260" t="s">
        <v>3360</v>
      </c>
      <c r="C669" s="260" t="s">
        <v>3141</v>
      </c>
      <c r="D669" s="260" t="s">
        <v>3361</v>
      </c>
      <c r="E669" s="260"/>
      <c r="F669" s="260" t="s">
        <v>3242</v>
      </c>
      <c r="G669" s="260" t="s">
        <v>4225</v>
      </c>
      <c r="H669" s="260" t="s">
        <v>4226</v>
      </c>
      <c r="I669" s="260">
        <v>1</v>
      </c>
      <c r="J669" s="260"/>
      <c r="K669" s="260"/>
      <c r="L669" s="260"/>
      <c r="M669" s="260">
        <v>1</v>
      </c>
      <c r="N669" s="260"/>
      <c r="O669" s="260">
        <f t="shared" si="15"/>
        <v>0</v>
      </c>
      <c r="P669" s="266"/>
      <c r="Q669" s="266">
        <v>10000</v>
      </c>
      <c r="R669" s="266">
        <f t="shared" si="14"/>
        <v>10000</v>
      </c>
      <c r="S669" s="260"/>
      <c r="T669" s="260" t="s">
        <v>3146</v>
      </c>
      <c r="U669" s="260"/>
      <c r="V669" s="260" t="s">
        <v>3146</v>
      </c>
      <c r="W669" s="260" t="s">
        <v>3146</v>
      </c>
      <c r="X669" s="260" t="s">
        <v>3146</v>
      </c>
      <c r="Y669" s="260"/>
      <c r="Z669" s="260"/>
      <c r="AA669" s="260"/>
      <c r="AB669" s="260"/>
      <c r="AC669" s="260" t="s">
        <v>3146</v>
      </c>
      <c r="AD669" s="260"/>
      <c r="AE669" s="260"/>
      <c r="AF669" s="260"/>
      <c r="AG669" s="260"/>
      <c r="AH669" s="260"/>
      <c r="AI669" s="260"/>
      <c r="AJ669" s="260"/>
      <c r="AK669" s="260" t="s">
        <v>3146</v>
      </c>
      <c r="AL669" s="260"/>
      <c r="AM669" s="260"/>
      <c r="AN669" s="260"/>
      <c r="AO669" s="260" t="s">
        <v>3146</v>
      </c>
      <c r="AP669" s="260"/>
    </row>
    <row r="670" spans="1:42" s="267" customFormat="1" ht="159.75" customHeight="1">
      <c r="A670" s="260" t="s">
        <v>837</v>
      </c>
      <c r="B670" s="260" t="s">
        <v>3360</v>
      </c>
      <c r="C670" s="260" t="s">
        <v>3141</v>
      </c>
      <c r="D670" s="260" t="s">
        <v>3247</v>
      </c>
      <c r="E670" s="260"/>
      <c r="F670" s="260" t="s">
        <v>3165</v>
      </c>
      <c r="G670" s="260" t="s">
        <v>4227</v>
      </c>
      <c r="H670" s="260" t="s">
        <v>4228</v>
      </c>
      <c r="I670" s="260">
        <v>2</v>
      </c>
      <c r="J670" s="260"/>
      <c r="K670" s="260"/>
      <c r="L670" s="260"/>
      <c r="M670" s="260"/>
      <c r="N670" s="260">
        <v>2</v>
      </c>
      <c r="O670" s="260">
        <f t="shared" si="15"/>
        <v>0</v>
      </c>
      <c r="P670" s="266">
        <v>35000</v>
      </c>
      <c r="Q670" s="266"/>
      <c r="R670" s="266">
        <f t="shared" si="14"/>
        <v>35000</v>
      </c>
      <c r="S670" s="260"/>
      <c r="T670" s="260"/>
      <c r="U670" s="260"/>
      <c r="V670" s="260"/>
      <c r="W670" s="260"/>
      <c r="X670" s="260"/>
      <c r="Y670" s="260"/>
      <c r="Z670" s="260"/>
      <c r="AA670" s="260"/>
      <c r="AB670" s="260"/>
      <c r="AC670" s="260"/>
      <c r="AD670" s="260"/>
      <c r="AE670" s="260"/>
      <c r="AF670" s="260"/>
      <c r="AG670" s="260"/>
      <c r="AH670" s="260"/>
      <c r="AI670" s="260"/>
      <c r="AJ670" s="260"/>
      <c r="AK670" s="260" t="s">
        <v>3146</v>
      </c>
      <c r="AL670" s="260"/>
      <c r="AM670" s="260"/>
      <c r="AN670" s="260"/>
      <c r="AO670" s="260"/>
      <c r="AP670" s="260"/>
    </row>
    <row r="671" spans="1:42" s="267" customFormat="1" ht="75" customHeight="1">
      <c r="A671" s="260" t="s">
        <v>837</v>
      </c>
      <c r="B671" s="260" t="s">
        <v>3360</v>
      </c>
      <c r="C671" s="260" t="s">
        <v>3141</v>
      </c>
      <c r="D671" s="260" t="s">
        <v>3247</v>
      </c>
      <c r="E671" s="260"/>
      <c r="F671" s="260" t="s">
        <v>3242</v>
      </c>
      <c r="G671" s="260" t="s">
        <v>4229</v>
      </c>
      <c r="H671" s="260" t="s">
        <v>4230</v>
      </c>
      <c r="I671" s="260">
        <v>1</v>
      </c>
      <c r="J671" s="260"/>
      <c r="K671" s="260"/>
      <c r="L671" s="260"/>
      <c r="M671" s="260">
        <v>1</v>
      </c>
      <c r="N671" s="260"/>
      <c r="O671" s="260">
        <f t="shared" si="15"/>
        <v>0</v>
      </c>
      <c r="P671" s="266">
        <v>330000</v>
      </c>
      <c r="Q671" s="266"/>
      <c r="R671" s="266">
        <f t="shared" si="14"/>
        <v>330000</v>
      </c>
      <c r="S671" s="260"/>
      <c r="T671" s="260"/>
      <c r="U671" s="260"/>
      <c r="V671" s="260"/>
      <c r="W671" s="260"/>
      <c r="X671" s="260" t="s">
        <v>3146</v>
      </c>
      <c r="Y671" s="260"/>
      <c r="Z671" s="260"/>
      <c r="AA671" s="260"/>
      <c r="AB671" s="260"/>
      <c r="AC671" s="260" t="s">
        <v>3146</v>
      </c>
      <c r="AD671" s="260"/>
      <c r="AE671" s="260"/>
      <c r="AF671" s="260"/>
      <c r="AG671" s="260"/>
      <c r="AH671" s="260"/>
      <c r="AI671" s="260"/>
      <c r="AJ671" s="260"/>
      <c r="AK671" s="260" t="s">
        <v>3146</v>
      </c>
      <c r="AL671" s="260"/>
      <c r="AM671" s="260"/>
      <c r="AN671" s="260"/>
      <c r="AO671" s="260"/>
      <c r="AP671" s="260"/>
    </row>
    <row r="672" spans="1:42" s="267" customFormat="1" ht="45.75" customHeight="1">
      <c r="A672" s="260" t="s">
        <v>837</v>
      </c>
      <c r="B672" s="260" t="s">
        <v>3360</v>
      </c>
      <c r="C672" s="260" t="s">
        <v>3141</v>
      </c>
      <c r="D672" s="260" t="s">
        <v>3247</v>
      </c>
      <c r="E672" s="260"/>
      <c r="F672" s="260" t="s">
        <v>3165</v>
      </c>
      <c r="G672" s="260" t="s">
        <v>4231</v>
      </c>
      <c r="H672" s="260" t="s">
        <v>4232</v>
      </c>
      <c r="I672" s="260">
        <v>1</v>
      </c>
      <c r="J672" s="260"/>
      <c r="K672" s="260"/>
      <c r="L672" s="260"/>
      <c r="M672" s="260"/>
      <c r="N672" s="260">
        <v>1</v>
      </c>
      <c r="O672" s="260">
        <f t="shared" si="15"/>
        <v>0</v>
      </c>
      <c r="P672" s="266"/>
      <c r="Q672" s="266">
        <v>15000</v>
      </c>
      <c r="R672" s="266">
        <f t="shared" si="14"/>
        <v>15000</v>
      </c>
      <c r="S672" s="260"/>
      <c r="T672" s="260"/>
      <c r="U672" s="260"/>
      <c r="V672" s="260"/>
      <c r="W672" s="260"/>
      <c r="X672" s="260"/>
      <c r="Y672" s="260"/>
      <c r="Z672" s="260"/>
      <c r="AA672" s="260"/>
      <c r="AB672" s="260"/>
      <c r="AC672" s="260" t="s">
        <v>3146</v>
      </c>
      <c r="AD672" s="260"/>
      <c r="AE672" s="260"/>
      <c r="AF672" s="260"/>
      <c r="AG672" s="260"/>
      <c r="AH672" s="260"/>
      <c r="AI672" s="260"/>
      <c r="AJ672" s="260"/>
      <c r="AK672" s="260"/>
      <c r="AL672" s="260"/>
      <c r="AM672" s="260"/>
      <c r="AN672" s="260"/>
      <c r="AO672" s="260"/>
      <c r="AP672" s="260"/>
    </row>
    <row r="673" spans="1:42" s="267" customFormat="1" ht="75" customHeight="1">
      <c r="A673" s="260" t="s">
        <v>837</v>
      </c>
      <c r="B673" s="260" t="s">
        <v>3360</v>
      </c>
      <c r="C673" s="260" t="s">
        <v>3151</v>
      </c>
      <c r="D673" s="260" t="s">
        <v>3265</v>
      </c>
      <c r="E673" s="260"/>
      <c r="F673" s="260" t="s">
        <v>3267</v>
      </c>
      <c r="G673" s="260" t="s">
        <v>4233</v>
      </c>
      <c r="H673" s="260" t="s">
        <v>4234</v>
      </c>
      <c r="I673" s="260">
        <v>100</v>
      </c>
      <c r="J673" s="260"/>
      <c r="K673" s="260"/>
      <c r="L673" s="260"/>
      <c r="M673" s="260"/>
      <c r="N673" s="260">
        <v>100</v>
      </c>
      <c r="O673" s="260">
        <f t="shared" si="15"/>
        <v>0</v>
      </c>
      <c r="P673" s="266">
        <v>30000</v>
      </c>
      <c r="Q673" s="266"/>
      <c r="R673" s="266">
        <f t="shared" si="14"/>
        <v>30000</v>
      </c>
      <c r="S673" s="260"/>
      <c r="T673" s="260" t="s">
        <v>3146</v>
      </c>
      <c r="U673" s="260"/>
      <c r="V673" s="260" t="s">
        <v>3146</v>
      </c>
      <c r="W673" s="260" t="s">
        <v>3146</v>
      </c>
      <c r="X673" s="260" t="s">
        <v>3146</v>
      </c>
      <c r="Y673" s="260"/>
      <c r="Z673" s="260"/>
      <c r="AA673" s="260"/>
      <c r="AB673" s="260"/>
      <c r="AC673" s="260" t="s">
        <v>3146</v>
      </c>
      <c r="AD673" s="260"/>
      <c r="AE673" s="260"/>
      <c r="AF673" s="260"/>
      <c r="AG673" s="260"/>
      <c r="AH673" s="260"/>
      <c r="AI673" s="260"/>
      <c r="AJ673" s="260"/>
      <c r="AK673" s="260" t="s">
        <v>3146</v>
      </c>
      <c r="AL673" s="260"/>
      <c r="AM673" s="260"/>
      <c r="AN673" s="260"/>
      <c r="AO673" s="260" t="s">
        <v>3146</v>
      </c>
      <c r="AP673" s="260"/>
    </row>
    <row r="674" spans="1:42" s="267" customFormat="1" ht="60" customHeight="1">
      <c r="A674" s="260" t="s">
        <v>837</v>
      </c>
      <c r="B674" s="260" t="s">
        <v>3360</v>
      </c>
      <c r="C674" s="260" t="s">
        <v>3151</v>
      </c>
      <c r="D674" s="260" t="s">
        <v>3152</v>
      </c>
      <c r="E674" s="260"/>
      <c r="F674" s="260" t="s">
        <v>3153</v>
      </c>
      <c r="G674" s="260" t="s">
        <v>4147</v>
      </c>
      <c r="H674" s="260" t="s">
        <v>4235</v>
      </c>
      <c r="I674" s="260">
        <v>1</v>
      </c>
      <c r="J674" s="260"/>
      <c r="K674" s="260"/>
      <c r="L674" s="260"/>
      <c r="M674" s="260"/>
      <c r="N674" s="260">
        <v>1</v>
      </c>
      <c r="O674" s="260">
        <f t="shared" si="15"/>
        <v>0</v>
      </c>
      <c r="P674" s="266">
        <v>2000</v>
      </c>
      <c r="Q674" s="266"/>
      <c r="R674" s="266">
        <f t="shared" si="14"/>
        <v>2000</v>
      </c>
      <c r="S674" s="260"/>
      <c r="T674" s="260" t="s">
        <v>3146</v>
      </c>
      <c r="U674" s="260"/>
      <c r="V674" s="260" t="s">
        <v>3146</v>
      </c>
      <c r="W674" s="260" t="s">
        <v>3146</v>
      </c>
      <c r="X674" s="260" t="s">
        <v>3146</v>
      </c>
      <c r="Y674" s="260"/>
      <c r="Z674" s="260"/>
      <c r="AA674" s="260"/>
      <c r="AB674" s="260"/>
      <c r="AC674" s="260" t="s">
        <v>3146</v>
      </c>
      <c r="AD674" s="260"/>
      <c r="AE674" s="260"/>
      <c r="AF674" s="260"/>
      <c r="AG674" s="260"/>
      <c r="AH674" s="260"/>
      <c r="AI674" s="260"/>
      <c r="AJ674" s="260"/>
      <c r="AK674" s="260" t="s">
        <v>3146</v>
      </c>
      <c r="AL674" s="260"/>
      <c r="AM674" s="260"/>
      <c r="AN674" s="260"/>
      <c r="AO674" s="260" t="s">
        <v>3146</v>
      </c>
      <c r="AP674" s="260"/>
    </row>
    <row r="675" spans="1:42" s="267" customFormat="1" ht="60" customHeight="1">
      <c r="A675" s="260" t="s">
        <v>837</v>
      </c>
      <c r="B675" s="260" t="s">
        <v>3360</v>
      </c>
      <c r="C675" s="260" t="s">
        <v>3151</v>
      </c>
      <c r="D675" s="260" t="s">
        <v>3152</v>
      </c>
      <c r="E675" s="260"/>
      <c r="F675" s="260" t="s">
        <v>3153</v>
      </c>
      <c r="G675" s="260" t="s">
        <v>4236</v>
      </c>
      <c r="H675" s="260" t="s">
        <v>4237</v>
      </c>
      <c r="I675" s="260">
        <v>2</v>
      </c>
      <c r="J675" s="260"/>
      <c r="K675" s="260"/>
      <c r="L675" s="260"/>
      <c r="M675" s="260"/>
      <c r="N675" s="260">
        <v>2</v>
      </c>
      <c r="O675" s="260">
        <f t="shared" si="15"/>
        <v>0</v>
      </c>
      <c r="P675" s="266">
        <v>2000</v>
      </c>
      <c r="Q675" s="266"/>
      <c r="R675" s="266">
        <f t="shared" si="14"/>
        <v>2000</v>
      </c>
      <c r="S675" s="260"/>
      <c r="T675" s="260" t="s">
        <v>3146</v>
      </c>
      <c r="U675" s="260"/>
      <c r="V675" s="260" t="s">
        <v>3146</v>
      </c>
      <c r="W675" s="260" t="s">
        <v>3146</v>
      </c>
      <c r="X675" s="260" t="s">
        <v>3146</v>
      </c>
      <c r="Y675" s="260"/>
      <c r="Z675" s="260"/>
      <c r="AA675" s="260"/>
      <c r="AB675" s="260"/>
      <c r="AC675" s="260" t="s">
        <v>3146</v>
      </c>
      <c r="AD675" s="260"/>
      <c r="AE675" s="260"/>
      <c r="AF675" s="260"/>
      <c r="AG675" s="260"/>
      <c r="AH675" s="260"/>
      <c r="AI675" s="260"/>
      <c r="AJ675" s="260"/>
      <c r="AK675" s="260" t="s">
        <v>3146</v>
      </c>
      <c r="AL675" s="260"/>
      <c r="AM675" s="260"/>
      <c r="AN675" s="260"/>
      <c r="AO675" s="260" t="s">
        <v>3146</v>
      </c>
      <c r="AP675" s="260"/>
    </row>
    <row r="676" spans="1:42" s="267" customFormat="1" ht="45" customHeight="1">
      <c r="A676" s="260" t="s">
        <v>837</v>
      </c>
      <c r="B676" s="260" t="s">
        <v>3360</v>
      </c>
      <c r="C676" s="260" t="s">
        <v>3141</v>
      </c>
      <c r="D676" s="260" t="s">
        <v>3247</v>
      </c>
      <c r="E676" s="260"/>
      <c r="F676" s="260" t="s">
        <v>1022</v>
      </c>
      <c r="G676" s="260" t="s">
        <v>4152</v>
      </c>
      <c r="H676" s="260" t="s">
        <v>4238</v>
      </c>
      <c r="I676" s="260">
        <v>1</v>
      </c>
      <c r="J676" s="260"/>
      <c r="K676" s="260"/>
      <c r="L676" s="260"/>
      <c r="M676" s="260"/>
      <c r="N676" s="260">
        <v>1</v>
      </c>
      <c r="O676" s="260">
        <f t="shared" si="15"/>
        <v>0</v>
      </c>
      <c r="P676" s="266">
        <v>3000</v>
      </c>
      <c r="Q676" s="266"/>
      <c r="R676" s="266">
        <f t="shared" si="14"/>
        <v>3000</v>
      </c>
      <c r="S676" s="260"/>
      <c r="T676" s="260" t="s">
        <v>3146</v>
      </c>
      <c r="U676" s="260"/>
      <c r="V676" s="260" t="s">
        <v>3146</v>
      </c>
      <c r="W676" s="260" t="s">
        <v>3146</v>
      </c>
      <c r="X676" s="260" t="s">
        <v>3146</v>
      </c>
      <c r="Y676" s="260"/>
      <c r="Z676" s="260"/>
      <c r="AA676" s="260"/>
      <c r="AB676" s="260"/>
      <c r="AC676" s="260" t="s">
        <v>3146</v>
      </c>
      <c r="AD676" s="260"/>
      <c r="AE676" s="260"/>
      <c r="AF676" s="260"/>
      <c r="AG676" s="260"/>
      <c r="AH676" s="260"/>
      <c r="AI676" s="260"/>
      <c r="AJ676" s="260"/>
      <c r="AK676" s="260" t="s">
        <v>3146</v>
      </c>
      <c r="AL676" s="260"/>
      <c r="AM676" s="260"/>
      <c r="AN676" s="260"/>
      <c r="AO676" s="260" t="s">
        <v>3146</v>
      </c>
      <c r="AP676" s="260"/>
    </row>
    <row r="677" spans="1:42" s="267" customFormat="1" ht="30" customHeight="1">
      <c r="A677" s="260" t="s">
        <v>837</v>
      </c>
      <c r="B677" s="260" t="s">
        <v>3210</v>
      </c>
      <c r="C677" s="260" t="s">
        <v>3141</v>
      </c>
      <c r="D677" s="260" t="s">
        <v>2945</v>
      </c>
      <c r="E677" s="260"/>
      <c r="F677" s="260" t="s">
        <v>3165</v>
      </c>
      <c r="G677" s="260" t="s">
        <v>4239</v>
      </c>
      <c r="H677" s="260" t="s">
        <v>4240</v>
      </c>
      <c r="I677" s="260">
        <v>1</v>
      </c>
      <c r="J677" s="260"/>
      <c r="K677" s="260"/>
      <c r="L677" s="260"/>
      <c r="M677" s="260">
        <v>1</v>
      </c>
      <c r="N677" s="260"/>
      <c r="O677" s="260">
        <f t="shared" si="15"/>
        <v>0</v>
      </c>
      <c r="P677" s="266"/>
      <c r="Q677" s="266">
        <v>20000</v>
      </c>
      <c r="R677" s="266">
        <f t="shared" si="14"/>
        <v>20000</v>
      </c>
      <c r="S677" s="260"/>
      <c r="T677" s="260"/>
      <c r="U677" s="260"/>
      <c r="V677" s="260"/>
      <c r="W677" s="260"/>
      <c r="X677" s="260"/>
      <c r="Y677" s="260"/>
      <c r="Z677" s="260"/>
      <c r="AA677" s="260"/>
      <c r="AB677" s="260"/>
      <c r="AC677" s="260"/>
      <c r="AD677" s="260"/>
      <c r="AE677" s="260"/>
      <c r="AF677" s="260"/>
      <c r="AG677" s="260"/>
      <c r="AH677" s="260"/>
      <c r="AI677" s="260"/>
      <c r="AJ677" s="260"/>
      <c r="AK677" s="260" t="s">
        <v>3146</v>
      </c>
      <c r="AL677" s="260"/>
      <c r="AM677" s="260"/>
      <c r="AN677" s="260"/>
      <c r="AO677" s="260"/>
      <c r="AP677" s="260"/>
    </row>
    <row r="678" spans="1:42" s="267" customFormat="1" ht="63" customHeight="1">
      <c r="A678" s="260" t="s">
        <v>837</v>
      </c>
      <c r="B678" s="260" t="s">
        <v>3210</v>
      </c>
      <c r="C678" s="260" t="s">
        <v>3141</v>
      </c>
      <c r="D678" s="260" t="s">
        <v>2945</v>
      </c>
      <c r="E678" s="260"/>
      <c r="F678" s="260" t="s">
        <v>3165</v>
      </c>
      <c r="G678" s="260" t="s">
        <v>4241</v>
      </c>
      <c r="H678" s="260" t="s">
        <v>4242</v>
      </c>
      <c r="I678" s="260">
        <v>1</v>
      </c>
      <c r="J678" s="260"/>
      <c r="K678" s="260"/>
      <c r="L678" s="260"/>
      <c r="M678" s="260">
        <v>1</v>
      </c>
      <c r="N678" s="260"/>
      <c r="O678" s="260">
        <f t="shared" si="15"/>
        <v>0</v>
      </c>
      <c r="P678" s="266"/>
      <c r="Q678" s="266">
        <v>500000</v>
      </c>
      <c r="R678" s="266">
        <f t="shared" si="14"/>
        <v>500000</v>
      </c>
      <c r="S678" s="260"/>
      <c r="T678" s="260"/>
      <c r="U678" s="260"/>
      <c r="V678" s="260"/>
      <c r="W678" s="260"/>
      <c r="X678" s="260"/>
      <c r="Y678" s="260"/>
      <c r="Z678" s="260"/>
      <c r="AA678" s="260"/>
      <c r="AB678" s="260"/>
      <c r="AC678" s="260"/>
      <c r="AD678" s="260"/>
      <c r="AE678" s="260"/>
      <c r="AF678" s="260"/>
      <c r="AG678" s="260"/>
      <c r="AH678" s="260"/>
      <c r="AI678" s="260"/>
      <c r="AJ678" s="260"/>
      <c r="AK678" s="260" t="s">
        <v>3146</v>
      </c>
      <c r="AL678" s="260"/>
      <c r="AM678" s="260"/>
      <c r="AN678" s="260"/>
      <c r="AO678" s="260"/>
      <c r="AP678" s="260"/>
    </row>
    <row r="679" spans="1:42" s="267" customFormat="1" ht="75" customHeight="1">
      <c r="A679" s="260" t="s">
        <v>837</v>
      </c>
      <c r="B679" s="260" t="s">
        <v>3210</v>
      </c>
      <c r="C679" s="260" t="s">
        <v>3141</v>
      </c>
      <c r="D679" s="260" t="s">
        <v>2945</v>
      </c>
      <c r="E679" s="260"/>
      <c r="F679" s="260" t="s">
        <v>3376</v>
      </c>
      <c r="G679" s="260" t="s">
        <v>4243</v>
      </c>
      <c r="H679" s="260" t="s">
        <v>4244</v>
      </c>
      <c r="I679" s="260">
        <v>36</v>
      </c>
      <c r="J679" s="260">
        <v>9</v>
      </c>
      <c r="K679" s="260">
        <v>9</v>
      </c>
      <c r="L679" s="260">
        <v>9</v>
      </c>
      <c r="M679" s="260">
        <v>9</v>
      </c>
      <c r="N679" s="260"/>
      <c r="O679" s="260">
        <f t="shared" si="15"/>
        <v>0</v>
      </c>
      <c r="P679" s="266">
        <v>150000</v>
      </c>
      <c r="Q679" s="266"/>
      <c r="R679" s="266">
        <f t="shared" si="14"/>
        <v>150000</v>
      </c>
      <c r="S679" s="260"/>
      <c r="T679" s="260" t="s">
        <v>3146</v>
      </c>
      <c r="U679" s="260"/>
      <c r="V679" s="260"/>
      <c r="W679" s="260" t="s">
        <v>3146</v>
      </c>
      <c r="X679" s="260" t="s">
        <v>3146</v>
      </c>
      <c r="Y679" s="260"/>
      <c r="Z679" s="260"/>
      <c r="AA679" s="260"/>
      <c r="AB679" s="260"/>
      <c r="AC679" s="260" t="s">
        <v>3146</v>
      </c>
      <c r="AD679" s="260"/>
      <c r="AE679" s="260"/>
      <c r="AF679" s="260"/>
      <c r="AG679" s="260"/>
      <c r="AH679" s="260"/>
      <c r="AI679" s="260"/>
      <c r="AJ679" s="260"/>
      <c r="AK679" s="260" t="s">
        <v>3146</v>
      </c>
      <c r="AL679" s="260"/>
      <c r="AM679" s="260"/>
      <c r="AN679" s="260"/>
      <c r="AO679" s="260" t="s">
        <v>3146</v>
      </c>
      <c r="AP679" s="260"/>
    </row>
    <row r="680" spans="1:42" s="267" customFormat="1" ht="73.5" customHeight="1">
      <c r="A680" s="260" t="s">
        <v>837</v>
      </c>
      <c r="B680" s="260" t="s">
        <v>3210</v>
      </c>
      <c r="C680" s="260" t="s">
        <v>3141</v>
      </c>
      <c r="D680" s="260" t="s">
        <v>3247</v>
      </c>
      <c r="E680" s="260"/>
      <c r="F680" s="260" t="s">
        <v>3165</v>
      </c>
      <c r="G680" s="260" t="s">
        <v>4245</v>
      </c>
      <c r="H680" s="260" t="s">
        <v>4246</v>
      </c>
      <c r="I680" s="260">
        <v>1</v>
      </c>
      <c r="J680" s="260"/>
      <c r="K680" s="260"/>
      <c r="L680" s="260"/>
      <c r="M680" s="260">
        <v>1</v>
      </c>
      <c r="N680" s="260"/>
      <c r="O680" s="260">
        <f t="shared" si="15"/>
        <v>0</v>
      </c>
      <c r="P680" s="266"/>
      <c r="Q680" s="266">
        <v>150000</v>
      </c>
      <c r="R680" s="266">
        <f t="shared" si="14"/>
        <v>150000</v>
      </c>
      <c r="S680" s="260"/>
      <c r="T680" s="260"/>
      <c r="U680" s="260"/>
      <c r="V680" s="260"/>
      <c r="W680" s="260"/>
      <c r="X680" s="260"/>
      <c r="Y680" s="260"/>
      <c r="Z680" s="260"/>
      <c r="AA680" s="260"/>
      <c r="AB680" s="260"/>
      <c r="AC680" s="260"/>
      <c r="AD680" s="260"/>
      <c r="AE680" s="260"/>
      <c r="AF680" s="260"/>
      <c r="AG680" s="260"/>
      <c r="AH680" s="260"/>
      <c r="AI680" s="260"/>
      <c r="AJ680" s="260"/>
      <c r="AK680" s="260" t="s">
        <v>3146</v>
      </c>
      <c r="AL680" s="260"/>
      <c r="AM680" s="260"/>
      <c r="AN680" s="260"/>
      <c r="AO680" s="260"/>
      <c r="AP680" s="260"/>
    </row>
    <row r="681" spans="1:42" s="267" customFormat="1" ht="120" customHeight="1">
      <c r="A681" s="260" t="s">
        <v>837</v>
      </c>
      <c r="B681" s="260" t="s">
        <v>3210</v>
      </c>
      <c r="C681" s="260" t="s">
        <v>3141</v>
      </c>
      <c r="D681" s="260" t="s">
        <v>2945</v>
      </c>
      <c r="E681" s="260"/>
      <c r="F681" s="260" t="s">
        <v>3165</v>
      </c>
      <c r="G681" s="260" t="s">
        <v>4247</v>
      </c>
      <c r="H681" s="260" t="s">
        <v>4248</v>
      </c>
      <c r="I681" s="260">
        <v>1</v>
      </c>
      <c r="J681" s="260"/>
      <c r="K681" s="260"/>
      <c r="L681" s="260"/>
      <c r="M681" s="260">
        <v>1</v>
      </c>
      <c r="N681" s="260"/>
      <c r="O681" s="260">
        <f t="shared" si="15"/>
        <v>0</v>
      </c>
      <c r="P681" s="266"/>
      <c r="Q681" s="266">
        <v>300000</v>
      </c>
      <c r="R681" s="266">
        <f t="shared" si="14"/>
        <v>300000</v>
      </c>
      <c r="S681" s="260"/>
      <c r="T681" s="260" t="s">
        <v>3146</v>
      </c>
      <c r="U681" s="260"/>
      <c r="V681" s="260"/>
      <c r="W681" s="260" t="s">
        <v>3146</v>
      </c>
      <c r="X681" s="260" t="s">
        <v>3146</v>
      </c>
      <c r="Y681" s="260"/>
      <c r="Z681" s="260"/>
      <c r="AA681" s="260"/>
      <c r="AB681" s="260"/>
      <c r="AC681" s="260" t="s">
        <v>3146</v>
      </c>
      <c r="AD681" s="260"/>
      <c r="AE681" s="260"/>
      <c r="AF681" s="260"/>
      <c r="AG681" s="260"/>
      <c r="AH681" s="260"/>
      <c r="AI681" s="260"/>
      <c r="AJ681" s="260"/>
      <c r="AK681" s="260" t="s">
        <v>3146</v>
      </c>
      <c r="AL681" s="260"/>
      <c r="AM681" s="260"/>
      <c r="AN681" s="260"/>
      <c r="AO681" s="260" t="s">
        <v>3146</v>
      </c>
      <c r="AP681" s="260"/>
    </row>
    <row r="682" spans="1:42" s="267" customFormat="1" ht="45" customHeight="1">
      <c r="A682" s="260" t="s">
        <v>837</v>
      </c>
      <c r="B682" s="260" t="s">
        <v>3210</v>
      </c>
      <c r="C682" s="260" t="s">
        <v>3141</v>
      </c>
      <c r="D682" s="260" t="s">
        <v>3247</v>
      </c>
      <c r="E682" s="260"/>
      <c r="F682" s="260" t="s">
        <v>3242</v>
      </c>
      <c r="G682" s="260" t="s">
        <v>4249</v>
      </c>
      <c r="H682" s="260" t="s">
        <v>4250</v>
      </c>
      <c r="I682" s="260">
        <v>1</v>
      </c>
      <c r="J682" s="260"/>
      <c r="K682" s="260"/>
      <c r="L682" s="260"/>
      <c r="M682" s="260">
        <v>1</v>
      </c>
      <c r="N682" s="260"/>
      <c r="O682" s="260">
        <f t="shared" si="15"/>
        <v>0</v>
      </c>
      <c r="P682" s="266">
        <v>100000</v>
      </c>
      <c r="Q682" s="266"/>
      <c r="R682" s="266">
        <f t="shared" si="14"/>
        <v>100000</v>
      </c>
      <c r="S682" s="260"/>
      <c r="T682" s="260" t="s">
        <v>3146</v>
      </c>
      <c r="U682" s="260"/>
      <c r="V682" s="260"/>
      <c r="W682" s="260" t="s">
        <v>3146</v>
      </c>
      <c r="X682" s="260" t="s">
        <v>3146</v>
      </c>
      <c r="Y682" s="260"/>
      <c r="Z682" s="260"/>
      <c r="AA682" s="260"/>
      <c r="AB682" s="260"/>
      <c r="AC682" s="260" t="s">
        <v>3146</v>
      </c>
      <c r="AD682" s="260"/>
      <c r="AE682" s="260"/>
      <c r="AF682" s="260"/>
      <c r="AG682" s="260"/>
      <c r="AH682" s="260"/>
      <c r="AI682" s="260"/>
      <c r="AJ682" s="260"/>
      <c r="AK682" s="260" t="s">
        <v>3146</v>
      </c>
      <c r="AL682" s="260"/>
      <c r="AM682" s="260"/>
      <c r="AN682" s="260"/>
      <c r="AO682" s="260" t="s">
        <v>3146</v>
      </c>
      <c r="AP682" s="260"/>
    </row>
    <row r="683" spans="1:42" s="267" customFormat="1" ht="45" customHeight="1">
      <c r="A683" s="260" t="s">
        <v>837</v>
      </c>
      <c r="B683" s="260" t="s">
        <v>3210</v>
      </c>
      <c r="C683" s="260" t="s">
        <v>3141</v>
      </c>
      <c r="D683" s="260" t="s">
        <v>3247</v>
      </c>
      <c r="E683" s="260"/>
      <c r="F683" s="260" t="s">
        <v>3242</v>
      </c>
      <c r="G683" s="260" t="s">
        <v>4251</v>
      </c>
      <c r="H683" s="260" t="s">
        <v>4252</v>
      </c>
      <c r="I683" s="260">
        <v>1</v>
      </c>
      <c r="J683" s="260"/>
      <c r="K683" s="260"/>
      <c r="L683" s="260"/>
      <c r="M683" s="260">
        <v>1</v>
      </c>
      <c r="N683" s="260"/>
      <c r="O683" s="260">
        <f t="shared" si="15"/>
        <v>0</v>
      </c>
      <c r="P683" s="266">
        <v>100000</v>
      </c>
      <c r="Q683" s="266"/>
      <c r="R683" s="266">
        <f t="shared" si="14"/>
        <v>100000</v>
      </c>
      <c r="S683" s="260"/>
      <c r="T683" s="260" t="s">
        <v>3146</v>
      </c>
      <c r="U683" s="260"/>
      <c r="V683" s="260"/>
      <c r="W683" s="260"/>
      <c r="X683" s="260"/>
      <c r="Y683" s="260"/>
      <c r="Z683" s="260"/>
      <c r="AA683" s="260"/>
      <c r="AB683" s="260"/>
      <c r="AC683" s="260"/>
      <c r="AD683" s="260"/>
      <c r="AE683" s="260"/>
      <c r="AF683" s="260"/>
      <c r="AG683" s="260"/>
      <c r="AH683" s="260"/>
      <c r="AI683" s="260"/>
      <c r="AJ683" s="260"/>
      <c r="AK683" s="260"/>
      <c r="AL683" s="260"/>
      <c r="AM683" s="260"/>
      <c r="AN683" s="260"/>
      <c r="AO683" s="260"/>
      <c r="AP683" s="260"/>
    </row>
    <row r="684" spans="1:42" s="267" customFormat="1" ht="60">
      <c r="A684" s="260" t="s">
        <v>837</v>
      </c>
      <c r="B684" s="260" t="s">
        <v>3210</v>
      </c>
      <c r="C684" s="260" t="s">
        <v>3239</v>
      </c>
      <c r="D684" s="264" t="s">
        <v>3240</v>
      </c>
      <c r="E684" s="260"/>
      <c r="F684" s="264" t="s">
        <v>3242</v>
      </c>
      <c r="G684" s="264" t="s">
        <v>4253</v>
      </c>
      <c r="H684" s="264" t="s">
        <v>4254</v>
      </c>
      <c r="I684" s="260">
        <v>1</v>
      </c>
      <c r="J684" s="260"/>
      <c r="K684" s="260"/>
      <c r="L684" s="260"/>
      <c r="M684" s="260">
        <v>1</v>
      </c>
      <c r="N684" s="260"/>
      <c r="O684" s="260">
        <f t="shared" si="15"/>
        <v>0</v>
      </c>
      <c r="P684" s="266">
        <v>120000</v>
      </c>
      <c r="Q684" s="266"/>
      <c r="R684" s="266">
        <f t="shared" si="14"/>
        <v>120000</v>
      </c>
      <c r="S684" s="260"/>
      <c r="T684" s="260"/>
      <c r="U684" s="260"/>
      <c r="V684" s="260"/>
      <c r="W684" s="260"/>
      <c r="X684" s="260"/>
      <c r="Y684" s="260"/>
      <c r="Z684" s="260"/>
      <c r="AA684" s="260"/>
      <c r="AB684" s="260"/>
      <c r="AC684" s="260" t="s">
        <v>3146</v>
      </c>
      <c r="AD684" s="260"/>
      <c r="AE684" s="260"/>
      <c r="AF684" s="260"/>
      <c r="AG684" s="260"/>
      <c r="AH684" s="260"/>
      <c r="AI684" s="260"/>
      <c r="AJ684" s="260"/>
      <c r="AK684" s="260"/>
      <c r="AL684" s="260"/>
      <c r="AM684" s="260"/>
      <c r="AN684" s="260"/>
      <c r="AO684" s="260"/>
      <c r="AP684" s="260"/>
    </row>
    <row r="685" spans="1:42" s="267" customFormat="1" ht="255" customHeight="1">
      <c r="A685" s="260" t="s">
        <v>837</v>
      </c>
      <c r="B685" s="260" t="s">
        <v>3210</v>
      </c>
      <c r="C685" s="260" t="s">
        <v>3151</v>
      </c>
      <c r="D685" s="260" t="s">
        <v>3265</v>
      </c>
      <c r="E685" s="260"/>
      <c r="F685" s="260" t="s">
        <v>3267</v>
      </c>
      <c r="G685" s="260" t="s">
        <v>4255</v>
      </c>
      <c r="H685" s="260" t="s">
        <v>4256</v>
      </c>
      <c r="I685" s="260">
        <v>1000</v>
      </c>
      <c r="J685" s="260">
        <v>250</v>
      </c>
      <c r="K685" s="260">
        <v>250</v>
      </c>
      <c r="L685" s="260">
        <v>250</v>
      </c>
      <c r="M685" s="260">
        <v>250</v>
      </c>
      <c r="N685" s="260"/>
      <c r="O685" s="260">
        <f t="shared" si="15"/>
        <v>0</v>
      </c>
      <c r="P685" s="266">
        <v>200000</v>
      </c>
      <c r="Q685" s="266"/>
      <c r="R685" s="266">
        <f t="shared" si="14"/>
        <v>200000</v>
      </c>
      <c r="S685" s="260"/>
      <c r="T685" s="260" t="s">
        <v>3146</v>
      </c>
      <c r="U685" s="260"/>
      <c r="V685" s="260"/>
      <c r="W685" s="260" t="s">
        <v>3146</v>
      </c>
      <c r="X685" s="260" t="s">
        <v>3146</v>
      </c>
      <c r="Y685" s="260"/>
      <c r="Z685" s="260"/>
      <c r="AA685" s="260"/>
      <c r="AB685" s="260"/>
      <c r="AC685" s="260" t="s">
        <v>3146</v>
      </c>
      <c r="AD685" s="260"/>
      <c r="AE685" s="260"/>
      <c r="AF685" s="260"/>
      <c r="AG685" s="260"/>
      <c r="AH685" s="260"/>
      <c r="AI685" s="260"/>
      <c r="AJ685" s="260"/>
      <c r="AK685" s="260" t="s">
        <v>3146</v>
      </c>
      <c r="AL685" s="260"/>
      <c r="AM685" s="260"/>
      <c r="AN685" s="260"/>
      <c r="AO685" s="260" t="s">
        <v>3146</v>
      </c>
      <c r="AP685" s="260"/>
    </row>
    <row r="686" spans="1:42" s="267" customFormat="1" ht="165" customHeight="1">
      <c r="A686" s="260" t="s">
        <v>837</v>
      </c>
      <c r="B686" s="260" t="s">
        <v>3210</v>
      </c>
      <c r="C686" s="260" t="s">
        <v>3141</v>
      </c>
      <c r="D686" s="260" t="s">
        <v>3247</v>
      </c>
      <c r="E686" s="260"/>
      <c r="F686" s="260" t="s">
        <v>3143</v>
      </c>
      <c r="G686" s="260" t="s">
        <v>4257</v>
      </c>
      <c r="H686" s="260" t="s">
        <v>4258</v>
      </c>
      <c r="I686" s="260">
        <v>1</v>
      </c>
      <c r="J686" s="260"/>
      <c r="K686" s="260"/>
      <c r="L686" s="260"/>
      <c r="M686" s="260"/>
      <c r="N686" s="260">
        <v>1</v>
      </c>
      <c r="O686" s="260">
        <f t="shared" si="15"/>
        <v>0</v>
      </c>
      <c r="P686" s="266">
        <v>150000</v>
      </c>
      <c r="Q686" s="266"/>
      <c r="R686" s="266">
        <f t="shared" si="14"/>
        <v>150000</v>
      </c>
      <c r="S686" s="260"/>
      <c r="T686" s="260" t="s">
        <v>3146</v>
      </c>
      <c r="U686" s="260"/>
      <c r="V686" s="260" t="s">
        <v>3146</v>
      </c>
      <c r="W686" s="260" t="s">
        <v>3146</v>
      </c>
      <c r="X686" s="260" t="s">
        <v>3146</v>
      </c>
      <c r="Y686" s="260"/>
      <c r="Z686" s="260"/>
      <c r="AA686" s="260"/>
      <c r="AB686" s="260"/>
      <c r="AC686" s="260" t="s">
        <v>3146</v>
      </c>
      <c r="AD686" s="260"/>
      <c r="AE686" s="260"/>
      <c r="AF686" s="260"/>
      <c r="AG686" s="260"/>
      <c r="AH686" s="260"/>
      <c r="AI686" s="260"/>
      <c r="AJ686" s="260"/>
      <c r="AK686" s="260"/>
      <c r="AL686" s="260"/>
      <c r="AM686" s="260"/>
      <c r="AN686" s="260"/>
      <c r="AO686" s="260" t="s">
        <v>3146</v>
      </c>
      <c r="AP686" s="260"/>
    </row>
    <row r="687" spans="1:42" s="267" customFormat="1" ht="75" customHeight="1">
      <c r="A687" s="260" t="s">
        <v>837</v>
      </c>
      <c r="B687" s="260" t="s">
        <v>3210</v>
      </c>
      <c r="C687" s="260" t="s">
        <v>3151</v>
      </c>
      <c r="D687" s="260" t="s">
        <v>3152</v>
      </c>
      <c r="E687" s="260"/>
      <c r="F687" s="260" t="s">
        <v>3153</v>
      </c>
      <c r="G687" s="260" t="s">
        <v>4147</v>
      </c>
      <c r="H687" s="260" t="s">
        <v>4259</v>
      </c>
      <c r="I687" s="260">
        <v>3</v>
      </c>
      <c r="J687" s="260"/>
      <c r="K687" s="260"/>
      <c r="L687" s="260"/>
      <c r="M687" s="260"/>
      <c r="N687" s="260">
        <v>3</v>
      </c>
      <c r="O687" s="260">
        <f t="shared" si="15"/>
        <v>0</v>
      </c>
      <c r="P687" s="266">
        <v>2000</v>
      </c>
      <c r="Q687" s="266"/>
      <c r="R687" s="266">
        <f t="shared" si="14"/>
        <v>2000</v>
      </c>
      <c r="S687" s="260"/>
      <c r="T687" s="260" t="s">
        <v>3146</v>
      </c>
      <c r="U687" s="260"/>
      <c r="V687" s="260" t="s">
        <v>3146</v>
      </c>
      <c r="W687" s="260" t="s">
        <v>3146</v>
      </c>
      <c r="X687" s="260" t="s">
        <v>3146</v>
      </c>
      <c r="Y687" s="260"/>
      <c r="Z687" s="260"/>
      <c r="AA687" s="260"/>
      <c r="AB687" s="260"/>
      <c r="AC687" s="260" t="s">
        <v>3146</v>
      </c>
      <c r="AD687" s="260"/>
      <c r="AE687" s="260"/>
      <c r="AF687" s="260"/>
      <c r="AG687" s="260"/>
      <c r="AH687" s="260"/>
      <c r="AI687" s="260"/>
      <c r="AJ687" s="260"/>
      <c r="AK687" s="260"/>
      <c r="AL687" s="260"/>
      <c r="AM687" s="260"/>
      <c r="AN687" s="260"/>
      <c r="AO687" s="260" t="s">
        <v>3146</v>
      </c>
      <c r="AP687" s="260"/>
    </row>
    <row r="688" spans="1:42" s="267" customFormat="1" ht="30" customHeight="1">
      <c r="A688" s="260" t="s">
        <v>837</v>
      </c>
      <c r="B688" s="260" t="s">
        <v>3210</v>
      </c>
      <c r="C688" s="260" t="s">
        <v>3151</v>
      </c>
      <c r="D688" s="260" t="s">
        <v>3265</v>
      </c>
      <c r="E688" s="260"/>
      <c r="F688" s="260" t="s">
        <v>1022</v>
      </c>
      <c r="G688" s="260" t="s">
        <v>4182</v>
      </c>
      <c r="H688" s="260" t="s">
        <v>4260</v>
      </c>
      <c r="I688" s="260">
        <v>1</v>
      </c>
      <c r="J688" s="260"/>
      <c r="K688" s="260">
        <v>1</v>
      </c>
      <c r="L688" s="260"/>
      <c r="M688" s="260"/>
      <c r="N688" s="260"/>
      <c r="O688" s="260">
        <f t="shared" si="15"/>
        <v>0</v>
      </c>
      <c r="P688" s="266">
        <v>10000</v>
      </c>
      <c r="Q688" s="266"/>
      <c r="R688" s="266">
        <f t="shared" si="14"/>
        <v>10000</v>
      </c>
      <c r="S688" s="260"/>
      <c r="T688" s="260" t="s">
        <v>3146</v>
      </c>
      <c r="U688" s="260"/>
      <c r="V688" s="260" t="s">
        <v>3146</v>
      </c>
      <c r="W688" s="260" t="s">
        <v>3146</v>
      </c>
      <c r="X688" s="260" t="s">
        <v>3146</v>
      </c>
      <c r="Y688" s="260"/>
      <c r="Z688" s="260"/>
      <c r="AA688" s="260"/>
      <c r="AB688" s="260"/>
      <c r="AC688" s="260" t="s">
        <v>3146</v>
      </c>
      <c r="AD688" s="260"/>
      <c r="AE688" s="260"/>
      <c r="AF688" s="260"/>
      <c r="AG688" s="260"/>
      <c r="AH688" s="260"/>
      <c r="AI688" s="260"/>
      <c r="AJ688" s="260"/>
      <c r="AK688" s="260"/>
      <c r="AL688" s="260"/>
      <c r="AM688" s="260"/>
      <c r="AN688" s="260"/>
      <c r="AO688" s="260" t="s">
        <v>3146</v>
      </c>
      <c r="AP688" s="260"/>
    </row>
    <row r="689" spans="1:42" s="267" customFormat="1" ht="30" customHeight="1">
      <c r="A689" s="260" t="s">
        <v>837</v>
      </c>
      <c r="B689" s="260" t="s">
        <v>3210</v>
      </c>
      <c r="C689" s="260" t="s">
        <v>3141</v>
      </c>
      <c r="D689" s="260" t="s">
        <v>2945</v>
      </c>
      <c r="E689" s="260"/>
      <c r="F689" s="260" t="s">
        <v>3147</v>
      </c>
      <c r="G689" s="260" t="s">
        <v>4261</v>
      </c>
      <c r="H689" s="260" t="s">
        <v>3260</v>
      </c>
      <c r="I689" s="260">
        <v>28.5</v>
      </c>
      <c r="J689" s="260">
        <v>5.7</v>
      </c>
      <c r="K689" s="260">
        <v>5.7</v>
      </c>
      <c r="L689" s="260">
        <v>5.7</v>
      </c>
      <c r="M689" s="260">
        <v>5.7</v>
      </c>
      <c r="N689" s="260">
        <v>5.7</v>
      </c>
      <c r="O689" s="260">
        <f t="shared" si="15"/>
        <v>0</v>
      </c>
      <c r="P689" s="266">
        <v>82650</v>
      </c>
      <c r="Q689" s="266"/>
      <c r="R689" s="266">
        <f t="shared" si="14"/>
        <v>82650</v>
      </c>
      <c r="S689" s="260"/>
      <c r="T689" s="260"/>
      <c r="U689" s="260"/>
      <c r="V689" s="260"/>
      <c r="W689" s="260"/>
      <c r="X689" s="260"/>
      <c r="Y689" s="260"/>
      <c r="Z689" s="260"/>
      <c r="AA689" s="260"/>
      <c r="AB689" s="260"/>
      <c r="AC689" s="260"/>
      <c r="AD689" s="260"/>
      <c r="AE689" s="260"/>
      <c r="AF689" s="260"/>
      <c r="AG689" s="260"/>
      <c r="AH689" s="260"/>
      <c r="AI689" s="260"/>
      <c r="AJ689" s="260"/>
      <c r="AK689" s="260" t="s">
        <v>3146</v>
      </c>
      <c r="AL689" s="260"/>
      <c r="AM689" s="260"/>
      <c r="AN689" s="260"/>
      <c r="AO689" s="260"/>
      <c r="AP689" s="260"/>
    </row>
    <row r="690" spans="1:42" s="267" customFormat="1" ht="46.5" customHeight="1">
      <c r="A690" s="260" t="s">
        <v>837</v>
      </c>
      <c r="B690" s="260" t="s">
        <v>3294</v>
      </c>
      <c r="C690" s="260" t="s">
        <v>3141</v>
      </c>
      <c r="D690" s="260" t="s">
        <v>2945</v>
      </c>
      <c r="E690" s="260"/>
      <c r="F690" s="260" t="s">
        <v>3149</v>
      </c>
      <c r="G690" s="260" t="s">
        <v>4262</v>
      </c>
      <c r="H690" s="260" t="s">
        <v>4263</v>
      </c>
      <c r="I690" s="260">
        <v>4</v>
      </c>
      <c r="J690" s="260"/>
      <c r="K690" s="260"/>
      <c r="L690" s="260"/>
      <c r="M690" s="260">
        <v>4</v>
      </c>
      <c r="N690" s="260"/>
      <c r="O690" s="260">
        <f t="shared" si="15"/>
        <v>0</v>
      </c>
      <c r="P690" s="266">
        <v>180000</v>
      </c>
      <c r="Q690" s="266"/>
      <c r="R690" s="266">
        <f t="shared" si="14"/>
        <v>180000</v>
      </c>
      <c r="S690" s="260"/>
      <c r="T690" s="260" t="s">
        <v>3146</v>
      </c>
      <c r="U690" s="260"/>
      <c r="V690" s="260" t="s">
        <v>3146</v>
      </c>
      <c r="W690" s="260" t="s">
        <v>3146</v>
      </c>
      <c r="X690" s="260" t="s">
        <v>3146</v>
      </c>
      <c r="Y690" s="260"/>
      <c r="Z690" s="260"/>
      <c r="AA690" s="260"/>
      <c r="AB690" s="260"/>
      <c r="AC690" s="260" t="s">
        <v>3146</v>
      </c>
      <c r="AD690" s="260"/>
      <c r="AE690" s="260"/>
      <c r="AF690" s="260"/>
      <c r="AG690" s="260"/>
      <c r="AH690" s="260"/>
      <c r="AI690" s="260"/>
      <c r="AJ690" s="260"/>
      <c r="AK690" s="260" t="s">
        <v>3146</v>
      </c>
      <c r="AL690" s="260"/>
      <c r="AM690" s="260"/>
      <c r="AN690" s="260"/>
      <c r="AO690" s="260" t="s">
        <v>3146</v>
      </c>
      <c r="AP690" s="260"/>
    </row>
    <row r="691" spans="1:42" s="267" customFormat="1" ht="120" customHeight="1">
      <c r="A691" s="260" t="s">
        <v>837</v>
      </c>
      <c r="B691" s="260" t="s">
        <v>3294</v>
      </c>
      <c r="C691" s="260" t="s">
        <v>3141</v>
      </c>
      <c r="D691" s="260" t="s">
        <v>3247</v>
      </c>
      <c r="E691" s="260"/>
      <c r="F691" s="260" t="s">
        <v>3242</v>
      </c>
      <c r="G691" s="260" t="s">
        <v>4264</v>
      </c>
      <c r="H691" s="260" t="s">
        <v>4265</v>
      </c>
      <c r="I691" s="260">
        <v>1</v>
      </c>
      <c r="J691" s="260"/>
      <c r="K691" s="260"/>
      <c r="L691" s="260"/>
      <c r="M691" s="260"/>
      <c r="N691" s="260">
        <v>1</v>
      </c>
      <c r="O691" s="260">
        <f t="shared" si="15"/>
        <v>0</v>
      </c>
      <c r="P691" s="266">
        <v>67500</v>
      </c>
      <c r="Q691" s="266"/>
      <c r="R691" s="266">
        <f t="shared" si="14"/>
        <v>67500</v>
      </c>
      <c r="S691" s="260"/>
      <c r="T691" s="260"/>
      <c r="U691" s="260"/>
      <c r="V691" s="260" t="s">
        <v>3146</v>
      </c>
      <c r="W691" s="260"/>
      <c r="X691" s="260"/>
      <c r="Y691" s="260"/>
      <c r="Z691" s="260"/>
      <c r="AA691" s="260"/>
      <c r="AB691" s="260"/>
      <c r="AC691" s="260"/>
      <c r="AD691" s="260"/>
      <c r="AE691" s="260"/>
      <c r="AF691" s="260"/>
      <c r="AG691" s="260"/>
      <c r="AH691" s="260"/>
      <c r="AI691" s="260"/>
      <c r="AJ691" s="260"/>
      <c r="AK691" s="260"/>
      <c r="AL691" s="260"/>
      <c r="AM691" s="260"/>
      <c r="AN691" s="260"/>
      <c r="AO691" s="260"/>
      <c r="AP691" s="260"/>
    </row>
    <row r="692" spans="1:42" s="267" customFormat="1" ht="94.5" customHeight="1">
      <c r="A692" s="260" t="s">
        <v>837</v>
      </c>
      <c r="B692" s="260" t="s">
        <v>3294</v>
      </c>
      <c r="C692" s="260" t="s">
        <v>3151</v>
      </c>
      <c r="D692" s="260" t="s">
        <v>3152</v>
      </c>
      <c r="E692" s="260"/>
      <c r="F692" s="260" t="s">
        <v>3252</v>
      </c>
      <c r="G692" s="260" t="s">
        <v>4266</v>
      </c>
      <c r="H692" s="260" t="s">
        <v>4267</v>
      </c>
      <c r="I692" s="260">
        <v>1</v>
      </c>
      <c r="J692" s="260"/>
      <c r="K692" s="260"/>
      <c r="L692" s="260"/>
      <c r="M692" s="260"/>
      <c r="N692" s="260">
        <v>1</v>
      </c>
      <c r="O692" s="260">
        <f t="shared" si="15"/>
        <v>0</v>
      </c>
      <c r="P692" s="266">
        <v>150000</v>
      </c>
      <c r="Q692" s="266"/>
      <c r="R692" s="266">
        <f t="shared" si="14"/>
        <v>150000</v>
      </c>
      <c r="S692" s="260"/>
      <c r="T692" s="260"/>
      <c r="U692" s="260"/>
      <c r="V692" s="260" t="s">
        <v>3146</v>
      </c>
      <c r="W692" s="260" t="s">
        <v>3146</v>
      </c>
      <c r="X692" s="260"/>
      <c r="Y692" s="260"/>
      <c r="Z692" s="260"/>
      <c r="AA692" s="260"/>
      <c r="AB692" s="260"/>
      <c r="AC692" s="260"/>
      <c r="AD692" s="260"/>
      <c r="AE692" s="260"/>
      <c r="AF692" s="260"/>
      <c r="AG692" s="260"/>
      <c r="AH692" s="260"/>
      <c r="AI692" s="260"/>
      <c r="AJ692" s="260"/>
      <c r="AK692" s="260"/>
      <c r="AL692" s="260"/>
      <c r="AM692" s="260"/>
      <c r="AN692" s="260"/>
      <c r="AO692" s="260" t="s">
        <v>3146</v>
      </c>
      <c r="AP692" s="260"/>
    </row>
    <row r="693" spans="1:42" s="267" customFormat="1" ht="106.5" customHeight="1">
      <c r="A693" s="260" t="s">
        <v>837</v>
      </c>
      <c r="B693" s="260" t="s">
        <v>3294</v>
      </c>
      <c r="C693" s="260" t="s">
        <v>3151</v>
      </c>
      <c r="D693" s="260" t="s">
        <v>3265</v>
      </c>
      <c r="E693" s="260"/>
      <c r="F693" s="260" t="s">
        <v>3267</v>
      </c>
      <c r="G693" s="260" t="s">
        <v>4268</v>
      </c>
      <c r="H693" s="260" t="s">
        <v>4269</v>
      </c>
      <c r="I693" s="260">
        <v>400</v>
      </c>
      <c r="J693" s="260">
        <v>80</v>
      </c>
      <c r="K693" s="260">
        <v>80</v>
      </c>
      <c r="L693" s="260">
        <v>80</v>
      </c>
      <c r="M693" s="260">
        <v>80</v>
      </c>
      <c r="N693" s="260">
        <v>80</v>
      </c>
      <c r="O693" s="260">
        <f t="shared" si="15"/>
        <v>0</v>
      </c>
      <c r="P693" s="266">
        <v>80000</v>
      </c>
      <c r="Q693" s="266"/>
      <c r="R693" s="266">
        <f t="shared" si="14"/>
        <v>80000</v>
      </c>
      <c r="S693" s="260"/>
      <c r="T693" s="260" t="s">
        <v>3146</v>
      </c>
      <c r="U693" s="260"/>
      <c r="V693" s="260" t="s">
        <v>3146</v>
      </c>
      <c r="W693" s="260" t="s">
        <v>3146</v>
      </c>
      <c r="X693" s="260" t="s">
        <v>3146</v>
      </c>
      <c r="Y693" s="260"/>
      <c r="Z693" s="260"/>
      <c r="AA693" s="260"/>
      <c r="AB693" s="260"/>
      <c r="AC693" s="260" t="s">
        <v>3146</v>
      </c>
      <c r="AD693" s="260"/>
      <c r="AE693" s="260"/>
      <c r="AF693" s="260"/>
      <c r="AG693" s="260"/>
      <c r="AH693" s="260"/>
      <c r="AI693" s="260"/>
      <c r="AJ693" s="260"/>
      <c r="AK693" s="260" t="s">
        <v>3146</v>
      </c>
      <c r="AL693" s="260"/>
      <c r="AM693" s="260"/>
      <c r="AN693" s="260"/>
      <c r="AO693" s="260" t="s">
        <v>3146</v>
      </c>
      <c r="AP693" s="260"/>
    </row>
    <row r="694" spans="1:42" s="267" customFormat="1" ht="75" customHeight="1">
      <c r="A694" s="260" t="s">
        <v>837</v>
      </c>
      <c r="B694" s="260" t="s">
        <v>3294</v>
      </c>
      <c r="C694" s="260" t="s">
        <v>3151</v>
      </c>
      <c r="D694" s="260" t="s">
        <v>3152</v>
      </c>
      <c r="E694" s="260"/>
      <c r="F694" s="260" t="s">
        <v>3153</v>
      </c>
      <c r="G694" s="260" t="s">
        <v>4147</v>
      </c>
      <c r="H694" s="260" t="s">
        <v>4270</v>
      </c>
      <c r="I694" s="260">
        <v>2</v>
      </c>
      <c r="J694" s="260"/>
      <c r="K694" s="260"/>
      <c r="L694" s="260"/>
      <c r="M694" s="260"/>
      <c r="N694" s="260">
        <v>2</v>
      </c>
      <c r="O694" s="260">
        <f t="shared" si="15"/>
        <v>0</v>
      </c>
      <c r="P694" s="266">
        <v>2000</v>
      </c>
      <c r="Q694" s="266"/>
      <c r="R694" s="266">
        <f t="shared" si="14"/>
        <v>2000</v>
      </c>
      <c r="S694" s="260"/>
      <c r="T694" s="260" t="s">
        <v>3146</v>
      </c>
      <c r="U694" s="260"/>
      <c r="V694" s="260" t="s">
        <v>3146</v>
      </c>
      <c r="W694" s="260" t="s">
        <v>3146</v>
      </c>
      <c r="X694" s="260" t="s">
        <v>3146</v>
      </c>
      <c r="Y694" s="260"/>
      <c r="Z694" s="260"/>
      <c r="AA694" s="260"/>
      <c r="AB694" s="260"/>
      <c r="AC694" s="260" t="s">
        <v>3146</v>
      </c>
      <c r="AD694" s="260"/>
      <c r="AE694" s="260"/>
      <c r="AF694" s="260"/>
      <c r="AG694" s="260"/>
      <c r="AH694" s="260"/>
      <c r="AI694" s="260"/>
      <c r="AJ694" s="260"/>
      <c r="AK694" s="260" t="s">
        <v>3146</v>
      </c>
      <c r="AL694" s="260"/>
      <c r="AM694" s="260"/>
      <c r="AN694" s="260"/>
      <c r="AO694" s="260" t="s">
        <v>3146</v>
      </c>
      <c r="AP694" s="260"/>
    </row>
    <row r="695" spans="1:42" s="267" customFormat="1" ht="60" customHeight="1">
      <c r="A695" s="260" t="s">
        <v>837</v>
      </c>
      <c r="B695" s="260" t="s">
        <v>3294</v>
      </c>
      <c r="C695" s="260" t="s">
        <v>3151</v>
      </c>
      <c r="D695" s="260" t="s">
        <v>3152</v>
      </c>
      <c r="E695" s="260"/>
      <c r="F695" s="260" t="s">
        <v>3153</v>
      </c>
      <c r="G695" s="260" t="s">
        <v>4104</v>
      </c>
      <c r="H695" s="260" t="s">
        <v>4271</v>
      </c>
      <c r="I695" s="260">
        <v>2</v>
      </c>
      <c r="J695" s="260"/>
      <c r="K695" s="260"/>
      <c r="L695" s="260"/>
      <c r="M695" s="260"/>
      <c r="N695" s="260">
        <v>2</v>
      </c>
      <c r="O695" s="260">
        <f t="shared" si="15"/>
        <v>0</v>
      </c>
      <c r="P695" s="266">
        <v>4000</v>
      </c>
      <c r="Q695" s="266"/>
      <c r="R695" s="266">
        <f t="shared" si="14"/>
        <v>4000</v>
      </c>
      <c r="S695" s="260"/>
      <c r="T695" s="260" t="s">
        <v>3146</v>
      </c>
      <c r="U695" s="260"/>
      <c r="V695" s="260" t="s">
        <v>3146</v>
      </c>
      <c r="W695" s="260" t="s">
        <v>3146</v>
      </c>
      <c r="X695" s="260" t="s">
        <v>3146</v>
      </c>
      <c r="Y695" s="260"/>
      <c r="Z695" s="260"/>
      <c r="AA695" s="260"/>
      <c r="AB695" s="260"/>
      <c r="AC695" s="260" t="s">
        <v>3146</v>
      </c>
      <c r="AD695" s="260"/>
      <c r="AE695" s="260"/>
      <c r="AF695" s="260"/>
      <c r="AG695" s="260"/>
      <c r="AH695" s="260"/>
      <c r="AI695" s="260"/>
      <c r="AJ695" s="260"/>
      <c r="AK695" s="260" t="s">
        <v>3146</v>
      </c>
      <c r="AL695" s="260"/>
      <c r="AM695" s="260"/>
      <c r="AN695" s="260"/>
      <c r="AO695" s="260" t="s">
        <v>3146</v>
      </c>
      <c r="AP695" s="260"/>
    </row>
    <row r="696" spans="1:42" s="267" customFormat="1" ht="30" customHeight="1">
      <c r="A696" s="260" t="s">
        <v>837</v>
      </c>
      <c r="B696" s="260" t="s">
        <v>3294</v>
      </c>
      <c r="C696" s="260" t="s">
        <v>3141</v>
      </c>
      <c r="D696" s="260" t="s">
        <v>3247</v>
      </c>
      <c r="E696" s="260"/>
      <c r="F696" s="260" t="s">
        <v>1022</v>
      </c>
      <c r="G696" s="260" t="s">
        <v>4150</v>
      </c>
      <c r="H696" s="260" t="s">
        <v>4272</v>
      </c>
      <c r="I696" s="260">
        <v>1</v>
      </c>
      <c r="J696" s="260"/>
      <c r="K696" s="260"/>
      <c r="L696" s="260"/>
      <c r="M696" s="260"/>
      <c r="N696" s="260">
        <v>1</v>
      </c>
      <c r="O696" s="260">
        <f t="shared" si="15"/>
        <v>0</v>
      </c>
      <c r="P696" s="266">
        <v>10000</v>
      </c>
      <c r="Q696" s="266"/>
      <c r="R696" s="266">
        <f t="shared" si="14"/>
        <v>10000</v>
      </c>
      <c r="S696" s="260"/>
      <c r="T696" s="260" t="s">
        <v>3146</v>
      </c>
      <c r="U696" s="260"/>
      <c r="V696" s="260" t="s">
        <v>3146</v>
      </c>
      <c r="W696" s="260" t="s">
        <v>3146</v>
      </c>
      <c r="X696" s="260" t="s">
        <v>3146</v>
      </c>
      <c r="Y696" s="260"/>
      <c r="Z696" s="260"/>
      <c r="AA696" s="260"/>
      <c r="AB696" s="260"/>
      <c r="AC696" s="260" t="s">
        <v>3146</v>
      </c>
      <c r="AD696" s="260"/>
      <c r="AE696" s="260"/>
      <c r="AF696" s="260"/>
      <c r="AG696" s="260"/>
      <c r="AH696" s="260"/>
      <c r="AI696" s="260"/>
      <c r="AJ696" s="260"/>
      <c r="AK696" s="260" t="s">
        <v>3146</v>
      </c>
      <c r="AL696" s="260"/>
      <c r="AM696" s="260"/>
      <c r="AN696" s="260"/>
      <c r="AO696" s="260" t="s">
        <v>3146</v>
      </c>
      <c r="AP696" s="260"/>
    </row>
    <row r="697" spans="1:42" s="267" customFormat="1" ht="45" customHeight="1">
      <c r="A697" s="260" t="s">
        <v>837</v>
      </c>
      <c r="B697" s="260" t="s">
        <v>3294</v>
      </c>
      <c r="C697" s="260" t="s">
        <v>3141</v>
      </c>
      <c r="D697" s="260" t="s">
        <v>3247</v>
      </c>
      <c r="E697" s="260"/>
      <c r="F697" s="260" t="s">
        <v>1022</v>
      </c>
      <c r="G697" s="260" t="s">
        <v>4152</v>
      </c>
      <c r="H697" s="260" t="s">
        <v>4273</v>
      </c>
      <c r="I697" s="260">
        <v>2</v>
      </c>
      <c r="J697" s="260"/>
      <c r="K697" s="260"/>
      <c r="L697" s="260"/>
      <c r="M697" s="260"/>
      <c r="N697" s="260">
        <v>2</v>
      </c>
      <c r="O697" s="260">
        <f t="shared" si="15"/>
        <v>0</v>
      </c>
      <c r="P697" s="266">
        <v>6000</v>
      </c>
      <c r="Q697" s="266"/>
      <c r="R697" s="266">
        <f t="shared" si="14"/>
        <v>6000</v>
      </c>
      <c r="S697" s="260"/>
      <c r="T697" s="260" t="s">
        <v>3146</v>
      </c>
      <c r="U697" s="260"/>
      <c r="V697" s="260" t="s">
        <v>3146</v>
      </c>
      <c r="W697" s="260" t="s">
        <v>3146</v>
      </c>
      <c r="X697" s="260" t="s">
        <v>3146</v>
      </c>
      <c r="Y697" s="260"/>
      <c r="Z697" s="260"/>
      <c r="AA697" s="260"/>
      <c r="AB697" s="260"/>
      <c r="AC697" s="260" t="s">
        <v>3146</v>
      </c>
      <c r="AD697" s="260"/>
      <c r="AE697" s="260"/>
      <c r="AF697" s="260"/>
      <c r="AG697" s="260"/>
      <c r="AH697" s="260"/>
      <c r="AI697" s="260"/>
      <c r="AJ697" s="260"/>
      <c r="AK697" s="260" t="s">
        <v>3146</v>
      </c>
      <c r="AL697" s="260"/>
      <c r="AM697" s="260"/>
      <c r="AN697" s="260"/>
      <c r="AO697" s="260" t="s">
        <v>3146</v>
      </c>
      <c r="AP697" s="260"/>
    </row>
    <row r="698" spans="1:42" s="267" customFormat="1" ht="30" customHeight="1">
      <c r="A698" s="260" t="s">
        <v>837</v>
      </c>
      <c r="B698" s="260" t="s">
        <v>3294</v>
      </c>
      <c r="C698" s="260" t="s">
        <v>3224</v>
      </c>
      <c r="D698" s="260" t="s">
        <v>3225</v>
      </c>
      <c r="E698" s="260"/>
      <c r="F698" s="260" t="s">
        <v>3262</v>
      </c>
      <c r="G698" s="260" t="s">
        <v>4274</v>
      </c>
      <c r="H698" s="260" t="s">
        <v>3264</v>
      </c>
      <c r="I698" s="260">
        <v>200</v>
      </c>
      <c r="J698" s="260">
        <v>40</v>
      </c>
      <c r="K698" s="260">
        <v>40</v>
      </c>
      <c r="L698" s="260">
        <v>40</v>
      </c>
      <c r="M698" s="260">
        <v>40</v>
      </c>
      <c r="N698" s="260">
        <v>40</v>
      </c>
      <c r="O698" s="260">
        <f t="shared" si="15"/>
        <v>0</v>
      </c>
      <c r="P698" s="362">
        <v>240000</v>
      </c>
      <c r="Q698" s="362"/>
      <c r="R698" s="362">
        <f t="shared" si="14"/>
        <v>240000</v>
      </c>
      <c r="S698" s="260"/>
      <c r="T698" s="260" t="s">
        <v>3146</v>
      </c>
      <c r="U698" s="260"/>
      <c r="V698" s="260" t="s">
        <v>3146</v>
      </c>
      <c r="W698" s="260" t="s">
        <v>3146</v>
      </c>
      <c r="X698" s="260" t="s">
        <v>3146</v>
      </c>
      <c r="Y698" s="260"/>
      <c r="Z698" s="260"/>
      <c r="AA698" s="260"/>
      <c r="AB698" s="260"/>
      <c r="AC698" s="260" t="s">
        <v>3146</v>
      </c>
      <c r="AD698" s="260"/>
      <c r="AE698" s="260"/>
      <c r="AF698" s="260"/>
      <c r="AG698" s="260"/>
      <c r="AH698" s="260"/>
      <c r="AI698" s="260"/>
      <c r="AJ698" s="260"/>
      <c r="AK698" s="260" t="s">
        <v>3146</v>
      </c>
      <c r="AL698" s="260"/>
      <c r="AM698" s="260"/>
      <c r="AN698" s="260"/>
      <c r="AO698" s="260" t="s">
        <v>3146</v>
      </c>
      <c r="AP698" s="260"/>
    </row>
    <row r="699" spans="1:42" s="267" customFormat="1" ht="30" customHeight="1">
      <c r="A699" s="260" t="s">
        <v>837</v>
      </c>
      <c r="B699" s="260" t="s">
        <v>3294</v>
      </c>
      <c r="C699" s="260" t="s">
        <v>3224</v>
      </c>
      <c r="D699" s="260" t="s">
        <v>3225</v>
      </c>
      <c r="E699" s="260"/>
      <c r="F699" s="260" t="s">
        <v>3262</v>
      </c>
      <c r="G699" s="260" t="s">
        <v>4275</v>
      </c>
      <c r="H699" s="260" t="s">
        <v>3264</v>
      </c>
      <c r="I699" s="260">
        <v>50</v>
      </c>
      <c r="J699" s="260">
        <v>10</v>
      </c>
      <c r="K699" s="260">
        <v>10</v>
      </c>
      <c r="L699" s="260">
        <v>10</v>
      </c>
      <c r="M699" s="260">
        <v>10</v>
      </c>
      <c r="N699" s="260">
        <v>10</v>
      </c>
      <c r="O699" s="260">
        <f t="shared" si="15"/>
        <v>0</v>
      </c>
      <c r="P699" s="362"/>
      <c r="Q699" s="362"/>
      <c r="R699" s="362">
        <f t="shared" si="14"/>
        <v>0</v>
      </c>
      <c r="S699" s="260"/>
      <c r="T699" s="260" t="s">
        <v>3146</v>
      </c>
      <c r="U699" s="260"/>
      <c r="V699" s="260" t="s">
        <v>3146</v>
      </c>
      <c r="W699" s="260" t="s">
        <v>3146</v>
      </c>
      <c r="X699" s="260" t="s">
        <v>3146</v>
      </c>
      <c r="Y699" s="260"/>
      <c r="Z699" s="260"/>
      <c r="AA699" s="260"/>
      <c r="AB699" s="260"/>
      <c r="AC699" s="260" t="s">
        <v>3146</v>
      </c>
      <c r="AD699" s="260"/>
      <c r="AE699" s="260"/>
      <c r="AF699" s="260"/>
      <c r="AG699" s="260"/>
      <c r="AH699" s="260"/>
      <c r="AI699" s="260"/>
      <c r="AJ699" s="260"/>
      <c r="AK699" s="260" t="s">
        <v>3146</v>
      </c>
      <c r="AL699" s="260"/>
      <c r="AM699" s="260"/>
      <c r="AN699" s="260"/>
      <c r="AO699" s="260" t="s">
        <v>3146</v>
      </c>
      <c r="AP699" s="260"/>
    </row>
    <row r="700" spans="1:42" s="267" customFormat="1" ht="102.75" customHeight="1">
      <c r="A700" s="260" t="s">
        <v>837</v>
      </c>
      <c r="B700" s="260" t="s">
        <v>2965</v>
      </c>
      <c r="C700" s="260" t="s">
        <v>3141</v>
      </c>
      <c r="D700" s="260" t="s">
        <v>2945</v>
      </c>
      <c r="E700" s="260"/>
      <c r="F700" s="260" t="s">
        <v>3291</v>
      </c>
      <c r="G700" s="260" t="s">
        <v>4276</v>
      </c>
      <c r="H700" s="260" t="s">
        <v>4277</v>
      </c>
      <c r="I700" s="260">
        <v>3</v>
      </c>
      <c r="J700" s="260"/>
      <c r="K700" s="260"/>
      <c r="L700" s="260"/>
      <c r="M700" s="260">
        <v>3</v>
      </c>
      <c r="N700" s="260"/>
      <c r="O700" s="260">
        <f t="shared" si="15"/>
        <v>0</v>
      </c>
      <c r="P700" s="266">
        <v>100000</v>
      </c>
      <c r="Q700" s="266"/>
      <c r="R700" s="266">
        <f t="shared" si="14"/>
        <v>100000</v>
      </c>
      <c r="S700" s="260"/>
      <c r="T700" s="260" t="s">
        <v>3146</v>
      </c>
      <c r="U700" s="260"/>
      <c r="V700" s="260" t="s">
        <v>3146</v>
      </c>
      <c r="W700" s="260" t="s">
        <v>3146</v>
      </c>
      <c r="X700" s="260" t="s">
        <v>3146</v>
      </c>
      <c r="Y700" s="260"/>
      <c r="Z700" s="260"/>
      <c r="AA700" s="260"/>
      <c r="AB700" s="260"/>
      <c r="AC700" s="260" t="s">
        <v>3146</v>
      </c>
      <c r="AD700" s="260"/>
      <c r="AE700" s="260"/>
      <c r="AF700" s="260"/>
      <c r="AG700" s="260"/>
      <c r="AH700" s="260"/>
      <c r="AI700" s="260"/>
      <c r="AJ700" s="260"/>
      <c r="AK700" s="260" t="s">
        <v>3146</v>
      </c>
      <c r="AL700" s="260"/>
      <c r="AM700" s="260"/>
      <c r="AN700" s="260"/>
      <c r="AO700" s="260" t="s">
        <v>3146</v>
      </c>
      <c r="AP700" s="260"/>
    </row>
    <row r="701" spans="1:42" s="267" customFormat="1" ht="45" customHeight="1">
      <c r="A701" s="260" t="s">
        <v>837</v>
      </c>
      <c r="B701" s="260" t="s">
        <v>2965</v>
      </c>
      <c r="C701" s="260" t="s">
        <v>3141</v>
      </c>
      <c r="D701" s="260" t="s">
        <v>2945</v>
      </c>
      <c r="E701" s="260"/>
      <c r="F701" s="260" t="s">
        <v>3291</v>
      </c>
      <c r="G701" s="260" t="s">
        <v>4278</v>
      </c>
      <c r="H701" s="260" t="s">
        <v>4279</v>
      </c>
      <c r="I701" s="260">
        <v>3</v>
      </c>
      <c r="J701" s="260"/>
      <c r="K701" s="260"/>
      <c r="L701" s="260">
        <v>3</v>
      </c>
      <c r="M701" s="260"/>
      <c r="N701" s="260"/>
      <c r="O701" s="260">
        <f t="shared" si="15"/>
        <v>0</v>
      </c>
      <c r="P701" s="266">
        <v>100000</v>
      </c>
      <c r="Q701" s="266"/>
      <c r="R701" s="266">
        <f t="shared" si="14"/>
        <v>100000</v>
      </c>
      <c r="S701" s="260"/>
      <c r="T701" s="260" t="s">
        <v>3146</v>
      </c>
      <c r="U701" s="260"/>
      <c r="V701" s="260" t="s">
        <v>3146</v>
      </c>
      <c r="W701" s="260" t="s">
        <v>3146</v>
      </c>
      <c r="X701" s="260" t="s">
        <v>3146</v>
      </c>
      <c r="Y701" s="260"/>
      <c r="Z701" s="260"/>
      <c r="AA701" s="260"/>
      <c r="AB701" s="260"/>
      <c r="AC701" s="260" t="s">
        <v>3146</v>
      </c>
      <c r="AD701" s="260"/>
      <c r="AE701" s="260"/>
      <c r="AF701" s="260"/>
      <c r="AG701" s="260"/>
      <c r="AH701" s="260"/>
      <c r="AI701" s="260"/>
      <c r="AJ701" s="260"/>
      <c r="AK701" s="260" t="s">
        <v>3146</v>
      </c>
      <c r="AL701" s="260"/>
      <c r="AM701" s="260"/>
      <c r="AN701" s="260"/>
      <c r="AO701" s="260" t="s">
        <v>3146</v>
      </c>
      <c r="AP701" s="260"/>
    </row>
    <row r="702" spans="1:42" s="267" customFormat="1" ht="45" customHeight="1">
      <c r="A702" s="260" t="s">
        <v>837</v>
      </c>
      <c r="B702" s="260" t="s">
        <v>2965</v>
      </c>
      <c r="C702" s="260" t="s">
        <v>3141</v>
      </c>
      <c r="D702" s="260" t="s">
        <v>2945</v>
      </c>
      <c r="E702" s="260"/>
      <c r="F702" s="260" t="s">
        <v>3143</v>
      </c>
      <c r="G702" s="260" t="s">
        <v>4280</v>
      </c>
      <c r="H702" s="260" t="s">
        <v>4281</v>
      </c>
      <c r="I702" s="260">
        <v>1</v>
      </c>
      <c r="J702" s="260"/>
      <c r="K702" s="260"/>
      <c r="L702" s="260">
        <v>1</v>
      </c>
      <c r="M702" s="260"/>
      <c r="N702" s="260"/>
      <c r="O702" s="260">
        <f t="shared" si="15"/>
        <v>0</v>
      </c>
      <c r="P702" s="266">
        <v>75000</v>
      </c>
      <c r="Q702" s="266"/>
      <c r="R702" s="266">
        <f t="shared" si="14"/>
        <v>75000</v>
      </c>
      <c r="S702" s="260"/>
      <c r="T702" s="260"/>
      <c r="U702" s="260"/>
      <c r="V702" s="260"/>
      <c r="W702" s="260"/>
      <c r="X702" s="260"/>
      <c r="Y702" s="260"/>
      <c r="Z702" s="260"/>
      <c r="AA702" s="260"/>
      <c r="AB702" s="260"/>
      <c r="AC702" s="260"/>
      <c r="AD702" s="260"/>
      <c r="AE702" s="260"/>
      <c r="AF702" s="260"/>
      <c r="AG702" s="260"/>
      <c r="AH702" s="260"/>
      <c r="AI702" s="260"/>
      <c r="AJ702" s="260"/>
      <c r="AK702" s="260"/>
      <c r="AL702" s="260"/>
      <c r="AM702" s="260"/>
      <c r="AN702" s="260"/>
      <c r="AO702" s="260" t="s">
        <v>3146</v>
      </c>
      <c r="AP702" s="260"/>
    </row>
    <row r="703" spans="1:42" s="267" customFormat="1" ht="60.75" customHeight="1">
      <c r="A703" s="260" t="s">
        <v>837</v>
      </c>
      <c r="B703" s="260" t="s">
        <v>2965</v>
      </c>
      <c r="C703" s="260" t="s">
        <v>3141</v>
      </c>
      <c r="D703" s="260" t="s">
        <v>3247</v>
      </c>
      <c r="E703" s="260"/>
      <c r="F703" s="260" t="s">
        <v>3242</v>
      </c>
      <c r="G703" s="260" t="s">
        <v>4282</v>
      </c>
      <c r="H703" s="260" t="s">
        <v>4283</v>
      </c>
      <c r="I703" s="260">
        <v>1</v>
      </c>
      <c r="J703" s="260"/>
      <c r="K703" s="260"/>
      <c r="L703" s="260"/>
      <c r="M703" s="260">
        <v>1</v>
      </c>
      <c r="N703" s="260"/>
      <c r="O703" s="260">
        <f t="shared" si="15"/>
        <v>0</v>
      </c>
      <c r="P703" s="266">
        <v>30000</v>
      </c>
      <c r="Q703" s="266"/>
      <c r="R703" s="266">
        <f t="shared" si="14"/>
        <v>30000</v>
      </c>
      <c r="S703" s="260"/>
      <c r="T703" s="260"/>
      <c r="U703" s="260"/>
      <c r="V703" s="260"/>
      <c r="W703" s="260"/>
      <c r="X703" s="260"/>
      <c r="Y703" s="260"/>
      <c r="Z703" s="260"/>
      <c r="AA703" s="260"/>
      <c r="AB703" s="260"/>
      <c r="AC703" s="260"/>
      <c r="AD703" s="260"/>
      <c r="AE703" s="260"/>
      <c r="AF703" s="260"/>
      <c r="AG703" s="260"/>
      <c r="AH703" s="260"/>
      <c r="AI703" s="260"/>
      <c r="AJ703" s="260"/>
      <c r="AK703" s="260" t="s">
        <v>3146</v>
      </c>
      <c r="AL703" s="260"/>
      <c r="AM703" s="260"/>
      <c r="AN703" s="260"/>
      <c r="AO703" s="260"/>
      <c r="AP703" s="260"/>
    </row>
    <row r="704" spans="1:42" s="267" customFormat="1" ht="75" customHeight="1">
      <c r="A704" s="260" t="s">
        <v>837</v>
      </c>
      <c r="B704" s="260" t="s">
        <v>2965</v>
      </c>
      <c r="C704" s="260" t="s">
        <v>3151</v>
      </c>
      <c r="D704" s="260" t="s">
        <v>3265</v>
      </c>
      <c r="E704" s="260"/>
      <c r="F704" s="260" t="s">
        <v>3267</v>
      </c>
      <c r="G704" s="260" t="s">
        <v>4284</v>
      </c>
      <c r="H704" s="260" t="s">
        <v>4285</v>
      </c>
      <c r="I704" s="260">
        <v>400</v>
      </c>
      <c r="J704" s="260">
        <v>80</v>
      </c>
      <c r="K704" s="260">
        <v>80</v>
      </c>
      <c r="L704" s="260">
        <v>80</v>
      </c>
      <c r="M704" s="260">
        <v>80</v>
      </c>
      <c r="N704" s="260">
        <v>80</v>
      </c>
      <c r="O704" s="260">
        <f t="shared" si="15"/>
        <v>0</v>
      </c>
      <c r="P704" s="266">
        <v>60000</v>
      </c>
      <c r="Q704" s="266"/>
      <c r="R704" s="266">
        <f t="shared" si="14"/>
        <v>60000</v>
      </c>
      <c r="S704" s="260"/>
      <c r="T704" s="260" t="s">
        <v>3146</v>
      </c>
      <c r="U704" s="260"/>
      <c r="V704" s="260" t="s">
        <v>3146</v>
      </c>
      <c r="W704" s="260" t="s">
        <v>3146</v>
      </c>
      <c r="X704" s="260" t="s">
        <v>3146</v>
      </c>
      <c r="Y704" s="260"/>
      <c r="Z704" s="260"/>
      <c r="AA704" s="260"/>
      <c r="AB704" s="260"/>
      <c r="AC704" s="260" t="s">
        <v>3146</v>
      </c>
      <c r="AD704" s="260"/>
      <c r="AE704" s="260"/>
      <c r="AF704" s="260"/>
      <c r="AG704" s="260"/>
      <c r="AH704" s="260"/>
      <c r="AI704" s="260"/>
      <c r="AJ704" s="260"/>
      <c r="AK704" s="260" t="s">
        <v>3146</v>
      </c>
      <c r="AL704" s="260"/>
      <c r="AM704" s="260"/>
      <c r="AN704" s="260"/>
      <c r="AO704" s="260" t="s">
        <v>3146</v>
      </c>
      <c r="AP704" s="260"/>
    </row>
    <row r="705" spans="1:42" s="267" customFormat="1" ht="90" customHeight="1">
      <c r="A705" s="260" t="s">
        <v>837</v>
      </c>
      <c r="B705" s="260" t="s">
        <v>2972</v>
      </c>
      <c r="C705" s="260" t="s">
        <v>3141</v>
      </c>
      <c r="D705" s="260" t="s">
        <v>3247</v>
      </c>
      <c r="E705" s="260"/>
      <c r="F705" s="260" t="s">
        <v>3165</v>
      </c>
      <c r="G705" s="260" t="s">
        <v>4286</v>
      </c>
      <c r="H705" s="260" t="s">
        <v>4287</v>
      </c>
      <c r="I705" s="260">
        <v>1</v>
      </c>
      <c r="J705" s="260"/>
      <c r="K705" s="260"/>
      <c r="L705" s="260"/>
      <c r="M705" s="260">
        <v>1</v>
      </c>
      <c r="N705" s="260"/>
      <c r="O705" s="260">
        <f t="shared" si="15"/>
        <v>0</v>
      </c>
      <c r="P705" s="266">
        <v>225000</v>
      </c>
      <c r="Q705" s="266"/>
      <c r="R705" s="266">
        <f t="shared" si="14"/>
        <v>225000</v>
      </c>
      <c r="S705" s="260"/>
      <c r="T705" s="260" t="s">
        <v>3146</v>
      </c>
      <c r="U705" s="260"/>
      <c r="V705" s="260" t="s">
        <v>3146</v>
      </c>
      <c r="W705" s="260" t="s">
        <v>3146</v>
      </c>
      <c r="X705" s="260" t="s">
        <v>3146</v>
      </c>
      <c r="Y705" s="260"/>
      <c r="Z705" s="260"/>
      <c r="AA705" s="260"/>
      <c r="AB705" s="260"/>
      <c r="AC705" s="260" t="s">
        <v>3146</v>
      </c>
      <c r="AD705" s="260"/>
      <c r="AE705" s="260"/>
      <c r="AF705" s="260"/>
      <c r="AG705" s="260"/>
      <c r="AH705" s="260"/>
      <c r="AI705" s="260"/>
      <c r="AJ705" s="260"/>
      <c r="AK705" s="260" t="s">
        <v>3146</v>
      </c>
      <c r="AL705" s="260"/>
      <c r="AM705" s="260"/>
      <c r="AN705" s="260"/>
      <c r="AO705" s="260"/>
      <c r="AP705" s="260"/>
    </row>
    <row r="706" spans="1:42" s="267" customFormat="1" ht="45" customHeight="1">
      <c r="A706" s="260" t="s">
        <v>837</v>
      </c>
      <c r="B706" s="260" t="s">
        <v>2972</v>
      </c>
      <c r="C706" s="260" t="s">
        <v>3141</v>
      </c>
      <c r="D706" s="260" t="s">
        <v>2945</v>
      </c>
      <c r="E706" s="260"/>
      <c r="F706" s="260" t="s">
        <v>3149</v>
      </c>
      <c r="G706" s="260" t="s">
        <v>4288</v>
      </c>
      <c r="H706" s="260" t="s">
        <v>3194</v>
      </c>
      <c r="I706" s="260">
        <v>1</v>
      </c>
      <c r="J706" s="260"/>
      <c r="K706" s="260"/>
      <c r="L706" s="260"/>
      <c r="M706" s="260">
        <v>1</v>
      </c>
      <c r="N706" s="260"/>
      <c r="O706" s="260">
        <f t="shared" si="15"/>
        <v>0</v>
      </c>
      <c r="P706" s="266">
        <v>210000</v>
      </c>
      <c r="Q706" s="266"/>
      <c r="R706" s="266">
        <f t="shared" si="14"/>
        <v>210000</v>
      </c>
      <c r="S706" s="260"/>
      <c r="T706" s="260" t="s">
        <v>3146</v>
      </c>
      <c r="U706" s="260"/>
      <c r="V706" s="260" t="s">
        <v>3146</v>
      </c>
      <c r="W706" s="260" t="s">
        <v>3146</v>
      </c>
      <c r="X706" s="260" t="s">
        <v>3146</v>
      </c>
      <c r="Y706" s="260"/>
      <c r="Z706" s="260"/>
      <c r="AA706" s="260"/>
      <c r="AB706" s="260"/>
      <c r="AC706" s="260" t="s">
        <v>3146</v>
      </c>
      <c r="AD706" s="260"/>
      <c r="AE706" s="260"/>
      <c r="AF706" s="260"/>
      <c r="AG706" s="260"/>
      <c r="AH706" s="260"/>
      <c r="AI706" s="260"/>
      <c r="AJ706" s="260"/>
      <c r="AK706" s="260" t="s">
        <v>3146</v>
      </c>
      <c r="AL706" s="260"/>
      <c r="AM706" s="260"/>
      <c r="AN706" s="260"/>
      <c r="AO706" s="260"/>
      <c r="AP706" s="260"/>
    </row>
    <row r="707" spans="1:42" s="267" customFormat="1" ht="30" customHeight="1">
      <c r="A707" s="260" t="s">
        <v>837</v>
      </c>
      <c r="B707" s="260" t="s">
        <v>2972</v>
      </c>
      <c r="C707" s="260" t="s">
        <v>3141</v>
      </c>
      <c r="D707" s="260" t="s">
        <v>2945</v>
      </c>
      <c r="E707" s="260"/>
      <c r="F707" s="260" t="s">
        <v>3143</v>
      </c>
      <c r="G707" s="260" t="s">
        <v>4289</v>
      </c>
      <c r="H707" s="260" t="s">
        <v>4290</v>
      </c>
      <c r="I707" s="260">
        <v>1</v>
      </c>
      <c r="J707" s="260"/>
      <c r="K707" s="260"/>
      <c r="L707" s="260"/>
      <c r="M707" s="260">
        <v>1</v>
      </c>
      <c r="N707" s="260"/>
      <c r="O707" s="260">
        <f t="shared" si="15"/>
        <v>0</v>
      </c>
      <c r="P707" s="266">
        <v>75000</v>
      </c>
      <c r="Q707" s="266"/>
      <c r="R707" s="266">
        <f t="shared" si="14"/>
        <v>75000</v>
      </c>
      <c r="S707" s="260"/>
      <c r="T707" s="260" t="s">
        <v>3146</v>
      </c>
      <c r="U707" s="260"/>
      <c r="V707" s="260"/>
      <c r="W707" s="260" t="s">
        <v>3146</v>
      </c>
      <c r="X707" s="260"/>
      <c r="Y707" s="260"/>
      <c r="Z707" s="260"/>
      <c r="AA707" s="260"/>
      <c r="AB707" s="260"/>
      <c r="AC707" s="260" t="s">
        <v>3146</v>
      </c>
      <c r="AD707" s="260"/>
      <c r="AE707" s="260"/>
      <c r="AF707" s="260"/>
      <c r="AG707" s="260"/>
      <c r="AH707" s="260"/>
      <c r="AI707" s="260"/>
      <c r="AJ707" s="260"/>
      <c r="AK707" s="260"/>
      <c r="AL707" s="260"/>
      <c r="AM707" s="260"/>
      <c r="AN707" s="260"/>
      <c r="AO707" s="260"/>
      <c r="AP707" s="260"/>
    </row>
    <row r="708" spans="1:42" s="267" customFormat="1" ht="30" customHeight="1">
      <c r="A708" s="260" t="s">
        <v>837</v>
      </c>
      <c r="B708" s="260" t="s">
        <v>2972</v>
      </c>
      <c r="C708" s="260" t="s">
        <v>3141</v>
      </c>
      <c r="D708" s="260" t="s">
        <v>2945</v>
      </c>
      <c r="E708" s="260"/>
      <c r="F708" s="260" t="s">
        <v>3159</v>
      </c>
      <c r="G708" s="260" t="s">
        <v>4291</v>
      </c>
      <c r="H708" s="260" t="s">
        <v>4292</v>
      </c>
      <c r="I708" s="260">
        <v>2</v>
      </c>
      <c r="J708" s="260"/>
      <c r="K708" s="260"/>
      <c r="L708" s="260"/>
      <c r="M708" s="260">
        <v>2</v>
      </c>
      <c r="N708" s="260"/>
      <c r="O708" s="260">
        <f t="shared" si="15"/>
        <v>0</v>
      </c>
      <c r="P708" s="266">
        <v>75000</v>
      </c>
      <c r="Q708" s="266"/>
      <c r="R708" s="266">
        <f t="shared" si="14"/>
        <v>75000</v>
      </c>
      <c r="S708" s="260"/>
      <c r="T708" s="260" t="s">
        <v>3146</v>
      </c>
      <c r="U708" s="260"/>
      <c r="V708" s="260"/>
      <c r="W708" s="260" t="s">
        <v>3146</v>
      </c>
      <c r="X708" s="260"/>
      <c r="Y708" s="260"/>
      <c r="Z708" s="260"/>
      <c r="AA708" s="260"/>
      <c r="AB708" s="260"/>
      <c r="AC708" s="260" t="s">
        <v>3146</v>
      </c>
      <c r="AD708" s="260"/>
      <c r="AE708" s="260"/>
      <c r="AF708" s="260"/>
      <c r="AG708" s="260"/>
      <c r="AH708" s="260"/>
      <c r="AI708" s="260"/>
      <c r="AJ708" s="260"/>
      <c r="AK708" s="260"/>
      <c r="AL708" s="260"/>
      <c r="AM708" s="260"/>
      <c r="AN708" s="260"/>
      <c r="AO708" s="260"/>
      <c r="AP708" s="260"/>
    </row>
    <row r="709" spans="1:42" s="267" customFormat="1" ht="60" customHeight="1">
      <c r="A709" s="260" t="s">
        <v>837</v>
      </c>
      <c r="B709" s="260" t="s">
        <v>2972</v>
      </c>
      <c r="C709" s="260" t="s">
        <v>3141</v>
      </c>
      <c r="D709" s="260" t="s">
        <v>2945</v>
      </c>
      <c r="E709" s="260"/>
      <c r="F709" s="260" t="s">
        <v>3149</v>
      </c>
      <c r="G709" s="260" t="s">
        <v>4293</v>
      </c>
      <c r="H709" s="260" t="s">
        <v>4294</v>
      </c>
      <c r="I709" s="260">
        <v>1</v>
      </c>
      <c r="J709" s="260"/>
      <c r="K709" s="260">
        <v>1</v>
      </c>
      <c r="L709" s="260"/>
      <c r="M709" s="260"/>
      <c r="N709" s="260"/>
      <c r="O709" s="260">
        <f t="shared" si="15"/>
        <v>0</v>
      </c>
      <c r="P709" s="266">
        <v>60000</v>
      </c>
      <c r="Q709" s="266"/>
      <c r="R709" s="266">
        <f t="shared" si="14"/>
        <v>60000</v>
      </c>
      <c r="S709" s="260"/>
      <c r="T709" s="260" t="s">
        <v>3146</v>
      </c>
      <c r="U709" s="260"/>
      <c r="V709" s="260" t="s">
        <v>3146</v>
      </c>
      <c r="W709" s="260" t="s">
        <v>3146</v>
      </c>
      <c r="X709" s="260" t="s">
        <v>3146</v>
      </c>
      <c r="Y709" s="260"/>
      <c r="Z709" s="260"/>
      <c r="AA709" s="260"/>
      <c r="AB709" s="260"/>
      <c r="AC709" s="260" t="s">
        <v>3146</v>
      </c>
      <c r="AD709" s="260"/>
      <c r="AE709" s="260"/>
      <c r="AF709" s="260"/>
      <c r="AG709" s="260"/>
      <c r="AH709" s="260"/>
      <c r="AI709" s="260"/>
      <c r="AJ709" s="260"/>
      <c r="AK709" s="260" t="s">
        <v>3146</v>
      </c>
      <c r="AL709" s="260"/>
      <c r="AM709" s="260"/>
      <c r="AN709" s="260"/>
      <c r="AO709" s="260"/>
      <c r="AP709" s="260"/>
    </row>
    <row r="710" spans="1:42" s="267" customFormat="1" ht="45" customHeight="1">
      <c r="A710" s="260" t="s">
        <v>837</v>
      </c>
      <c r="B710" s="260" t="s">
        <v>2972</v>
      </c>
      <c r="C710" s="260" t="s">
        <v>3141</v>
      </c>
      <c r="D710" s="260" t="s">
        <v>2945</v>
      </c>
      <c r="E710" s="260"/>
      <c r="F710" s="260" t="s">
        <v>3149</v>
      </c>
      <c r="G710" s="260" t="s">
        <v>4295</v>
      </c>
      <c r="H710" s="260" t="s">
        <v>4296</v>
      </c>
      <c r="I710" s="260">
        <v>1</v>
      </c>
      <c r="J710" s="260"/>
      <c r="K710" s="260">
        <v>1</v>
      </c>
      <c r="L710" s="260"/>
      <c r="M710" s="260"/>
      <c r="N710" s="260"/>
      <c r="O710" s="260">
        <f t="shared" si="15"/>
        <v>0</v>
      </c>
      <c r="P710" s="266">
        <v>650000</v>
      </c>
      <c r="Q710" s="266"/>
      <c r="R710" s="266">
        <f t="shared" si="14"/>
        <v>650000</v>
      </c>
      <c r="S710" s="260"/>
      <c r="T710" s="260" t="s">
        <v>3146</v>
      </c>
      <c r="U710" s="260"/>
      <c r="V710" s="260" t="s">
        <v>3146</v>
      </c>
      <c r="W710" s="260" t="s">
        <v>3146</v>
      </c>
      <c r="X710" s="260" t="s">
        <v>3146</v>
      </c>
      <c r="Y710" s="260"/>
      <c r="Z710" s="260"/>
      <c r="AA710" s="260"/>
      <c r="AB710" s="260"/>
      <c r="AC710" s="260" t="s">
        <v>3146</v>
      </c>
      <c r="AD710" s="260"/>
      <c r="AE710" s="260"/>
      <c r="AF710" s="260"/>
      <c r="AG710" s="260"/>
      <c r="AH710" s="260"/>
      <c r="AI710" s="260"/>
      <c r="AJ710" s="260"/>
      <c r="AK710" s="260" t="s">
        <v>3146</v>
      </c>
      <c r="AL710" s="260"/>
      <c r="AM710" s="260"/>
      <c r="AN710" s="260"/>
      <c r="AO710" s="260"/>
      <c r="AP710" s="260"/>
    </row>
    <row r="711" spans="1:42" s="267" customFormat="1" ht="45" customHeight="1">
      <c r="A711" s="260" t="s">
        <v>837</v>
      </c>
      <c r="B711" s="260" t="s">
        <v>2972</v>
      </c>
      <c r="C711" s="260" t="s">
        <v>3141</v>
      </c>
      <c r="D711" s="260" t="s">
        <v>2945</v>
      </c>
      <c r="E711" s="260"/>
      <c r="F711" s="260" t="s">
        <v>3165</v>
      </c>
      <c r="G711" s="260" t="s">
        <v>4297</v>
      </c>
      <c r="H711" s="260" t="s">
        <v>4298</v>
      </c>
      <c r="I711" s="260">
        <v>1</v>
      </c>
      <c r="J711" s="260"/>
      <c r="K711" s="260"/>
      <c r="L711" s="260"/>
      <c r="M711" s="260"/>
      <c r="N711" s="260">
        <v>1</v>
      </c>
      <c r="O711" s="260">
        <f t="shared" si="15"/>
        <v>0</v>
      </c>
      <c r="P711" s="266">
        <v>50000</v>
      </c>
      <c r="Q711" s="266"/>
      <c r="R711" s="266">
        <f t="shared" si="14"/>
        <v>50000</v>
      </c>
      <c r="S711" s="260"/>
      <c r="T711" s="260" t="s">
        <v>3146</v>
      </c>
      <c r="U711" s="260"/>
      <c r="V711" s="260" t="s">
        <v>3146</v>
      </c>
      <c r="W711" s="260" t="s">
        <v>3146</v>
      </c>
      <c r="X711" s="260" t="s">
        <v>3146</v>
      </c>
      <c r="Y711" s="260"/>
      <c r="Z711" s="260"/>
      <c r="AA711" s="260"/>
      <c r="AB711" s="260"/>
      <c r="AC711" s="260" t="s">
        <v>3146</v>
      </c>
      <c r="AD711" s="260"/>
      <c r="AE711" s="260"/>
      <c r="AF711" s="260"/>
      <c r="AG711" s="260"/>
      <c r="AH711" s="260"/>
      <c r="AI711" s="260"/>
      <c r="AJ711" s="260"/>
      <c r="AK711" s="260" t="s">
        <v>3146</v>
      </c>
      <c r="AL711" s="260"/>
      <c r="AM711" s="260"/>
      <c r="AN711" s="260"/>
      <c r="AO711" s="260"/>
      <c r="AP711" s="260"/>
    </row>
    <row r="712" spans="1:42" s="267" customFormat="1" ht="60" customHeight="1">
      <c r="A712" s="260" t="s">
        <v>837</v>
      </c>
      <c r="B712" s="260" t="s">
        <v>2972</v>
      </c>
      <c r="C712" s="260" t="s">
        <v>3141</v>
      </c>
      <c r="D712" s="260" t="s">
        <v>2945</v>
      </c>
      <c r="E712" s="260"/>
      <c r="F712" s="260" t="s">
        <v>3149</v>
      </c>
      <c r="G712" s="260" t="s">
        <v>4299</v>
      </c>
      <c r="H712" s="260" t="s">
        <v>4300</v>
      </c>
      <c r="I712" s="260">
        <v>1</v>
      </c>
      <c r="J712" s="260"/>
      <c r="K712" s="260">
        <v>1</v>
      </c>
      <c r="L712" s="260"/>
      <c r="M712" s="260"/>
      <c r="N712" s="260"/>
      <c r="O712" s="260">
        <f t="shared" si="15"/>
        <v>0</v>
      </c>
      <c r="P712" s="362">
        <v>150000</v>
      </c>
      <c r="Q712" s="362"/>
      <c r="R712" s="362">
        <f t="shared" si="14"/>
        <v>150000</v>
      </c>
      <c r="S712" s="260"/>
      <c r="T712" s="260" t="s">
        <v>3146</v>
      </c>
      <c r="U712" s="260"/>
      <c r="V712" s="260" t="s">
        <v>3146</v>
      </c>
      <c r="W712" s="260" t="s">
        <v>3146</v>
      </c>
      <c r="X712" s="260" t="s">
        <v>3146</v>
      </c>
      <c r="Y712" s="260"/>
      <c r="Z712" s="260"/>
      <c r="AA712" s="260"/>
      <c r="AB712" s="260"/>
      <c r="AC712" s="260" t="s">
        <v>3146</v>
      </c>
      <c r="AD712" s="260"/>
      <c r="AE712" s="260"/>
      <c r="AF712" s="260"/>
      <c r="AG712" s="260"/>
      <c r="AH712" s="260"/>
      <c r="AI712" s="260"/>
      <c r="AJ712" s="260"/>
      <c r="AK712" s="260" t="s">
        <v>3146</v>
      </c>
      <c r="AL712" s="260"/>
      <c r="AM712" s="260"/>
      <c r="AN712" s="260"/>
      <c r="AO712" s="260"/>
      <c r="AP712" s="260"/>
    </row>
    <row r="713" spans="1:42" s="267" customFormat="1" ht="60" customHeight="1">
      <c r="A713" s="260" t="s">
        <v>837</v>
      </c>
      <c r="B713" s="260" t="s">
        <v>2972</v>
      </c>
      <c r="C713" s="260" t="s">
        <v>3141</v>
      </c>
      <c r="D713" s="260" t="s">
        <v>2945</v>
      </c>
      <c r="E713" s="260"/>
      <c r="F713" s="260" t="s">
        <v>3149</v>
      </c>
      <c r="G713" s="260" t="s">
        <v>4301</v>
      </c>
      <c r="H713" s="260" t="s">
        <v>4302</v>
      </c>
      <c r="I713" s="260">
        <v>1</v>
      </c>
      <c r="J713" s="260"/>
      <c r="K713" s="260">
        <v>1</v>
      </c>
      <c r="L713" s="260"/>
      <c r="M713" s="260"/>
      <c r="N713" s="260"/>
      <c r="O713" s="260"/>
      <c r="P713" s="362"/>
      <c r="Q713" s="362"/>
      <c r="R713" s="362"/>
      <c r="S713" s="260"/>
      <c r="T713" s="260" t="s">
        <v>3146</v>
      </c>
      <c r="U713" s="260"/>
      <c r="V713" s="260" t="s">
        <v>3146</v>
      </c>
      <c r="W713" s="260" t="s">
        <v>3146</v>
      </c>
      <c r="X713" s="260" t="s">
        <v>3146</v>
      </c>
      <c r="Y713" s="260"/>
      <c r="Z713" s="260"/>
      <c r="AA713" s="260"/>
      <c r="AB713" s="260"/>
      <c r="AC713" s="260" t="s">
        <v>3146</v>
      </c>
      <c r="AD713" s="260"/>
      <c r="AE713" s="260"/>
      <c r="AF713" s="260"/>
      <c r="AG713" s="260"/>
      <c r="AH713" s="260"/>
      <c r="AI713" s="260"/>
      <c r="AJ713" s="260"/>
      <c r="AK713" s="260" t="s">
        <v>3146</v>
      </c>
      <c r="AL713" s="260"/>
      <c r="AM713" s="260"/>
      <c r="AN713" s="260"/>
      <c r="AO713" s="260"/>
      <c r="AP713" s="260"/>
    </row>
    <row r="714" spans="1:42" s="267" customFormat="1" ht="75" customHeight="1">
      <c r="A714" s="260" t="s">
        <v>837</v>
      </c>
      <c r="B714" s="260" t="s">
        <v>3294</v>
      </c>
      <c r="C714" s="260" t="s">
        <v>3141</v>
      </c>
      <c r="D714" s="260" t="s">
        <v>2945</v>
      </c>
      <c r="E714" s="260"/>
      <c r="F714" s="260" t="s">
        <v>3165</v>
      </c>
      <c r="G714" s="260" t="s">
        <v>4303</v>
      </c>
      <c r="H714" s="260" t="s">
        <v>4304</v>
      </c>
      <c r="I714" s="260">
        <v>1</v>
      </c>
      <c r="J714" s="260"/>
      <c r="K714" s="260"/>
      <c r="L714" s="260"/>
      <c r="M714" s="260">
        <v>1</v>
      </c>
      <c r="N714" s="260"/>
      <c r="O714" s="260">
        <f t="shared" si="15"/>
        <v>0</v>
      </c>
      <c r="P714" s="266">
        <v>255000</v>
      </c>
      <c r="Q714" s="266"/>
      <c r="R714" s="266">
        <f t="shared" si="14"/>
        <v>255000</v>
      </c>
      <c r="S714" s="260"/>
      <c r="T714" s="260" t="s">
        <v>3146</v>
      </c>
      <c r="U714" s="260"/>
      <c r="V714" s="260" t="s">
        <v>3146</v>
      </c>
      <c r="W714" s="260" t="s">
        <v>3146</v>
      </c>
      <c r="X714" s="260" t="s">
        <v>3146</v>
      </c>
      <c r="Y714" s="260"/>
      <c r="Z714" s="260"/>
      <c r="AA714" s="260"/>
      <c r="AB714" s="260"/>
      <c r="AC714" s="260" t="s">
        <v>3146</v>
      </c>
      <c r="AD714" s="260"/>
      <c r="AE714" s="260"/>
      <c r="AF714" s="260"/>
      <c r="AG714" s="260"/>
      <c r="AH714" s="260"/>
      <c r="AI714" s="260"/>
      <c r="AJ714" s="260"/>
      <c r="AK714" s="260" t="s">
        <v>3146</v>
      </c>
      <c r="AL714" s="260"/>
      <c r="AM714" s="260"/>
      <c r="AN714" s="260"/>
      <c r="AO714" s="260"/>
      <c r="AP714" s="260"/>
    </row>
    <row r="715" spans="1:42" s="267" customFormat="1" ht="45" customHeight="1">
      <c r="A715" s="260" t="s">
        <v>837</v>
      </c>
      <c r="B715" s="260" t="s">
        <v>2972</v>
      </c>
      <c r="C715" s="260" t="s">
        <v>3141</v>
      </c>
      <c r="D715" s="260" t="s">
        <v>2945</v>
      </c>
      <c r="E715" s="260"/>
      <c r="F715" s="260" t="s">
        <v>3159</v>
      </c>
      <c r="G715" s="260" t="s">
        <v>4305</v>
      </c>
      <c r="H715" s="260" t="s">
        <v>4306</v>
      </c>
      <c r="I715" s="260">
        <v>2</v>
      </c>
      <c r="J715" s="260"/>
      <c r="K715" s="260"/>
      <c r="L715" s="260"/>
      <c r="M715" s="260">
        <v>2</v>
      </c>
      <c r="N715" s="260"/>
      <c r="O715" s="260">
        <f t="shared" si="15"/>
        <v>0</v>
      </c>
      <c r="P715" s="266">
        <v>150000</v>
      </c>
      <c r="Q715" s="266"/>
      <c r="R715" s="266">
        <f t="shared" si="14"/>
        <v>150000</v>
      </c>
      <c r="S715" s="260"/>
      <c r="T715" s="260" t="s">
        <v>3146</v>
      </c>
      <c r="U715" s="260"/>
      <c r="V715" s="260"/>
      <c r="W715" s="260" t="s">
        <v>3146</v>
      </c>
      <c r="X715" s="260"/>
      <c r="Y715" s="260"/>
      <c r="Z715" s="260"/>
      <c r="AA715" s="260"/>
      <c r="AB715" s="260"/>
      <c r="AC715" s="260" t="s">
        <v>3146</v>
      </c>
      <c r="AD715" s="260"/>
      <c r="AE715" s="260"/>
      <c r="AF715" s="260"/>
      <c r="AG715" s="260"/>
      <c r="AH715" s="260"/>
      <c r="AI715" s="260"/>
      <c r="AJ715" s="260"/>
      <c r="AK715" s="260"/>
      <c r="AL715" s="260"/>
      <c r="AM715" s="260"/>
      <c r="AN715" s="260"/>
      <c r="AO715" s="260"/>
      <c r="AP715" s="260"/>
    </row>
    <row r="716" spans="1:42" s="267" customFormat="1" ht="30" customHeight="1">
      <c r="A716" s="260" t="s">
        <v>837</v>
      </c>
      <c r="B716" s="260" t="s">
        <v>2972</v>
      </c>
      <c r="C716" s="260" t="s">
        <v>3141</v>
      </c>
      <c r="D716" s="260" t="s">
        <v>3247</v>
      </c>
      <c r="E716" s="260"/>
      <c r="F716" s="260" t="s">
        <v>3165</v>
      </c>
      <c r="G716" s="260" t="s">
        <v>4307</v>
      </c>
      <c r="H716" s="260" t="s">
        <v>4308</v>
      </c>
      <c r="I716" s="260">
        <v>1</v>
      </c>
      <c r="J716" s="260"/>
      <c r="K716" s="260"/>
      <c r="L716" s="260"/>
      <c r="M716" s="260">
        <v>1</v>
      </c>
      <c r="N716" s="260"/>
      <c r="O716" s="260">
        <f t="shared" si="15"/>
        <v>0</v>
      </c>
      <c r="P716" s="266">
        <v>70000</v>
      </c>
      <c r="Q716" s="266"/>
      <c r="R716" s="266">
        <f t="shared" si="14"/>
        <v>70000</v>
      </c>
      <c r="S716" s="260"/>
      <c r="T716" s="260" t="s">
        <v>3146</v>
      </c>
      <c r="U716" s="260"/>
      <c r="V716" s="260" t="s">
        <v>3146</v>
      </c>
      <c r="W716" s="260" t="s">
        <v>3146</v>
      </c>
      <c r="X716" s="260" t="s">
        <v>3146</v>
      </c>
      <c r="Y716" s="260"/>
      <c r="Z716" s="260"/>
      <c r="AA716" s="260"/>
      <c r="AB716" s="260"/>
      <c r="AC716" s="260" t="s">
        <v>3146</v>
      </c>
      <c r="AD716" s="260"/>
      <c r="AE716" s="260"/>
      <c r="AF716" s="260"/>
      <c r="AG716" s="260"/>
      <c r="AH716" s="260"/>
      <c r="AI716" s="260"/>
      <c r="AJ716" s="260"/>
      <c r="AK716" s="260" t="s">
        <v>3146</v>
      </c>
      <c r="AL716" s="260"/>
      <c r="AM716" s="260"/>
      <c r="AN716" s="260"/>
      <c r="AO716" s="260"/>
      <c r="AP716" s="260"/>
    </row>
    <row r="717" spans="1:42" s="267" customFormat="1" ht="150" customHeight="1">
      <c r="A717" s="260" t="s">
        <v>837</v>
      </c>
      <c r="B717" s="260" t="s">
        <v>2972</v>
      </c>
      <c r="C717" s="260" t="s">
        <v>3151</v>
      </c>
      <c r="D717" s="260" t="s">
        <v>3265</v>
      </c>
      <c r="E717" s="260"/>
      <c r="F717" s="260" t="s">
        <v>3267</v>
      </c>
      <c r="G717" s="260" t="s">
        <v>4309</v>
      </c>
      <c r="H717" s="260" t="s">
        <v>4179</v>
      </c>
      <c r="I717" s="260">
        <v>1000</v>
      </c>
      <c r="J717" s="260">
        <v>200</v>
      </c>
      <c r="K717" s="260">
        <v>200</v>
      </c>
      <c r="L717" s="260">
        <v>200</v>
      </c>
      <c r="M717" s="260">
        <v>200</v>
      </c>
      <c r="N717" s="260">
        <v>200</v>
      </c>
      <c r="O717" s="260">
        <f t="shared" si="15"/>
        <v>0</v>
      </c>
      <c r="P717" s="266">
        <v>200000</v>
      </c>
      <c r="Q717" s="266"/>
      <c r="R717" s="266">
        <f t="shared" si="14"/>
        <v>200000</v>
      </c>
      <c r="S717" s="260"/>
      <c r="T717" s="260" t="s">
        <v>3146</v>
      </c>
      <c r="U717" s="260"/>
      <c r="V717" s="260" t="s">
        <v>3146</v>
      </c>
      <c r="W717" s="260" t="s">
        <v>3146</v>
      </c>
      <c r="X717" s="260" t="s">
        <v>3146</v>
      </c>
      <c r="Y717" s="260"/>
      <c r="Z717" s="260"/>
      <c r="AA717" s="260"/>
      <c r="AB717" s="260"/>
      <c r="AC717" s="260" t="s">
        <v>3146</v>
      </c>
      <c r="AD717" s="260"/>
      <c r="AE717" s="260"/>
      <c r="AF717" s="260"/>
      <c r="AG717" s="260"/>
      <c r="AH717" s="260"/>
      <c r="AI717" s="260"/>
      <c r="AJ717" s="260"/>
      <c r="AK717" s="260" t="s">
        <v>3146</v>
      </c>
      <c r="AL717" s="260"/>
      <c r="AM717" s="260"/>
      <c r="AN717" s="260"/>
      <c r="AO717" s="260"/>
      <c r="AP717" s="260"/>
    </row>
    <row r="718" spans="1:42" s="267" customFormat="1" ht="60" customHeight="1">
      <c r="A718" s="260" t="s">
        <v>837</v>
      </c>
      <c r="B718" s="260" t="s">
        <v>2972</v>
      </c>
      <c r="C718" s="260" t="s">
        <v>3151</v>
      </c>
      <c r="D718" s="260" t="s">
        <v>3152</v>
      </c>
      <c r="E718" s="260"/>
      <c r="F718" s="260" t="s">
        <v>3153</v>
      </c>
      <c r="G718" s="260" t="s">
        <v>4147</v>
      </c>
      <c r="H718" s="260" t="s">
        <v>4310</v>
      </c>
      <c r="I718" s="260">
        <v>1</v>
      </c>
      <c r="J718" s="260"/>
      <c r="K718" s="260">
        <v>1</v>
      </c>
      <c r="L718" s="260"/>
      <c r="M718" s="260"/>
      <c r="N718" s="260"/>
      <c r="O718" s="260">
        <f t="shared" si="15"/>
        <v>0</v>
      </c>
      <c r="P718" s="266">
        <v>2000</v>
      </c>
      <c r="Q718" s="266"/>
      <c r="R718" s="266">
        <f t="shared" si="14"/>
        <v>2000</v>
      </c>
      <c r="S718" s="260"/>
      <c r="T718" s="260" t="s">
        <v>3146</v>
      </c>
      <c r="U718" s="260"/>
      <c r="V718" s="260" t="s">
        <v>3146</v>
      </c>
      <c r="W718" s="260" t="s">
        <v>3146</v>
      </c>
      <c r="X718" s="260" t="s">
        <v>3146</v>
      </c>
      <c r="Y718" s="260"/>
      <c r="Z718" s="260"/>
      <c r="AA718" s="260"/>
      <c r="AB718" s="260"/>
      <c r="AC718" s="260" t="s">
        <v>3146</v>
      </c>
      <c r="AD718" s="260"/>
      <c r="AE718" s="260"/>
      <c r="AF718" s="260"/>
      <c r="AG718" s="260"/>
      <c r="AH718" s="260"/>
      <c r="AI718" s="260"/>
      <c r="AJ718" s="260"/>
      <c r="AK718" s="260" t="s">
        <v>3146</v>
      </c>
      <c r="AL718" s="260"/>
      <c r="AM718" s="260"/>
      <c r="AN718" s="260"/>
      <c r="AO718" s="260"/>
      <c r="AP718" s="260"/>
    </row>
    <row r="719" spans="1:42" s="267" customFormat="1" ht="45" customHeight="1">
      <c r="A719" s="260" t="s">
        <v>837</v>
      </c>
      <c r="B719" s="260" t="s">
        <v>2972</v>
      </c>
      <c r="C719" s="260" t="s">
        <v>3151</v>
      </c>
      <c r="D719" s="260" t="s">
        <v>3152</v>
      </c>
      <c r="E719" s="260"/>
      <c r="F719" s="260" t="s">
        <v>3153</v>
      </c>
      <c r="G719" s="260" t="s">
        <v>4104</v>
      </c>
      <c r="H719" s="260" t="s">
        <v>4311</v>
      </c>
      <c r="I719" s="260">
        <v>3</v>
      </c>
      <c r="J719" s="260"/>
      <c r="K719" s="260">
        <v>3</v>
      </c>
      <c r="L719" s="260"/>
      <c r="M719" s="260"/>
      <c r="N719" s="260"/>
      <c r="O719" s="260">
        <f t="shared" si="15"/>
        <v>0</v>
      </c>
      <c r="P719" s="266">
        <v>6000</v>
      </c>
      <c r="Q719" s="266"/>
      <c r="R719" s="266">
        <f t="shared" si="14"/>
        <v>6000</v>
      </c>
      <c r="S719" s="260"/>
      <c r="T719" s="260" t="s">
        <v>3146</v>
      </c>
      <c r="U719" s="260"/>
      <c r="V719" s="260" t="s">
        <v>3146</v>
      </c>
      <c r="W719" s="260" t="s">
        <v>3146</v>
      </c>
      <c r="X719" s="260" t="s">
        <v>3146</v>
      </c>
      <c r="Y719" s="260"/>
      <c r="Z719" s="260"/>
      <c r="AA719" s="260"/>
      <c r="AB719" s="260"/>
      <c r="AC719" s="260" t="s">
        <v>3146</v>
      </c>
      <c r="AD719" s="260"/>
      <c r="AE719" s="260"/>
      <c r="AF719" s="260"/>
      <c r="AG719" s="260"/>
      <c r="AH719" s="260"/>
      <c r="AI719" s="260"/>
      <c r="AJ719" s="260"/>
      <c r="AK719" s="260" t="s">
        <v>3146</v>
      </c>
      <c r="AL719" s="260"/>
      <c r="AM719" s="260"/>
      <c r="AN719" s="260"/>
      <c r="AO719" s="260"/>
      <c r="AP719" s="260"/>
    </row>
    <row r="720" spans="1:42" s="267" customFormat="1" ht="30" customHeight="1">
      <c r="A720" s="260" t="s">
        <v>837</v>
      </c>
      <c r="B720" s="260" t="s">
        <v>2972</v>
      </c>
      <c r="C720" s="260" t="s">
        <v>3151</v>
      </c>
      <c r="D720" s="260" t="s">
        <v>3265</v>
      </c>
      <c r="E720" s="260"/>
      <c r="F720" s="260" t="s">
        <v>1022</v>
      </c>
      <c r="G720" s="260" t="s">
        <v>4182</v>
      </c>
      <c r="H720" s="260" t="s">
        <v>4312</v>
      </c>
      <c r="I720" s="260">
        <v>1</v>
      </c>
      <c r="J720" s="260"/>
      <c r="K720" s="260">
        <v>1</v>
      </c>
      <c r="L720" s="260"/>
      <c r="M720" s="260"/>
      <c r="N720" s="260"/>
      <c r="O720" s="260">
        <f t="shared" si="15"/>
        <v>0</v>
      </c>
      <c r="P720" s="266">
        <v>10000</v>
      </c>
      <c r="Q720" s="266"/>
      <c r="R720" s="266">
        <f t="shared" si="14"/>
        <v>10000</v>
      </c>
      <c r="S720" s="260"/>
      <c r="T720" s="260" t="s">
        <v>3146</v>
      </c>
      <c r="U720" s="260"/>
      <c r="V720" s="260" t="s">
        <v>3146</v>
      </c>
      <c r="W720" s="260" t="s">
        <v>3146</v>
      </c>
      <c r="X720" s="260" t="s">
        <v>3146</v>
      </c>
      <c r="Y720" s="260"/>
      <c r="Z720" s="260"/>
      <c r="AA720" s="260"/>
      <c r="AB720" s="260"/>
      <c r="AC720" s="260" t="s">
        <v>3146</v>
      </c>
      <c r="AD720" s="260"/>
      <c r="AE720" s="260"/>
      <c r="AF720" s="260"/>
      <c r="AG720" s="260"/>
      <c r="AH720" s="260"/>
      <c r="AI720" s="260"/>
      <c r="AJ720" s="260"/>
      <c r="AK720" s="260" t="s">
        <v>3146</v>
      </c>
      <c r="AL720" s="260"/>
      <c r="AM720" s="260"/>
      <c r="AN720" s="260"/>
      <c r="AO720" s="260"/>
      <c r="AP720" s="260"/>
    </row>
    <row r="721" spans="1:42" s="267" customFormat="1" ht="30" customHeight="1">
      <c r="A721" s="260" t="s">
        <v>837</v>
      </c>
      <c r="B721" s="260" t="s">
        <v>2972</v>
      </c>
      <c r="C721" s="260" t="s">
        <v>3141</v>
      </c>
      <c r="D721" s="260" t="s">
        <v>3247</v>
      </c>
      <c r="E721" s="260"/>
      <c r="F721" s="260" t="s">
        <v>1022</v>
      </c>
      <c r="G721" s="260" t="s">
        <v>4150</v>
      </c>
      <c r="H721" s="260" t="s">
        <v>4313</v>
      </c>
      <c r="I721" s="260">
        <v>1</v>
      </c>
      <c r="J721" s="260"/>
      <c r="K721" s="260">
        <v>1</v>
      </c>
      <c r="L721" s="260"/>
      <c r="M721" s="260"/>
      <c r="N721" s="260"/>
      <c r="O721" s="260">
        <f t="shared" si="15"/>
        <v>0</v>
      </c>
      <c r="P721" s="266">
        <v>10000</v>
      </c>
      <c r="Q721" s="266"/>
      <c r="R721" s="266">
        <f t="shared" si="14"/>
        <v>10000</v>
      </c>
      <c r="S721" s="260"/>
      <c r="T721" s="260" t="s">
        <v>3146</v>
      </c>
      <c r="U721" s="260"/>
      <c r="V721" s="260" t="s">
        <v>3146</v>
      </c>
      <c r="W721" s="260" t="s">
        <v>3146</v>
      </c>
      <c r="X721" s="260" t="s">
        <v>3146</v>
      </c>
      <c r="Y721" s="260"/>
      <c r="Z721" s="260"/>
      <c r="AA721" s="260"/>
      <c r="AB721" s="260"/>
      <c r="AC721" s="260" t="s">
        <v>3146</v>
      </c>
      <c r="AD721" s="260"/>
      <c r="AE721" s="260"/>
      <c r="AF721" s="260"/>
      <c r="AG721" s="260"/>
      <c r="AH721" s="260"/>
      <c r="AI721" s="260"/>
      <c r="AJ721" s="260"/>
      <c r="AK721" s="260" t="s">
        <v>3146</v>
      </c>
      <c r="AL721" s="260"/>
      <c r="AM721" s="260"/>
      <c r="AN721" s="260"/>
      <c r="AO721" s="260"/>
      <c r="AP721" s="260"/>
    </row>
    <row r="722" spans="1:42" s="267" customFormat="1" ht="30" customHeight="1">
      <c r="A722" s="260" t="s">
        <v>837</v>
      </c>
      <c r="B722" s="260" t="s">
        <v>2972</v>
      </c>
      <c r="C722" s="260" t="s">
        <v>3141</v>
      </c>
      <c r="D722" s="260" t="s">
        <v>3247</v>
      </c>
      <c r="E722" s="260"/>
      <c r="F722" s="260" t="s">
        <v>1022</v>
      </c>
      <c r="G722" s="260" t="s">
        <v>4152</v>
      </c>
      <c r="H722" s="260" t="s">
        <v>4314</v>
      </c>
      <c r="I722" s="260">
        <v>2</v>
      </c>
      <c r="J722" s="260"/>
      <c r="K722" s="260">
        <v>2</v>
      </c>
      <c r="L722" s="260"/>
      <c r="M722" s="260"/>
      <c r="N722" s="260"/>
      <c r="O722" s="260">
        <f t="shared" si="15"/>
        <v>0</v>
      </c>
      <c r="P722" s="266">
        <v>6000</v>
      </c>
      <c r="Q722" s="266"/>
      <c r="R722" s="266">
        <f t="shared" si="14"/>
        <v>6000</v>
      </c>
      <c r="S722" s="260"/>
      <c r="T722" s="260" t="s">
        <v>3146</v>
      </c>
      <c r="U722" s="260"/>
      <c r="V722" s="260" t="s">
        <v>3146</v>
      </c>
      <c r="W722" s="260" t="s">
        <v>3146</v>
      </c>
      <c r="X722" s="260" t="s">
        <v>3146</v>
      </c>
      <c r="Y722" s="260"/>
      <c r="Z722" s="260"/>
      <c r="AA722" s="260"/>
      <c r="AB722" s="260"/>
      <c r="AC722" s="260" t="s">
        <v>3146</v>
      </c>
      <c r="AD722" s="260"/>
      <c r="AE722" s="260"/>
      <c r="AF722" s="260"/>
      <c r="AG722" s="260"/>
      <c r="AH722" s="260"/>
      <c r="AI722" s="260"/>
      <c r="AJ722" s="260"/>
      <c r="AK722" s="260" t="s">
        <v>3146</v>
      </c>
      <c r="AL722" s="260"/>
      <c r="AM722" s="260"/>
      <c r="AN722" s="260"/>
      <c r="AO722" s="260"/>
      <c r="AP722" s="260"/>
    </row>
    <row r="723" spans="1:42" s="267" customFormat="1" ht="30" customHeight="1">
      <c r="A723" s="260" t="s">
        <v>837</v>
      </c>
      <c r="B723" s="260" t="s">
        <v>2972</v>
      </c>
      <c r="C723" s="260" t="s">
        <v>3224</v>
      </c>
      <c r="D723" s="260" t="s">
        <v>3225</v>
      </c>
      <c r="E723" s="260"/>
      <c r="F723" s="260" t="s">
        <v>3262</v>
      </c>
      <c r="G723" s="260" t="s">
        <v>4315</v>
      </c>
      <c r="H723" s="260" t="s">
        <v>3264</v>
      </c>
      <c r="I723" s="260">
        <v>225</v>
      </c>
      <c r="J723" s="260">
        <v>50</v>
      </c>
      <c r="K723" s="260">
        <v>50</v>
      </c>
      <c r="L723" s="260">
        <v>50</v>
      </c>
      <c r="M723" s="260">
        <v>75</v>
      </c>
      <c r="N723" s="260"/>
      <c r="O723" s="260">
        <f t="shared" si="15"/>
        <v>0</v>
      </c>
      <c r="P723" s="362">
        <v>279000</v>
      </c>
      <c r="Q723" s="362"/>
      <c r="R723" s="362">
        <f t="shared" si="14"/>
        <v>279000</v>
      </c>
      <c r="S723" s="260"/>
      <c r="T723" s="260"/>
      <c r="U723" s="260"/>
      <c r="V723" s="260"/>
      <c r="W723" s="260"/>
      <c r="X723" s="260"/>
      <c r="Y723" s="260"/>
      <c r="Z723" s="260"/>
      <c r="AA723" s="260"/>
      <c r="AB723" s="260"/>
      <c r="AC723" s="260" t="s">
        <v>3146</v>
      </c>
      <c r="AD723" s="260"/>
      <c r="AE723" s="260"/>
      <c r="AF723" s="260"/>
      <c r="AG723" s="260"/>
      <c r="AH723" s="260"/>
      <c r="AI723" s="260"/>
      <c r="AJ723" s="260"/>
      <c r="AK723" s="260" t="s">
        <v>3146</v>
      </c>
      <c r="AL723" s="260"/>
      <c r="AM723" s="260"/>
      <c r="AN723" s="260"/>
      <c r="AO723" s="260"/>
      <c r="AP723" s="260"/>
    </row>
    <row r="724" spans="1:42" s="267" customFormat="1" ht="30" customHeight="1">
      <c r="A724" s="260" t="s">
        <v>837</v>
      </c>
      <c r="B724" s="260" t="s">
        <v>2972</v>
      </c>
      <c r="C724" s="260" t="s">
        <v>3224</v>
      </c>
      <c r="D724" s="260" t="s">
        <v>3225</v>
      </c>
      <c r="E724" s="260"/>
      <c r="F724" s="260" t="s">
        <v>3262</v>
      </c>
      <c r="G724" s="260" t="s">
        <v>4316</v>
      </c>
      <c r="H724" s="260" t="s">
        <v>3264</v>
      </c>
      <c r="I724" s="260">
        <v>50</v>
      </c>
      <c r="J724" s="260">
        <v>10</v>
      </c>
      <c r="K724" s="260">
        <v>10</v>
      </c>
      <c r="L724" s="260">
        <v>10</v>
      </c>
      <c r="M724" s="260">
        <v>20</v>
      </c>
      <c r="N724" s="260"/>
      <c r="O724" s="260">
        <f t="shared" si="15"/>
        <v>0</v>
      </c>
      <c r="P724" s="362"/>
      <c r="Q724" s="362"/>
      <c r="R724" s="362">
        <f t="shared" si="14"/>
        <v>0</v>
      </c>
      <c r="S724" s="260"/>
      <c r="T724" s="260"/>
      <c r="U724" s="260"/>
      <c r="V724" s="260"/>
      <c r="W724" s="260"/>
      <c r="X724" s="260"/>
      <c r="Y724" s="260"/>
      <c r="Z724" s="260"/>
      <c r="AA724" s="260"/>
      <c r="AB724" s="260"/>
      <c r="AC724" s="260" t="s">
        <v>3146</v>
      </c>
      <c r="AD724" s="260"/>
      <c r="AE724" s="260"/>
      <c r="AF724" s="260"/>
      <c r="AG724" s="260"/>
      <c r="AH724" s="260"/>
      <c r="AI724" s="260"/>
      <c r="AJ724" s="260"/>
      <c r="AK724" s="260" t="s">
        <v>3146</v>
      </c>
      <c r="AL724" s="260"/>
      <c r="AM724" s="260"/>
      <c r="AN724" s="260"/>
      <c r="AO724" s="260"/>
      <c r="AP724" s="260"/>
    </row>
    <row r="725" spans="1:42" s="267" customFormat="1" ht="30" customHeight="1">
      <c r="A725" s="260" t="s">
        <v>837</v>
      </c>
      <c r="B725" s="260" t="s">
        <v>2972</v>
      </c>
      <c r="C725" s="260" t="s">
        <v>3224</v>
      </c>
      <c r="D725" s="260" t="s">
        <v>3225</v>
      </c>
      <c r="E725" s="260"/>
      <c r="F725" s="260" t="s">
        <v>3262</v>
      </c>
      <c r="G725" s="260" t="s">
        <v>4317</v>
      </c>
      <c r="H725" s="260" t="s">
        <v>3264</v>
      </c>
      <c r="I725" s="260">
        <v>150</v>
      </c>
      <c r="J725" s="260">
        <v>25</v>
      </c>
      <c r="K725" s="260">
        <v>25</v>
      </c>
      <c r="L725" s="260">
        <v>25</v>
      </c>
      <c r="M725" s="260">
        <v>75</v>
      </c>
      <c r="N725" s="260"/>
      <c r="O725" s="260">
        <f t="shared" si="15"/>
        <v>0</v>
      </c>
      <c r="P725" s="362"/>
      <c r="Q725" s="362"/>
      <c r="R725" s="362">
        <f t="shared" si="14"/>
        <v>0</v>
      </c>
      <c r="S725" s="260"/>
      <c r="T725" s="260"/>
      <c r="U725" s="260"/>
      <c r="V725" s="260"/>
      <c r="W725" s="260"/>
      <c r="X725" s="260"/>
      <c r="Y725" s="260"/>
      <c r="Z725" s="260"/>
      <c r="AA725" s="260"/>
      <c r="AB725" s="260"/>
      <c r="AC725" s="260" t="s">
        <v>3146</v>
      </c>
      <c r="AD725" s="260"/>
      <c r="AE725" s="260"/>
      <c r="AF725" s="260"/>
      <c r="AG725" s="260"/>
      <c r="AH725" s="260"/>
      <c r="AI725" s="260"/>
      <c r="AJ725" s="260"/>
      <c r="AK725" s="260" t="s">
        <v>3146</v>
      </c>
      <c r="AL725" s="260"/>
      <c r="AM725" s="260"/>
      <c r="AN725" s="260"/>
      <c r="AO725" s="260"/>
      <c r="AP725" s="260"/>
    </row>
    <row r="726" spans="1:42" s="267" customFormat="1" ht="30" customHeight="1">
      <c r="A726" s="260" t="s">
        <v>837</v>
      </c>
      <c r="B726" s="260" t="s">
        <v>2972</v>
      </c>
      <c r="C726" s="260" t="s">
        <v>3224</v>
      </c>
      <c r="D726" s="260" t="s">
        <v>3225</v>
      </c>
      <c r="E726" s="260"/>
      <c r="F726" s="260" t="s">
        <v>3262</v>
      </c>
      <c r="G726" s="260" t="s">
        <v>4318</v>
      </c>
      <c r="H726" s="260" t="s">
        <v>3264</v>
      </c>
      <c r="I726" s="260">
        <v>40</v>
      </c>
      <c r="J726" s="260"/>
      <c r="K726" s="260"/>
      <c r="L726" s="260"/>
      <c r="M726" s="260">
        <v>40</v>
      </c>
      <c r="N726" s="260"/>
      <c r="O726" s="260">
        <f t="shared" si="15"/>
        <v>0</v>
      </c>
      <c r="P726" s="362"/>
      <c r="Q726" s="362"/>
      <c r="R726" s="362">
        <f t="shared" si="14"/>
        <v>0</v>
      </c>
      <c r="S726" s="260"/>
      <c r="T726" s="260"/>
      <c r="U726" s="260"/>
      <c r="V726" s="260"/>
      <c r="W726" s="260"/>
      <c r="X726" s="260"/>
      <c r="Y726" s="260"/>
      <c r="Z726" s="260"/>
      <c r="AA726" s="260"/>
      <c r="AB726" s="260"/>
      <c r="AC726" s="260" t="s">
        <v>3146</v>
      </c>
      <c r="AD726" s="260"/>
      <c r="AE726" s="260"/>
      <c r="AF726" s="260"/>
      <c r="AG726" s="260"/>
      <c r="AH726" s="260"/>
      <c r="AI726" s="260"/>
      <c r="AJ726" s="260"/>
      <c r="AK726" s="260" t="s">
        <v>3146</v>
      </c>
      <c r="AL726" s="260"/>
      <c r="AM726" s="260"/>
      <c r="AN726" s="260"/>
      <c r="AO726" s="260"/>
      <c r="AP726" s="260"/>
    </row>
    <row r="727" spans="1:42" s="267" customFormat="1" ht="45" customHeight="1">
      <c r="A727" s="260" t="s">
        <v>837</v>
      </c>
      <c r="B727" s="260" t="s">
        <v>2645</v>
      </c>
      <c r="C727" s="260" t="s">
        <v>3239</v>
      </c>
      <c r="D727" s="260" t="s">
        <v>3430</v>
      </c>
      <c r="E727" s="260"/>
      <c r="F727" s="260" t="s">
        <v>3156</v>
      </c>
      <c r="G727" s="260" t="s">
        <v>4319</v>
      </c>
      <c r="H727" s="260" t="s">
        <v>4320</v>
      </c>
      <c r="I727" s="260">
        <v>35000</v>
      </c>
      <c r="J727" s="260"/>
      <c r="K727" s="260"/>
      <c r="L727" s="260"/>
      <c r="M727" s="260">
        <v>35000</v>
      </c>
      <c r="N727" s="260"/>
      <c r="O727" s="260">
        <f t="shared" si="15"/>
        <v>0</v>
      </c>
      <c r="P727" s="266">
        <v>500000</v>
      </c>
      <c r="Q727" s="266"/>
      <c r="R727" s="266">
        <f t="shared" si="14"/>
        <v>500000</v>
      </c>
      <c r="S727" s="260" t="s">
        <v>3146</v>
      </c>
      <c r="T727" s="260" t="s">
        <v>3146</v>
      </c>
      <c r="U727" s="260" t="s">
        <v>3146</v>
      </c>
      <c r="V727" s="260" t="s">
        <v>3146</v>
      </c>
      <c r="W727" s="260" t="s">
        <v>3146</v>
      </c>
      <c r="X727" s="260" t="s">
        <v>3146</v>
      </c>
      <c r="Y727" s="260" t="s">
        <v>3146</v>
      </c>
      <c r="Z727" s="260" t="s">
        <v>3146</v>
      </c>
      <c r="AA727" s="260" t="s">
        <v>3146</v>
      </c>
      <c r="AB727" s="260" t="s">
        <v>3146</v>
      </c>
      <c r="AC727" s="260" t="s">
        <v>3146</v>
      </c>
      <c r="AD727" s="260" t="s">
        <v>3146</v>
      </c>
      <c r="AE727" s="260" t="s">
        <v>3146</v>
      </c>
      <c r="AF727" s="260" t="s">
        <v>3146</v>
      </c>
      <c r="AG727" s="260" t="s">
        <v>3146</v>
      </c>
      <c r="AH727" s="260" t="s">
        <v>3146</v>
      </c>
      <c r="AI727" s="260" t="s">
        <v>3146</v>
      </c>
      <c r="AJ727" s="260" t="s">
        <v>3146</v>
      </c>
      <c r="AK727" s="260" t="s">
        <v>3146</v>
      </c>
      <c r="AL727" s="260" t="s">
        <v>3146</v>
      </c>
      <c r="AM727" s="260" t="s">
        <v>3146</v>
      </c>
      <c r="AN727" s="260" t="s">
        <v>3146</v>
      </c>
      <c r="AO727" s="260" t="s">
        <v>3146</v>
      </c>
      <c r="AP727" s="260" t="s">
        <v>3146</v>
      </c>
    </row>
    <row r="728" spans="1:42" s="267" customFormat="1" ht="60" customHeight="1">
      <c r="A728" s="260" t="s">
        <v>837</v>
      </c>
      <c r="B728" s="260" t="s">
        <v>2645</v>
      </c>
      <c r="C728" s="260" t="s">
        <v>3239</v>
      </c>
      <c r="D728" s="260" t="s">
        <v>3430</v>
      </c>
      <c r="E728" s="260"/>
      <c r="F728" s="260" t="s">
        <v>3165</v>
      </c>
      <c r="G728" s="260" t="s">
        <v>4321</v>
      </c>
      <c r="H728" s="260" t="s">
        <v>4322</v>
      </c>
      <c r="I728" s="260">
        <v>1</v>
      </c>
      <c r="J728" s="260"/>
      <c r="K728" s="260">
        <v>1</v>
      </c>
      <c r="L728" s="260"/>
      <c r="M728" s="260"/>
      <c r="N728" s="260"/>
      <c r="O728" s="260">
        <f t="shared" si="15"/>
        <v>0</v>
      </c>
      <c r="P728" s="266"/>
      <c r="Q728" s="266">
        <v>150000</v>
      </c>
      <c r="R728" s="266">
        <f t="shared" ref="R728:R791" si="16">P728+Q728</f>
        <v>150000</v>
      </c>
      <c r="S728" s="260" t="s">
        <v>3146</v>
      </c>
      <c r="T728" s="260" t="s">
        <v>3146</v>
      </c>
      <c r="U728" s="260" t="s">
        <v>3146</v>
      </c>
      <c r="V728" s="260" t="s">
        <v>3146</v>
      </c>
      <c r="W728" s="260" t="s">
        <v>3146</v>
      </c>
      <c r="X728" s="260" t="s">
        <v>3146</v>
      </c>
      <c r="Y728" s="260"/>
      <c r="Z728" s="260"/>
      <c r="AA728" s="260"/>
      <c r="AB728" s="260"/>
      <c r="AC728" s="260" t="s">
        <v>3146</v>
      </c>
      <c r="AD728" s="260" t="s">
        <v>3146</v>
      </c>
      <c r="AE728" s="260"/>
      <c r="AF728" s="260"/>
      <c r="AG728" s="260"/>
      <c r="AH728" s="260"/>
      <c r="AI728" s="260"/>
      <c r="AJ728" s="260"/>
      <c r="AK728" s="260" t="s">
        <v>3146</v>
      </c>
      <c r="AL728" s="260"/>
      <c r="AM728" s="260"/>
      <c r="AN728" s="260"/>
      <c r="AO728" s="260" t="s">
        <v>3146</v>
      </c>
      <c r="AP728" s="260"/>
    </row>
    <row r="729" spans="1:42" s="267" customFormat="1" ht="45" customHeight="1">
      <c r="A729" s="260" t="s">
        <v>837</v>
      </c>
      <c r="B729" s="260" t="s">
        <v>2645</v>
      </c>
      <c r="C729" s="260" t="s">
        <v>3239</v>
      </c>
      <c r="D729" s="260" t="s">
        <v>3430</v>
      </c>
      <c r="E729" s="260"/>
      <c r="F729" s="260" t="s">
        <v>3156</v>
      </c>
      <c r="G729" s="260" t="s">
        <v>4323</v>
      </c>
      <c r="H729" s="260" t="s">
        <v>4324</v>
      </c>
      <c r="I729" s="260">
        <v>5000</v>
      </c>
      <c r="J729" s="260"/>
      <c r="K729" s="260"/>
      <c r="L729" s="260"/>
      <c r="M729" s="260">
        <v>5000</v>
      </c>
      <c r="N729" s="260"/>
      <c r="O729" s="260">
        <f t="shared" si="15"/>
        <v>0</v>
      </c>
      <c r="P729" s="266">
        <v>150000</v>
      </c>
      <c r="Q729" s="266"/>
      <c r="R729" s="266">
        <f t="shared" si="16"/>
        <v>150000</v>
      </c>
      <c r="S729" s="260" t="s">
        <v>3146</v>
      </c>
      <c r="T729" s="260" t="s">
        <v>3146</v>
      </c>
      <c r="U729" s="260" t="s">
        <v>3146</v>
      </c>
      <c r="V729" s="260" t="s">
        <v>3146</v>
      </c>
      <c r="W729" s="260" t="s">
        <v>3146</v>
      </c>
      <c r="X729" s="260" t="s">
        <v>3146</v>
      </c>
      <c r="Y729" s="260" t="s">
        <v>3146</v>
      </c>
      <c r="Z729" s="260" t="s">
        <v>3146</v>
      </c>
      <c r="AA729" s="260" t="s">
        <v>3146</v>
      </c>
      <c r="AB729" s="260" t="s">
        <v>3146</v>
      </c>
      <c r="AC729" s="260" t="s">
        <v>3146</v>
      </c>
      <c r="AD729" s="260" t="s">
        <v>3146</v>
      </c>
      <c r="AE729" s="260" t="s">
        <v>3146</v>
      </c>
      <c r="AF729" s="260" t="s">
        <v>3146</v>
      </c>
      <c r="AG729" s="260" t="s">
        <v>3146</v>
      </c>
      <c r="AH729" s="260" t="s">
        <v>3146</v>
      </c>
      <c r="AI729" s="260" t="s">
        <v>3146</v>
      </c>
      <c r="AJ729" s="260" t="s">
        <v>3146</v>
      </c>
      <c r="AK729" s="260" t="s">
        <v>3146</v>
      </c>
      <c r="AL729" s="260" t="s">
        <v>3146</v>
      </c>
      <c r="AM729" s="260" t="s">
        <v>3146</v>
      </c>
      <c r="AN729" s="260" t="s">
        <v>3146</v>
      </c>
      <c r="AO729" s="260" t="s">
        <v>3146</v>
      </c>
      <c r="AP729" s="260" t="s">
        <v>3146</v>
      </c>
    </row>
    <row r="730" spans="1:42" s="267" customFormat="1" ht="45" customHeight="1">
      <c r="A730" s="260" t="s">
        <v>837</v>
      </c>
      <c r="B730" s="260" t="s">
        <v>2645</v>
      </c>
      <c r="C730" s="260" t="s">
        <v>3239</v>
      </c>
      <c r="D730" s="260" t="s">
        <v>3430</v>
      </c>
      <c r="E730" s="260"/>
      <c r="F730" s="260" t="s">
        <v>3165</v>
      </c>
      <c r="G730" s="260" t="s">
        <v>4325</v>
      </c>
      <c r="H730" s="260" t="s">
        <v>4326</v>
      </c>
      <c r="I730" s="260">
        <v>1</v>
      </c>
      <c r="J730" s="260"/>
      <c r="K730" s="260"/>
      <c r="L730" s="260"/>
      <c r="M730" s="260">
        <v>1</v>
      </c>
      <c r="N730" s="260"/>
      <c r="O730" s="260">
        <f t="shared" si="15"/>
        <v>0</v>
      </c>
      <c r="P730" s="266">
        <v>150000</v>
      </c>
      <c r="Q730" s="266"/>
      <c r="R730" s="266">
        <f t="shared" si="16"/>
        <v>150000</v>
      </c>
      <c r="S730" s="260" t="s">
        <v>3146</v>
      </c>
      <c r="T730" s="260" t="s">
        <v>3146</v>
      </c>
      <c r="U730" s="260" t="s">
        <v>3146</v>
      </c>
      <c r="V730" s="260" t="s">
        <v>3146</v>
      </c>
      <c r="W730" s="260" t="s">
        <v>3146</v>
      </c>
      <c r="X730" s="260" t="s">
        <v>3146</v>
      </c>
      <c r="Y730" s="260"/>
      <c r="Z730" s="260"/>
      <c r="AA730" s="260"/>
      <c r="AB730" s="260"/>
      <c r="AC730" s="260" t="s">
        <v>3146</v>
      </c>
      <c r="AD730" s="260" t="s">
        <v>3146</v>
      </c>
      <c r="AE730" s="260"/>
      <c r="AF730" s="260"/>
      <c r="AG730" s="260"/>
      <c r="AH730" s="260"/>
      <c r="AI730" s="260"/>
      <c r="AJ730" s="260"/>
      <c r="AK730" s="260" t="s">
        <v>3146</v>
      </c>
      <c r="AL730" s="260"/>
      <c r="AM730" s="260"/>
      <c r="AN730" s="260"/>
      <c r="AO730" s="260" t="s">
        <v>3146</v>
      </c>
      <c r="AP730" s="260"/>
    </row>
    <row r="731" spans="1:42" s="267" customFormat="1" ht="45" customHeight="1">
      <c r="A731" s="260" t="s">
        <v>837</v>
      </c>
      <c r="B731" s="260" t="s">
        <v>2645</v>
      </c>
      <c r="C731" s="260" t="s">
        <v>3239</v>
      </c>
      <c r="D731" s="260" t="s">
        <v>3430</v>
      </c>
      <c r="E731" s="260"/>
      <c r="F731" s="263" t="s">
        <v>3513</v>
      </c>
      <c r="G731" s="260" t="s">
        <v>4327</v>
      </c>
      <c r="H731" s="260" t="s">
        <v>4328</v>
      </c>
      <c r="I731" s="263">
        <v>1</v>
      </c>
      <c r="J731" s="260"/>
      <c r="K731" s="260"/>
      <c r="L731" s="260"/>
      <c r="M731" s="260">
        <v>1</v>
      </c>
      <c r="N731" s="260"/>
      <c r="O731" s="260">
        <f t="shared" si="15"/>
        <v>0</v>
      </c>
      <c r="P731" s="266">
        <v>200000</v>
      </c>
      <c r="Q731" s="266"/>
      <c r="R731" s="266">
        <f t="shared" si="16"/>
        <v>200000</v>
      </c>
      <c r="S731" s="260" t="s">
        <v>3146</v>
      </c>
      <c r="T731" s="260" t="s">
        <v>3146</v>
      </c>
      <c r="U731" s="260" t="s">
        <v>3146</v>
      </c>
      <c r="V731" s="260" t="s">
        <v>3146</v>
      </c>
      <c r="W731" s="260" t="s">
        <v>3146</v>
      </c>
      <c r="X731" s="260" t="s">
        <v>3146</v>
      </c>
      <c r="Y731" s="260" t="s">
        <v>3146</v>
      </c>
      <c r="Z731" s="260" t="s">
        <v>3146</v>
      </c>
      <c r="AA731" s="260" t="s">
        <v>3146</v>
      </c>
      <c r="AB731" s="260" t="s">
        <v>3146</v>
      </c>
      <c r="AC731" s="260" t="s">
        <v>3146</v>
      </c>
      <c r="AD731" s="260" t="s">
        <v>3146</v>
      </c>
      <c r="AE731" s="260" t="s">
        <v>3146</v>
      </c>
      <c r="AF731" s="260" t="s">
        <v>3146</v>
      </c>
      <c r="AG731" s="260" t="s">
        <v>3146</v>
      </c>
      <c r="AH731" s="260" t="s">
        <v>3146</v>
      </c>
      <c r="AI731" s="260" t="s">
        <v>3146</v>
      </c>
      <c r="AJ731" s="260" t="s">
        <v>3146</v>
      </c>
      <c r="AK731" s="260" t="s">
        <v>3146</v>
      </c>
      <c r="AL731" s="260" t="s">
        <v>3146</v>
      </c>
      <c r="AM731" s="260" t="s">
        <v>3146</v>
      </c>
      <c r="AN731" s="260" t="s">
        <v>3146</v>
      </c>
      <c r="AO731" s="260" t="s">
        <v>3146</v>
      </c>
      <c r="AP731" s="260" t="s">
        <v>3146</v>
      </c>
    </row>
    <row r="732" spans="1:42" s="267" customFormat="1" ht="45" customHeight="1">
      <c r="A732" s="260" t="s">
        <v>837</v>
      </c>
      <c r="B732" s="260" t="s">
        <v>2645</v>
      </c>
      <c r="C732" s="260" t="s">
        <v>3239</v>
      </c>
      <c r="D732" s="260" t="s">
        <v>3430</v>
      </c>
      <c r="E732" s="260"/>
      <c r="F732" s="263" t="s">
        <v>3156</v>
      </c>
      <c r="G732" s="260" t="s">
        <v>4329</v>
      </c>
      <c r="H732" s="263" t="s">
        <v>4330</v>
      </c>
      <c r="I732" s="260">
        <v>1</v>
      </c>
      <c r="J732" s="260"/>
      <c r="K732" s="260">
        <v>1</v>
      </c>
      <c r="L732" s="260"/>
      <c r="M732" s="260"/>
      <c r="N732" s="260"/>
      <c r="O732" s="260">
        <f t="shared" si="15"/>
        <v>0</v>
      </c>
      <c r="P732" s="266">
        <v>20000</v>
      </c>
      <c r="Q732" s="266"/>
      <c r="R732" s="266">
        <f t="shared" si="16"/>
        <v>20000</v>
      </c>
      <c r="S732" s="260"/>
      <c r="T732" s="260"/>
      <c r="U732" s="260"/>
      <c r="V732" s="260"/>
      <c r="W732" s="260"/>
      <c r="X732" s="260"/>
      <c r="Y732" s="260" t="s">
        <v>3146</v>
      </c>
      <c r="Z732" s="260" t="s">
        <v>3146</v>
      </c>
      <c r="AA732" s="260"/>
      <c r="AB732" s="260" t="s">
        <v>3146</v>
      </c>
      <c r="AC732" s="260"/>
      <c r="AD732" s="260"/>
      <c r="AE732" s="260" t="s">
        <v>3146</v>
      </c>
      <c r="AF732" s="260" t="s">
        <v>3146</v>
      </c>
      <c r="AG732" s="260" t="s">
        <v>3146</v>
      </c>
      <c r="AH732" s="260" t="s">
        <v>3146</v>
      </c>
      <c r="AI732" s="260" t="s">
        <v>3146</v>
      </c>
      <c r="AJ732" s="260" t="s">
        <v>3146</v>
      </c>
      <c r="AK732" s="260"/>
      <c r="AL732" s="260" t="s">
        <v>3146</v>
      </c>
      <c r="AM732" s="260" t="s">
        <v>3146</v>
      </c>
      <c r="AN732" s="260" t="s">
        <v>3146</v>
      </c>
      <c r="AO732" s="260"/>
      <c r="AP732" s="260" t="s">
        <v>3146</v>
      </c>
    </row>
    <row r="733" spans="1:42" s="267" customFormat="1" ht="45" customHeight="1">
      <c r="A733" s="260" t="s">
        <v>837</v>
      </c>
      <c r="B733" s="260" t="s">
        <v>2645</v>
      </c>
      <c r="C733" s="260" t="s">
        <v>3239</v>
      </c>
      <c r="D733" s="260" t="s">
        <v>3430</v>
      </c>
      <c r="E733" s="260"/>
      <c r="F733" s="260" t="s">
        <v>3165</v>
      </c>
      <c r="G733" s="260" t="s">
        <v>4331</v>
      </c>
      <c r="H733" s="260" t="s">
        <v>4332</v>
      </c>
      <c r="I733" s="260">
        <v>1</v>
      </c>
      <c r="J733" s="260"/>
      <c r="K733" s="260"/>
      <c r="L733" s="260">
        <v>1</v>
      </c>
      <c r="M733" s="260"/>
      <c r="N733" s="260"/>
      <c r="O733" s="260">
        <f t="shared" si="15"/>
        <v>0</v>
      </c>
      <c r="P733" s="266"/>
      <c r="Q733" s="266">
        <v>20000</v>
      </c>
      <c r="R733" s="266">
        <f t="shared" si="16"/>
        <v>20000</v>
      </c>
      <c r="S733" s="260" t="s">
        <v>3146</v>
      </c>
      <c r="T733" s="260" t="s">
        <v>3146</v>
      </c>
      <c r="U733" s="260" t="s">
        <v>3146</v>
      </c>
      <c r="V733" s="260" t="s">
        <v>3146</v>
      </c>
      <c r="W733" s="260" t="s">
        <v>3146</v>
      </c>
      <c r="X733" s="260" t="s">
        <v>3146</v>
      </c>
      <c r="Y733" s="260"/>
      <c r="Z733" s="260"/>
      <c r="AA733" s="260"/>
      <c r="AB733" s="260"/>
      <c r="AC733" s="260" t="s">
        <v>3146</v>
      </c>
      <c r="AD733" s="260" t="s">
        <v>3146</v>
      </c>
      <c r="AE733" s="260"/>
      <c r="AF733" s="260"/>
      <c r="AG733" s="260"/>
      <c r="AH733" s="260"/>
      <c r="AI733" s="260"/>
      <c r="AJ733" s="260"/>
      <c r="AK733" s="260" t="s">
        <v>3146</v>
      </c>
      <c r="AL733" s="260"/>
      <c r="AM733" s="260"/>
      <c r="AN733" s="260"/>
      <c r="AO733" s="260" t="s">
        <v>3146</v>
      </c>
      <c r="AP733" s="260"/>
    </row>
    <row r="734" spans="1:42" s="267" customFormat="1" ht="30" customHeight="1">
      <c r="A734" s="260" t="s">
        <v>837</v>
      </c>
      <c r="B734" s="260" t="s">
        <v>2645</v>
      </c>
      <c r="C734" s="260" t="s">
        <v>3151</v>
      </c>
      <c r="D734" s="260" t="s">
        <v>3265</v>
      </c>
      <c r="E734" s="260"/>
      <c r="F734" s="260" t="s">
        <v>3267</v>
      </c>
      <c r="G734" s="260" t="s">
        <v>4333</v>
      </c>
      <c r="H734" s="260" t="s">
        <v>3267</v>
      </c>
      <c r="I734" s="260">
        <v>1000</v>
      </c>
      <c r="J734" s="260">
        <v>250</v>
      </c>
      <c r="K734" s="260">
        <v>250</v>
      </c>
      <c r="L734" s="260">
        <v>250</v>
      </c>
      <c r="M734" s="260">
        <v>250</v>
      </c>
      <c r="N734" s="260"/>
      <c r="O734" s="260">
        <f t="shared" ref="O734:O797" si="17">I734-(J734+K734+L734+M734+N734)</f>
        <v>0</v>
      </c>
      <c r="P734" s="266">
        <v>150000</v>
      </c>
      <c r="Q734" s="266"/>
      <c r="R734" s="266">
        <f t="shared" si="16"/>
        <v>150000</v>
      </c>
      <c r="S734" s="260" t="s">
        <v>3146</v>
      </c>
      <c r="T734" s="260" t="s">
        <v>3146</v>
      </c>
      <c r="U734" s="260" t="s">
        <v>3146</v>
      </c>
      <c r="V734" s="260" t="s">
        <v>3146</v>
      </c>
      <c r="W734" s="260" t="s">
        <v>3146</v>
      </c>
      <c r="X734" s="260" t="s">
        <v>3146</v>
      </c>
      <c r="Y734" s="260" t="s">
        <v>3146</v>
      </c>
      <c r="Z734" s="260" t="s">
        <v>3146</v>
      </c>
      <c r="AA734" s="260" t="s">
        <v>3146</v>
      </c>
      <c r="AB734" s="260" t="s">
        <v>3146</v>
      </c>
      <c r="AC734" s="260" t="s">
        <v>3146</v>
      </c>
      <c r="AD734" s="260" t="s">
        <v>3146</v>
      </c>
      <c r="AE734" s="260" t="s">
        <v>3146</v>
      </c>
      <c r="AF734" s="260" t="s">
        <v>3146</v>
      </c>
      <c r="AG734" s="260" t="s">
        <v>3146</v>
      </c>
      <c r="AH734" s="260" t="s">
        <v>3146</v>
      </c>
      <c r="AI734" s="260" t="s">
        <v>3146</v>
      </c>
      <c r="AJ734" s="260" t="s">
        <v>3146</v>
      </c>
      <c r="AK734" s="260" t="s">
        <v>3146</v>
      </c>
      <c r="AL734" s="260" t="s">
        <v>3146</v>
      </c>
      <c r="AM734" s="260" t="s">
        <v>3146</v>
      </c>
      <c r="AN734" s="260" t="s">
        <v>3146</v>
      </c>
      <c r="AO734" s="260" t="s">
        <v>3146</v>
      </c>
      <c r="AP734" s="260" t="s">
        <v>3146</v>
      </c>
    </row>
    <row r="735" spans="1:42" s="267" customFormat="1" ht="30" customHeight="1">
      <c r="A735" s="260" t="s">
        <v>837</v>
      </c>
      <c r="B735" s="260" t="s">
        <v>2645</v>
      </c>
      <c r="C735" s="260" t="s">
        <v>3151</v>
      </c>
      <c r="D735" s="260" t="s">
        <v>3152</v>
      </c>
      <c r="E735" s="260"/>
      <c r="F735" s="260" t="s">
        <v>3153</v>
      </c>
      <c r="G735" s="260" t="s">
        <v>4147</v>
      </c>
      <c r="H735" s="260" t="s">
        <v>4334</v>
      </c>
      <c r="I735" s="260">
        <v>1</v>
      </c>
      <c r="J735" s="260"/>
      <c r="K735" s="260"/>
      <c r="L735" s="260"/>
      <c r="M735" s="260">
        <v>1</v>
      </c>
      <c r="N735" s="260"/>
      <c r="O735" s="260">
        <f t="shared" si="17"/>
        <v>0</v>
      </c>
      <c r="P735" s="266">
        <v>2000</v>
      </c>
      <c r="Q735" s="266"/>
      <c r="R735" s="266">
        <f t="shared" si="16"/>
        <v>2000</v>
      </c>
      <c r="S735" s="260" t="s">
        <v>3146</v>
      </c>
      <c r="T735" s="260" t="s">
        <v>3146</v>
      </c>
      <c r="U735" s="260" t="s">
        <v>3146</v>
      </c>
      <c r="V735" s="260" t="s">
        <v>3146</v>
      </c>
      <c r="W735" s="260" t="s">
        <v>3146</v>
      </c>
      <c r="X735" s="260" t="s">
        <v>3146</v>
      </c>
      <c r="Y735" s="260" t="s">
        <v>3146</v>
      </c>
      <c r="Z735" s="260" t="s">
        <v>3146</v>
      </c>
      <c r="AA735" s="260" t="s">
        <v>3146</v>
      </c>
      <c r="AB735" s="260" t="s">
        <v>3146</v>
      </c>
      <c r="AC735" s="260" t="s">
        <v>3146</v>
      </c>
      <c r="AD735" s="260" t="s">
        <v>3146</v>
      </c>
      <c r="AE735" s="260" t="s">
        <v>3146</v>
      </c>
      <c r="AF735" s="260" t="s">
        <v>3146</v>
      </c>
      <c r="AG735" s="260" t="s">
        <v>3146</v>
      </c>
      <c r="AH735" s="260" t="s">
        <v>3146</v>
      </c>
      <c r="AI735" s="260" t="s">
        <v>3146</v>
      </c>
      <c r="AJ735" s="260" t="s">
        <v>3146</v>
      </c>
      <c r="AK735" s="260" t="s">
        <v>3146</v>
      </c>
      <c r="AL735" s="260" t="s">
        <v>3146</v>
      </c>
      <c r="AM735" s="260" t="s">
        <v>3146</v>
      </c>
      <c r="AN735" s="260" t="s">
        <v>3146</v>
      </c>
      <c r="AO735" s="260" t="s">
        <v>3146</v>
      </c>
      <c r="AP735" s="260" t="s">
        <v>3146</v>
      </c>
    </row>
    <row r="736" spans="1:42" s="267" customFormat="1" ht="45" customHeight="1">
      <c r="A736" s="260" t="s">
        <v>837</v>
      </c>
      <c r="B736" s="260" t="s">
        <v>2645</v>
      </c>
      <c r="C736" s="260" t="s">
        <v>3151</v>
      </c>
      <c r="D736" s="260" t="s">
        <v>3152</v>
      </c>
      <c r="E736" s="260"/>
      <c r="F736" s="260" t="s">
        <v>3153</v>
      </c>
      <c r="G736" s="260" t="s">
        <v>4104</v>
      </c>
      <c r="H736" s="260" t="s">
        <v>4335</v>
      </c>
      <c r="I736" s="260">
        <v>4</v>
      </c>
      <c r="J736" s="260"/>
      <c r="K736" s="260"/>
      <c r="L736" s="260"/>
      <c r="M736" s="260">
        <v>4</v>
      </c>
      <c r="N736" s="260"/>
      <c r="O736" s="260">
        <f t="shared" si="17"/>
        <v>0</v>
      </c>
      <c r="P736" s="266">
        <v>8000</v>
      </c>
      <c r="Q736" s="266"/>
      <c r="R736" s="266">
        <f t="shared" si="16"/>
        <v>8000</v>
      </c>
      <c r="S736" s="260" t="s">
        <v>3146</v>
      </c>
      <c r="T736" s="260" t="s">
        <v>3146</v>
      </c>
      <c r="U736" s="260" t="s">
        <v>3146</v>
      </c>
      <c r="V736" s="260" t="s">
        <v>3146</v>
      </c>
      <c r="W736" s="260" t="s">
        <v>3146</v>
      </c>
      <c r="X736" s="260" t="s">
        <v>3146</v>
      </c>
      <c r="Y736" s="260" t="s">
        <v>3146</v>
      </c>
      <c r="Z736" s="260" t="s">
        <v>3146</v>
      </c>
      <c r="AA736" s="260" t="s">
        <v>3146</v>
      </c>
      <c r="AB736" s="260" t="s">
        <v>3146</v>
      </c>
      <c r="AC736" s="260" t="s">
        <v>3146</v>
      </c>
      <c r="AD736" s="260" t="s">
        <v>3146</v>
      </c>
      <c r="AE736" s="260" t="s">
        <v>3146</v>
      </c>
      <c r="AF736" s="260" t="s">
        <v>3146</v>
      </c>
      <c r="AG736" s="260" t="s">
        <v>3146</v>
      </c>
      <c r="AH736" s="260" t="s">
        <v>3146</v>
      </c>
      <c r="AI736" s="260" t="s">
        <v>3146</v>
      </c>
      <c r="AJ736" s="260" t="s">
        <v>3146</v>
      </c>
      <c r="AK736" s="260" t="s">
        <v>3146</v>
      </c>
      <c r="AL736" s="260" t="s">
        <v>3146</v>
      </c>
      <c r="AM736" s="260" t="s">
        <v>3146</v>
      </c>
      <c r="AN736" s="260" t="s">
        <v>3146</v>
      </c>
      <c r="AO736" s="260" t="s">
        <v>3146</v>
      </c>
      <c r="AP736" s="260" t="s">
        <v>3146</v>
      </c>
    </row>
    <row r="737" spans="1:42" s="267" customFormat="1" ht="45" customHeight="1">
      <c r="A737" s="260" t="s">
        <v>837</v>
      </c>
      <c r="B737" s="260" t="s">
        <v>2645</v>
      </c>
      <c r="C737" s="260" t="s">
        <v>3239</v>
      </c>
      <c r="D737" s="260" t="s">
        <v>3430</v>
      </c>
      <c r="E737" s="260"/>
      <c r="F737" s="260" t="s">
        <v>3165</v>
      </c>
      <c r="G737" s="260" t="s">
        <v>4336</v>
      </c>
      <c r="H737" s="260" t="s">
        <v>4337</v>
      </c>
      <c r="I737" s="260">
        <v>4</v>
      </c>
      <c r="J737" s="260">
        <v>1</v>
      </c>
      <c r="K737" s="260">
        <v>1</v>
      </c>
      <c r="L737" s="260">
        <v>1</v>
      </c>
      <c r="M737" s="260">
        <v>1</v>
      </c>
      <c r="N737" s="260"/>
      <c r="O737" s="260">
        <f t="shared" si="17"/>
        <v>0</v>
      </c>
      <c r="P737" s="266"/>
      <c r="Q737" s="266">
        <v>50000</v>
      </c>
      <c r="R737" s="266">
        <f t="shared" si="16"/>
        <v>50000</v>
      </c>
      <c r="S737" s="260" t="s">
        <v>3146</v>
      </c>
      <c r="T737" s="260" t="s">
        <v>3146</v>
      </c>
      <c r="U737" s="260" t="s">
        <v>3146</v>
      </c>
      <c r="V737" s="260" t="s">
        <v>3146</v>
      </c>
      <c r="W737" s="260" t="s">
        <v>3146</v>
      </c>
      <c r="X737" s="260" t="s">
        <v>3146</v>
      </c>
      <c r="Y737" s="260" t="s">
        <v>3146</v>
      </c>
      <c r="Z737" s="260" t="s">
        <v>3146</v>
      </c>
      <c r="AA737" s="260" t="s">
        <v>3146</v>
      </c>
      <c r="AB737" s="260" t="s">
        <v>3146</v>
      </c>
      <c r="AC737" s="260" t="s">
        <v>3146</v>
      </c>
      <c r="AD737" s="260" t="s">
        <v>3146</v>
      </c>
      <c r="AE737" s="260" t="s">
        <v>3146</v>
      </c>
      <c r="AF737" s="260" t="s">
        <v>3146</v>
      </c>
      <c r="AG737" s="260" t="s">
        <v>3146</v>
      </c>
      <c r="AH737" s="260" t="s">
        <v>3146</v>
      </c>
      <c r="AI737" s="260" t="s">
        <v>3146</v>
      </c>
      <c r="AJ737" s="260" t="s">
        <v>3146</v>
      </c>
      <c r="AK737" s="260" t="s">
        <v>3146</v>
      </c>
      <c r="AL737" s="260" t="s">
        <v>3146</v>
      </c>
      <c r="AM737" s="260" t="s">
        <v>3146</v>
      </c>
      <c r="AN737" s="260" t="s">
        <v>3146</v>
      </c>
      <c r="AO737" s="260" t="s">
        <v>3146</v>
      </c>
      <c r="AP737" s="260" t="s">
        <v>3146</v>
      </c>
    </row>
    <row r="738" spans="1:42" s="267" customFormat="1" ht="30" customHeight="1">
      <c r="A738" s="260" t="s">
        <v>837</v>
      </c>
      <c r="B738" s="260" t="s">
        <v>2645</v>
      </c>
      <c r="C738" s="260" t="s">
        <v>3141</v>
      </c>
      <c r="D738" s="260" t="s">
        <v>3247</v>
      </c>
      <c r="E738" s="260"/>
      <c r="F738" s="260" t="s">
        <v>1022</v>
      </c>
      <c r="G738" s="260" t="s">
        <v>4152</v>
      </c>
      <c r="H738" s="260" t="s">
        <v>4338</v>
      </c>
      <c r="I738" s="260">
        <v>2</v>
      </c>
      <c r="J738" s="260"/>
      <c r="K738" s="260"/>
      <c r="L738" s="260"/>
      <c r="M738" s="260">
        <v>2</v>
      </c>
      <c r="N738" s="260"/>
      <c r="O738" s="260">
        <f t="shared" si="17"/>
        <v>0</v>
      </c>
      <c r="P738" s="362">
        <v>6000</v>
      </c>
      <c r="Q738" s="362"/>
      <c r="R738" s="362">
        <f t="shared" si="16"/>
        <v>6000</v>
      </c>
      <c r="S738" s="260" t="s">
        <v>3146</v>
      </c>
      <c r="T738" s="260" t="s">
        <v>3146</v>
      </c>
      <c r="U738" s="260" t="s">
        <v>3146</v>
      </c>
      <c r="V738" s="260" t="s">
        <v>3146</v>
      </c>
      <c r="W738" s="260" t="s">
        <v>3146</v>
      </c>
      <c r="X738" s="260" t="s">
        <v>3146</v>
      </c>
      <c r="Y738" s="260" t="s">
        <v>3146</v>
      </c>
      <c r="Z738" s="260" t="s">
        <v>3146</v>
      </c>
      <c r="AA738" s="260" t="s">
        <v>3146</v>
      </c>
      <c r="AB738" s="260" t="s">
        <v>3146</v>
      </c>
      <c r="AC738" s="260" t="s">
        <v>3146</v>
      </c>
      <c r="AD738" s="260" t="s">
        <v>3146</v>
      </c>
      <c r="AE738" s="260" t="s">
        <v>3146</v>
      </c>
      <c r="AF738" s="260" t="s">
        <v>3146</v>
      </c>
      <c r="AG738" s="260" t="s">
        <v>3146</v>
      </c>
      <c r="AH738" s="260" t="s">
        <v>3146</v>
      </c>
      <c r="AI738" s="260" t="s">
        <v>3146</v>
      </c>
      <c r="AJ738" s="260" t="s">
        <v>3146</v>
      </c>
      <c r="AK738" s="260" t="s">
        <v>3146</v>
      </c>
      <c r="AL738" s="260" t="s">
        <v>3146</v>
      </c>
      <c r="AM738" s="260" t="s">
        <v>3146</v>
      </c>
      <c r="AN738" s="260" t="s">
        <v>3146</v>
      </c>
      <c r="AO738" s="260" t="s">
        <v>3146</v>
      </c>
      <c r="AP738" s="260" t="s">
        <v>3146</v>
      </c>
    </row>
    <row r="739" spans="1:42" s="267" customFormat="1" ht="30" customHeight="1">
      <c r="A739" s="260" t="s">
        <v>837</v>
      </c>
      <c r="B739" s="260" t="s">
        <v>2645</v>
      </c>
      <c r="C739" s="260" t="s">
        <v>3141</v>
      </c>
      <c r="D739" s="260" t="s">
        <v>3247</v>
      </c>
      <c r="E739" s="260"/>
      <c r="F739" s="260" t="s">
        <v>1022</v>
      </c>
      <c r="G739" s="260" t="s">
        <v>4339</v>
      </c>
      <c r="H739" s="260" t="s">
        <v>4340</v>
      </c>
      <c r="I739" s="260">
        <v>4</v>
      </c>
      <c r="J739" s="260"/>
      <c r="K739" s="260"/>
      <c r="L739" s="260"/>
      <c r="M739" s="260">
        <v>4</v>
      </c>
      <c r="N739" s="260"/>
      <c r="O739" s="260">
        <f t="shared" si="17"/>
        <v>0</v>
      </c>
      <c r="P739" s="362"/>
      <c r="Q739" s="362"/>
      <c r="R739" s="362"/>
      <c r="S739" s="260" t="s">
        <v>3146</v>
      </c>
      <c r="T739" s="260" t="s">
        <v>3146</v>
      </c>
      <c r="U739" s="260" t="s">
        <v>3146</v>
      </c>
      <c r="V739" s="260" t="s">
        <v>3146</v>
      </c>
      <c r="W739" s="260" t="s">
        <v>3146</v>
      </c>
      <c r="X739" s="260" t="s">
        <v>3146</v>
      </c>
      <c r="Y739" s="260" t="s">
        <v>3146</v>
      </c>
      <c r="Z739" s="260" t="s">
        <v>3146</v>
      </c>
      <c r="AA739" s="260" t="s">
        <v>3146</v>
      </c>
      <c r="AB739" s="260" t="s">
        <v>3146</v>
      </c>
      <c r="AC739" s="260" t="s">
        <v>3146</v>
      </c>
      <c r="AD739" s="260" t="s">
        <v>3146</v>
      </c>
      <c r="AE739" s="260" t="s">
        <v>3146</v>
      </c>
      <c r="AF739" s="260" t="s">
        <v>3146</v>
      </c>
      <c r="AG739" s="260" t="s">
        <v>3146</v>
      </c>
      <c r="AH739" s="260" t="s">
        <v>3146</v>
      </c>
      <c r="AI739" s="260" t="s">
        <v>3146</v>
      </c>
      <c r="AJ739" s="260" t="s">
        <v>3146</v>
      </c>
      <c r="AK739" s="260" t="s">
        <v>3146</v>
      </c>
      <c r="AL739" s="260" t="s">
        <v>3146</v>
      </c>
      <c r="AM739" s="260" t="s">
        <v>3146</v>
      </c>
      <c r="AN739" s="260" t="s">
        <v>3146</v>
      </c>
      <c r="AO739" s="260" t="s">
        <v>3146</v>
      </c>
      <c r="AP739" s="260" t="s">
        <v>3146</v>
      </c>
    </row>
    <row r="740" spans="1:42" s="267" customFormat="1" ht="45" customHeight="1">
      <c r="A740" s="260" t="s">
        <v>837</v>
      </c>
      <c r="B740" s="260" t="s">
        <v>2645</v>
      </c>
      <c r="C740" s="260" t="s">
        <v>3239</v>
      </c>
      <c r="D740" s="260" t="s">
        <v>3430</v>
      </c>
      <c r="E740" s="260"/>
      <c r="F740" s="260" t="s">
        <v>3165</v>
      </c>
      <c r="G740" s="260" t="s">
        <v>4341</v>
      </c>
      <c r="H740" s="260" t="s">
        <v>4342</v>
      </c>
      <c r="I740" s="260">
        <v>1</v>
      </c>
      <c r="J740" s="260"/>
      <c r="K740" s="260"/>
      <c r="L740" s="260"/>
      <c r="M740" s="260"/>
      <c r="N740" s="260">
        <v>1</v>
      </c>
      <c r="O740" s="260">
        <f t="shared" si="17"/>
        <v>0</v>
      </c>
      <c r="P740" s="266">
        <v>100000</v>
      </c>
      <c r="Q740" s="266"/>
      <c r="R740" s="266">
        <f t="shared" si="16"/>
        <v>100000</v>
      </c>
      <c r="S740" s="260" t="s">
        <v>3146</v>
      </c>
      <c r="T740" s="260" t="s">
        <v>3146</v>
      </c>
      <c r="U740" s="260" t="s">
        <v>3146</v>
      </c>
      <c r="V740" s="260" t="s">
        <v>3146</v>
      </c>
      <c r="W740" s="260" t="s">
        <v>3146</v>
      </c>
      <c r="X740" s="260" t="s">
        <v>3146</v>
      </c>
      <c r="Y740" s="260" t="s">
        <v>3146</v>
      </c>
      <c r="Z740" s="260" t="s">
        <v>3146</v>
      </c>
      <c r="AA740" s="260" t="s">
        <v>3146</v>
      </c>
      <c r="AB740" s="260" t="s">
        <v>3146</v>
      </c>
      <c r="AC740" s="260" t="s">
        <v>3146</v>
      </c>
      <c r="AD740" s="260" t="s">
        <v>3146</v>
      </c>
      <c r="AE740" s="260" t="s">
        <v>3146</v>
      </c>
      <c r="AF740" s="260" t="s">
        <v>3146</v>
      </c>
      <c r="AG740" s="260" t="s">
        <v>3146</v>
      </c>
      <c r="AH740" s="260" t="s">
        <v>3146</v>
      </c>
      <c r="AI740" s="260" t="s">
        <v>3146</v>
      </c>
      <c r="AJ740" s="260" t="s">
        <v>3146</v>
      </c>
      <c r="AK740" s="260" t="s">
        <v>3146</v>
      </c>
      <c r="AL740" s="260" t="s">
        <v>3146</v>
      </c>
      <c r="AM740" s="260" t="s">
        <v>3146</v>
      </c>
      <c r="AN740" s="260" t="s">
        <v>3146</v>
      </c>
      <c r="AO740" s="260" t="s">
        <v>3146</v>
      </c>
      <c r="AP740" s="260" t="s">
        <v>3146</v>
      </c>
    </row>
    <row r="741" spans="1:42" s="267" customFormat="1" ht="75" customHeight="1">
      <c r="A741" s="260" t="s">
        <v>837</v>
      </c>
      <c r="B741" s="260" t="s">
        <v>4343</v>
      </c>
      <c r="C741" s="260" t="s">
        <v>3239</v>
      </c>
      <c r="D741" s="260" t="s">
        <v>3430</v>
      </c>
      <c r="E741" s="260"/>
      <c r="F741" s="260" t="s">
        <v>3165</v>
      </c>
      <c r="G741" s="260" t="s">
        <v>4344</v>
      </c>
      <c r="H741" s="260" t="s">
        <v>4345</v>
      </c>
      <c r="I741" s="260">
        <v>1</v>
      </c>
      <c r="J741" s="260"/>
      <c r="K741" s="260"/>
      <c r="L741" s="260"/>
      <c r="M741" s="260">
        <v>1</v>
      </c>
      <c r="N741" s="260"/>
      <c r="O741" s="260">
        <f t="shared" si="17"/>
        <v>0</v>
      </c>
      <c r="P741" s="266">
        <v>200000</v>
      </c>
      <c r="Q741" s="266"/>
      <c r="R741" s="266">
        <f t="shared" si="16"/>
        <v>200000</v>
      </c>
      <c r="S741" s="260" t="s">
        <v>3146</v>
      </c>
      <c r="T741" s="260" t="s">
        <v>3146</v>
      </c>
      <c r="U741" s="260" t="s">
        <v>3146</v>
      </c>
      <c r="V741" s="260" t="s">
        <v>3146</v>
      </c>
      <c r="W741" s="260" t="s">
        <v>3146</v>
      </c>
      <c r="X741" s="260" t="s">
        <v>3146</v>
      </c>
      <c r="Y741" s="260" t="s">
        <v>3146</v>
      </c>
      <c r="Z741" s="260" t="s">
        <v>3146</v>
      </c>
      <c r="AA741" s="260" t="s">
        <v>3146</v>
      </c>
      <c r="AB741" s="260" t="s">
        <v>3146</v>
      </c>
      <c r="AC741" s="260" t="s">
        <v>3146</v>
      </c>
      <c r="AD741" s="260" t="s">
        <v>3146</v>
      </c>
      <c r="AE741" s="260" t="s">
        <v>3146</v>
      </c>
      <c r="AF741" s="260" t="s">
        <v>3146</v>
      </c>
      <c r="AG741" s="260" t="s">
        <v>3146</v>
      </c>
      <c r="AH741" s="260" t="s">
        <v>3146</v>
      </c>
      <c r="AI741" s="260" t="s">
        <v>3146</v>
      </c>
      <c r="AJ741" s="260" t="s">
        <v>3146</v>
      </c>
      <c r="AK741" s="260" t="s">
        <v>3146</v>
      </c>
      <c r="AL741" s="260" t="s">
        <v>3146</v>
      </c>
      <c r="AM741" s="260" t="s">
        <v>3146</v>
      </c>
      <c r="AN741" s="260" t="s">
        <v>3146</v>
      </c>
      <c r="AO741" s="260" t="s">
        <v>3146</v>
      </c>
      <c r="AP741" s="260" t="s">
        <v>3146</v>
      </c>
    </row>
    <row r="742" spans="1:42" s="267" customFormat="1" ht="45" customHeight="1">
      <c r="A742" s="260" t="s">
        <v>837</v>
      </c>
      <c r="B742" s="260" t="s">
        <v>4346</v>
      </c>
      <c r="C742" s="260" t="s">
        <v>3239</v>
      </c>
      <c r="D742" s="260" t="s">
        <v>3430</v>
      </c>
      <c r="E742" s="260"/>
      <c r="F742" s="260" t="s">
        <v>3165</v>
      </c>
      <c r="G742" s="260" t="s">
        <v>4347</v>
      </c>
      <c r="H742" s="260" t="s">
        <v>4348</v>
      </c>
      <c r="I742" s="260">
        <v>1</v>
      </c>
      <c r="J742" s="260"/>
      <c r="K742" s="260"/>
      <c r="L742" s="260"/>
      <c r="M742" s="260">
        <v>1</v>
      </c>
      <c r="N742" s="260"/>
      <c r="O742" s="260">
        <f t="shared" si="17"/>
        <v>0</v>
      </c>
      <c r="P742" s="266">
        <v>500000</v>
      </c>
      <c r="Q742" s="266"/>
      <c r="R742" s="266">
        <f t="shared" si="16"/>
        <v>500000</v>
      </c>
      <c r="S742" s="260"/>
      <c r="T742" s="260"/>
      <c r="U742" s="260"/>
      <c r="V742" s="260"/>
      <c r="W742" s="260"/>
      <c r="X742" s="260"/>
      <c r="Y742" s="260"/>
      <c r="Z742" s="260"/>
      <c r="AA742" s="260"/>
      <c r="AB742" s="260"/>
      <c r="AC742" s="260"/>
      <c r="AD742" s="260"/>
      <c r="AE742" s="260"/>
      <c r="AF742" s="260"/>
      <c r="AG742" s="260"/>
      <c r="AH742" s="260"/>
      <c r="AI742" s="260"/>
      <c r="AJ742" s="260"/>
      <c r="AK742" s="260" t="s">
        <v>3146</v>
      </c>
      <c r="AL742" s="260"/>
      <c r="AM742" s="260"/>
      <c r="AN742" s="260"/>
      <c r="AO742" s="260"/>
      <c r="AP742" s="260"/>
    </row>
    <row r="743" spans="1:42" s="267" customFormat="1" ht="60" customHeight="1">
      <c r="A743" s="260" t="s">
        <v>837</v>
      </c>
      <c r="B743" s="260" t="s">
        <v>4346</v>
      </c>
      <c r="C743" s="260" t="s">
        <v>3239</v>
      </c>
      <c r="D743" s="260" t="s">
        <v>3430</v>
      </c>
      <c r="E743" s="260"/>
      <c r="F743" s="260" t="s">
        <v>3351</v>
      </c>
      <c r="G743" s="260" t="s">
        <v>4349</v>
      </c>
      <c r="H743" s="260" t="s">
        <v>4350</v>
      </c>
      <c r="I743" s="260">
        <v>1</v>
      </c>
      <c r="J743" s="260"/>
      <c r="K743" s="260"/>
      <c r="L743" s="260"/>
      <c r="M743" s="260">
        <v>1</v>
      </c>
      <c r="N743" s="260"/>
      <c r="O743" s="260">
        <f t="shared" si="17"/>
        <v>0</v>
      </c>
      <c r="P743" s="266">
        <v>500000</v>
      </c>
      <c r="Q743" s="266">
        <v>1000000</v>
      </c>
      <c r="R743" s="266">
        <f t="shared" si="16"/>
        <v>1500000</v>
      </c>
      <c r="S743" s="260"/>
      <c r="T743" s="260"/>
      <c r="U743" s="260"/>
      <c r="V743" s="260"/>
      <c r="W743" s="260"/>
      <c r="X743" s="260"/>
      <c r="Y743" s="260"/>
      <c r="Z743" s="260"/>
      <c r="AA743" s="260"/>
      <c r="AB743" s="260"/>
      <c r="AC743" s="260"/>
      <c r="AD743" s="260"/>
      <c r="AE743" s="260"/>
      <c r="AF743" s="260"/>
      <c r="AG743" s="260"/>
      <c r="AH743" s="260"/>
      <c r="AI743" s="260"/>
      <c r="AJ743" s="260"/>
      <c r="AK743" s="260" t="s">
        <v>3146</v>
      </c>
      <c r="AL743" s="260"/>
      <c r="AM743" s="260"/>
      <c r="AN743" s="260"/>
      <c r="AO743" s="260"/>
      <c r="AP743" s="260"/>
    </row>
    <row r="744" spans="1:42" s="267" customFormat="1" ht="45" customHeight="1">
      <c r="A744" s="260" t="s">
        <v>837</v>
      </c>
      <c r="B744" s="260" t="s">
        <v>2645</v>
      </c>
      <c r="C744" s="260" t="s">
        <v>3141</v>
      </c>
      <c r="D744" s="260" t="s">
        <v>3361</v>
      </c>
      <c r="E744" s="260"/>
      <c r="F744" s="260" t="s">
        <v>3165</v>
      </c>
      <c r="G744" s="260" t="s">
        <v>4351</v>
      </c>
      <c r="H744" s="260" t="s">
        <v>4352</v>
      </c>
      <c r="I744" s="260">
        <v>1</v>
      </c>
      <c r="J744" s="260"/>
      <c r="K744" s="260"/>
      <c r="L744" s="260"/>
      <c r="M744" s="260">
        <v>1</v>
      </c>
      <c r="N744" s="260"/>
      <c r="O744" s="260">
        <f t="shared" si="17"/>
        <v>0</v>
      </c>
      <c r="P744" s="266">
        <v>80000</v>
      </c>
      <c r="Q744" s="266"/>
      <c r="R744" s="266">
        <f t="shared" si="16"/>
        <v>80000</v>
      </c>
      <c r="S744" s="260" t="s">
        <v>3146</v>
      </c>
      <c r="T744" s="260" t="s">
        <v>3146</v>
      </c>
      <c r="U744" s="260" t="s">
        <v>3146</v>
      </c>
      <c r="V744" s="260" t="s">
        <v>3146</v>
      </c>
      <c r="W744" s="260" t="s">
        <v>3146</v>
      </c>
      <c r="X744" s="260" t="s">
        <v>3146</v>
      </c>
      <c r="Y744" s="260" t="s">
        <v>3146</v>
      </c>
      <c r="Z744" s="260" t="s">
        <v>3146</v>
      </c>
      <c r="AA744" s="260" t="s">
        <v>3146</v>
      </c>
      <c r="AB744" s="260" t="s">
        <v>3146</v>
      </c>
      <c r="AC744" s="260" t="s">
        <v>3146</v>
      </c>
      <c r="AD744" s="260" t="s">
        <v>3146</v>
      </c>
      <c r="AE744" s="260" t="s">
        <v>3146</v>
      </c>
      <c r="AF744" s="260" t="s">
        <v>3146</v>
      </c>
      <c r="AG744" s="260" t="s">
        <v>3146</v>
      </c>
      <c r="AH744" s="260" t="s">
        <v>3146</v>
      </c>
      <c r="AI744" s="260" t="s">
        <v>3146</v>
      </c>
      <c r="AJ744" s="260" t="s">
        <v>3146</v>
      </c>
      <c r="AK744" s="260" t="s">
        <v>3146</v>
      </c>
      <c r="AL744" s="260" t="s">
        <v>3146</v>
      </c>
      <c r="AM744" s="260" t="s">
        <v>3146</v>
      </c>
      <c r="AN744" s="260" t="s">
        <v>3146</v>
      </c>
      <c r="AO744" s="260" t="s">
        <v>3146</v>
      </c>
      <c r="AP744" s="260" t="s">
        <v>3146</v>
      </c>
    </row>
    <row r="745" spans="1:42" s="267" customFormat="1" ht="60" customHeight="1">
      <c r="A745" s="260" t="s">
        <v>837</v>
      </c>
      <c r="B745" s="260" t="s">
        <v>2645</v>
      </c>
      <c r="C745" s="260" t="s">
        <v>3141</v>
      </c>
      <c r="D745" s="260" t="s">
        <v>3361</v>
      </c>
      <c r="E745" s="260"/>
      <c r="F745" s="260" t="s">
        <v>3165</v>
      </c>
      <c r="G745" s="260" t="s">
        <v>4353</v>
      </c>
      <c r="H745" s="260" t="s">
        <v>4354</v>
      </c>
      <c r="I745" s="260">
        <v>10</v>
      </c>
      <c r="J745" s="260"/>
      <c r="K745" s="260"/>
      <c r="L745" s="260"/>
      <c r="M745" s="260">
        <v>10</v>
      </c>
      <c r="N745" s="260"/>
      <c r="O745" s="260">
        <f t="shared" si="17"/>
        <v>0</v>
      </c>
      <c r="P745" s="266">
        <v>500000</v>
      </c>
      <c r="Q745" s="266"/>
      <c r="R745" s="266">
        <f t="shared" si="16"/>
        <v>500000</v>
      </c>
      <c r="S745" s="260" t="s">
        <v>3146</v>
      </c>
      <c r="T745" s="260" t="s">
        <v>3146</v>
      </c>
      <c r="U745" s="260" t="s">
        <v>3146</v>
      </c>
      <c r="V745" s="260" t="s">
        <v>3146</v>
      </c>
      <c r="W745" s="260" t="s">
        <v>3146</v>
      </c>
      <c r="X745" s="260" t="s">
        <v>3146</v>
      </c>
      <c r="Y745" s="260" t="s">
        <v>3146</v>
      </c>
      <c r="Z745" s="260" t="s">
        <v>3146</v>
      </c>
      <c r="AA745" s="260" t="s">
        <v>3146</v>
      </c>
      <c r="AB745" s="260" t="s">
        <v>3146</v>
      </c>
      <c r="AC745" s="260" t="s">
        <v>3146</v>
      </c>
      <c r="AD745" s="260" t="s">
        <v>3146</v>
      </c>
      <c r="AE745" s="260" t="s">
        <v>3146</v>
      </c>
      <c r="AF745" s="260" t="s">
        <v>3146</v>
      </c>
      <c r="AG745" s="260" t="s">
        <v>3146</v>
      </c>
      <c r="AH745" s="260" t="s">
        <v>3146</v>
      </c>
      <c r="AI745" s="260" t="s">
        <v>3146</v>
      </c>
      <c r="AJ745" s="260" t="s">
        <v>3146</v>
      </c>
      <c r="AK745" s="260" t="s">
        <v>3146</v>
      </c>
      <c r="AL745" s="260" t="s">
        <v>3146</v>
      </c>
      <c r="AM745" s="260" t="s">
        <v>3146</v>
      </c>
      <c r="AN745" s="260" t="s">
        <v>3146</v>
      </c>
      <c r="AO745" s="260" t="s">
        <v>3146</v>
      </c>
      <c r="AP745" s="260" t="s">
        <v>3146</v>
      </c>
    </row>
    <row r="746" spans="1:42" s="267" customFormat="1" ht="75" customHeight="1">
      <c r="A746" s="260" t="s">
        <v>837</v>
      </c>
      <c r="B746" s="260" t="s">
        <v>2645</v>
      </c>
      <c r="C746" s="260" t="s">
        <v>3141</v>
      </c>
      <c r="D746" s="260" t="s">
        <v>3361</v>
      </c>
      <c r="E746" s="260"/>
      <c r="F746" s="260" t="s">
        <v>3165</v>
      </c>
      <c r="G746" s="260" t="s">
        <v>4355</v>
      </c>
      <c r="H746" s="260" t="s">
        <v>4356</v>
      </c>
      <c r="I746" s="260">
        <v>1</v>
      </c>
      <c r="J746" s="260"/>
      <c r="K746" s="260"/>
      <c r="L746" s="260"/>
      <c r="M746" s="260">
        <v>1</v>
      </c>
      <c r="N746" s="260"/>
      <c r="O746" s="260">
        <f t="shared" si="17"/>
        <v>0</v>
      </c>
      <c r="P746" s="266">
        <v>500000</v>
      </c>
      <c r="Q746" s="266"/>
      <c r="R746" s="266">
        <f t="shared" si="16"/>
        <v>500000</v>
      </c>
      <c r="S746" s="260" t="s">
        <v>3146</v>
      </c>
      <c r="T746" s="260" t="s">
        <v>3146</v>
      </c>
      <c r="U746" s="260" t="s">
        <v>3146</v>
      </c>
      <c r="V746" s="260" t="s">
        <v>3146</v>
      </c>
      <c r="W746" s="260" t="s">
        <v>3146</v>
      </c>
      <c r="X746" s="260" t="s">
        <v>3146</v>
      </c>
      <c r="Y746" s="260" t="s">
        <v>3146</v>
      </c>
      <c r="Z746" s="260" t="s">
        <v>3146</v>
      </c>
      <c r="AA746" s="260" t="s">
        <v>3146</v>
      </c>
      <c r="AB746" s="260" t="s">
        <v>3146</v>
      </c>
      <c r="AC746" s="260" t="s">
        <v>3146</v>
      </c>
      <c r="AD746" s="260" t="s">
        <v>3146</v>
      </c>
      <c r="AE746" s="260" t="s">
        <v>3146</v>
      </c>
      <c r="AF746" s="260" t="s">
        <v>3146</v>
      </c>
      <c r="AG746" s="260" t="s">
        <v>3146</v>
      </c>
      <c r="AH746" s="260" t="s">
        <v>3146</v>
      </c>
      <c r="AI746" s="260" t="s">
        <v>3146</v>
      </c>
      <c r="AJ746" s="260" t="s">
        <v>3146</v>
      </c>
      <c r="AK746" s="260" t="s">
        <v>3146</v>
      </c>
      <c r="AL746" s="260" t="s">
        <v>3146</v>
      </c>
      <c r="AM746" s="260" t="s">
        <v>3146</v>
      </c>
      <c r="AN746" s="260" t="s">
        <v>3146</v>
      </c>
      <c r="AO746" s="260" t="s">
        <v>3146</v>
      </c>
      <c r="AP746" s="260" t="s">
        <v>3146</v>
      </c>
    </row>
    <row r="747" spans="1:42" s="267" customFormat="1" ht="65.25" customHeight="1">
      <c r="A747" s="260" t="s">
        <v>837</v>
      </c>
      <c r="B747" s="260" t="s">
        <v>2645</v>
      </c>
      <c r="C747" s="260" t="s">
        <v>3141</v>
      </c>
      <c r="D747" s="260" t="s">
        <v>3361</v>
      </c>
      <c r="E747" s="260"/>
      <c r="F747" s="260" t="s">
        <v>3165</v>
      </c>
      <c r="G747" s="260" t="s">
        <v>4357</v>
      </c>
      <c r="H747" s="260" t="s">
        <v>4358</v>
      </c>
      <c r="I747" s="260">
        <v>4</v>
      </c>
      <c r="J747" s="260"/>
      <c r="K747" s="260"/>
      <c r="L747" s="260"/>
      <c r="M747" s="260">
        <v>4</v>
      </c>
      <c r="N747" s="260"/>
      <c r="O747" s="260">
        <f t="shared" si="17"/>
        <v>0</v>
      </c>
      <c r="P747" s="266">
        <v>200000</v>
      </c>
      <c r="Q747" s="266">
        <v>350000</v>
      </c>
      <c r="R747" s="266">
        <f t="shared" si="16"/>
        <v>550000</v>
      </c>
      <c r="S747" s="260" t="s">
        <v>3146</v>
      </c>
      <c r="T747" s="260" t="s">
        <v>3146</v>
      </c>
      <c r="U747" s="260" t="s">
        <v>3146</v>
      </c>
      <c r="V747" s="260" t="s">
        <v>3146</v>
      </c>
      <c r="W747" s="260" t="s">
        <v>3146</v>
      </c>
      <c r="X747" s="260" t="s">
        <v>3146</v>
      </c>
      <c r="Y747" s="260" t="s">
        <v>3146</v>
      </c>
      <c r="Z747" s="260" t="s">
        <v>3146</v>
      </c>
      <c r="AA747" s="260" t="s">
        <v>3146</v>
      </c>
      <c r="AB747" s="260" t="s">
        <v>3146</v>
      </c>
      <c r="AC747" s="260" t="s">
        <v>3146</v>
      </c>
      <c r="AD747" s="260" t="s">
        <v>3146</v>
      </c>
      <c r="AE747" s="260" t="s">
        <v>3146</v>
      </c>
      <c r="AF747" s="260" t="s">
        <v>3146</v>
      </c>
      <c r="AG747" s="260" t="s">
        <v>3146</v>
      </c>
      <c r="AH747" s="260" t="s">
        <v>3146</v>
      </c>
      <c r="AI747" s="260" t="s">
        <v>3146</v>
      </c>
      <c r="AJ747" s="260" t="s">
        <v>3146</v>
      </c>
      <c r="AK747" s="260" t="s">
        <v>3146</v>
      </c>
      <c r="AL747" s="260" t="s">
        <v>3146</v>
      </c>
      <c r="AM747" s="260" t="s">
        <v>3146</v>
      </c>
      <c r="AN747" s="260" t="s">
        <v>3146</v>
      </c>
      <c r="AO747" s="260" t="s">
        <v>3146</v>
      </c>
      <c r="AP747" s="260" t="s">
        <v>3146</v>
      </c>
    </row>
    <row r="748" spans="1:42" s="267" customFormat="1" ht="93" customHeight="1">
      <c r="A748" s="260" t="s">
        <v>837</v>
      </c>
      <c r="B748" s="260" t="s">
        <v>2645</v>
      </c>
      <c r="C748" s="260" t="s">
        <v>3141</v>
      </c>
      <c r="D748" s="260" t="s">
        <v>3361</v>
      </c>
      <c r="E748" s="260"/>
      <c r="F748" s="260" t="s">
        <v>3242</v>
      </c>
      <c r="G748" s="260" t="s">
        <v>4359</v>
      </c>
      <c r="H748" s="260" t="s">
        <v>4360</v>
      </c>
      <c r="I748" s="260">
        <v>1</v>
      </c>
      <c r="J748" s="260"/>
      <c r="K748" s="260"/>
      <c r="L748" s="260"/>
      <c r="M748" s="260">
        <v>1</v>
      </c>
      <c r="N748" s="260"/>
      <c r="O748" s="260">
        <f t="shared" si="17"/>
        <v>0</v>
      </c>
      <c r="P748" s="266"/>
      <c r="Q748" s="266">
        <v>100000</v>
      </c>
      <c r="R748" s="266">
        <f t="shared" si="16"/>
        <v>100000</v>
      </c>
      <c r="S748" s="260" t="s">
        <v>3146</v>
      </c>
      <c r="T748" s="260" t="s">
        <v>3146</v>
      </c>
      <c r="U748" s="260" t="s">
        <v>3146</v>
      </c>
      <c r="V748" s="260" t="s">
        <v>3146</v>
      </c>
      <c r="W748" s="260" t="s">
        <v>3146</v>
      </c>
      <c r="X748" s="260" t="s">
        <v>3146</v>
      </c>
      <c r="Y748" s="260" t="s">
        <v>3146</v>
      </c>
      <c r="Z748" s="260" t="s">
        <v>3146</v>
      </c>
      <c r="AA748" s="260" t="s">
        <v>3146</v>
      </c>
      <c r="AB748" s="260" t="s">
        <v>3146</v>
      </c>
      <c r="AC748" s="260" t="s">
        <v>3146</v>
      </c>
      <c r="AD748" s="260" t="s">
        <v>3146</v>
      </c>
      <c r="AE748" s="260" t="s">
        <v>3146</v>
      </c>
      <c r="AF748" s="260" t="s">
        <v>3146</v>
      </c>
      <c r="AG748" s="260" t="s">
        <v>3146</v>
      </c>
      <c r="AH748" s="260" t="s">
        <v>3146</v>
      </c>
      <c r="AI748" s="260" t="s">
        <v>3146</v>
      </c>
      <c r="AJ748" s="260" t="s">
        <v>3146</v>
      </c>
      <c r="AK748" s="260" t="s">
        <v>3146</v>
      </c>
      <c r="AL748" s="260" t="s">
        <v>3146</v>
      </c>
      <c r="AM748" s="260" t="s">
        <v>3146</v>
      </c>
      <c r="AN748" s="260" t="s">
        <v>3146</v>
      </c>
      <c r="AO748" s="260" t="s">
        <v>3146</v>
      </c>
      <c r="AP748" s="260" t="s">
        <v>3146</v>
      </c>
    </row>
    <row r="749" spans="1:42" s="267" customFormat="1" ht="45" customHeight="1">
      <c r="A749" s="260" t="s">
        <v>837</v>
      </c>
      <c r="B749" s="260" t="s">
        <v>2645</v>
      </c>
      <c r="C749" s="260" t="s">
        <v>3151</v>
      </c>
      <c r="D749" s="260" t="s">
        <v>3152</v>
      </c>
      <c r="E749" s="260"/>
      <c r="F749" s="260" t="s">
        <v>3153</v>
      </c>
      <c r="G749" s="260" t="s">
        <v>4147</v>
      </c>
      <c r="H749" s="260" t="s">
        <v>4361</v>
      </c>
      <c r="I749" s="260">
        <v>3</v>
      </c>
      <c r="J749" s="260"/>
      <c r="K749" s="260"/>
      <c r="L749" s="260"/>
      <c r="M749" s="260"/>
      <c r="N749" s="260">
        <v>3</v>
      </c>
      <c r="O749" s="260">
        <f t="shared" si="17"/>
        <v>0</v>
      </c>
      <c r="P749" s="266">
        <v>2000</v>
      </c>
      <c r="Q749" s="266"/>
      <c r="R749" s="266">
        <f t="shared" si="16"/>
        <v>2000</v>
      </c>
      <c r="S749" s="260" t="s">
        <v>3146</v>
      </c>
      <c r="T749" s="260" t="s">
        <v>3146</v>
      </c>
      <c r="U749" s="260" t="s">
        <v>3146</v>
      </c>
      <c r="V749" s="260" t="s">
        <v>3146</v>
      </c>
      <c r="W749" s="260" t="s">
        <v>3146</v>
      </c>
      <c r="X749" s="260" t="s">
        <v>3146</v>
      </c>
      <c r="Y749" s="260" t="s">
        <v>3146</v>
      </c>
      <c r="Z749" s="260" t="s">
        <v>3146</v>
      </c>
      <c r="AA749" s="260" t="s">
        <v>3146</v>
      </c>
      <c r="AB749" s="260" t="s">
        <v>3146</v>
      </c>
      <c r="AC749" s="260" t="s">
        <v>3146</v>
      </c>
      <c r="AD749" s="260" t="s">
        <v>3146</v>
      </c>
      <c r="AE749" s="260" t="s">
        <v>3146</v>
      </c>
      <c r="AF749" s="260" t="s">
        <v>3146</v>
      </c>
      <c r="AG749" s="260" t="s">
        <v>3146</v>
      </c>
      <c r="AH749" s="260" t="s">
        <v>3146</v>
      </c>
      <c r="AI749" s="260" t="s">
        <v>3146</v>
      </c>
      <c r="AJ749" s="260" t="s">
        <v>3146</v>
      </c>
      <c r="AK749" s="260" t="s">
        <v>3146</v>
      </c>
      <c r="AL749" s="260" t="s">
        <v>3146</v>
      </c>
      <c r="AM749" s="260" t="s">
        <v>3146</v>
      </c>
      <c r="AN749" s="260" t="s">
        <v>3146</v>
      </c>
      <c r="AO749" s="260" t="s">
        <v>3146</v>
      </c>
      <c r="AP749" s="260" t="s">
        <v>3146</v>
      </c>
    </row>
    <row r="750" spans="1:42" s="267" customFormat="1" ht="45" customHeight="1">
      <c r="A750" s="260" t="s">
        <v>837</v>
      </c>
      <c r="B750" s="260" t="s">
        <v>2645</v>
      </c>
      <c r="C750" s="260" t="s">
        <v>3151</v>
      </c>
      <c r="D750" s="260" t="s">
        <v>3152</v>
      </c>
      <c r="E750" s="260"/>
      <c r="F750" s="260" t="s">
        <v>3153</v>
      </c>
      <c r="G750" s="260" t="s">
        <v>4104</v>
      </c>
      <c r="H750" s="260" t="s">
        <v>4362</v>
      </c>
      <c r="I750" s="260">
        <v>4</v>
      </c>
      <c r="J750" s="260"/>
      <c r="K750" s="260"/>
      <c r="L750" s="260"/>
      <c r="M750" s="260"/>
      <c r="N750" s="260">
        <v>4</v>
      </c>
      <c r="O750" s="260">
        <f t="shared" si="17"/>
        <v>0</v>
      </c>
      <c r="P750" s="266">
        <v>8000</v>
      </c>
      <c r="Q750" s="266"/>
      <c r="R750" s="266">
        <f t="shared" si="16"/>
        <v>8000</v>
      </c>
      <c r="S750" s="260" t="s">
        <v>3146</v>
      </c>
      <c r="T750" s="260" t="s">
        <v>3146</v>
      </c>
      <c r="U750" s="260" t="s">
        <v>3146</v>
      </c>
      <c r="V750" s="260" t="s">
        <v>3146</v>
      </c>
      <c r="W750" s="260" t="s">
        <v>3146</v>
      </c>
      <c r="X750" s="260" t="s">
        <v>3146</v>
      </c>
      <c r="Y750" s="260" t="s">
        <v>3146</v>
      </c>
      <c r="Z750" s="260" t="s">
        <v>3146</v>
      </c>
      <c r="AA750" s="260" t="s">
        <v>3146</v>
      </c>
      <c r="AB750" s="260" t="s">
        <v>3146</v>
      </c>
      <c r="AC750" s="260" t="s">
        <v>3146</v>
      </c>
      <c r="AD750" s="260" t="s">
        <v>3146</v>
      </c>
      <c r="AE750" s="260" t="s">
        <v>3146</v>
      </c>
      <c r="AF750" s="260" t="s">
        <v>3146</v>
      </c>
      <c r="AG750" s="260" t="s">
        <v>3146</v>
      </c>
      <c r="AH750" s="260" t="s">
        <v>3146</v>
      </c>
      <c r="AI750" s="260" t="s">
        <v>3146</v>
      </c>
      <c r="AJ750" s="260" t="s">
        <v>3146</v>
      </c>
      <c r="AK750" s="260" t="s">
        <v>3146</v>
      </c>
      <c r="AL750" s="260" t="s">
        <v>3146</v>
      </c>
      <c r="AM750" s="260" t="s">
        <v>3146</v>
      </c>
      <c r="AN750" s="260" t="s">
        <v>3146</v>
      </c>
      <c r="AO750" s="260" t="s">
        <v>3146</v>
      </c>
      <c r="AP750" s="260" t="s">
        <v>3146</v>
      </c>
    </row>
    <row r="751" spans="1:42" s="267" customFormat="1" ht="30" customHeight="1">
      <c r="A751" s="260" t="s">
        <v>837</v>
      </c>
      <c r="B751" s="260" t="s">
        <v>2645</v>
      </c>
      <c r="C751" s="260" t="s">
        <v>3141</v>
      </c>
      <c r="D751" s="260" t="s">
        <v>3247</v>
      </c>
      <c r="E751" s="260"/>
      <c r="F751" s="260" t="s">
        <v>1022</v>
      </c>
      <c r="G751" s="260" t="s">
        <v>4152</v>
      </c>
      <c r="H751" s="260" t="s">
        <v>4363</v>
      </c>
      <c r="I751" s="260">
        <v>2</v>
      </c>
      <c r="J751" s="260"/>
      <c r="K751" s="260"/>
      <c r="L751" s="260"/>
      <c r="M751" s="260"/>
      <c r="N751" s="260">
        <v>2</v>
      </c>
      <c r="O751" s="260">
        <f t="shared" si="17"/>
        <v>0</v>
      </c>
      <c r="P751" s="266">
        <v>3000</v>
      </c>
      <c r="Q751" s="266"/>
      <c r="R751" s="266">
        <f t="shared" si="16"/>
        <v>3000</v>
      </c>
      <c r="S751" s="260" t="s">
        <v>3146</v>
      </c>
      <c r="T751" s="260" t="s">
        <v>3146</v>
      </c>
      <c r="U751" s="260" t="s">
        <v>3146</v>
      </c>
      <c r="V751" s="260" t="s">
        <v>3146</v>
      </c>
      <c r="W751" s="260" t="s">
        <v>3146</v>
      </c>
      <c r="X751" s="260" t="s">
        <v>3146</v>
      </c>
      <c r="Y751" s="260" t="s">
        <v>3146</v>
      </c>
      <c r="Z751" s="260" t="s">
        <v>3146</v>
      </c>
      <c r="AA751" s="260" t="s">
        <v>3146</v>
      </c>
      <c r="AB751" s="260" t="s">
        <v>3146</v>
      </c>
      <c r="AC751" s="260" t="s">
        <v>3146</v>
      </c>
      <c r="AD751" s="260" t="s">
        <v>3146</v>
      </c>
      <c r="AE751" s="260" t="s">
        <v>3146</v>
      </c>
      <c r="AF751" s="260" t="s">
        <v>3146</v>
      </c>
      <c r="AG751" s="260" t="s">
        <v>3146</v>
      </c>
      <c r="AH751" s="260" t="s">
        <v>3146</v>
      </c>
      <c r="AI751" s="260" t="s">
        <v>3146</v>
      </c>
      <c r="AJ751" s="260" t="s">
        <v>3146</v>
      </c>
      <c r="AK751" s="260" t="s">
        <v>3146</v>
      </c>
      <c r="AL751" s="260" t="s">
        <v>3146</v>
      </c>
      <c r="AM751" s="260" t="s">
        <v>3146</v>
      </c>
      <c r="AN751" s="260" t="s">
        <v>3146</v>
      </c>
      <c r="AO751" s="260" t="s">
        <v>3146</v>
      </c>
      <c r="AP751" s="260" t="s">
        <v>3146</v>
      </c>
    </row>
    <row r="752" spans="1:42" s="267" customFormat="1" ht="90" customHeight="1">
      <c r="A752" s="260" t="s">
        <v>837</v>
      </c>
      <c r="B752" s="260" t="s">
        <v>4364</v>
      </c>
      <c r="C752" s="260" t="s">
        <v>3520</v>
      </c>
      <c r="D752" s="260" t="s">
        <v>3521</v>
      </c>
      <c r="E752" s="260"/>
      <c r="F752" s="260" t="s">
        <v>3165</v>
      </c>
      <c r="G752" s="260" t="s">
        <v>4365</v>
      </c>
      <c r="H752" s="260" t="s">
        <v>4366</v>
      </c>
      <c r="I752" s="260">
        <v>1</v>
      </c>
      <c r="J752" s="260"/>
      <c r="K752" s="260"/>
      <c r="L752" s="260"/>
      <c r="M752" s="260">
        <v>1</v>
      </c>
      <c r="N752" s="260"/>
      <c r="O752" s="260">
        <f t="shared" si="17"/>
        <v>0</v>
      </c>
      <c r="P752" s="266">
        <v>25000</v>
      </c>
      <c r="Q752" s="266">
        <v>120000</v>
      </c>
      <c r="R752" s="266">
        <f t="shared" si="16"/>
        <v>145000</v>
      </c>
      <c r="S752" s="260" t="s">
        <v>3146</v>
      </c>
      <c r="T752" s="260" t="s">
        <v>3146</v>
      </c>
      <c r="U752" s="260" t="s">
        <v>3146</v>
      </c>
      <c r="V752" s="260" t="s">
        <v>3146</v>
      </c>
      <c r="W752" s="260" t="s">
        <v>3146</v>
      </c>
      <c r="X752" s="260" t="s">
        <v>3146</v>
      </c>
      <c r="Y752" s="260"/>
      <c r="Z752" s="260"/>
      <c r="AA752" s="260"/>
      <c r="AB752" s="260"/>
      <c r="AC752" s="260" t="s">
        <v>3146</v>
      </c>
      <c r="AD752" s="260" t="s">
        <v>3146</v>
      </c>
      <c r="AE752" s="260"/>
      <c r="AF752" s="260"/>
      <c r="AG752" s="260"/>
      <c r="AH752" s="260"/>
      <c r="AI752" s="260"/>
      <c r="AJ752" s="260"/>
      <c r="AK752" s="260" t="s">
        <v>3146</v>
      </c>
      <c r="AL752" s="260"/>
      <c r="AM752" s="260"/>
      <c r="AN752" s="260"/>
      <c r="AO752" s="260" t="s">
        <v>3146</v>
      </c>
      <c r="AP752" s="260"/>
    </row>
    <row r="753" spans="1:42" s="267" customFormat="1" ht="60" customHeight="1">
      <c r="A753" s="260" t="s">
        <v>837</v>
      </c>
      <c r="B753" s="260" t="s">
        <v>4364</v>
      </c>
      <c r="C753" s="260" t="s">
        <v>3520</v>
      </c>
      <c r="D753" s="260" t="s">
        <v>3521</v>
      </c>
      <c r="E753" s="260"/>
      <c r="F753" s="260" t="s">
        <v>3165</v>
      </c>
      <c r="G753" s="260" t="s">
        <v>4367</v>
      </c>
      <c r="H753" s="260" t="s">
        <v>4368</v>
      </c>
      <c r="I753" s="260">
        <v>1</v>
      </c>
      <c r="J753" s="260"/>
      <c r="K753" s="260"/>
      <c r="L753" s="260"/>
      <c r="M753" s="260">
        <v>1</v>
      </c>
      <c r="N753" s="260"/>
      <c r="O753" s="260">
        <f t="shared" si="17"/>
        <v>0</v>
      </c>
      <c r="P753" s="266">
        <v>25000</v>
      </c>
      <c r="Q753" s="266">
        <v>75000</v>
      </c>
      <c r="R753" s="266">
        <f t="shared" si="16"/>
        <v>100000</v>
      </c>
      <c r="S753" s="260" t="s">
        <v>3146</v>
      </c>
      <c r="T753" s="260" t="s">
        <v>3146</v>
      </c>
      <c r="U753" s="260" t="s">
        <v>3146</v>
      </c>
      <c r="V753" s="260" t="s">
        <v>3146</v>
      </c>
      <c r="W753" s="260" t="s">
        <v>3146</v>
      </c>
      <c r="X753" s="260" t="s">
        <v>3146</v>
      </c>
      <c r="Y753" s="260"/>
      <c r="Z753" s="260"/>
      <c r="AA753" s="260"/>
      <c r="AB753" s="260"/>
      <c r="AC753" s="260" t="s">
        <v>3146</v>
      </c>
      <c r="AD753" s="260" t="s">
        <v>3146</v>
      </c>
      <c r="AE753" s="260"/>
      <c r="AF753" s="260"/>
      <c r="AG753" s="260"/>
      <c r="AH753" s="260"/>
      <c r="AI753" s="260"/>
      <c r="AJ753" s="260"/>
      <c r="AK753" s="260" t="s">
        <v>3146</v>
      </c>
      <c r="AL753" s="260"/>
      <c r="AM753" s="260"/>
      <c r="AN753" s="260"/>
      <c r="AO753" s="260" t="s">
        <v>3146</v>
      </c>
      <c r="AP753" s="260"/>
    </row>
    <row r="754" spans="1:42" s="267" customFormat="1" ht="78" customHeight="1">
      <c r="A754" s="260" t="s">
        <v>837</v>
      </c>
      <c r="B754" s="260" t="s">
        <v>4364</v>
      </c>
      <c r="C754" s="260" t="s">
        <v>3520</v>
      </c>
      <c r="D754" s="260" t="s">
        <v>3521</v>
      </c>
      <c r="E754" s="260"/>
      <c r="F754" s="260" t="s">
        <v>3526</v>
      </c>
      <c r="G754" s="260" t="s">
        <v>4369</v>
      </c>
      <c r="H754" s="260" t="s">
        <v>4370</v>
      </c>
      <c r="I754" s="260">
        <v>2</v>
      </c>
      <c r="J754" s="260"/>
      <c r="K754" s="260"/>
      <c r="L754" s="260"/>
      <c r="M754" s="260">
        <v>2</v>
      </c>
      <c r="N754" s="260"/>
      <c r="O754" s="260">
        <f t="shared" si="17"/>
        <v>0</v>
      </c>
      <c r="P754" s="266">
        <v>15000</v>
      </c>
      <c r="Q754" s="266">
        <v>65000</v>
      </c>
      <c r="R754" s="266">
        <f t="shared" si="16"/>
        <v>80000</v>
      </c>
      <c r="S754" s="260" t="s">
        <v>3146</v>
      </c>
      <c r="T754" s="260" t="s">
        <v>3146</v>
      </c>
      <c r="U754" s="260" t="s">
        <v>3146</v>
      </c>
      <c r="V754" s="260" t="s">
        <v>3146</v>
      </c>
      <c r="W754" s="260" t="s">
        <v>3146</v>
      </c>
      <c r="X754" s="260" t="s">
        <v>3146</v>
      </c>
      <c r="Y754" s="260"/>
      <c r="Z754" s="260"/>
      <c r="AA754" s="260"/>
      <c r="AB754" s="260"/>
      <c r="AC754" s="260" t="s">
        <v>3146</v>
      </c>
      <c r="AD754" s="260" t="s">
        <v>3146</v>
      </c>
      <c r="AE754" s="260"/>
      <c r="AF754" s="260"/>
      <c r="AG754" s="260"/>
      <c r="AH754" s="260"/>
      <c r="AI754" s="260"/>
      <c r="AJ754" s="260"/>
      <c r="AK754" s="260" t="s">
        <v>3146</v>
      </c>
      <c r="AL754" s="260"/>
      <c r="AM754" s="260"/>
      <c r="AN754" s="260"/>
      <c r="AO754" s="260" t="s">
        <v>3146</v>
      </c>
      <c r="AP754" s="260"/>
    </row>
    <row r="755" spans="1:42" s="267" customFormat="1" ht="60" customHeight="1">
      <c r="A755" s="260" t="s">
        <v>837</v>
      </c>
      <c r="B755" s="260" t="s">
        <v>3140</v>
      </c>
      <c r="C755" s="260" t="s">
        <v>3520</v>
      </c>
      <c r="D755" s="260" t="s">
        <v>3521</v>
      </c>
      <c r="E755" s="260"/>
      <c r="F755" s="260" t="s">
        <v>3526</v>
      </c>
      <c r="G755" s="260" t="s">
        <v>4371</v>
      </c>
      <c r="H755" s="260" t="s">
        <v>4372</v>
      </c>
      <c r="I755" s="260">
        <v>5</v>
      </c>
      <c r="J755" s="260"/>
      <c r="K755" s="260"/>
      <c r="L755" s="260"/>
      <c r="M755" s="260">
        <v>5</v>
      </c>
      <c r="N755" s="260"/>
      <c r="O755" s="260">
        <f t="shared" si="17"/>
        <v>0</v>
      </c>
      <c r="P755" s="266">
        <v>15000</v>
      </c>
      <c r="Q755" s="266">
        <v>65000</v>
      </c>
      <c r="R755" s="266">
        <f t="shared" si="16"/>
        <v>80000</v>
      </c>
      <c r="S755" s="260" t="s">
        <v>3146</v>
      </c>
      <c r="T755" s="260" t="s">
        <v>3146</v>
      </c>
      <c r="U755" s="260" t="s">
        <v>3146</v>
      </c>
      <c r="V755" s="260" t="s">
        <v>3146</v>
      </c>
      <c r="W755" s="260" t="s">
        <v>3146</v>
      </c>
      <c r="X755" s="260" t="s">
        <v>3146</v>
      </c>
      <c r="Y755" s="260"/>
      <c r="Z755" s="260"/>
      <c r="AA755" s="260"/>
      <c r="AB755" s="260"/>
      <c r="AC755" s="260" t="s">
        <v>3146</v>
      </c>
      <c r="AD755" s="260" t="s">
        <v>3146</v>
      </c>
      <c r="AE755" s="260"/>
      <c r="AF755" s="260"/>
      <c r="AG755" s="260"/>
      <c r="AH755" s="260"/>
      <c r="AI755" s="260"/>
      <c r="AJ755" s="260"/>
      <c r="AK755" s="260" t="s">
        <v>3146</v>
      </c>
      <c r="AL755" s="260"/>
      <c r="AM755" s="260"/>
      <c r="AN755" s="260"/>
      <c r="AO755" s="260" t="s">
        <v>3146</v>
      </c>
      <c r="AP755" s="260"/>
    </row>
    <row r="756" spans="1:42" s="267" customFormat="1" ht="90" customHeight="1">
      <c r="A756" s="260" t="s">
        <v>837</v>
      </c>
      <c r="B756" s="260" t="s">
        <v>4364</v>
      </c>
      <c r="C756" s="260" t="s">
        <v>3151</v>
      </c>
      <c r="D756" s="260" t="s">
        <v>3265</v>
      </c>
      <c r="E756" s="260"/>
      <c r="F756" s="260" t="s">
        <v>3267</v>
      </c>
      <c r="G756" s="260" t="s">
        <v>4373</v>
      </c>
      <c r="H756" s="260" t="s">
        <v>4374</v>
      </c>
      <c r="I756" s="260">
        <v>1500</v>
      </c>
      <c r="J756" s="260">
        <v>500</v>
      </c>
      <c r="K756" s="260">
        <v>500</v>
      </c>
      <c r="L756" s="260">
        <v>500</v>
      </c>
      <c r="M756" s="260"/>
      <c r="N756" s="260"/>
      <c r="O756" s="260">
        <f t="shared" si="17"/>
        <v>0</v>
      </c>
      <c r="P756" s="266">
        <v>45000</v>
      </c>
      <c r="Q756" s="266"/>
      <c r="R756" s="266">
        <f t="shared" si="16"/>
        <v>45000</v>
      </c>
      <c r="S756" s="260" t="s">
        <v>3146</v>
      </c>
      <c r="T756" s="260" t="s">
        <v>3146</v>
      </c>
      <c r="U756" s="260" t="s">
        <v>3146</v>
      </c>
      <c r="V756" s="260" t="s">
        <v>3146</v>
      </c>
      <c r="W756" s="260" t="s">
        <v>3146</v>
      </c>
      <c r="X756" s="260" t="s">
        <v>3146</v>
      </c>
      <c r="Y756" s="260"/>
      <c r="Z756" s="260"/>
      <c r="AA756" s="260"/>
      <c r="AB756" s="260"/>
      <c r="AC756" s="260" t="s">
        <v>3146</v>
      </c>
      <c r="AD756" s="260" t="s">
        <v>3146</v>
      </c>
      <c r="AE756" s="260"/>
      <c r="AF756" s="260"/>
      <c r="AG756" s="260"/>
      <c r="AH756" s="260"/>
      <c r="AI756" s="260"/>
      <c r="AJ756" s="260"/>
      <c r="AK756" s="260" t="s">
        <v>3146</v>
      </c>
      <c r="AL756" s="260"/>
      <c r="AM756" s="260"/>
      <c r="AN756" s="260"/>
      <c r="AO756" s="260" t="s">
        <v>3146</v>
      </c>
      <c r="AP756" s="260"/>
    </row>
    <row r="757" spans="1:42" s="267" customFormat="1" ht="75" customHeight="1">
      <c r="A757" s="260" t="s">
        <v>837</v>
      </c>
      <c r="B757" s="260" t="s">
        <v>4375</v>
      </c>
      <c r="C757" s="260" t="s">
        <v>3520</v>
      </c>
      <c r="D757" s="260" t="s">
        <v>3521</v>
      </c>
      <c r="E757" s="260"/>
      <c r="F757" s="260" t="s">
        <v>3165</v>
      </c>
      <c r="G757" s="260" t="s">
        <v>4376</v>
      </c>
      <c r="H757" s="260" t="s">
        <v>4377</v>
      </c>
      <c r="I757" s="260">
        <v>1</v>
      </c>
      <c r="J757" s="260"/>
      <c r="K757" s="260"/>
      <c r="L757" s="260"/>
      <c r="M757" s="260">
        <v>1</v>
      </c>
      <c r="N757" s="260"/>
      <c r="O757" s="260">
        <f t="shared" si="17"/>
        <v>0</v>
      </c>
      <c r="P757" s="266">
        <v>20000</v>
      </c>
      <c r="Q757" s="266">
        <v>120000</v>
      </c>
      <c r="R757" s="266">
        <f t="shared" si="16"/>
        <v>140000</v>
      </c>
      <c r="S757" s="260"/>
      <c r="T757" s="260"/>
      <c r="U757" s="260"/>
      <c r="V757" s="260"/>
      <c r="W757" s="260"/>
      <c r="X757" s="260"/>
      <c r="Y757" s="260"/>
      <c r="Z757" s="260"/>
      <c r="AA757" s="260"/>
      <c r="AB757" s="260" t="s">
        <v>3146</v>
      </c>
      <c r="AC757" s="260"/>
      <c r="AD757" s="260"/>
      <c r="AE757" s="260"/>
      <c r="AF757" s="260" t="s">
        <v>3146</v>
      </c>
      <c r="AG757" s="260"/>
      <c r="AH757" s="260"/>
      <c r="AI757" s="260"/>
      <c r="AJ757" s="260"/>
      <c r="AK757" s="260"/>
      <c r="AL757" s="260" t="s">
        <v>3146</v>
      </c>
      <c r="AM757" s="260"/>
      <c r="AN757" s="260"/>
      <c r="AO757" s="260"/>
      <c r="AP757" s="260"/>
    </row>
    <row r="758" spans="1:42" s="267" customFormat="1" ht="60" customHeight="1">
      <c r="A758" s="260" t="s">
        <v>837</v>
      </c>
      <c r="B758" s="260" t="s">
        <v>4375</v>
      </c>
      <c r="C758" s="260" t="s">
        <v>3520</v>
      </c>
      <c r="D758" s="260" t="s">
        <v>3521</v>
      </c>
      <c r="E758" s="260"/>
      <c r="F758" s="260" t="s">
        <v>3165</v>
      </c>
      <c r="G758" s="260" t="s">
        <v>4378</v>
      </c>
      <c r="H758" s="260" t="s">
        <v>4379</v>
      </c>
      <c r="I758" s="260">
        <v>1</v>
      </c>
      <c r="J758" s="260"/>
      <c r="K758" s="260"/>
      <c r="L758" s="260"/>
      <c r="M758" s="260">
        <v>1</v>
      </c>
      <c r="N758" s="260"/>
      <c r="O758" s="260">
        <f t="shared" si="17"/>
        <v>0</v>
      </c>
      <c r="P758" s="266">
        <v>20000</v>
      </c>
      <c r="Q758" s="266">
        <v>80000</v>
      </c>
      <c r="R758" s="266">
        <f t="shared" si="16"/>
        <v>100000</v>
      </c>
      <c r="S758" s="260"/>
      <c r="T758" s="260"/>
      <c r="U758" s="260"/>
      <c r="V758" s="260"/>
      <c r="W758" s="260"/>
      <c r="X758" s="260"/>
      <c r="Y758" s="260"/>
      <c r="Z758" s="260"/>
      <c r="AA758" s="260"/>
      <c r="AB758" s="260" t="s">
        <v>3146</v>
      </c>
      <c r="AC758" s="260"/>
      <c r="AD758" s="260"/>
      <c r="AE758" s="260"/>
      <c r="AF758" s="260" t="s">
        <v>3146</v>
      </c>
      <c r="AG758" s="260"/>
      <c r="AH758" s="260"/>
      <c r="AI758" s="260"/>
      <c r="AJ758" s="260"/>
      <c r="AK758" s="260"/>
      <c r="AL758" s="260" t="s">
        <v>3146</v>
      </c>
      <c r="AM758" s="260"/>
      <c r="AN758" s="260"/>
      <c r="AO758" s="260"/>
      <c r="AP758" s="260"/>
    </row>
    <row r="759" spans="1:42" s="267" customFormat="1" ht="45" customHeight="1">
      <c r="A759" s="260" t="s">
        <v>837</v>
      </c>
      <c r="B759" s="260" t="s">
        <v>4375</v>
      </c>
      <c r="C759" s="260" t="s">
        <v>3520</v>
      </c>
      <c r="D759" s="260" t="s">
        <v>3521</v>
      </c>
      <c r="E759" s="260"/>
      <c r="F759" s="260" t="s">
        <v>3526</v>
      </c>
      <c r="G759" s="260" t="s">
        <v>4380</v>
      </c>
      <c r="H759" s="260" t="s">
        <v>4381</v>
      </c>
      <c r="I759" s="260">
        <v>2</v>
      </c>
      <c r="J759" s="260"/>
      <c r="K759" s="260"/>
      <c r="L759" s="260">
        <v>2</v>
      </c>
      <c r="M759" s="260"/>
      <c r="N759" s="260"/>
      <c r="O759" s="260">
        <f t="shared" si="17"/>
        <v>0</v>
      </c>
      <c r="P759" s="266">
        <v>15000</v>
      </c>
      <c r="Q759" s="266">
        <v>65000</v>
      </c>
      <c r="R759" s="266">
        <f t="shared" si="16"/>
        <v>80000</v>
      </c>
      <c r="S759" s="260"/>
      <c r="T759" s="260"/>
      <c r="U759" s="260"/>
      <c r="V759" s="260"/>
      <c r="W759" s="260"/>
      <c r="X759" s="260"/>
      <c r="Y759" s="260"/>
      <c r="Z759" s="260"/>
      <c r="AA759" s="260"/>
      <c r="AB759" s="260" t="s">
        <v>3146</v>
      </c>
      <c r="AC759" s="260"/>
      <c r="AD759" s="260"/>
      <c r="AE759" s="260"/>
      <c r="AF759" s="260" t="s">
        <v>3146</v>
      </c>
      <c r="AG759" s="260"/>
      <c r="AH759" s="260"/>
      <c r="AI759" s="260"/>
      <c r="AJ759" s="260"/>
      <c r="AK759" s="260"/>
      <c r="AL759" s="260" t="s">
        <v>3146</v>
      </c>
      <c r="AM759" s="260"/>
      <c r="AN759" s="260"/>
      <c r="AO759" s="260"/>
      <c r="AP759" s="260"/>
    </row>
    <row r="760" spans="1:42" s="267" customFormat="1" ht="60" customHeight="1">
      <c r="A760" s="260" t="s">
        <v>837</v>
      </c>
      <c r="B760" s="260" t="s">
        <v>4375</v>
      </c>
      <c r="C760" s="260" t="s">
        <v>3520</v>
      </c>
      <c r="D760" s="260" t="s">
        <v>3521</v>
      </c>
      <c r="E760" s="260"/>
      <c r="F760" s="260" t="s">
        <v>3526</v>
      </c>
      <c r="G760" s="260" t="s">
        <v>4382</v>
      </c>
      <c r="H760" s="260" t="s">
        <v>4383</v>
      </c>
      <c r="I760" s="260">
        <v>4</v>
      </c>
      <c r="J760" s="260"/>
      <c r="K760" s="260"/>
      <c r="L760" s="260">
        <v>4</v>
      </c>
      <c r="M760" s="260"/>
      <c r="N760" s="260"/>
      <c r="O760" s="260">
        <f t="shared" si="17"/>
        <v>0</v>
      </c>
      <c r="P760" s="266">
        <v>15000</v>
      </c>
      <c r="Q760" s="266">
        <v>85000</v>
      </c>
      <c r="R760" s="266">
        <f t="shared" si="16"/>
        <v>100000</v>
      </c>
      <c r="S760" s="260"/>
      <c r="T760" s="260"/>
      <c r="U760" s="260"/>
      <c r="V760" s="260"/>
      <c r="W760" s="260"/>
      <c r="X760" s="260"/>
      <c r="Y760" s="260"/>
      <c r="Z760" s="260"/>
      <c r="AA760" s="260"/>
      <c r="AB760" s="260" t="s">
        <v>3146</v>
      </c>
      <c r="AC760" s="260"/>
      <c r="AD760" s="260"/>
      <c r="AE760" s="260"/>
      <c r="AF760" s="260" t="s">
        <v>3146</v>
      </c>
      <c r="AG760" s="260"/>
      <c r="AH760" s="260"/>
      <c r="AI760" s="260"/>
      <c r="AJ760" s="260"/>
      <c r="AK760" s="260"/>
      <c r="AL760" s="260" t="s">
        <v>3146</v>
      </c>
      <c r="AM760" s="260"/>
      <c r="AN760" s="260"/>
      <c r="AO760" s="260"/>
      <c r="AP760" s="260"/>
    </row>
    <row r="761" spans="1:42" s="267" customFormat="1" ht="75" customHeight="1">
      <c r="A761" s="260" t="s">
        <v>837</v>
      </c>
      <c r="B761" s="260" t="s">
        <v>4375</v>
      </c>
      <c r="C761" s="260" t="s">
        <v>3151</v>
      </c>
      <c r="D761" s="260" t="s">
        <v>3265</v>
      </c>
      <c r="E761" s="260"/>
      <c r="F761" s="260" t="s">
        <v>3267</v>
      </c>
      <c r="G761" s="260" t="s">
        <v>4384</v>
      </c>
      <c r="H761" s="260" t="s">
        <v>4385</v>
      </c>
      <c r="I761" s="260">
        <v>500</v>
      </c>
      <c r="J761" s="260">
        <v>125</v>
      </c>
      <c r="K761" s="260">
        <v>125</v>
      </c>
      <c r="L761" s="260">
        <v>125</v>
      </c>
      <c r="M761" s="260">
        <v>125</v>
      </c>
      <c r="N761" s="260"/>
      <c r="O761" s="260">
        <f t="shared" si="17"/>
        <v>0</v>
      </c>
      <c r="P761" s="266">
        <v>60000</v>
      </c>
      <c r="Q761" s="266"/>
      <c r="R761" s="266">
        <f t="shared" si="16"/>
        <v>60000</v>
      </c>
      <c r="S761" s="260"/>
      <c r="T761" s="260"/>
      <c r="U761" s="260"/>
      <c r="V761" s="260"/>
      <c r="W761" s="260"/>
      <c r="X761" s="260"/>
      <c r="Y761" s="260"/>
      <c r="Z761" s="260"/>
      <c r="AA761" s="260"/>
      <c r="AB761" s="260" t="s">
        <v>3146</v>
      </c>
      <c r="AC761" s="260"/>
      <c r="AD761" s="260"/>
      <c r="AE761" s="260"/>
      <c r="AF761" s="260" t="s">
        <v>3146</v>
      </c>
      <c r="AG761" s="260"/>
      <c r="AH761" s="260"/>
      <c r="AI761" s="260"/>
      <c r="AJ761" s="260"/>
      <c r="AK761" s="260"/>
      <c r="AL761" s="260" t="s">
        <v>3146</v>
      </c>
      <c r="AM761" s="260"/>
      <c r="AN761" s="260"/>
      <c r="AO761" s="260"/>
      <c r="AP761" s="260"/>
    </row>
    <row r="762" spans="1:42" s="267" customFormat="1" ht="99" customHeight="1">
      <c r="A762" s="260" t="s">
        <v>837</v>
      </c>
      <c r="B762" s="260" t="s">
        <v>4386</v>
      </c>
      <c r="C762" s="260" t="s">
        <v>3520</v>
      </c>
      <c r="D762" s="260" t="s">
        <v>3521</v>
      </c>
      <c r="E762" s="260"/>
      <c r="F762" s="260" t="s">
        <v>3165</v>
      </c>
      <c r="G762" s="260" t="s">
        <v>4387</v>
      </c>
      <c r="H762" s="260" t="s">
        <v>4388</v>
      </c>
      <c r="I762" s="260">
        <v>1</v>
      </c>
      <c r="J762" s="260"/>
      <c r="K762" s="260"/>
      <c r="L762" s="260"/>
      <c r="M762" s="260">
        <v>1</v>
      </c>
      <c r="N762" s="260"/>
      <c r="O762" s="260">
        <f t="shared" si="17"/>
        <v>0</v>
      </c>
      <c r="P762" s="266">
        <v>100000</v>
      </c>
      <c r="Q762" s="266">
        <v>20000</v>
      </c>
      <c r="R762" s="266">
        <f t="shared" si="16"/>
        <v>120000</v>
      </c>
      <c r="S762" s="260" t="s">
        <v>3146</v>
      </c>
      <c r="T762" s="260" t="s">
        <v>3146</v>
      </c>
      <c r="U762" s="260" t="s">
        <v>3146</v>
      </c>
      <c r="V762" s="260" t="s">
        <v>3146</v>
      </c>
      <c r="W762" s="260" t="s">
        <v>3146</v>
      </c>
      <c r="X762" s="260" t="s">
        <v>3146</v>
      </c>
      <c r="Y762" s="260"/>
      <c r="Z762" s="260"/>
      <c r="AA762" s="260"/>
      <c r="AB762" s="260"/>
      <c r="AC762" s="260" t="s">
        <v>3146</v>
      </c>
      <c r="AD762" s="260" t="s">
        <v>3146</v>
      </c>
      <c r="AE762" s="260"/>
      <c r="AF762" s="260"/>
      <c r="AG762" s="260" t="s">
        <v>3146</v>
      </c>
      <c r="AH762" s="260" t="s">
        <v>3146</v>
      </c>
      <c r="AI762" s="260" t="s">
        <v>3146</v>
      </c>
      <c r="AJ762" s="260" t="s">
        <v>3146</v>
      </c>
      <c r="AK762" s="260" t="s">
        <v>3146</v>
      </c>
      <c r="AL762" s="260"/>
      <c r="AM762" s="260"/>
      <c r="AN762" s="260" t="s">
        <v>3146</v>
      </c>
      <c r="AO762" s="260" t="s">
        <v>3146</v>
      </c>
      <c r="AP762" s="260" t="s">
        <v>3146</v>
      </c>
    </row>
    <row r="763" spans="1:42" s="267" customFormat="1" ht="90" customHeight="1">
      <c r="A763" s="260" t="s">
        <v>837</v>
      </c>
      <c r="B763" s="260" t="s">
        <v>4386</v>
      </c>
      <c r="C763" s="260" t="s">
        <v>3520</v>
      </c>
      <c r="D763" s="260" t="s">
        <v>3521</v>
      </c>
      <c r="E763" s="260"/>
      <c r="F763" s="260" t="s">
        <v>3165</v>
      </c>
      <c r="G763" s="260" t="s">
        <v>4389</v>
      </c>
      <c r="H763" s="260" t="s">
        <v>4390</v>
      </c>
      <c r="I763" s="260">
        <v>4</v>
      </c>
      <c r="J763" s="260"/>
      <c r="K763" s="260"/>
      <c r="L763" s="260"/>
      <c r="M763" s="260">
        <v>4</v>
      </c>
      <c r="N763" s="260"/>
      <c r="O763" s="260">
        <f t="shared" si="17"/>
        <v>0</v>
      </c>
      <c r="P763" s="266">
        <v>100000</v>
      </c>
      <c r="Q763" s="266">
        <v>40000</v>
      </c>
      <c r="R763" s="266">
        <f t="shared" si="16"/>
        <v>140000</v>
      </c>
      <c r="S763" s="260" t="s">
        <v>3146</v>
      </c>
      <c r="T763" s="260" t="s">
        <v>3146</v>
      </c>
      <c r="U763" s="260" t="s">
        <v>3146</v>
      </c>
      <c r="V763" s="260" t="s">
        <v>3146</v>
      </c>
      <c r="W763" s="260" t="s">
        <v>3146</v>
      </c>
      <c r="X763" s="260" t="s">
        <v>3146</v>
      </c>
      <c r="Y763" s="260"/>
      <c r="Z763" s="260"/>
      <c r="AA763" s="260"/>
      <c r="AB763" s="260"/>
      <c r="AC763" s="260" t="s">
        <v>3146</v>
      </c>
      <c r="AD763" s="260" t="s">
        <v>3146</v>
      </c>
      <c r="AE763" s="260"/>
      <c r="AF763" s="260"/>
      <c r="AG763" s="260" t="s">
        <v>3146</v>
      </c>
      <c r="AH763" s="260" t="s">
        <v>3146</v>
      </c>
      <c r="AI763" s="260" t="s">
        <v>3146</v>
      </c>
      <c r="AJ763" s="260" t="s">
        <v>3146</v>
      </c>
      <c r="AK763" s="260" t="s">
        <v>3146</v>
      </c>
      <c r="AL763" s="260"/>
      <c r="AM763" s="260"/>
      <c r="AN763" s="260" t="s">
        <v>3146</v>
      </c>
      <c r="AO763" s="260" t="s">
        <v>3146</v>
      </c>
      <c r="AP763" s="260" t="s">
        <v>3146</v>
      </c>
    </row>
    <row r="764" spans="1:42" s="267" customFormat="1" ht="90" customHeight="1">
      <c r="A764" s="260" t="s">
        <v>837</v>
      </c>
      <c r="B764" s="260" t="s">
        <v>4386</v>
      </c>
      <c r="C764" s="260" t="s">
        <v>3520</v>
      </c>
      <c r="D764" s="260" t="s">
        <v>3521</v>
      </c>
      <c r="E764" s="260"/>
      <c r="F764" s="260" t="s">
        <v>3526</v>
      </c>
      <c r="G764" s="260" t="s">
        <v>4391</v>
      </c>
      <c r="H764" s="260" t="s">
        <v>4392</v>
      </c>
      <c r="I764" s="260">
        <v>4</v>
      </c>
      <c r="J764" s="260"/>
      <c r="K764" s="260"/>
      <c r="L764" s="260"/>
      <c r="M764" s="260">
        <v>4</v>
      </c>
      <c r="N764" s="260"/>
      <c r="O764" s="260">
        <f t="shared" si="17"/>
        <v>0</v>
      </c>
      <c r="P764" s="266">
        <v>150000</v>
      </c>
      <c r="Q764" s="266">
        <v>100000</v>
      </c>
      <c r="R764" s="266">
        <f t="shared" si="16"/>
        <v>250000</v>
      </c>
      <c r="S764" s="260" t="s">
        <v>3146</v>
      </c>
      <c r="T764" s="260" t="s">
        <v>3146</v>
      </c>
      <c r="U764" s="260" t="s">
        <v>3146</v>
      </c>
      <c r="V764" s="260" t="s">
        <v>3146</v>
      </c>
      <c r="W764" s="260" t="s">
        <v>3146</v>
      </c>
      <c r="X764" s="260" t="s">
        <v>3146</v>
      </c>
      <c r="Y764" s="260"/>
      <c r="Z764" s="260"/>
      <c r="AA764" s="260"/>
      <c r="AB764" s="260"/>
      <c r="AC764" s="260" t="s">
        <v>3146</v>
      </c>
      <c r="AD764" s="260" t="s">
        <v>3146</v>
      </c>
      <c r="AE764" s="260"/>
      <c r="AF764" s="260"/>
      <c r="AG764" s="260" t="s">
        <v>3146</v>
      </c>
      <c r="AH764" s="260" t="s">
        <v>3146</v>
      </c>
      <c r="AI764" s="260" t="s">
        <v>3146</v>
      </c>
      <c r="AJ764" s="260" t="s">
        <v>3146</v>
      </c>
      <c r="AK764" s="260" t="s">
        <v>3146</v>
      </c>
      <c r="AL764" s="260"/>
      <c r="AM764" s="260"/>
      <c r="AN764" s="260" t="s">
        <v>3146</v>
      </c>
      <c r="AO764" s="260" t="s">
        <v>3146</v>
      </c>
      <c r="AP764" s="260" t="s">
        <v>3146</v>
      </c>
    </row>
    <row r="765" spans="1:42" s="267" customFormat="1" ht="81.75" customHeight="1">
      <c r="A765" s="260" t="s">
        <v>837</v>
      </c>
      <c r="B765" s="260" t="s">
        <v>2979</v>
      </c>
      <c r="C765" s="260" t="s">
        <v>3520</v>
      </c>
      <c r="D765" s="260" t="s">
        <v>3521</v>
      </c>
      <c r="E765" s="260"/>
      <c r="F765" s="260" t="s">
        <v>3165</v>
      </c>
      <c r="G765" s="260" t="s">
        <v>4393</v>
      </c>
      <c r="H765" s="260" t="s">
        <v>4394</v>
      </c>
      <c r="I765" s="260">
        <v>1</v>
      </c>
      <c r="J765" s="260"/>
      <c r="K765" s="260"/>
      <c r="L765" s="260"/>
      <c r="M765" s="260">
        <v>1</v>
      </c>
      <c r="N765" s="260"/>
      <c r="O765" s="260">
        <f t="shared" si="17"/>
        <v>0</v>
      </c>
      <c r="P765" s="266">
        <v>25000</v>
      </c>
      <c r="Q765" s="266"/>
      <c r="R765" s="266">
        <f t="shared" si="16"/>
        <v>25000</v>
      </c>
      <c r="S765" s="260"/>
      <c r="T765" s="260" t="s">
        <v>3146</v>
      </c>
      <c r="U765" s="260"/>
      <c r="V765" s="260" t="s">
        <v>3146</v>
      </c>
      <c r="W765" s="260" t="s">
        <v>3146</v>
      </c>
      <c r="X765" s="260" t="s">
        <v>3146</v>
      </c>
      <c r="Y765" s="260" t="s">
        <v>3146</v>
      </c>
      <c r="Z765" s="260"/>
      <c r="AA765" s="260"/>
      <c r="AB765" s="260" t="s">
        <v>3146</v>
      </c>
      <c r="AC765" s="260" t="s">
        <v>3146</v>
      </c>
      <c r="AD765" s="260"/>
      <c r="AE765" s="260" t="s">
        <v>3146</v>
      </c>
      <c r="AF765" s="260"/>
      <c r="AG765" s="260"/>
      <c r="AH765" s="260" t="s">
        <v>3146</v>
      </c>
      <c r="AI765" s="260" t="s">
        <v>3146</v>
      </c>
      <c r="AJ765" s="260" t="s">
        <v>3146</v>
      </c>
      <c r="AK765" s="260" t="s">
        <v>3146</v>
      </c>
      <c r="AL765" s="260"/>
      <c r="AM765" s="260"/>
      <c r="AN765" s="260" t="s">
        <v>3146</v>
      </c>
      <c r="AO765" s="260" t="s">
        <v>3146</v>
      </c>
      <c r="AP765" s="260"/>
    </row>
    <row r="766" spans="1:42" s="267" customFormat="1" ht="105" customHeight="1">
      <c r="A766" s="260" t="s">
        <v>837</v>
      </c>
      <c r="B766" s="260" t="s">
        <v>2979</v>
      </c>
      <c r="C766" s="260" t="s">
        <v>3520</v>
      </c>
      <c r="D766" s="260" t="s">
        <v>3521</v>
      </c>
      <c r="E766" s="260"/>
      <c r="F766" s="260" t="s">
        <v>3165</v>
      </c>
      <c r="G766" s="260" t="s">
        <v>4395</v>
      </c>
      <c r="H766" s="260" t="s">
        <v>4396</v>
      </c>
      <c r="I766" s="260">
        <v>1</v>
      </c>
      <c r="J766" s="260"/>
      <c r="K766" s="260"/>
      <c r="L766" s="260"/>
      <c r="M766" s="260">
        <v>1</v>
      </c>
      <c r="N766" s="260"/>
      <c r="O766" s="260">
        <f t="shared" si="17"/>
        <v>0</v>
      </c>
      <c r="P766" s="266">
        <v>30000</v>
      </c>
      <c r="Q766" s="266">
        <v>30000</v>
      </c>
      <c r="R766" s="266">
        <f t="shared" si="16"/>
        <v>60000</v>
      </c>
      <c r="S766" s="260" t="s">
        <v>3146</v>
      </c>
      <c r="T766" s="260" t="s">
        <v>3146</v>
      </c>
      <c r="U766" s="260" t="s">
        <v>3146</v>
      </c>
      <c r="V766" s="260" t="s">
        <v>3146</v>
      </c>
      <c r="W766" s="260" t="s">
        <v>3146</v>
      </c>
      <c r="X766" s="260" t="s">
        <v>3146</v>
      </c>
      <c r="Y766" s="260" t="s">
        <v>3146</v>
      </c>
      <c r="Z766" s="260" t="s">
        <v>3146</v>
      </c>
      <c r="AA766" s="260"/>
      <c r="AB766" s="260" t="s">
        <v>3146</v>
      </c>
      <c r="AC766" s="260" t="s">
        <v>3146</v>
      </c>
      <c r="AD766" s="260" t="s">
        <v>3146</v>
      </c>
      <c r="AE766" s="260" t="s">
        <v>3146</v>
      </c>
      <c r="AF766" s="260" t="s">
        <v>3146</v>
      </c>
      <c r="AG766" s="260"/>
      <c r="AH766" s="260"/>
      <c r="AI766" s="260"/>
      <c r="AJ766" s="260"/>
      <c r="AK766" s="260" t="s">
        <v>3146</v>
      </c>
      <c r="AL766" s="260" t="s">
        <v>3146</v>
      </c>
      <c r="AM766" s="260" t="s">
        <v>3146</v>
      </c>
      <c r="AN766" s="260"/>
      <c r="AO766" s="260" t="s">
        <v>3146</v>
      </c>
      <c r="AP766" s="260"/>
    </row>
    <row r="767" spans="1:42" s="267" customFormat="1" ht="120" customHeight="1">
      <c r="A767" s="260" t="s">
        <v>837</v>
      </c>
      <c r="B767" s="260" t="s">
        <v>2979</v>
      </c>
      <c r="C767" s="260" t="s">
        <v>3520</v>
      </c>
      <c r="D767" s="260" t="s">
        <v>3521</v>
      </c>
      <c r="E767" s="260"/>
      <c r="F767" s="260" t="s">
        <v>3165</v>
      </c>
      <c r="G767" s="260" t="s">
        <v>4397</v>
      </c>
      <c r="H767" s="260" t="s">
        <v>4398</v>
      </c>
      <c r="I767" s="260">
        <v>1</v>
      </c>
      <c r="J767" s="260"/>
      <c r="K767" s="260"/>
      <c r="L767" s="260"/>
      <c r="M767" s="260">
        <v>1</v>
      </c>
      <c r="N767" s="260"/>
      <c r="O767" s="260">
        <f t="shared" si="17"/>
        <v>0</v>
      </c>
      <c r="P767" s="266">
        <v>30000</v>
      </c>
      <c r="Q767" s="266">
        <v>30000</v>
      </c>
      <c r="R767" s="266">
        <f t="shared" si="16"/>
        <v>60000</v>
      </c>
      <c r="S767" s="260" t="s">
        <v>3146</v>
      </c>
      <c r="T767" s="260" t="s">
        <v>3146</v>
      </c>
      <c r="U767" s="260" t="s">
        <v>3146</v>
      </c>
      <c r="V767" s="260" t="s">
        <v>3146</v>
      </c>
      <c r="W767" s="260" t="s">
        <v>3146</v>
      </c>
      <c r="X767" s="260" t="s">
        <v>3146</v>
      </c>
      <c r="Y767" s="260" t="s">
        <v>3146</v>
      </c>
      <c r="Z767" s="260" t="s">
        <v>3146</v>
      </c>
      <c r="AA767" s="260"/>
      <c r="AB767" s="260" t="s">
        <v>3146</v>
      </c>
      <c r="AC767" s="260" t="s">
        <v>3146</v>
      </c>
      <c r="AD767" s="260" t="s">
        <v>3146</v>
      </c>
      <c r="AE767" s="260" t="s">
        <v>3146</v>
      </c>
      <c r="AF767" s="260" t="s">
        <v>3146</v>
      </c>
      <c r="AG767" s="260"/>
      <c r="AH767" s="260"/>
      <c r="AI767" s="260"/>
      <c r="AJ767" s="260"/>
      <c r="AK767" s="260" t="s">
        <v>3146</v>
      </c>
      <c r="AL767" s="260" t="s">
        <v>3146</v>
      </c>
      <c r="AM767" s="260" t="s">
        <v>3146</v>
      </c>
      <c r="AN767" s="260"/>
      <c r="AO767" s="260" t="s">
        <v>3146</v>
      </c>
      <c r="AP767" s="260"/>
    </row>
    <row r="768" spans="1:42" s="267" customFormat="1" ht="75" customHeight="1">
      <c r="A768" s="260" t="s">
        <v>837</v>
      </c>
      <c r="B768" s="260" t="s">
        <v>2979</v>
      </c>
      <c r="C768" s="260" t="s">
        <v>3520</v>
      </c>
      <c r="D768" s="260" t="s">
        <v>3521</v>
      </c>
      <c r="E768" s="260"/>
      <c r="F768" s="260" t="s">
        <v>3165</v>
      </c>
      <c r="G768" s="260" t="s">
        <v>4399</v>
      </c>
      <c r="H768" s="260" t="s">
        <v>4400</v>
      </c>
      <c r="I768" s="260">
        <v>1</v>
      </c>
      <c r="J768" s="260"/>
      <c r="K768" s="260"/>
      <c r="L768" s="260"/>
      <c r="M768" s="260">
        <v>1</v>
      </c>
      <c r="N768" s="260"/>
      <c r="O768" s="260">
        <f t="shared" si="17"/>
        <v>0</v>
      </c>
      <c r="P768" s="266">
        <v>20000</v>
      </c>
      <c r="Q768" s="266">
        <v>100000</v>
      </c>
      <c r="R768" s="266">
        <f t="shared" si="16"/>
        <v>120000</v>
      </c>
      <c r="S768" s="260"/>
      <c r="T768" s="260" t="s">
        <v>3146</v>
      </c>
      <c r="U768" s="260" t="s">
        <v>3146</v>
      </c>
      <c r="V768" s="260" t="s">
        <v>3146</v>
      </c>
      <c r="W768" s="260" t="s">
        <v>3146</v>
      </c>
      <c r="X768" s="260" t="s">
        <v>3146</v>
      </c>
      <c r="Y768" s="260"/>
      <c r="Z768" s="260"/>
      <c r="AA768" s="260"/>
      <c r="AB768" s="260" t="s">
        <v>3146</v>
      </c>
      <c r="AC768" s="260" t="s">
        <v>3146</v>
      </c>
      <c r="AD768" s="260"/>
      <c r="AE768" s="260" t="s">
        <v>3146</v>
      </c>
      <c r="AF768" s="260" t="s">
        <v>3146</v>
      </c>
      <c r="AG768" s="260"/>
      <c r="AH768" s="260"/>
      <c r="AI768" s="260"/>
      <c r="AJ768" s="260"/>
      <c r="AK768" s="260" t="s">
        <v>3146</v>
      </c>
      <c r="AL768" s="260"/>
      <c r="AM768" s="260"/>
      <c r="AN768" s="260"/>
      <c r="AO768" s="260" t="s">
        <v>3146</v>
      </c>
      <c r="AP768" s="260"/>
    </row>
    <row r="769" spans="1:42" s="267" customFormat="1" ht="90" customHeight="1">
      <c r="A769" s="260" t="s">
        <v>837</v>
      </c>
      <c r="B769" s="260" t="s">
        <v>2979</v>
      </c>
      <c r="C769" s="260" t="s">
        <v>3520</v>
      </c>
      <c r="D769" s="260" t="s">
        <v>3521</v>
      </c>
      <c r="E769" s="260"/>
      <c r="F769" s="260" t="s">
        <v>3165</v>
      </c>
      <c r="G769" s="260" t="s">
        <v>4401</v>
      </c>
      <c r="H769" s="260" t="s">
        <v>4402</v>
      </c>
      <c r="I769" s="260">
        <v>1</v>
      </c>
      <c r="J769" s="260"/>
      <c r="K769" s="260"/>
      <c r="L769" s="260"/>
      <c r="M769" s="260">
        <v>1</v>
      </c>
      <c r="N769" s="260"/>
      <c r="O769" s="260">
        <f t="shared" si="17"/>
        <v>0</v>
      </c>
      <c r="P769" s="266">
        <v>20000</v>
      </c>
      <c r="Q769" s="266">
        <v>120000</v>
      </c>
      <c r="R769" s="266">
        <f t="shared" si="16"/>
        <v>140000</v>
      </c>
      <c r="S769" s="260"/>
      <c r="T769" s="260" t="s">
        <v>3146</v>
      </c>
      <c r="U769" s="260" t="s">
        <v>3146</v>
      </c>
      <c r="V769" s="260" t="s">
        <v>3146</v>
      </c>
      <c r="W769" s="260" t="s">
        <v>3146</v>
      </c>
      <c r="X769" s="260" t="s">
        <v>3146</v>
      </c>
      <c r="Y769" s="260"/>
      <c r="Z769" s="260"/>
      <c r="AA769" s="260"/>
      <c r="AB769" s="260" t="s">
        <v>3146</v>
      </c>
      <c r="AC769" s="260" t="s">
        <v>3146</v>
      </c>
      <c r="AD769" s="260"/>
      <c r="AE769" s="260" t="s">
        <v>3146</v>
      </c>
      <c r="AF769" s="260" t="s">
        <v>3146</v>
      </c>
      <c r="AG769" s="260"/>
      <c r="AH769" s="260"/>
      <c r="AI769" s="260"/>
      <c r="AJ769" s="260"/>
      <c r="AK769" s="260" t="s">
        <v>3146</v>
      </c>
      <c r="AL769" s="260"/>
      <c r="AM769" s="260"/>
      <c r="AN769" s="260"/>
      <c r="AO769" s="260" t="s">
        <v>3146</v>
      </c>
      <c r="AP769" s="260"/>
    </row>
    <row r="770" spans="1:42" s="267" customFormat="1" ht="60" customHeight="1">
      <c r="A770" s="260" t="s">
        <v>837</v>
      </c>
      <c r="B770" s="260" t="s">
        <v>2979</v>
      </c>
      <c r="C770" s="260" t="s">
        <v>3520</v>
      </c>
      <c r="D770" s="260" t="s">
        <v>3521</v>
      </c>
      <c r="E770" s="260"/>
      <c r="F770" s="260" t="s">
        <v>3526</v>
      </c>
      <c r="G770" s="260" t="s">
        <v>4403</v>
      </c>
      <c r="H770" s="260" t="s">
        <v>4404</v>
      </c>
      <c r="I770" s="260">
        <v>3</v>
      </c>
      <c r="J770" s="260"/>
      <c r="K770" s="260"/>
      <c r="L770" s="260"/>
      <c r="M770" s="260">
        <v>3</v>
      </c>
      <c r="N770" s="260"/>
      <c r="O770" s="260">
        <f t="shared" si="17"/>
        <v>0</v>
      </c>
      <c r="P770" s="266">
        <v>20000</v>
      </c>
      <c r="Q770" s="266">
        <v>40000</v>
      </c>
      <c r="R770" s="266">
        <f t="shared" si="16"/>
        <v>60000</v>
      </c>
      <c r="S770" s="260"/>
      <c r="T770" s="260" t="s">
        <v>3146</v>
      </c>
      <c r="U770" s="260" t="s">
        <v>3146</v>
      </c>
      <c r="V770" s="260" t="s">
        <v>3146</v>
      </c>
      <c r="W770" s="260" t="s">
        <v>3146</v>
      </c>
      <c r="X770" s="260" t="s">
        <v>3146</v>
      </c>
      <c r="Y770" s="260"/>
      <c r="Z770" s="260"/>
      <c r="AA770" s="260"/>
      <c r="AB770" s="260" t="s">
        <v>3146</v>
      </c>
      <c r="AC770" s="260" t="s">
        <v>3146</v>
      </c>
      <c r="AD770" s="260"/>
      <c r="AE770" s="260" t="s">
        <v>3146</v>
      </c>
      <c r="AF770" s="260" t="s">
        <v>3146</v>
      </c>
      <c r="AG770" s="260"/>
      <c r="AH770" s="260"/>
      <c r="AI770" s="260"/>
      <c r="AJ770" s="260"/>
      <c r="AK770" s="260" t="s">
        <v>3146</v>
      </c>
      <c r="AL770" s="260"/>
      <c r="AM770" s="260"/>
      <c r="AN770" s="260"/>
      <c r="AO770" s="260" t="s">
        <v>3146</v>
      </c>
      <c r="AP770" s="260"/>
    </row>
    <row r="771" spans="1:42" s="267" customFormat="1" ht="75" customHeight="1">
      <c r="A771" s="260" t="s">
        <v>837</v>
      </c>
      <c r="B771" s="260" t="s">
        <v>2979</v>
      </c>
      <c r="C771" s="260" t="s">
        <v>3520</v>
      </c>
      <c r="D771" s="260" t="s">
        <v>3521</v>
      </c>
      <c r="E771" s="260"/>
      <c r="F771" s="260" t="s">
        <v>3165</v>
      </c>
      <c r="G771" s="260" t="s">
        <v>4405</v>
      </c>
      <c r="H771" s="260" t="s">
        <v>4406</v>
      </c>
      <c r="I771" s="260">
        <v>1</v>
      </c>
      <c r="J771" s="260"/>
      <c r="K771" s="260"/>
      <c r="L771" s="260"/>
      <c r="M771" s="260">
        <v>1</v>
      </c>
      <c r="N771" s="260"/>
      <c r="O771" s="260">
        <f t="shared" si="17"/>
        <v>0</v>
      </c>
      <c r="P771" s="266">
        <v>30000</v>
      </c>
      <c r="Q771" s="266">
        <v>50000</v>
      </c>
      <c r="R771" s="266">
        <f t="shared" si="16"/>
        <v>80000</v>
      </c>
      <c r="S771" s="260"/>
      <c r="T771" s="260" t="s">
        <v>3146</v>
      </c>
      <c r="U771" s="260"/>
      <c r="V771" s="260"/>
      <c r="W771" s="260" t="s">
        <v>3146</v>
      </c>
      <c r="X771" s="260" t="s">
        <v>3146</v>
      </c>
      <c r="Y771" s="260"/>
      <c r="Z771" s="260"/>
      <c r="AA771" s="260"/>
      <c r="AB771" s="260"/>
      <c r="AC771" s="260"/>
      <c r="AD771" s="260"/>
      <c r="AE771" s="260"/>
      <c r="AF771" s="260"/>
      <c r="AG771" s="260"/>
      <c r="AH771" s="260"/>
      <c r="AI771" s="260"/>
      <c r="AJ771" s="260"/>
      <c r="AK771" s="260"/>
      <c r="AL771" s="260"/>
      <c r="AM771" s="260"/>
      <c r="AN771" s="260"/>
      <c r="AO771" s="260" t="s">
        <v>3146</v>
      </c>
      <c r="AP771" s="260"/>
    </row>
    <row r="772" spans="1:42" s="267" customFormat="1" ht="90" customHeight="1">
      <c r="A772" s="260" t="s">
        <v>837</v>
      </c>
      <c r="B772" s="260" t="s">
        <v>2979</v>
      </c>
      <c r="C772" s="260" t="s">
        <v>3151</v>
      </c>
      <c r="D772" s="260" t="s">
        <v>3265</v>
      </c>
      <c r="E772" s="260"/>
      <c r="F772" s="260" t="s">
        <v>3267</v>
      </c>
      <c r="G772" s="260" t="s">
        <v>4407</v>
      </c>
      <c r="H772" s="260" t="s">
        <v>4408</v>
      </c>
      <c r="I772" s="260">
        <v>500</v>
      </c>
      <c r="J772" s="260">
        <v>125</v>
      </c>
      <c r="K772" s="260">
        <v>125</v>
      </c>
      <c r="L772" s="260">
        <v>125</v>
      </c>
      <c r="M772" s="260">
        <v>125</v>
      </c>
      <c r="N772" s="260"/>
      <c r="O772" s="260">
        <f t="shared" si="17"/>
        <v>0</v>
      </c>
      <c r="P772" s="266">
        <v>100000</v>
      </c>
      <c r="Q772" s="266"/>
      <c r="R772" s="266">
        <f t="shared" si="16"/>
        <v>100000</v>
      </c>
      <c r="S772" s="260" t="s">
        <v>3146</v>
      </c>
      <c r="T772" s="260" t="s">
        <v>3146</v>
      </c>
      <c r="U772" s="260" t="s">
        <v>3146</v>
      </c>
      <c r="V772" s="260" t="s">
        <v>3146</v>
      </c>
      <c r="W772" s="260" t="s">
        <v>3146</v>
      </c>
      <c r="X772" s="260" t="s">
        <v>3146</v>
      </c>
      <c r="Y772" s="260" t="s">
        <v>3146</v>
      </c>
      <c r="Z772" s="260" t="s">
        <v>3146</v>
      </c>
      <c r="AA772" s="260"/>
      <c r="AB772" s="260" t="s">
        <v>3146</v>
      </c>
      <c r="AC772" s="260" t="s">
        <v>3146</v>
      </c>
      <c r="AD772" s="260" t="s">
        <v>3146</v>
      </c>
      <c r="AE772" s="260" t="s">
        <v>3146</v>
      </c>
      <c r="AF772" s="260" t="s">
        <v>3146</v>
      </c>
      <c r="AG772" s="260"/>
      <c r="AH772" s="260"/>
      <c r="AI772" s="260"/>
      <c r="AJ772" s="260"/>
      <c r="AK772" s="260" t="s">
        <v>3146</v>
      </c>
      <c r="AL772" s="260"/>
      <c r="AM772" s="260" t="s">
        <v>3146</v>
      </c>
      <c r="AN772" s="260"/>
      <c r="AO772" s="260" t="s">
        <v>3146</v>
      </c>
      <c r="AP772" s="260"/>
    </row>
    <row r="773" spans="1:42" s="267" customFormat="1" ht="105" customHeight="1">
      <c r="A773" s="260" t="s">
        <v>837</v>
      </c>
      <c r="B773" s="260" t="s">
        <v>2972</v>
      </c>
      <c r="C773" s="260" t="s">
        <v>3520</v>
      </c>
      <c r="D773" s="260" t="s">
        <v>3521</v>
      </c>
      <c r="E773" s="260"/>
      <c r="F773" s="260" t="s">
        <v>3165</v>
      </c>
      <c r="G773" s="260" t="s">
        <v>4409</v>
      </c>
      <c r="H773" s="260" t="s">
        <v>4410</v>
      </c>
      <c r="I773" s="260">
        <v>1</v>
      </c>
      <c r="J773" s="260"/>
      <c r="K773" s="260"/>
      <c r="L773" s="260"/>
      <c r="M773" s="260">
        <v>1</v>
      </c>
      <c r="N773" s="260"/>
      <c r="O773" s="260">
        <f t="shared" si="17"/>
        <v>0</v>
      </c>
      <c r="P773" s="266">
        <v>30000</v>
      </c>
      <c r="Q773" s="266">
        <v>270000</v>
      </c>
      <c r="R773" s="266">
        <f t="shared" si="16"/>
        <v>300000</v>
      </c>
      <c r="S773" s="260" t="s">
        <v>3146</v>
      </c>
      <c r="T773" s="260" t="s">
        <v>3146</v>
      </c>
      <c r="U773" s="260" t="s">
        <v>3146</v>
      </c>
      <c r="V773" s="260" t="s">
        <v>3146</v>
      </c>
      <c r="W773" s="260" t="s">
        <v>3146</v>
      </c>
      <c r="X773" s="260" t="s">
        <v>3146</v>
      </c>
      <c r="Y773" s="260"/>
      <c r="Z773" s="260"/>
      <c r="AA773" s="260"/>
      <c r="AB773" s="260"/>
      <c r="AC773" s="260" t="s">
        <v>3146</v>
      </c>
      <c r="AD773" s="260" t="s">
        <v>3146</v>
      </c>
      <c r="AE773" s="260" t="s">
        <v>3146</v>
      </c>
      <c r="AF773" s="260"/>
      <c r="AG773" s="260"/>
      <c r="AH773" s="260"/>
      <c r="AI773" s="260"/>
      <c r="AJ773" s="260"/>
      <c r="AK773" s="260" t="s">
        <v>3146</v>
      </c>
      <c r="AL773" s="260"/>
      <c r="AM773" s="260"/>
      <c r="AN773" s="260"/>
      <c r="AO773" s="260" t="s">
        <v>3146</v>
      </c>
      <c r="AP773" s="260"/>
    </row>
    <row r="774" spans="1:42" s="267" customFormat="1" ht="93.75" customHeight="1">
      <c r="A774" s="260" t="s">
        <v>837</v>
      </c>
      <c r="B774" s="260" t="s">
        <v>2972</v>
      </c>
      <c r="C774" s="260" t="s">
        <v>3520</v>
      </c>
      <c r="D774" s="260" t="s">
        <v>3521</v>
      </c>
      <c r="E774" s="260"/>
      <c r="F774" s="260" t="s">
        <v>3165</v>
      </c>
      <c r="G774" s="260" t="s">
        <v>4411</v>
      </c>
      <c r="H774" s="260" t="s">
        <v>4412</v>
      </c>
      <c r="I774" s="260">
        <v>1</v>
      </c>
      <c r="J774" s="260"/>
      <c r="K774" s="260"/>
      <c r="L774" s="260">
        <v>1</v>
      </c>
      <c r="M774" s="260"/>
      <c r="N774" s="260"/>
      <c r="O774" s="260">
        <f t="shared" si="17"/>
        <v>0</v>
      </c>
      <c r="P774" s="266">
        <v>30000</v>
      </c>
      <c r="Q774" s="266">
        <v>60000</v>
      </c>
      <c r="R774" s="266">
        <f t="shared" si="16"/>
        <v>90000</v>
      </c>
      <c r="S774" s="260"/>
      <c r="T774" s="260" t="s">
        <v>3146</v>
      </c>
      <c r="U774" s="260"/>
      <c r="V774" s="260"/>
      <c r="W774" s="260" t="s">
        <v>3146</v>
      </c>
      <c r="X774" s="260" t="s">
        <v>3146</v>
      </c>
      <c r="Y774" s="260"/>
      <c r="Z774" s="260"/>
      <c r="AA774" s="260"/>
      <c r="AB774" s="260"/>
      <c r="AC774" s="260"/>
      <c r="AD774" s="260"/>
      <c r="AE774" s="260"/>
      <c r="AF774" s="260"/>
      <c r="AG774" s="260"/>
      <c r="AH774" s="260"/>
      <c r="AI774" s="260"/>
      <c r="AJ774" s="260"/>
      <c r="AK774" s="260" t="s">
        <v>3146</v>
      </c>
      <c r="AL774" s="260"/>
      <c r="AM774" s="260"/>
      <c r="AN774" s="260"/>
      <c r="AO774" s="260" t="s">
        <v>3146</v>
      </c>
      <c r="AP774" s="260"/>
    </row>
    <row r="775" spans="1:42" s="267" customFormat="1" ht="60" customHeight="1">
      <c r="A775" s="260" t="s">
        <v>837</v>
      </c>
      <c r="B775" s="260" t="s">
        <v>2972</v>
      </c>
      <c r="C775" s="260" t="s">
        <v>3520</v>
      </c>
      <c r="D775" s="260" t="s">
        <v>3521</v>
      </c>
      <c r="E775" s="260"/>
      <c r="F775" s="260" t="s">
        <v>3526</v>
      </c>
      <c r="G775" s="260" t="s">
        <v>4413</v>
      </c>
      <c r="H775" s="260" t="s">
        <v>4414</v>
      </c>
      <c r="I775" s="260">
        <v>8</v>
      </c>
      <c r="J775" s="260"/>
      <c r="K775" s="260"/>
      <c r="L775" s="260"/>
      <c r="M775" s="260">
        <v>8</v>
      </c>
      <c r="N775" s="260"/>
      <c r="O775" s="260">
        <f t="shared" si="17"/>
        <v>0</v>
      </c>
      <c r="P775" s="266">
        <v>20000</v>
      </c>
      <c r="Q775" s="266">
        <v>80000</v>
      </c>
      <c r="R775" s="266">
        <f t="shared" si="16"/>
        <v>100000</v>
      </c>
      <c r="S775" s="260" t="s">
        <v>3146</v>
      </c>
      <c r="T775" s="260" t="s">
        <v>3146</v>
      </c>
      <c r="U775" s="260" t="s">
        <v>3146</v>
      </c>
      <c r="V775" s="260" t="s">
        <v>3146</v>
      </c>
      <c r="W775" s="260" t="s">
        <v>3146</v>
      </c>
      <c r="X775" s="260" t="s">
        <v>3146</v>
      </c>
      <c r="Y775" s="260"/>
      <c r="Z775" s="260"/>
      <c r="AA775" s="260"/>
      <c r="AB775" s="260"/>
      <c r="AC775" s="260" t="s">
        <v>3146</v>
      </c>
      <c r="AD775" s="260" t="s">
        <v>3146</v>
      </c>
      <c r="AE775" s="260" t="s">
        <v>3146</v>
      </c>
      <c r="AF775" s="260"/>
      <c r="AG775" s="260"/>
      <c r="AH775" s="260"/>
      <c r="AI775" s="260"/>
      <c r="AJ775" s="260"/>
      <c r="AK775" s="260" t="s">
        <v>3146</v>
      </c>
      <c r="AL775" s="260"/>
      <c r="AM775" s="260"/>
      <c r="AN775" s="260"/>
      <c r="AO775" s="260" t="s">
        <v>3146</v>
      </c>
      <c r="AP775" s="260"/>
    </row>
    <row r="776" spans="1:42" s="267" customFormat="1" ht="60" customHeight="1">
      <c r="A776" s="260" t="s">
        <v>837</v>
      </c>
      <c r="B776" s="260" t="s">
        <v>2972</v>
      </c>
      <c r="C776" s="260" t="s">
        <v>3520</v>
      </c>
      <c r="D776" s="260" t="s">
        <v>3521</v>
      </c>
      <c r="E776" s="260"/>
      <c r="F776" s="260" t="s">
        <v>3526</v>
      </c>
      <c r="G776" s="260" t="s">
        <v>4415</v>
      </c>
      <c r="H776" s="260" t="s">
        <v>4416</v>
      </c>
      <c r="I776" s="260">
        <v>3</v>
      </c>
      <c r="J776" s="260"/>
      <c r="K776" s="260"/>
      <c r="L776" s="260">
        <v>3</v>
      </c>
      <c r="M776" s="260"/>
      <c r="N776" s="260"/>
      <c r="O776" s="260">
        <f t="shared" si="17"/>
        <v>0</v>
      </c>
      <c r="P776" s="266">
        <v>15000</v>
      </c>
      <c r="Q776" s="266">
        <v>85000</v>
      </c>
      <c r="R776" s="266">
        <f t="shared" si="16"/>
        <v>100000</v>
      </c>
      <c r="S776" s="260" t="s">
        <v>3146</v>
      </c>
      <c r="T776" s="260" t="s">
        <v>3146</v>
      </c>
      <c r="U776" s="260" t="s">
        <v>3146</v>
      </c>
      <c r="V776" s="260" t="s">
        <v>3146</v>
      </c>
      <c r="W776" s="260" t="s">
        <v>3146</v>
      </c>
      <c r="X776" s="260" t="s">
        <v>3146</v>
      </c>
      <c r="Y776" s="260"/>
      <c r="Z776" s="260"/>
      <c r="AA776" s="260"/>
      <c r="AB776" s="260"/>
      <c r="AC776" s="260" t="s">
        <v>3146</v>
      </c>
      <c r="AD776" s="260" t="s">
        <v>3146</v>
      </c>
      <c r="AE776" s="260"/>
      <c r="AF776" s="260"/>
      <c r="AG776" s="260"/>
      <c r="AH776" s="260"/>
      <c r="AI776" s="260"/>
      <c r="AJ776" s="260"/>
      <c r="AK776" s="260" t="s">
        <v>3146</v>
      </c>
      <c r="AL776" s="260"/>
      <c r="AM776" s="260"/>
      <c r="AN776" s="260"/>
      <c r="AO776" s="260" t="s">
        <v>3146</v>
      </c>
      <c r="AP776" s="260"/>
    </row>
    <row r="777" spans="1:42" s="267" customFormat="1" ht="75" customHeight="1">
      <c r="A777" s="260" t="s">
        <v>837</v>
      </c>
      <c r="B777" s="260" t="s">
        <v>2972</v>
      </c>
      <c r="C777" s="260" t="s">
        <v>3520</v>
      </c>
      <c r="D777" s="260" t="s">
        <v>3521</v>
      </c>
      <c r="E777" s="260"/>
      <c r="F777" s="260" t="s">
        <v>3165</v>
      </c>
      <c r="G777" s="260" t="s">
        <v>4417</v>
      </c>
      <c r="H777" s="260" t="s">
        <v>4418</v>
      </c>
      <c r="I777" s="260">
        <v>1</v>
      </c>
      <c r="J777" s="260"/>
      <c r="K777" s="260"/>
      <c r="L777" s="260">
        <v>1</v>
      </c>
      <c r="M777" s="260"/>
      <c r="N777" s="260"/>
      <c r="O777" s="260">
        <f t="shared" si="17"/>
        <v>0</v>
      </c>
      <c r="P777" s="266">
        <v>20000</v>
      </c>
      <c r="Q777" s="266">
        <v>30000</v>
      </c>
      <c r="R777" s="266">
        <f t="shared" si="16"/>
        <v>50000</v>
      </c>
      <c r="S777" s="260" t="s">
        <v>3146</v>
      </c>
      <c r="T777" s="260" t="s">
        <v>3146</v>
      </c>
      <c r="U777" s="260" t="s">
        <v>3146</v>
      </c>
      <c r="V777" s="260" t="s">
        <v>3146</v>
      </c>
      <c r="W777" s="260" t="s">
        <v>3146</v>
      </c>
      <c r="X777" s="260" t="s">
        <v>3146</v>
      </c>
      <c r="Y777" s="260"/>
      <c r="Z777" s="260"/>
      <c r="AA777" s="260"/>
      <c r="AB777" s="260"/>
      <c r="AC777" s="260" t="s">
        <v>3146</v>
      </c>
      <c r="AD777" s="260" t="s">
        <v>3146</v>
      </c>
      <c r="AE777" s="260"/>
      <c r="AF777" s="260"/>
      <c r="AG777" s="260"/>
      <c r="AH777" s="260"/>
      <c r="AI777" s="260"/>
      <c r="AJ777" s="260"/>
      <c r="AK777" s="260" t="s">
        <v>3146</v>
      </c>
      <c r="AL777" s="260"/>
      <c r="AM777" s="260"/>
      <c r="AN777" s="260"/>
      <c r="AO777" s="260" t="s">
        <v>3146</v>
      </c>
      <c r="AP777" s="260"/>
    </row>
    <row r="778" spans="1:42" s="267" customFormat="1" ht="60" customHeight="1">
      <c r="A778" s="260" t="s">
        <v>837</v>
      </c>
      <c r="B778" s="260" t="s">
        <v>2972</v>
      </c>
      <c r="C778" s="260" t="s">
        <v>3520</v>
      </c>
      <c r="D778" s="260" t="s">
        <v>3521</v>
      </c>
      <c r="E778" s="260"/>
      <c r="F778" s="260" t="s">
        <v>3526</v>
      </c>
      <c r="G778" s="260" t="s">
        <v>4419</v>
      </c>
      <c r="H778" s="260" t="s">
        <v>4420</v>
      </c>
      <c r="I778" s="260">
        <v>6</v>
      </c>
      <c r="J778" s="260"/>
      <c r="K778" s="260"/>
      <c r="L778" s="260"/>
      <c r="M778" s="260">
        <v>6</v>
      </c>
      <c r="N778" s="260"/>
      <c r="O778" s="260">
        <f t="shared" si="17"/>
        <v>0</v>
      </c>
      <c r="P778" s="266">
        <v>15000</v>
      </c>
      <c r="Q778" s="266">
        <v>35000</v>
      </c>
      <c r="R778" s="266">
        <f t="shared" si="16"/>
        <v>50000</v>
      </c>
      <c r="S778" s="260" t="s">
        <v>3146</v>
      </c>
      <c r="T778" s="260" t="s">
        <v>3146</v>
      </c>
      <c r="U778" s="260" t="s">
        <v>3146</v>
      </c>
      <c r="V778" s="260" t="s">
        <v>3146</v>
      </c>
      <c r="W778" s="260" t="s">
        <v>3146</v>
      </c>
      <c r="X778" s="260" t="s">
        <v>3146</v>
      </c>
      <c r="Y778" s="260"/>
      <c r="Z778" s="260"/>
      <c r="AA778" s="260"/>
      <c r="AB778" s="260"/>
      <c r="AC778" s="260" t="s">
        <v>3146</v>
      </c>
      <c r="AD778" s="260" t="s">
        <v>3146</v>
      </c>
      <c r="AE778" s="260"/>
      <c r="AF778" s="260"/>
      <c r="AG778" s="260"/>
      <c r="AH778" s="260"/>
      <c r="AI778" s="260"/>
      <c r="AJ778" s="260"/>
      <c r="AK778" s="260" t="s">
        <v>3146</v>
      </c>
      <c r="AL778" s="260"/>
      <c r="AM778" s="260"/>
      <c r="AN778" s="260"/>
      <c r="AO778" s="260" t="s">
        <v>3146</v>
      </c>
      <c r="AP778" s="260"/>
    </row>
    <row r="779" spans="1:42" s="267" customFormat="1" ht="98.25" customHeight="1">
      <c r="A779" s="260" t="s">
        <v>837</v>
      </c>
      <c r="B779" s="260" t="s">
        <v>2972</v>
      </c>
      <c r="C779" s="260" t="s">
        <v>3520</v>
      </c>
      <c r="D779" s="260" t="s">
        <v>3521</v>
      </c>
      <c r="E779" s="260"/>
      <c r="F779" s="260" t="s">
        <v>3165</v>
      </c>
      <c r="G779" s="260" t="s">
        <v>4421</v>
      </c>
      <c r="H779" s="260" t="s">
        <v>4422</v>
      </c>
      <c r="I779" s="260">
        <v>1</v>
      </c>
      <c r="J779" s="260"/>
      <c r="K779" s="260"/>
      <c r="L779" s="260"/>
      <c r="M779" s="260">
        <v>1</v>
      </c>
      <c r="N779" s="260"/>
      <c r="O779" s="260">
        <f t="shared" si="17"/>
        <v>0</v>
      </c>
      <c r="P779" s="266">
        <v>40000</v>
      </c>
      <c r="Q779" s="266">
        <v>40000</v>
      </c>
      <c r="R779" s="266">
        <f t="shared" si="16"/>
        <v>80000</v>
      </c>
      <c r="S779" s="260" t="s">
        <v>3146</v>
      </c>
      <c r="T779" s="260" t="s">
        <v>3146</v>
      </c>
      <c r="U779" s="260" t="s">
        <v>3146</v>
      </c>
      <c r="V779" s="260" t="s">
        <v>3146</v>
      </c>
      <c r="W779" s="260" t="s">
        <v>3146</v>
      </c>
      <c r="X779" s="260" t="s">
        <v>3146</v>
      </c>
      <c r="Y779" s="260"/>
      <c r="Z779" s="260"/>
      <c r="AA779" s="260"/>
      <c r="AB779" s="260"/>
      <c r="AC779" s="260" t="s">
        <v>3146</v>
      </c>
      <c r="AD779" s="260" t="s">
        <v>3146</v>
      </c>
      <c r="AE779" s="260" t="s">
        <v>3146</v>
      </c>
      <c r="AF779" s="260"/>
      <c r="AG779" s="260"/>
      <c r="AH779" s="260"/>
      <c r="AI779" s="260"/>
      <c r="AJ779" s="260"/>
      <c r="AK779" s="260" t="s">
        <v>3146</v>
      </c>
      <c r="AL779" s="260"/>
      <c r="AM779" s="260"/>
      <c r="AN779" s="260"/>
      <c r="AO779" s="260" t="s">
        <v>3146</v>
      </c>
      <c r="AP779" s="260"/>
    </row>
    <row r="780" spans="1:42" s="267" customFormat="1" ht="99.75" customHeight="1">
      <c r="A780" s="260" t="s">
        <v>837</v>
      </c>
      <c r="B780" s="260" t="s">
        <v>2972</v>
      </c>
      <c r="C780" s="260" t="s">
        <v>3151</v>
      </c>
      <c r="D780" s="260" t="s">
        <v>3265</v>
      </c>
      <c r="E780" s="260"/>
      <c r="F780" s="260" t="s">
        <v>3267</v>
      </c>
      <c r="G780" s="260" t="s">
        <v>4423</v>
      </c>
      <c r="H780" s="260" t="s">
        <v>4424</v>
      </c>
      <c r="I780" s="260">
        <v>2000</v>
      </c>
      <c r="J780" s="260">
        <v>500</v>
      </c>
      <c r="K780" s="260">
        <v>500</v>
      </c>
      <c r="L780" s="260">
        <v>500</v>
      </c>
      <c r="M780" s="260">
        <v>500</v>
      </c>
      <c r="N780" s="260"/>
      <c r="O780" s="260">
        <f t="shared" si="17"/>
        <v>0</v>
      </c>
      <c r="P780" s="266">
        <v>100000</v>
      </c>
      <c r="Q780" s="266"/>
      <c r="R780" s="266">
        <f t="shared" si="16"/>
        <v>100000</v>
      </c>
      <c r="S780" s="260" t="s">
        <v>3146</v>
      </c>
      <c r="T780" s="260" t="s">
        <v>3146</v>
      </c>
      <c r="U780" s="260" t="s">
        <v>3146</v>
      </c>
      <c r="V780" s="260" t="s">
        <v>3146</v>
      </c>
      <c r="W780" s="260" t="s">
        <v>3146</v>
      </c>
      <c r="X780" s="260" t="s">
        <v>3146</v>
      </c>
      <c r="Y780" s="260"/>
      <c r="Z780" s="260"/>
      <c r="AA780" s="260"/>
      <c r="AB780" s="260"/>
      <c r="AC780" s="260" t="s">
        <v>3146</v>
      </c>
      <c r="AD780" s="260" t="s">
        <v>3146</v>
      </c>
      <c r="AE780" s="260" t="s">
        <v>3146</v>
      </c>
      <c r="AF780" s="260"/>
      <c r="AG780" s="260"/>
      <c r="AH780" s="260"/>
      <c r="AI780" s="260"/>
      <c r="AJ780" s="260"/>
      <c r="AK780" s="260" t="s">
        <v>3146</v>
      </c>
      <c r="AL780" s="260"/>
      <c r="AM780" s="260"/>
      <c r="AN780" s="260"/>
      <c r="AO780" s="260" t="s">
        <v>3146</v>
      </c>
      <c r="AP780" s="260"/>
    </row>
    <row r="781" spans="1:42" s="267" customFormat="1" ht="60" customHeight="1">
      <c r="A781" s="260" t="s">
        <v>837</v>
      </c>
      <c r="B781" s="260" t="s">
        <v>4425</v>
      </c>
      <c r="C781" s="260" t="s">
        <v>3520</v>
      </c>
      <c r="D781" s="260" t="s">
        <v>3521</v>
      </c>
      <c r="E781" s="260"/>
      <c r="F781" s="260" t="s">
        <v>3165</v>
      </c>
      <c r="G781" s="260" t="s">
        <v>4426</v>
      </c>
      <c r="H781" s="260" t="s">
        <v>4427</v>
      </c>
      <c r="I781" s="260">
        <v>1</v>
      </c>
      <c r="J781" s="260"/>
      <c r="K781" s="260"/>
      <c r="L781" s="260"/>
      <c r="M781" s="260">
        <v>1</v>
      </c>
      <c r="N781" s="260"/>
      <c r="O781" s="260">
        <f t="shared" si="17"/>
        <v>0</v>
      </c>
      <c r="P781" s="266">
        <v>40000</v>
      </c>
      <c r="Q781" s="266">
        <v>180000</v>
      </c>
      <c r="R781" s="266">
        <f t="shared" si="16"/>
        <v>220000</v>
      </c>
      <c r="S781" s="260" t="s">
        <v>3146</v>
      </c>
      <c r="T781" s="260" t="s">
        <v>3146</v>
      </c>
      <c r="U781" s="260" t="s">
        <v>3146</v>
      </c>
      <c r="V781" s="260" t="s">
        <v>3146</v>
      </c>
      <c r="W781" s="260" t="s">
        <v>3146</v>
      </c>
      <c r="X781" s="260" t="s">
        <v>3146</v>
      </c>
      <c r="Y781" s="260"/>
      <c r="Z781" s="260"/>
      <c r="AA781" s="260"/>
      <c r="AB781" s="260"/>
      <c r="AC781" s="260" t="s">
        <v>3146</v>
      </c>
      <c r="AD781" s="260" t="s">
        <v>3146</v>
      </c>
      <c r="AE781" s="260"/>
      <c r="AF781" s="260"/>
      <c r="AG781" s="260"/>
      <c r="AH781" s="260"/>
      <c r="AI781" s="260"/>
      <c r="AJ781" s="260"/>
      <c r="AK781" s="260" t="s">
        <v>3146</v>
      </c>
      <c r="AL781" s="260"/>
      <c r="AM781" s="260"/>
      <c r="AN781" s="260"/>
      <c r="AO781" s="260" t="s">
        <v>3146</v>
      </c>
      <c r="AP781" s="260"/>
    </row>
    <row r="782" spans="1:42" s="267" customFormat="1" ht="75" customHeight="1">
      <c r="A782" s="260" t="s">
        <v>837</v>
      </c>
      <c r="B782" s="260" t="s">
        <v>4425</v>
      </c>
      <c r="C782" s="260" t="s">
        <v>3520</v>
      </c>
      <c r="D782" s="260" t="s">
        <v>3521</v>
      </c>
      <c r="E782" s="260"/>
      <c r="F782" s="260" t="s">
        <v>3165</v>
      </c>
      <c r="G782" s="260" t="s">
        <v>4428</v>
      </c>
      <c r="H782" s="260" t="s">
        <v>4429</v>
      </c>
      <c r="I782" s="260">
        <v>1</v>
      </c>
      <c r="J782" s="260"/>
      <c r="K782" s="260"/>
      <c r="L782" s="260"/>
      <c r="M782" s="260">
        <v>1</v>
      </c>
      <c r="N782" s="260"/>
      <c r="O782" s="260">
        <f t="shared" si="17"/>
        <v>0</v>
      </c>
      <c r="P782" s="266">
        <v>25000</v>
      </c>
      <c r="Q782" s="266">
        <v>75000</v>
      </c>
      <c r="R782" s="266">
        <f t="shared" si="16"/>
        <v>100000</v>
      </c>
      <c r="S782" s="260" t="s">
        <v>3146</v>
      </c>
      <c r="T782" s="260" t="s">
        <v>3146</v>
      </c>
      <c r="U782" s="260" t="s">
        <v>3146</v>
      </c>
      <c r="V782" s="260" t="s">
        <v>3146</v>
      </c>
      <c r="W782" s="260" t="s">
        <v>3146</v>
      </c>
      <c r="X782" s="260" t="s">
        <v>3146</v>
      </c>
      <c r="Y782" s="260"/>
      <c r="Z782" s="260"/>
      <c r="AA782" s="260"/>
      <c r="AB782" s="260"/>
      <c r="AC782" s="260" t="s">
        <v>3146</v>
      </c>
      <c r="AD782" s="260" t="s">
        <v>3146</v>
      </c>
      <c r="AE782" s="260"/>
      <c r="AF782" s="260"/>
      <c r="AG782" s="260"/>
      <c r="AH782" s="260"/>
      <c r="AI782" s="260"/>
      <c r="AJ782" s="260"/>
      <c r="AK782" s="260" t="s">
        <v>3146</v>
      </c>
      <c r="AL782" s="260"/>
      <c r="AM782" s="260"/>
      <c r="AN782" s="260"/>
      <c r="AO782" s="260" t="s">
        <v>3146</v>
      </c>
      <c r="AP782" s="260"/>
    </row>
    <row r="783" spans="1:42" s="267" customFormat="1" ht="60" customHeight="1">
      <c r="A783" s="260" t="s">
        <v>837</v>
      </c>
      <c r="B783" s="260" t="s">
        <v>4425</v>
      </c>
      <c r="C783" s="260" t="s">
        <v>3520</v>
      </c>
      <c r="D783" s="260" t="s">
        <v>3521</v>
      </c>
      <c r="E783" s="260"/>
      <c r="F783" s="260" t="s">
        <v>3526</v>
      </c>
      <c r="G783" s="260" t="s">
        <v>4430</v>
      </c>
      <c r="H783" s="260" t="s">
        <v>4431</v>
      </c>
      <c r="I783" s="260">
        <v>3</v>
      </c>
      <c r="J783" s="260"/>
      <c r="K783" s="260"/>
      <c r="L783" s="260">
        <v>3</v>
      </c>
      <c r="M783" s="260"/>
      <c r="N783" s="260"/>
      <c r="O783" s="260">
        <f t="shared" si="17"/>
        <v>0</v>
      </c>
      <c r="P783" s="266">
        <v>40000</v>
      </c>
      <c r="Q783" s="266">
        <v>120000</v>
      </c>
      <c r="R783" s="266">
        <f t="shared" si="16"/>
        <v>160000</v>
      </c>
      <c r="S783" s="260" t="s">
        <v>3146</v>
      </c>
      <c r="T783" s="260" t="s">
        <v>3146</v>
      </c>
      <c r="U783" s="260" t="s">
        <v>3146</v>
      </c>
      <c r="V783" s="260" t="s">
        <v>3146</v>
      </c>
      <c r="W783" s="260" t="s">
        <v>3146</v>
      </c>
      <c r="X783" s="260" t="s">
        <v>3146</v>
      </c>
      <c r="Y783" s="260"/>
      <c r="Z783" s="260"/>
      <c r="AA783" s="260"/>
      <c r="AB783" s="260"/>
      <c r="AC783" s="260" t="s">
        <v>3146</v>
      </c>
      <c r="AD783" s="260" t="s">
        <v>3146</v>
      </c>
      <c r="AE783" s="260"/>
      <c r="AF783" s="260"/>
      <c r="AG783" s="260"/>
      <c r="AH783" s="260"/>
      <c r="AI783" s="260"/>
      <c r="AJ783" s="260"/>
      <c r="AK783" s="260" t="s">
        <v>3146</v>
      </c>
      <c r="AL783" s="260"/>
      <c r="AM783" s="260"/>
      <c r="AN783" s="260"/>
      <c r="AO783" s="260" t="s">
        <v>3146</v>
      </c>
      <c r="AP783" s="260"/>
    </row>
    <row r="784" spans="1:42" s="267" customFormat="1" ht="60" customHeight="1">
      <c r="A784" s="260" t="s">
        <v>837</v>
      </c>
      <c r="B784" s="260" t="s">
        <v>4425</v>
      </c>
      <c r="C784" s="260" t="s">
        <v>3520</v>
      </c>
      <c r="D784" s="260" t="s">
        <v>3521</v>
      </c>
      <c r="E784" s="260"/>
      <c r="F784" s="260" t="s">
        <v>3526</v>
      </c>
      <c r="G784" s="260" t="s">
        <v>4432</v>
      </c>
      <c r="H784" s="260" t="s">
        <v>4433</v>
      </c>
      <c r="I784" s="260">
        <v>5</v>
      </c>
      <c r="J784" s="260"/>
      <c r="K784" s="260"/>
      <c r="L784" s="260"/>
      <c r="M784" s="260">
        <v>5</v>
      </c>
      <c r="N784" s="260"/>
      <c r="O784" s="260">
        <f t="shared" si="17"/>
        <v>0</v>
      </c>
      <c r="P784" s="266">
        <v>50000</v>
      </c>
      <c r="Q784" s="266">
        <v>100000</v>
      </c>
      <c r="R784" s="266">
        <f t="shared" si="16"/>
        <v>150000</v>
      </c>
      <c r="S784" s="260" t="s">
        <v>3146</v>
      </c>
      <c r="T784" s="260" t="s">
        <v>3146</v>
      </c>
      <c r="U784" s="260" t="s">
        <v>3146</v>
      </c>
      <c r="V784" s="260" t="s">
        <v>3146</v>
      </c>
      <c r="W784" s="260" t="s">
        <v>3146</v>
      </c>
      <c r="X784" s="260" t="s">
        <v>3146</v>
      </c>
      <c r="Y784" s="260"/>
      <c r="Z784" s="260"/>
      <c r="AA784" s="260"/>
      <c r="AB784" s="260"/>
      <c r="AC784" s="260" t="s">
        <v>3146</v>
      </c>
      <c r="AD784" s="260" t="s">
        <v>3146</v>
      </c>
      <c r="AE784" s="260"/>
      <c r="AF784" s="260"/>
      <c r="AG784" s="260"/>
      <c r="AH784" s="260"/>
      <c r="AI784" s="260"/>
      <c r="AJ784" s="260"/>
      <c r="AK784" s="260" t="s">
        <v>3146</v>
      </c>
      <c r="AL784" s="260"/>
      <c r="AM784" s="260"/>
      <c r="AN784" s="260"/>
      <c r="AO784" s="260" t="s">
        <v>3146</v>
      </c>
      <c r="AP784" s="260"/>
    </row>
    <row r="785" spans="1:42" s="267" customFormat="1" ht="60" customHeight="1">
      <c r="A785" s="260" t="s">
        <v>837</v>
      </c>
      <c r="B785" s="260" t="s">
        <v>4425</v>
      </c>
      <c r="C785" s="260" t="s">
        <v>3520</v>
      </c>
      <c r="D785" s="260" t="s">
        <v>3521</v>
      </c>
      <c r="E785" s="260"/>
      <c r="F785" s="260" t="s">
        <v>3526</v>
      </c>
      <c r="G785" s="260" t="s">
        <v>4434</v>
      </c>
      <c r="H785" s="260" t="s">
        <v>4435</v>
      </c>
      <c r="I785" s="260">
        <v>5</v>
      </c>
      <c r="J785" s="260"/>
      <c r="K785" s="260"/>
      <c r="L785" s="260"/>
      <c r="M785" s="260">
        <v>5</v>
      </c>
      <c r="N785" s="260"/>
      <c r="O785" s="260">
        <f t="shared" si="17"/>
        <v>0</v>
      </c>
      <c r="P785" s="266">
        <v>50000</v>
      </c>
      <c r="Q785" s="266">
        <v>100000</v>
      </c>
      <c r="R785" s="266">
        <f t="shared" si="16"/>
        <v>150000</v>
      </c>
      <c r="S785" s="260" t="s">
        <v>3146</v>
      </c>
      <c r="T785" s="260" t="s">
        <v>3146</v>
      </c>
      <c r="U785" s="260" t="s">
        <v>3146</v>
      </c>
      <c r="V785" s="260" t="s">
        <v>3146</v>
      </c>
      <c r="W785" s="260" t="s">
        <v>3146</v>
      </c>
      <c r="X785" s="260" t="s">
        <v>3146</v>
      </c>
      <c r="Y785" s="260"/>
      <c r="Z785" s="260"/>
      <c r="AA785" s="260"/>
      <c r="AB785" s="260"/>
      <c r="AC785" s="260" t="s">
        <v>3146</v>
      </c>
      <c r="AD785" s="260" t="s">
        <v>3146</v>
      </c>
      <c r="AE785" s="260"/>
      <c r="AF785" s="260"/>
      <c r="AG785" s="260"/>
      <c r="AH785" s="260"/>
      <c r="AI785" s="260"/>
      <c r="AJ785" s="260"/>
      <c r="AK785" s="260" t="s">
        <v>3146</v>
      </c>
      <c r="AL785" s="260"/>
      <c r="AM785" s="260"/>
      <c r="AN785" s="260"/>
      <c r="AO785" s="260" t="s">
        <v>3146</v>
      </c>
      <c r="AP785" s="260"/>
    </row>
    <row r="786" spans="1:42" s="267" customFormat="1" ht="90" customHeight="1">
      <c r="A786" s="260" t="s">
        <v>837</v>
      </c>
      <c r="B786" s="260" t="s">
        <v>4425</v>
      </c>
      <c r="C786" s="260" t="s">
        <v>3151</v>
      </c>
      <c r="D786" s="260" t="s">
        <v>3265</v>
      </c>
      <c r="E786" s="260"/>
      <c r="F786" s="260" t="s">
        <v>3267</v>
      </c>
      <c r="G786" s="260" t="s">
        <v>4436</v>
      </c>
      <c r="H786" s="260" t="s">
        <v>4437</v>
      </c>
      <c r="I786" s="260">
        <v>2000</v>
      </c>
      <c r="J786" s="260">
        <v>500</v>
      </c>
      <c r="K786" s="260">
        <v>500</v>
      </c>
      <c r="L786" s="260">
        <v>500</v>
      </c>
      <c r="M786" s="260">
        <v>500</v>
      </c>
      <c r="N786" s="260"/>
      <c r="O786" s="260">
        <f t="shared" si="17"/>
        <v>0</v>
      </c>
      <c r="P786" s="266">
        <v>150000</v>
      </c>
      <c r="Q786" s="266"/>
      <c r="R786" s="266">
        <f t="shared" si="16"/>
        <v>150000</v>
      </c>
      <c r="S786" s="260" t="s">
        <v>3146</v>
      </c>
      <c r="T786" s="260" t="s">
        <v>3146</v>
      </c>
      <c r="U786" s="260" t="s">
        <v>3146</v>
      </c>
      <c r="V786" s="260" t="s">
        <v>3146</v>
      </c>
      <c r="W786" s="260" t="s">
        <v>3146</v>
      </c>
      <c r="X786" s="260" t="s">
        <v>3146</v>
      </c>
      <c r="Y786" s="260"/>
      <c r="Z786" s="260"/>
      <c r="AA786" s="260"/>
      <c r="AB786" s="260"/>
      <c r="AC786" s="260" t="s">
        <v>3146</v>
      </c>
      <c r="AD786" s="260" t="s">
        <v>3146</v>
      </c>
      <c r="AE786" s="260"/>
      <c r="AF786" s="260"/>
      <c r="AG786" s="260"/>
      <c r="AH786" s="260"/>
      <c r="AI786" s="260"/>
      <c r="AJ786" s="260"/>
      <c r="AK786" s="260" t="s">
        <v>3146</v>
      </c>
      <c r="AL786" s="260"/>
      <c r="AM786" s="260"/>
      <c r="AN786" s="260"/>
      <c r="AO786" s="260" t="s">
        <v>3146</v>
      </c>
      <c r="AP786" s="260"/>
    </row>
    <row r="787" spans="1:42" s="267" customFormat="1" ht="90" customHeight="1">
      <c r="A787" s="260" t="s">
        <v>837</v>
      </c>
      <c r="B787" s="260" t="s">
        <v>3340</v>
      </c>
      <c r="C787" s="260" t="s">
        <v>3520</v>
      </c>
      <c r="D787" s="260" t="s">
        <v>3521</v>
      </c>
      <c r="E787" s="260"/>
      <c r="F787" s="260" t="s">
        <v>3165</v>
      </c>
      <c r="G787" s="260" t="s">
        <v>4438</v>
      </c>
      <c r="H787" s="260" t="s">
        <v>4439</v>
      </c>
      <c r="I787" s="260">
        <v>1</v>
      </c>
      <c r="J787" s="260"/>
      <c r="K787" s="260"/>
      <c r="L787" s="260"/>
      <c r="M787" s="260">
        <v>1</v>
      </c>
      <c r="N787" s="260"/>
      <c r="O787" s="260">
        <f t="shared" si="17"/>
        <v>0</v>
      </c>
      <c r="P787" s="266">
        <v>30000</v>
      </c>
      <c r="Q787" s="266">
        <v>60000</v>
      </c>
      <c r="R787" s="266">
        <f t="shared" si="16"/>
        <v>90000</v>
      </c>
      <c r="S787" s="260"/>
      <c r="T787" s="260"/>
      <c r="U787" s="260"/>
      <c r="V787" s="260"/>
      <c r="W787" s="260"/>
      <c r="X787" s="260"/>
      <c r="Y787" s="260"/>
      <c r="Z787" s="260" t="s">
        <v>3146</v>
      </c>
      <c r="AA787" s="260"/>
      <c r="AB787" s="260" t="s">
        <v>3146</v>
      </c>
      <c r="AC787" s="260"/>
      <c r="AD787" s="260"/>
      <c r="AE787" s="260" t="s">
        <v>3146</v>
      </c>
      <c r="AF787" s="260" t="s">
        <v>3146</v>
      </c>
      <c r="AG787" s="260"/>
      <c r="AH787" s="260" t="s">
        <v>3146</v>
      </c>
      <c r="AI787" s="260"/>
      <c r="AJ787" s="260"/>
      <c r="AK787" s="260"/>
      <c r="AL787" s="260"/>
      <c r="AM787" s="260"/>
      <c r="AN787" s="260" t="s">
        <v>3146</v>
      </c>
      <c r="AO787" s="260"/>
      <c r="AP787" s="260"/>
    </row>
    <row r="788" spans="1:42" s="267" customFormat="1" ht="135" customHeight="1">
      <c r="A788" s="260" t="s">
        <v>837</v>
      </c>
      <c r="B788" s="260" t="s">
        <v>3340</v>
      </c>
      <c r="C788" s="260" t="s">
        <v>3520</v>
      </c>
      <c r="D788" s="260" t="s">
        <v>3521</v>
      </c>
      <c r="E788" s="260"/>
      <c r="F788" s="260" t="s">
        <v>3165</v>
      </c>
      <c r="G788" s="260" t="s">
        <v>4440</v>
      </c>
      <c r="H788" s="260" t="s">
        <v>4441</v>
      </c>
      <c r="I788" s="260">
        <v>1</v>
      </c>
      <c r="J788" s="260"/>
      <c r="K788" s="260"/>
      <c r="L788" s="260"/>
      <c r="M788" s="260">
        <v>1</v>
      </c>
      <c r="N788" s="260"/>
      <c r="O788" s="260">
        <f t="shared" si="17"/>
        <v>0</v>
      </c>
      <c r="P788" s="266">
        <v>80000</v>
      </c>
      <c r="Q788" s="266">
        <v>60000</v>
      </c>
      <c r="R788" s="266">
        <f t="shared" si="16"/>
        <v>140000</v>
      </c>
      <c r="S788" s="260"/>
      <c r="T788" s="260"/>
      <c r="U788" s="260"/>
      <c r="V788" s="260"/>
      <c r="W788" s="260"/>
      <c r="X788" s="260"/>
      <c r="Y788" s="260"/>
      <c r="Z788" s="260" t="s">
        <v>3146</v>
      </c>
      <c r="AA788" s="260"/>
      <c r="AB788" s="260" t="s">
        <v>3146</v>
      </c>
      <c r="AC788" s="260"/>
      <c r="AD788" s="260"/>
      <c r="AE788" s="260" t="s">
        <v>3146</v>
      </c>
      <c r="AF788" s="260" t="s">
        <v>3146</v>
      </c>
      <c r="AG788" s="260"/>
      <c r="AH788" s="260" t="s">
        <v>3146</v>
      </c>
      <c r="AI788" s="260"/>
      <c r="AJ788" s="260"/>
      <c r="AK788" s="260"/>
      <c r="AL788" s="260"/>
      <c r="AM788" s="260"/>
      <c r="AN788" s="260" t="s">
        <v>3146</v>
      </c>
      <c r="AO788" s="260"/>
      <c r="AP788" s="260"/>
    </row>
    <row r="789" spans="1:42" s="267" customFormat="1" ht="90" customHeight="1">
      <c r="A789" s="260" t="s">
        <v>837</v>
      </c>
      <c r="B789" s="260" t="s">
        <v>3340</v>
      </c>
      <c r="C789" s="260" t="s">
        <v>3520</v>
      </c>
      <c r="D789" s="260" t="s">
        <v>3521</v>
      </c>
      <c r="E789" s="260"/>
      <c r="F789" s="260" t="s">
        <v>3165</v>
      </c>
      <c r="G789" s="260" t="s">
        <v>4442</v>
      </c>
      <c r="H789" s="260" t="s">
        <v>4443</v>
      </c>
      <c r="I789" s="260">
        <v>1</v>
      </c>
      <c r="J789" s="260"/>
      <c r="K789" s="260"/>
      <c r="L789" s="260"/>
      <c r="M789" s="260">
        <v>1</v>
      </c>
      <c r="N789" s="260"/>
      <c r="O789" s="260">
        <f t="shared" si="17"/>
        <v>0</v>
      </c>
      <c r="P789" s="266">
        <v>30000</v>
      </c>
      <c r="Q789" s="266">
        <v>60000</v>
      </c>
      <c r="R789" s="266">
        <f t="shared" si="16"/>
        <v>90000</v>
      </c>
      <c r="S789" s="260"/>
      <c r="T789" s="260"/>
      <c r="U789" s="260"/>
      <c r="V789" s="260"/>
      <c r="W789" s="260"/>
      <c r="X789" s="260"/>
      <c r="Y789" s="260"/>
      <c r="Z789" s="260" t="s">
        <v>3146</v>
      </c>
      <c r="AA789" s="260"/>
      <c r="AB789" s="260" t="s">
        <v>3146</v>
      </c>
      <c r="AC789" s="260"/>
      <c r="AD789" s="260"/>
      <c r="AE789" s="260" t="s">
        <v>3146</v>
      </c>
      <c r="AF789" s="260" t="s">
        <v>3146</v>
      </c>
      <c r="AG789" s="260"/>
      <c r="AH789" s="260" t="s">
        <v>3146</v>
      </c>
      <c r="AI789" s="260"/>
      <c r="AJ789" s="260"/>
      <c r="AK789" s="260"/>
      <c r="AL789" s="260"/>
      <c r="AM789" s="260"/>
      <c r="AN789" s="260" t="s">
        <v>3146</v>
      </c>
      <c r="AO789" s="260"/>
      <c r="AP789" s="260"/>
    </row>
    <row r="790" spans="1:42" s="267" customFormat="1" ht="75" customHeight="1">
      <c r="A790" s="260" t="s">
        <v>837</v>
      </c>
      <c r="B790" s="260" t="s">
        <v>3340</v>
      </c>
      <c r="C790" s="260" t="s">
        <v>3520</v>
      </c>
      <c r="D790" s="260" t="s">
        <v>3521</v>
      </c>
      <c r="E790" s="260"/>
      <c r="F790" s="260" t="s">
        <v>3165</v>
      </c>
      <c r="G790" s="260" t="s">
        <v>4444</v>
      </c>
      <c r="H790" s="260" t="s">
        <v>4445</v>
      </c>
      <c r="I790" s="260">
        <v>1</v>
      </c>
      <c r="J790" s="260"/>
      <c r="K790" s="260"/>
      <c r="L790" s="260"/>
      <c r="M790" s="260">
        <v>1</v>
      </c>
      <c r="N790" s="260"/>
      <c r="O790" s="260">
        <f t="shared" si="17"/>
        <v>0</v>
      </c>
      <c r="P790" s="266">
        <v>40000</v>
      </c>
      <c r="Q790" s="266">
        <v>50000</v>
      </c>
      <c r="R790" s="266">
        <f t="shared" si="16"/>
        <v>90000</v>
      </c>
      <c r="S790" s="260"/>
      <c r="T790" s="260"/>
      <c r="U790" s="260"/>
      <c r="V790" s="260"/>
      <c r="W790" s="260"/>
      <c r="X790" s="260"/>
      <c r="Y790" s="260"/>
      <c r="Z790" s="260" t="s">
        <v>3146</v>
      </c>
      <c r="AA790" s="260"/>
      <c r="AB790" s="260" t="s">
        <v>3146</v>
      </c>
      <c r="AC790" s="260"/>
      <c r="AD790" s="260"/>
      <c r="AE790" s="260" t="s">
        <v>3146</v>
      </c>
      <c r="AF790" s="260" t="s">
        <v>3146</v>
      </c>
      <c r="AG790" s="260"/>
      <c r="AH790" s="260" t="s">
        <v>3146</v>
      </c>
      <c r="AI790" s="260"/>
      <c r="AJ790" s="260"/>
      <c r="AK790" s="260"/>
      <c r="AL790" s="260"/>
      <c r="AM790" s="260"/>
      <c r="AN790" s="260" t="s">
        <v>3146</v>
      </c>
      <c r="AO790" s="260"/>
      <c r="AP790" s="260"/>
    </row>
    <row r="791" spans="1:42" s="267" customFormat="1" ht="75" customHeight="1">
      <c r="A791" s="260" t="s">
        <v>837</v>
      </c>
      <c r="B791" s="260" t="s">
        <v>3340</v>
      </c>
      <c r="C791" s="260" t="s">
        <v>3151</v>
      </c>
      <c r="D791" s="260" t="s">
        <v>3265</v>
      </c>
      <c r="E791" s="260"/>
      <c r="F791" s="260" t="s">
        <v>3267</v>
      </c>
      <c r="G791" s="260" t="s">
        <v>4446</v>
      </c>
      <c r="H791" s="260" t="s">
        <v>4447</v>
      </c>
      <c r="I791" s="260">
        <v>500</v>
      </c>
      <c r="J791" s="260">
        <v>125</v>
      </c>
      <c r="K791" s="260">
        <v>125</v>
      </c>
      <c r="L791" s="260">
        <v>125</v>
      </c>
      <c r="M791" s="260">
        <v>125</v>
      </c>
      <c r="N791" s="260"/>
      <c r="O791" s="260">
        <f t="shared" si="17"/>
        <v>0</v>
      </c>
      <c r="P791" s="266">
        <v>45000</v>
      </c>
      <c r="Q791" s="266"/>
      <c r="R791" s="266">
        <f t="shared" si="16"/>
        <v>45000</v>
      </c>
      <c r="S791" s="260"/>
      <c r="T791" s="260"/>
      <c r="U791" s="260"/>
      <c r="V791" s="260"/>
      <c r="W791" s="260"/>
      <c r="X791" s="260"/>
      <c r="Y791" s="260"/>
      <c r="Z791" s="260" t="s">
        <v>3146</v>
      </c>
      <c r="AA791" s="260"/>
      <c r="AB791" s="260" t="s">
        <v>3146</v>
      </c>
      <c r="AC791" s="260"/>
      <c r="AD791" s="260"/>
      <c r="AE791" s="260" t="s">
        <v>3146</v>
      </c>
      <c r="AF791" s="260" t="s">
        <v>3146</v>
      </c>
      <c r="AG791" s="260"/>
      <c r="AH791" s="260" t="s">
        <v>3146</v>
      </c>
      <c r="AI791" s="260"/>
      <c r="AJ791" s="260"/>
      <c r="AK791" s="260"/>
      <c r="AL791" s="260"/>
      <c r="AM791" s="260"/>
      <c r="AN791" s="260" t="s">
        <v>3146</v>
      </c>
      <c r="AO791" s="260"/>
      <c r="AP791" s="260"/>
    </row>
    <row r="792" spans="1:42" s="267" customFormat="1" ht="90" customHeight="1">
      <c r="A792" s="260" t="s">
        <v>837</v>
      </c>
      <c r="B792" s="260" t="s">
        <v>4448</v>
      </c>
      <c r="C792" s="260" t="s">
        <v>3537</v>
      </c>
      <c r="D792" s="260" t="s">
        <v>3538</v>
      </c>
      <c r="E792" s="260"/>
      <c r="F792" s="260" t="s">
        <v>3165</v>
      </c>
      <c r="G792" s="260" t="s">
        <v>4449</v>
      </c>
      <c r="H792" s="260" t="s">
        <v>4450</v>
      </c>
      <c r="I792" s="260">
        <v>1</v>
      </c>
      <c r="J792" s="260"/>
      <c r="K792" s="260"/>
      <c r="L792" s="260"/>
      <c r="M792" s="260"/>
      <c r="N792" s="260">
        <v>1</v>
      </c>
      <c r="O792" s="260">
        <f t="shared" si="17"/>
        <v>0</v>
      </c>
      <c r="P792" s="266">
        <v>240000</v>
      </c>
      <c r="Q792" s="266"/>
      <c r="R792" s="266">
        <f t="shared" ref="R792:R855" si="18">P792+Q792</f>
        <v>240000</v>
      </c>
      <c r="S792" s="260" t="s">
        <v>3146</v>
      </c>
      <c r="T792" s="260" t="s">
        <v>3146</v>
      </c>
      <c r="U792" s="260" t="s">
        <v>3146</v>
      </c>
      <c r="V792" s="260" t="s">
        <v>3146</v>
      </c>
      <c r="W792" s="260" t="s">
        <v>3146</v>
      </c>
      <c r="X792" s="260" t="s">
        <v>3146</v>
      </c>
      <c r="Y792" s="260" t="s">
        <v>3146</v>
      </c>
      <c r="Z792" s="260" t="s">
        <v>3146</v>
      </c>
      <c r="AA792" s="260"/>
      <c r="AB792" s="260" t="s">
        <v>3146</v>
      </c>
      <c r="AC792" s="260" t="s">
        <v>3146</v>
      </c>
      <c r="AD792" s="260" t="s">
        <v>3146</v>
      </c>
      <c r="AE792" s="260" t="s">
        <v>3146</v>
      </c>
      <c r="AF792" s="260" t="s">
        <v>3146</v>
      </c>
      <c r="AG792" s="260"/>
      <c r="AH792" s="260"/>
      <c r="AI792" s="260"/>
      <c r="AJ792" s="260"/>
      <c r="AK792" s="260" t="s">
        <v>3146</v>
      </c>
      <c r="AL792" s="260" t="s">
        <v>3146</v>
      </c>
      <c r="AM792" s="260" t="s">
        <v>3146</v>
      </c>
      <c r="AN792" s="260"/>
      <c r="AO792" s="260" t="s">
        <v>3146</v>
      </c>
      <c r="AP792" s="260"/>
    </row>
    <row r="793" spans="1:42" s="267" customFormat="1" ht="60" customHeight="1">
      <c r="A793" s="260" t="s">
        <v>837</v>
      </c>
      <c r="B793" s="260" t="s">
        <v>4448</v>
      </c>
      <c r="C793" s="260" t="s">
        <v>3537</v>
      </c>
      <c r="D793" s="260" t="s">
        <v>3542</v>
      </c>
      <c r="E793" s="260"/>
      <c r="F793" s="260" t="s">
        <v>3543</v>
      </c>
      <c r="G793" s="260" t="s">
        <v>4451</v>
      </c>
      <c r="H793" s="260" t="s">
        <v>4452</v>
      </c>
      <c r="I793" s="260">
        <v>5</v>
      </c>
      <c r="J793" s="260"/>
      <c r="K793" s="260"/>
      <c r="L793" s="260">
        <v>5</v>
      </c>
      <c r="M793" s="260"/>
      <c r="N793" s="260"/>
      <c r="O793" s="260">
        <f t="shared" si="17"/>
        <v>0</v>
      </c>
      <c r="P793" s="266">
        <v>200000</v>
      </c>
      <c r="Q793" s="266"/>
      <c r="R793" s="266">
        <f t="shared" si="18"/>
        <v>200000</v>
      </c>
      <c r="S793" s="260" t="s">
        <v>3146</v>
      </c>
      <c r="T793" s="260" t="s">
        <v>3146</v>
      </c>
      <c r="U793" s="260" t="s">
        <v>3146</v>
      </c>
      <c r="V793" s="260" t="s">
        <v>3146</v>
      </c>
      <c r="W793" s="260" t="s">
        <v>3146</v>
      </c>
      <c r="X793" s="260" t="s">
        <v>3146</v>
      </c>
      <c r="Y793" s="260" t="s">
        <v>3146</v>
      </c>
      <c r="Z793" s="260" t="s">
        <v>3146</v>
      </c>
      <c r="AA793" s="260"/>
      <c r="AB793" s="260" t="s">
        <v>3146</v>
      </c>
      <c r="AC793" s="260" t="s">
        <v>3146</v>
      </c>
      <c r="AD793" s="260" t="s">
        <v>3146</v>
      </c>
      <c r="AE793" s="260" t="s">
        <v>3146</v>
      </c>
      <c r="AF793" s="260" t="s">
        <v>3146</v>
      </c>
      <c r="AG793" s="260"/>
      <c r="AH793" s="260"/>
      <c r="AI793" s="260"/>
      <c r="AJ793" s="260"/>
      <c r="AK793" s="260" t="s">
        <v>3146</v>
      </c>
      <c r="AL793" s="260" t="s">
        <v>3146</v>
      </c>
      <c r="AM793" s="260" t="s">
        <v>3146</v>
      </c>
      <c r="AN793" s="260"/>
      <c r="AO793" s="260" t="s">
        <v>3146</v>
      </c>
      <c r="AP793" s="260"/>
    </row>
    <row r="794" spans="1:42" s="267" customFormat="1" ht="92.25" customHeight="1">
      <c r="A794" s="260" t="s">
        <v>837</v>
      </c>
      <c r="B794" s="260" t="s">
        <v>4448</v>
      </c>
      <c r="C794" s="260" t="s">
        <v>3537</v>
      </c>
      <c r="D794" s="260" t="s">
        <v>3538</v>
      </c>
      <c r="E794" s="260"/>
      <c r="F794" s="260" t="s">
        <v>3165</v>
      </c>
      <c r="G794" s="260" t="s">
        <v>4453</v>
      </c>
      <c r="H794" s="260" t="s">
        <v>4454</v>
      </c>
      <c r="I794" s="260">
        <v>1</v>
      </c>
      <c r="J794" s="260"/>
      <c r="K794" s="260"/>
      <c r="L794" s="260">
        <v>1</v>
      </c>
      <c r="M794" s="260"/>
      <c r="N794" s="260"/>
      <c r="O794" s="260">
        <f t="shared" si="17"/>
        <v>0</v>
      </c>
      <c r="P794" s="266">
        <v>400000</v>
      </c>
      <c r="Q794" s="266"/>
      <c r="R794" s="266">
        <f t="shared" si="18"/>
        <v>400000</v>
      </c>
      <c r="S794" s="260" t="s">
        <v>3146</v>
      </c>
      <c r="T794" s="260" t="s">
        <v>3146</v>
      </c>
      <c r="U794" s="260" t="s">
        <v>3146</v>
      </c>
      <c r="V794" s="260" t="s">
        <v>3146</v>
      </c>
      <c r="W794" s="260" t="s">
        <v>3146</v>
      </c>
      <c r="X794" s="260" t="s">
        <v>3146</v>
      </c>
      <c r="Y794" s="260" t="s">
        <v>3146</v>
      </c>
      <c r="Z794" s="260" t="s">
        <v>3146</v>
      </c>
      <c r="AA794" s="260"/>
      <c r="AB794" s="260" t="s">
        <v>3146</v>
      </c>
      <c r="AC794" s="260" t="s">
        <v>3146</v>
      </c>
      <c r="AD794" s="260" t="s">
        <v>3146</v>
      </c>
      <c r="AE794" s="260" t="s">
        <v>3146</v>
      </c>
      <c r="AF794" s="260" t="s">
        <v>3146</v>
      </c>
      <c r="AG794" s="260"/>
      <c r="AH794" s="260"/>
      <c r="AI794" s="260"/>
      <c r="AJ794" s="260"/>
      <c r="AK794" s="260" t="s">
        <v>3146</v>
      </c>
      <c r="AL794" s="260" t="s">
        <v>3146</v>
      </c>
      <c r="AM794" s="260" t="s">
        <v>3146</v>
      </c>
      <c r="AN794" s="260"/>
      <c r="AO794" s="260" t="s">
        <v>3146</v>
      </c>
      <c r="AP794" s="260"/>
    </row>
    <row r="795" spans="1:42" s="267" customFormat="1" ht="60" customHeight="1">
      <c r="A795" s="260" t="s">
        <v>837</v>
      </c>
      <c r="B795" s="260" t="s">
        <v>4448</v>
      </c>
      <c r="C795" s="260" t="s">
        <v>3537</v>
      </c>
      <c r="D795" s="260" t="s">
        <v>3538</v>
      </c>
      <c r="E795" s="260"/>
      <c r="F795" s="260" t="s">
        <v>3165</v>
      </c>
      <c r="G795" s="260" t="s">
        <v>4455</v>
      </c>
      <c r="H795" s="260" t="s">
        <v>4456</v>
      </c>
      <c r="I795" s="260">
        <v>1</v>
      </c>
      <c r="J795" s="260">
        <v>1</v>
      </c>
      <c r="K795" s="260"/>
      <c r="L795" s="260"/>
      <c r="M795" s="260"/>
      <c r="N795" s="260"/>
      <c r="O795" s="260">
        <f t="shared" si="17"/>
        <v>0</v>
      </c>
      <c r="P795" s="266">
        <v>18505</v>
      </c>
      <c r="Q795" s="266"/>
      <c r="R795" s="266">
        <f t="shared" si="18"/>
        <v>18505</v>
      </c>
      <c r="S795" s="260"/>
      <c r="T795" s="260"/>
      <c r="U795" s="260"/>
      <c r="V795" s="260"/>
      <c r="W795" s="260"/>
      <c r="X795" s="260"/>
      <c r="Y795" s="260"/>
      <c r="Z795" s="260"/>
      <c r="AA795" s="260"/>
      <c r="AB795" s="260"/>
      <c r="AC795" s="260"/>
      <c r="AD795" s="260"/>
      <c r="AE795" s="260"/>
      <c r="AF795" s="260"/>
      <c r="AG795" s="260"/>
      <c r="AH795" s="260"/>
      <c r="AI795" s="260"/>
      <c r="AJ795" s="260"/>
      <c r="AK795" s="260"/>
      <c r="AL795" s="260"/>
      <c r="AM795" s="260"/>
      <c r="AN795" s="260"/>
      <c r="AO795" s="260" t="s">
        <v>3146</v>
      </c>
      <c r="AP795" s="260"/>
    </row>
    <row r="796" spans="1:42" s="267" customFormat="1" ht="75" customHeight="1">
      <c r="A796" s="260" t="s">
        <v>837</v>
      </c>
      <c r="B796" s="260" t="s">
        <v>4448</v>
      </c>
      <c r="C796" s="260" t="s">
        <v>3537</v>
      </c>
      <c r="D796" s="260" t="s">
        <v>3538</v>
      </c>
      <c r="E796" s="260"/>
      <c r="F796" s="260" t="s">
        <v>3165</v>
      </c>
      <c r="G796" s="260" t="s">
        <v>4457</v>
      </c>
      <c r="H796" s="260" t="s">
        <v>4458</v>
      </c>
      <c r="I796" s="260">
        <v>1</v>
      </c>
      <c r="J796" s="260">
        <v>1</v>
      </c>
      <c r="K796" s="260"/>
      <c r="L796" s="260"/>
      <c r="M796" s="260"/>
      <c r="N796" s="260"/>
      <c r="O796" s="260">
        <f t="shared" si="17"/>
        <v>0</v>
      </c>
      <c r="P796" s="266">
        <v>20905</v>
      </c>
      <c r="Q796" s="266"/>
      <c r="R796" s="266">
        <f t="shared" si="18"/>
        <v>20905</v>
      </c>
      <c r="S796" s="260"/>
      <c r="T796" s="260" t="s">
        <v>3146</v>
      </c>
      <c r="U796" s="260"/>
      <c r="V796" s="260"/>
      <c r="W796" s="260"/>
      <c r="X796" s="260" t="s">
        <v>3146</v>
      </c>
      <c r="Y796" s="260"/>
      <c r="Z796" s="260"/>
      <c r="AA796" s="260"/>
      <c r="AB796" s="260"/>
      <c r="AC796" s="260"/>
      <c r="AD796" s="260"/>
      <c r="AE796" s="260"/>
      <c r="AF796" s="260"/>
      <c r="AG796" s="260"/>
      <c r="AH796" s="260"/>
      <c r="AI796" s="260"/>
      <c r="AJ796" s="260"/>
      <c r="AK796" s="260"/>
      <c r="AL796" s="260"/>
      <c r="AM796" s="260"/>
      <c r="AN796" s="260"/>
      <c r="AO796" s="260"/>
      <c r="AP796" s="260"/>
    </row>
    <row r="797" spans="1:42" s="267" customFormat="1" ht="84.75" customHeight="1">
      <c r="A797" s="260" t="s">
        <v>837</v>
      </c>
      <c r="B797" s="260" t="s">
        <v>4448</v>
      </c>
      <c r="C797" s="260" t="s">
        <v>3537</v>
      </c>
      <c r="D797" s="260" t="s">
        <v>3538</v>
      </c>
      <c r="E797" s="260"/>
      <c r="F797" s="260" t="s">
        <v>3165</v>
      </c>
      <c r="G797" s="260" t="s">
        <v>4459</v>
      </c>
      <c r="H797" s="260" t="s">
        <v>4460</v>
      </c>
      <c r="I797" s="260">
        <v>1</v>
      </c>
      <c r="J797" s="260">
        <v>1</v>
      </c>
      <c r="K797" s="260"/>
      <c r="L797" s="260"/>
      <c r="M797" s="260"/>
      <c r="N797" s="260"/>
      <c r="O797" s="260">
        <f t="shared" si="17"/>
        <v>0</v>
      </c>
      <c r="P797" s="266">
        <v>150000</v>
      </c>
      <c r="Q797" s="266"/>
      <c r="R797" s="266">
        <f t="shared" si="18"/>
        <v>150000</v>
      </c>
      <c r="S797" s="260" t="s">
        <v>3146</v>
      </c>
      <c r="T797" s="260" t="s">
        <v>3146</v>
      </c>
      <c r="U797" s="260" t="s">
        <v>3146</v>
      </c>
      <c r="V797" s="260" t="s">
        <v>3146</v>
      </c>
      <c r="W797" s="260" t="s">
        <v>3146</v>
      </c>
      <c r="X797" s="260" t="s">
        <v>3146</v>
      </c>
      <c r="Y797" s="260"/>
      <c r="Z797" s="260"/>
      <c r="AA797" s="260"/>
      <c r="AB797" s="260"/>
      <c r="AC797" s="260" t="s">
        <v>3146</v>
      </c>
      <c r="AD797" s="260" t="s">
        <v>3146</v>
      </c>
      <c r="AE797" s="260"/>
      <c r="AF797" s="260"/>
      <c r="AG797" s="260"/>
      <c r="AH797" s="260"/>
      <c r="AI797" s="260"/>
      <c r="AJ797" s="260"/>
      <c r="AK797" s="260" t="s">
        <v>3146</v>
      </c>
      <c r="AL797" s="260"/>
      <c r="AM797" s="260"/>
      <c r="AN797" s="260"/>
      <c r="AO797" s="260" t="s">
        <v>3146</v>
      </c>
      <c r="AP797" s="260"/>
    </row>
    <row r="798" spans="1:42" s="267" customFormat="1" ht="89.25" customHeight="1">
      <c r="A798" s="260" t="s">
        <v>837</v>
      </c>
      <c r="B798" s="260" t="s">
        <v>4448</v>
      </c>
      <c r="C798" s="260" t="s">
        <v>3239</v>
      </c>
      <c r="D798" s="264" t="s">
        <v>3240</v>
      </c>
      <c r="E798" s="260"/>
      <c r="F798" s="264" t="s">
        <v>3242</v>
      </c>
      <c r="G798" s="264" t="s">
        <v>4461</v>
      </c>
      <c r="H798" s="264" t="s">
        <v>4462</v>
      </c>
      <c r="I798" s="260">
        <v>5</v>
      </c>
      <c r="J798" s="260"/>
      <c r="K798" s="260"/>
      <c r="L798" s="260"/>
      <c r="M798" s="260">
        <v>5</v>
      </c>
      <c r="N798" s="260"/>
      <c r="O798" s="260">
        <f t="shared" ref="O798:O861" si="19">I798-(J798+K798+L798+M798+N798)</f>
        <v>0</v>
      </c>
      <c r="P798" s="266">
        <v>800000</v>
      </c>
      <c r="Q798" s="266"/>
      <c r="R798" s="266">
        <f t="shared" si="18"/>
        <v>800000</v>
      </c>
      <c r="S798" s="260" t="s">
        <v>3146</v>
      </c>
      <c r="T798" s="260" t="s">
        <v>3146</v>
      </c>
      <c r="U798" s="260" t="s">
        <v>3146</v>
      </c>
      <c r="V798" s="260"/>
      <c r="W798" s="260" t="s">
        <v>3146</v>
      </c>
      <c r="X798" s="260" t="s">
        <v>3146</v>
      </c>
      <c r="Y798" s="260"/>
      <c r="Z798" s="260"/>
      <c r="AA798" s="260"/>
      <c r="AB798" s="260"/>
      <c r="AC798" s="260"/>
      <c r="AD798" s="260" t="s">
        <v>3146</v>
      </c>
      <c r="AE798" s="260"/>
      <c r="AF798" s="260"/>
      <c r="AG798" s="260"/>
      <c r="AH798" s="260"/>
      <c r="AI798" s="260"/>
      <c r="AJ798" s="260"/>
      <c r="AK798" s="260"/>
      <c r="AL798" s="260"/>
      <c r="AM798" s="260"/>
      <c r="AN798" s="260"/>
      <c r="AO798" s="260" t="s">
        <v>3146</v>
      </c>
      <c r="AP798" s="260"/>
    </row>
    <row r="799" spans="1:42" s="267" customFormat="1" ht="89.25" customHeight="1">
      <c r="A799" s="260" t="s">
        <v>837</v>
      </c>
      <c r="B799" s="260" t="s">
        <v>4463</v>
      </c>
      <c r="C799" s="260" t="s">
        <v>3141</v>
      </c>
      <c r="D799" s="260" t="s">
        <v>3247</v>
      </c>
      <c r="E799" s="260"/>
      <c r="F799" s="260" t="s">
        <v>3242</v>
      </c>
      <c r="G799" s="260" t="s">
        <v>4464</v>
      </c>
      <c r="H799" s="260" t="s">
        <v>4465</v>
      </c>
      <c r="I799" s="260">
        <v>1</v>
      </c>
      <c r="J799" s="260">
        <v>1</v>
      </c>
      <c r="K799" s="260"/>
      <c r="L799" s="260"/>
      <c r="M799" s="260"/>
      <c r="N799" s="260"/>
      <c r="O799" s="260">
        <f t="shared" si="19"/>
        <v>0</v>
      </c>
      <c r="P799" s="266">
        <v>30000</v>
      </c>
      <c r="Q799" s="266"/>
      <c r="R799" s="266">
        <f t="shared" si="18"/>
        <v>30000</v>
      </c>
      <c r="S799" s="260"/>
      <c r="T799" s="260"/>
      <c r="U799" s="260"/>
      <c r="V799" s="260"/>
      <c r="W799" s="260"/>
      <c r="X799" s="260"/>
      <c r="Y799" s="260"/>
      <c r="Z799" s="260"/>
      <c r="AA799" s="260" t="s">
        <v>3146</v>
      </c>
      <c r="AB799" s="260"/>
      <c r="AC799" s="260"/>
      <c r="AD799" s="260"/>
      <c r="AE799" s="260"/>
      <c r="AF799" s="260"/>
      <c r="AG799" s="260"/>
      <c r="AH799" s="260"/>
      <c r="AI799" s="260"/>
      <c r="AJ799" s="260"/>
      <c r="AK799" s="260"/>
      <c r="AL799" s="260"/>
      <c r="AM799" s="260"/>
      <c r="AN799" s="260"/>
      <c r="AO799" s="260"/>
      <c r="AP799" s="260"/>
    </row>
    <row r="800" spans="1:42" s="267" customFormat="1" ht="45" customHeight="1">
      <c r="A800" s="260" t="s">
        <v>837</v>
      </c>
      <c r="B800" s="260" t="s">
        <v>4466</v>
      </c>
      <c r="C800" s="260" t="s">
        <v>3151</v>
      </c>
      <c r="D800" s="260" t="s">
        <v>3152</v>
      </c>
      <c r="E800" s="260"/>
      <c r="F800" s="260" t="s">
        <v>3153</v>
      </c>
      <c r="G800" s="260" t="s">
        <v>4467</v>
      </c>
      <c r="H800" s="260" t="s">
        <v>4468</v>
      </c>
      <c r="I800" s="260">
        <v>2</v>
      </c>
      <c r="J800" s="260"/>
      <c r="K800" s="260"/>
      <c r="L800" s="260">
        <v>2</v>
      </c>
      <c r="M800" s="260"/>
      <c r="N800" s="260"/>
      <c r="O800" s="260">
        <f t="shared" si="19"/>
        <v>0</v>
      </c>
      <c r="P800" s="266">
        <v>2000</v>
      </c>
      <c r="Q800" s="266"/>
      <c r="R800" s="266">
        <f t="shared" si="18"/>
        <v>2000</v>
      </c>
      <c r="S800" s="260"/>
      <c r="T800" s="260" t="s">
        <v>3146</v>
      </c>
      <c r="U800" s="260"/>
      <c r="V800" s="260" t="s">
        <v>3146</v>
      </c>
      <c r="W800" s="260"/>
      <c r="X800" s="260" t="s">
        <v>3146</v>
      </c>
      <c r="Y800" s="260"/>
      <c r="Z800" s="260"/>
      <c r="AA800" s="260"/>
      <c r="AB800" s="260"/>
      <c r="AC800" s="260" t="s">
        <v>3146</v>
      </c>
      <c r="AD800" s="260"/>
      <c r="AE800" s="260"/>
      <c r="AF800" s="260"/>
      <c r="AG800" s="260"/>
      <c r="AH800" s="260"/>
      <c r="AI800" s="260"/>
      <c r="AJ800" s="260"/>
      <c r="AK800" s="260" t="s">
        <v>3146</v>
      </c>
      <c r="AL800" s="260"/>
      <c r="AM800" s="260"/>
      <c r="AN800" s="260"/>
      <c r="AO800" s="260" t="s">
        <v>3146</v>
      </c>
      <c r="AP800" s="260"/>
    </row>
    <row r="801" spans="1:42" s="267" customFormat="1" ht="60" customHeight="1">
      <c r="A801" s="260" t="s">
        <v>837</v>
      </c>
      <c r="B801" s="260" t="s">
        <v>4466</v>
      </c>
      <c r="C801" s="260" t="s">
        <v>3151</v>
      </c>
      <c r="D801" s="260" t="s">
        <v>3152</v>
      </c>
      <c r="E801" s="260"/>
      <c r="F801" s="260" t="s">
        <v>3153</v>
      </c>
      <c r="G801" s="260" t="s">
        <v>4469</v>
      </c>
      <c r="H801" s="260" t="s">
        <v>4470</v>
      </c>
      <c r="I801" s="260">
        <v>2</v>
      </c>
      <c r="J801" s="260"/>
      <c r="K801" s="260"/>
      <c r="L801" s="260">
        <v>2</v>
      </c>
      <c r="M801" s="260"/>
      <c r="N801" s="260"/>
      <c r="O801" s="260">
        <f t="shared" si="19"/>
        <v>0</v>
      </c>
      <c r="P801" s="266">
        <v>4000</v>
      </c>
      <c r="Q801" s="266"/>
      <c r="R801" s="266">
        <f t="shared" si="18"/>
        <v>4000</v>
      </c>
      <c r="S801" s="260"/>
      <c r="T801" s="260" t="s">
        <v>3146</v>
      </c>
      <c r="U801" s="260" t="s">
        <v>3146</v>
      </c>
      <c r="V801" s="260" t="s">
        <v>3146</v>
      </c>
      <c r="W801" s="260" t="s">
        <v>3146</v>
      </c>
      <c r="X801" s="260" t="s">
        <v>3146</v>
      </c>
      <c r="Y801" s="260"/>
      <c r="Z801" s="260"/>
      <c r="AA801" s="260"/>
      <c r="AB801" s="260"/>
      <c r="AC801" s="260" t="s">
        <v>3146</v>
      </c>
      <c r="AD801" s="260"/>
      <c r="AE801" s="260"/>
      <c r="AF801" s="260"/>
      <c r="AG801" s="260"/>
      <c r="AH801" s="260"/>
      <c r="AI801" s="260"/>
      <c r="AJ801" s="260"/>
      <c r="AK801" s="260" t="s">
        <v>3146</v>
      </c>
      <c r="AL801" s="260"/>
      <c r="AM801" s="260"/>
      <c r="AN801" s="260"/>
      <c r="AO801" s="260" t="s">
        <v>3146</v>
      </c>
      <c r="AP801" s="260"/>
    </row>
    <row r="802" spans="1:42" s="267" customFormat="1" ht="30" customHeight="1">
      <c r="A802" s="260" t="s">
        <v>837</v>
      </c>
      <c r="B802" s="260" t="s">
        <v>4466</v>
      </c>
      <c r="C802" s="260" t="s">
        <v>3141</v>
      </c>
      <c r="D802" s="260" t="s">
        <v>3247</v>
      </c>
      <c r="E802" s="260"/>
      <c r="F802" s="260" t="s">
        <v>1022</v>
      </c>
      <c r="G802" s="260" t="s">
        <v>4152</v>
      </c>
      <c r="H802" s="260" t="s">
        <v>4471</v>
      </c>
      <c r="I802" s="260">
        <v>3</v>
      </c>
      <c r="J802" s="260"/>
      <c r="K802" s="260"/>
      <c r="L802" s="260"/>
      <c r="M802" s="260">
        <v>3</v>
      </c>
      <c r="N802" s="260"/>
      <c r="O802" s="260">
        <f t="shared" si="19"/>
        <v>0</v>
      </c>
      <c r="P802" s="266">
        <v>3000</v>
      </c>
      <c r="Q802" s="266"/>
      <c r="R802" s="266">
        <f t="shared" si="18"/>
        <v>3000</v>
      </c>
      <c r="S802" s="260"/>
      <c r="T802" s="260"/>
      <c r="U802" s="260"/>
      <c r="V802" s="260"/>
      <c r="W802" s="260"/>
      <c r="X802" s="260"/>
      <c r="Y802" s="260"/>
      <c r="Z802" s="260"/>
      <c r="AA802" s="260"/>
      <c r="AB802" s="260"/>
      <c r="AC802" s="260"/>
      <c r="AD802" s="260"/>
      <c r="AE802" s="260"/>
      <c r="AF802" s="260"/>
      <c r="AG802" s="260"/>
      <c r="AH802" s="260"/>
      <c r="AI802" s="260"/>
      <c r="AJ802" s="260"/>
      <c r="AK802" s="260" t="s">
        <v>3146</v>
      </c>
      <c r="AL802" s="260"/>
      <c r="AM802" s="260"/>
      <c r="AN802" s="260"/>
      <c r="AO802" s="260"/>
      <c r="AP802" s="260"/>
    </row>
    <row r="803" spans="1:42" s="267" customFormat="1" ht="45" customHeight="1">
      <c r="A803" s="260" t="s">
        <v>837</v>
      </c>
      <c r="B803" s="260" t="s">
        <v>4472</v>
      </c>
      <c r="C803" s="260" t="s">
        <v>3151</v>
      </c>
      <c r="D803" s="260" t="s">
        <v>3152</v>
      </c>
      <c r="E803" s="260"/>
      <c r="F803" s="260" t="s">
        <v>3153</v>
      </c>
      <c r="G803" s="260" t="s">
        <v>4473</v>
      </c>
      <c r="H803" s="260" t="s">
        <v>4474</v>
      </c>
      <c r="I803" s="260">
        <v>3</v>
      </c>
      <c r="J803" s="260"/>
      <c r="K803" s="260"/>
      <c r="L803" s="260"/>
      <c r="M803" s="260"/>
      <c r="N803" s="260">
        <v>3</v>
      </c>
      <c r="O803" s="260">
        <f t="shared" si="19"/>
        <v>0</v>
      </c>
      <c r="P803" s="266">
        <v>6000</v>
      </c>
      <c r="Q803" s="266"/>
      <c r="R803" s="266">
        <f t="shared" si="18"/>
        <v>6000</v>
      </c>
      <c r="S803" s="260"/>
      <c r="T803" s="260" t="s">
        <v>3146</v>
      </c>
      <c r="U803" s="260"/>
      <c r="V803" s="260" t="s">
        <v>3146</v>
      </c>
      <c r="W803" s="260" t="s">
        <v>3146</v>
      </c>
      <c r="X803" s="260" t="s">
        <v>3146</v>
      </c>
      <c r="Y803" s="260"/>
      <c r="Z803" s="260"/>
      <c r="AA803" s="260"/>
      <c r="AB803" s="260"/>
      <c r="AC803" s="260" t="s">
        <v>3146</v>
      </c>
      <c r="AD803" s="260"/>
      <c r="AE803" s="260"/>
      <c r="AF803" s="260"/>
      <c r="AG803" s="260"/>
      <c r="AH803" s="260"/>
      <c r="AI803" s="260"/>
      <c r="AJ803" s="260"/>
      <c r="AK803" s="260"/>
      <c r="AL803" s="260"/>
      <c r="AM803" s="260"/>
      <c r="AN803" s="260"/>
      <c r="AO803" s="260" t="s">
        <v>3146</v>
      </c>
      <c r="AP803" s="260"/>
    </row>
    <row r="804" spans="1:42" s="267" customFormat="1" ht="60" customHeight="1">
      <c r="A804" s="260" t="s">
        <v>837</v>
      </c>
      <c r="B804" s="260" t="s">
        <v>4472</v>
      </c>
      <c r="C804" s="260" t="s">
        <v>3151</v>
      </c>
      <c r="D804" s="260" t="s">
        <v>3265</v>
      </c>
      <c r="E804" s="260"/>
      <c r="F804" s="260" t="s">
        <v>1022</v>
      </c>
      <c r="G804" s="260" t="s">
        <v>4152</v>
      </c>
      <c r="H804" s="260" t="s">
        <v>4475</v>
      </c>
      <c r="I804" s="260">
        <v>2</v>
      </c>
      <c r="J804" s="260"/>
      <c r="K804" s="260"/>
      <c r="L804" s="260"/>
      <c r="M804" s="260"/>
      <c r="N804" s="260">
        <v>2</v>
      </c>
      <c r="O804" s="260">
        <f t="shared" si="19"/>
        <v>0</v>
      </c>
      <c r="P804" s="266">
        <v>6000</v>
      </c>
      <c r="Q804" s="266"/>
      <c r="R804" s="266">
        <f t="shared" si="18"/>
        <v>6000</v>
      </c>
      <c r="S804" s="260"/>
      <c r="T804" s="260" t="s">
        <v>3146</v>
      </c>
      <c r="U804" s="260"/>
      <c r="V804" s="260" t="s">
        <v>3146</v>
      </c>
      <c r="W804" s="260" t="s">
        <v>3146</v>
      </c>
      <c r="X804" s="260" t="s">
        <v>3146</v>
      </c>
      <c r="Y804" s="260"/>
      <c r="Z804" s="260"/>
      <c r="AA804" s="260"/>
      <c r="AB804" s="260"/>
      <c r="AC804" s="260" t="s">
        <v>3146</v>
      </c>
      <c r="AD804" s="260"/>
      <c r="AE804" s="260"/>
      <c r="AF804" s="260"/>
      <c r="AG804" s="260"/>
      <c r="AH804" s="260"/>
      <c r="AI804" s="260"/>
      <c r="AJ804" s="260"/>
      <c r="AK804" s="260"/>
      <c r="AL804" s="260"/>
      <c r="AM804" s="260"/>
      <c r="AN804" s="260"/>
      <c r="AO804" s="260" t="s">
        <v>3146</v>
      </c>
      <c r="AP804" s="260"/>
    </row>
    <row r="805" spans="1:42" s="267" customFormat="1" ht="30" customHeight="1">
      <c r="A805" s="260" t="s">
        <v>837</v>
      </c>
      <c r="B805" s="260" t="s">
        <v>4472</v>
      </c>
      <c r="C805" s="260" t="s">
        <v>3151</v>
      </c>
      <c r="D805" s="260" t="s">
        <v>3265</v>
      </c>
      <c r="E805" s="260"/>
      <c r="F805" s="260" t="s">
        <v>1022</v>
      </c>
      <c r="G805" s="260" t="s">
        <v>4476</v>
      </c>
      <c r="H805" s="260" t="s">
        <v>4477</v>
      </c>
      <c r="I805" s="260">
        <v>8</v>
      </c>
      <c r="J805" s="260"/>
      <c r="K805" s="260"/>
      <c r="L805" s="260"/>
      <c r="M805" s="260"/>
      <c r="N805" s="260">
        <v>8</v>
      </c>
      <c r="O805" s="260">
        <f t="shared" si="19"/>
        <v>0</v>
      </c>
      <c r="P805" s="266">
        <v>20000</v>
      </c>
      <c r="Q805" s="266"/>
      <c r="R805" s="266">
        <f t="shared" si="18"/>
        <v>20000</v>
      </c>
      <c r="S805" s="260"/>
      <c r="T805" s="260" t="s">
        <v>3146</v>
      </c>
      <c r="U805" s="260"/>
      <c r="V805" s="260" t="s">
        <v>3146</v>
      </c>
      <c r="W805" s="260" t="s">
        <v>3146</v>
      </c>
      <c r="X805" s="260" t="s">
        <v>3146</v>
      </c>
      <c r="Y805" s="260"/>
      <c r="Z805" s="260"/>
      <c r="AA805" s="260"/>
      <c r="AB805" s="260"/>
      <c r="AC805" s="260" t="s">
        <v>3146</v>
      </c>
      <c r="AD805" s="260"/>
      <c r="AE805" s="260"/>
      <c r="AF805" s="260"/>
      <c r="AG805" s="260"/>
      <c r="AH805" s="260"/>
      <c r="AI805" s="260"/>
      <c r="AJ805" s="260"/>
      <c r="AK805" s="260"/>
      <c r="AL805" s="260"/>
      <c r="AM805" s="260"/>
      <c r="AN805" s="260"/>
      <c r="AO805" s="260" t="s">
        <v>3146</v>
      </c>
      <c r="AP805" s="260"/>
    </row>
    <row r="806" spans="1:42" s="267" customFormat="1" ht="81.75" customHeight="1">
      <c r="A806" s="260" t="s">
        <v>837</v>
      </c>
      <c r="B806" s="260" t="s">
        <v>4472</v>
      </c>
      <c r="C806" s="260" t="s">
        <v>3151</v>
      </c>
      <c r="D806" s="260" t="s">
        <v>3152</v>
      </c>
      <c r="E806" s="260"/>
      <c r="F806" s="260" t="s">
        <v>3153</v>
      </c>
      <c r="G806" s="260" t="s">
        <v>4478</v>
      </c>
      <c r="H806" s="260" t="s">
        <v>4479</v>
      </c>
      <c r="I806" s="260">
        <v>1</v>
      </c>
      <c r="J806" s="260"/>
      <c r="K806" s="260"/>
      <c r="L806" s="260"/>
      <c r="M806" s="260"/>
      <c r="N806" s="260">
        <v>1</v>
      </c>
      <c r="O806" s="260">
        <f t="shared" si="19"/>
        <v>0</v>
      </c>
      <c r="P806" s="266">
        <v>12000</v>
      </c>
      <c r="Q806" s="266"/>
      <c r="R806" s="266">
        <f t="shared" si="18"/>
        <v>12000</v>
      </c>
      <c r="S806" s="260"/>
      <c r="T806" s="260" t="s">
        <v>3146</v>
      </c>
      <c r="U806" s="260"/>
      <c r="V806" s="260" t="s">
        <v>3146</v>
      </c>
      <c r="W806" s="260" t="s">
        <v>3146</v>
      </c>
      <c r="X806" s="260" t="s">
        <v>3146</v>
      </c>
      <c r="Y806" s="260"/>
      <c r="Z806" s="260"/>
      <c r="AA806" s="260"/>
      <c r="AB806" s="260"/>
      <c r="AC806" s="260" t="s">
        <v>3146</v>
      </c>
      <c r="AD806" s="260"/>
      <c r="AE806" s="260"/>
      <c r="AF806" s="260"/>
      <c r="AG806" s="260"/>
      <c r="AH806" s="260"/>
      <c r="AI806" s="260"/>
      <c r="AJ806" s="260"/>
      <c r="AK806" s="260"/>
      <c r="AL806" s="260"/>
      <c r="AM806" s="260"/>
      <c r="AN806" s="260"/>
      <c r="AO806" s="260" t="s">
        <v>3146</v>
      </c>
      <c r="AP806" s="260"/>
    </row>
    <row r="807" spans="1:42" s="267" customFormat="1" ht="60" customHeight="1">
      <c r="A807" s="260" t="s">
        <v>1744</v>
      </c>
      <c r="B807" s="260" t="s">
        <v>4480</v>
      </c>
      <c r="C807" s="260" t="s">
        <v>3141</v>
      </c>
      <c r="D807" s="260" t="s">
        <v>2945</v>
      </c>
      <c r="E807" s="260"/>
      <c r="F807" s="260" t="s">
        <v>3165</v>
      </c>
      <c r="G807" s="260" t="s">
        <v>4481</v>
      </c>
      <c r="H807" s="260" t="s">
        <v>4482</v>
      </c>
      <c r="I807" s="260">
        <v>25</v>
      </c>
      <c r="J807" s="260"/>
      <c r="K807" s="260"/>
      <c r="L807" s="260"/>
      <c r="M807" s="260"/>
      <c r="N807" s="260">
        <v>25</v>
      </c>
      <c r="O807" s="260">
        <f t="shared" si="19"/>
        <v>0</v>
      </c>
      <c r="P807" s="266">
        <v>50000</v>
      </c>
      <c r="Q807" s="266"/>
      <c r="R807" s="266">
        <f t="shared" si="18"/>
        <v>50000</v>
      </c>
      <c r="S807" s="260"/>
      <c r="T807" s="260"/>
      <c r="U807" s="260"/>
      <c r="V807" s="260"/>
      <c r="W807" s="260"/>
      <c r="X807" s="260"/>
      <c r="Y807" s="260"/>
      <c r="Z807" s="260"/>
      <c r="AA807" s="260"/>
      <c r="AB807" s="260"/>
      <c r="AC807" s="260"/>
      <c r="AD807" s="260"/>
      <c r="AE807" s="260"/>
      <c r="AF807" s="260"/>
      <c r="AG807" s="260"/>
      <c r="AH807" s="260"/>
      <c r="AI807" s="260"/>
      <c r="AJ807" s="260"/>
      <c r="AK807" s="260"/>
      <c r="AL807" s="260"/>
      <c r="AM807" s="260"/>
      <c r="AN807" s="260"/>
      <c r="AO807" s="260"/>
      <c r="AP807" s="260"/>
    </row>
    <row r="808" spans="1:42" s="267" customFormat="1" ht="60" customHeight="1">
      <c r="A808" s="260" t="s">
        <v>1744</v>
      </c>
      <c r="B808" s="260" t="s">
        <v>4480</v>
      </c>
      <c r="C808" s="260" t="s">
        <v>3141</v>
      </c>
      <c r="D808" s="260" t="s">
        <v>2945</v>
      </c>
      <c r="E808" s="260"/>
      <c r="F808" s="260" t="s">
        <v>3165</v>
      </c>
      <c r="G808" s="260" t="s">
        <v>4481</v>
      </c>
      <c r="H808" s="260" t="s">
        <v>4483</v>
      </c>
      <c r="I808" s="260">
        <v>15</v>
      </c>
      <c r="J808" s="260"/>
      <c r="K808" s="260"/>
      <c r="L808" s="260"/>
      <c r="M808" s="260"/>
      <c r="N808" s="260">
        <v>15</v>
      </c>
      <c r="O808" s="260">
        <f t="shared" si="19"/>
        <v>0</v>
      </c>
      <c r="P808" s="266">
        <v>50000</v>
      </c>
      <c r="Q808" s="266"/>
      <c r="R808" s="266">
        <f t="shared" si="18"/>
        <v>50000</v>
      </c>
      <c r="S808" s="260"/>
      <c r="T808" s="260"/>
      <c r="U808" s="260"/>
      <c r="V808" s="260"/>
      <c r="W808" s="260"/>
      <c r="X808" s="260"/>
      <c r="Y808" s="260"/>
      <c r="Z808" s="260"/>
      <c r="AA808" s="260"/>
      <c r="AB808" s="260"/>
      <c r="AC808" s="260"/>
      <c r="AD808" s="260"/>
      <c r="AE808" s="260"/>
      <c r="AF808" s="260"/>
      <c r="AG808" s="260"/>
      <c r="AH808" s="260"/>
      <c r="AI808" s="260"/>
      <c r="AJ808" s="260"/>
      <c r="AK808" s="260"/>
      <c r="AL808" s="260"/>
      <c r="AM808" s="260"/>
      <c r="AN808" s="260"/>
      <c r="AO808" s="260"/>
      <c r="AP808" s="260"/>
    </row>
    <row r="809" spans="1:42" s="267" customFormat="1" ht="60" customHeight="1">
      <c r="A809" s="260" t="s">
        <v>1744</v>
      </c>
      <c r="B809" s="260" t="s">
        <v>4480</v>
      </c>
      <c r="C809" s="260" t="s">
        <v>3141</v>
      </c>
      <c r="D809" s="260" t="s">
        <v>2945</v>
      </c>
      <c r="E809" s="260"/>
      <c r="F809" s="260" t="s">
        <v>3165</v>
      </c>
      <c r="G809" s="260" t="s">
        <v>4481</v>
      </c>
      <c r="H809" s="260" t="s">
        <v>4484</v>
      </c>
      <c r="I809" s="260">
        <v>15</v>
      </c>
      <c r="J809" s="260"/>
      <c r="K809" s="260"/>
      <c r="L809" s="260"/>
      <c r="M809" s="260"/>
      <c r="N809" s="260">
        <v>15</v>
      </c>
      <c r="O809" s="260">
        <f t="shared" si="19"/>
        <v>0</v>
      </c>
      <c r="P809" s="266">
        <v>50000</v>
      </c>
      <c r="Q809" s="266"/>
      <c r="R809" s="266">
        <f t="shared" si="18"/>
        <v>50000</v>
      </c>
      <c r="S809" s="260"/>
      <c r="T809" s="260"/>
      <c r="U809" s="260"/>
      <c r="V809" s="260"/>
      <c r="W809" s="260"/>
      <c r="X809" s="260"/>
      <c r="Y809" s="260"/>
      <c r="Z809" s="260"/>
      <c r="AA809" s="260"/>
      <c r="AB809" s="260"/>
      <c r="AC809" s="260"/>
      <c r="AD809" s="260"/>
      <c r="AE809" s="260"/>
      <c r="AF809" s="260"/>
      <c r="AG809" s="260"/>
      <c r="AH809" s="260"/>
      <c r="AI809" s="260"/>
      <c r="AJ809" s="260"/>
      <c r="AK809" s="260"/>
      <c r="AL809" s="260"/>
      <c r="AM809" s="260"/>
      <c r="AN809" s="260"/>
      <c r="AO809" s="260"/>
      <c r="AP809" s="260"/>
    </row>
    <row r="810" spans="1:42" s="267" customFormat="1" ht="90" customHeight="1">
      <c r="A810" s="260" t="s">
        <v>1744</v>
      </c>
      <c r="B810" s="260" t="s">
        <v>4480</v>
      </c>
      <c r="C810" s="260" t="s">
        <v>3239</v>
      </c>
      <c r="D810" s="260" t="s">
        <v>3430</v>
      </c>
      <c r="E810" s="260"/>
      <c r="F810" s="260" t="s">
        <v>3513</v>
      </c>
      <c r="G810" s="260" t="s">
        <v>4485</v>
      </c>
      <c r="H810" s="260" t="s">
        <v>4486</v>
      </c>
      <c r="I810" s="260">
        <v>50</v>
      </c>
      <c r="J810" s="260"/>
      <c r="K810" s="260">
        <v>10</v>
      </c>
      <c r="L810" s="260">
        <v>20</v>
      </c>
      <c r="M810" s="260"/>
      <c r="N810" s="260">
        <v>20</v>
      </c>
      <c r="O810" s="260">
        <f t="shared" si="19"/>
        <v>0</v>
      </c>
      <c r="P810" s="266">
        <v>60000</v>
      </c>
      <c r="Q810" s="266"/>
      <c r="R810" s="266">
        <f t="shared" si="18"/>
        <v>60000</v>
      </c>
      <c r="S810" s="260"/>
      <c r="T810" s="260"/>
      <c r="U810" s="260"/>
      <c r="V810" s="260"/>
      <c r="W810" s="260"/>
      <c r="X810" s="260"/>
      <c r="Y810" s="260"/>
      <c r="Z810" s="260"/>
      <c r="AA810" s="260"/>
      <c r="AB810" s="260"/>
      <c r="AC810" s="260"/>
      <c r="AD810" s="260"/>
      <c r="AE810" s="260"/>
      <c r="AF810" s="260"/>
      <c r="AG810" s="260"/>
      <c r="AH810" s="260"/>
      <c r="AI810" s="260"/>
      <c r="AJ810" s="260"/>
      <c r="AK810" s="260"/>
      <c r="AL810" s="260"/>
      <c r="AM810" s="260"/>
      <c r="AN810" s="260"/>
      <c r="AO810" s="260"/>
      <c r="AP810" s="260"/>
    </row>
    <row r="811" spans="1:42" s="267" customFormat="1" ht="75" customHeight="1">
      <c r="A811" s="260" t="s">
        <v>1744</v>
      </c>
      <c r="B811" s="260" t="s">
        <v>4480</v>
      </c>
      <c r="C811" s="260" t="s">
        <v>3141</v>
      </c>
      <c r="D811" s="260" t="s">
        <v>2945</v>
      </c>
      <c r="E811" s="260"/>
      <c r="F811" s="260" t="s">
        <v>3165</v>
      </c>
      <c r="G811" s="260" t="s">
        <v>4487</v>
      </c>
      <c r="H811" s="260" t="s">
        <v>4488</v>
      </c>
      <c r="I811" s="260">
        <v>1</v>
      </c>
      <c r="J811" s="260"/>
      <c r="K811" s="260"/>
      <c r="L811" s="260"/>
      <c r="M811" s="260"/>
      <c r="N811" s="260">
        <v>1</v>
      </c>
      <c r="O811" s="260">
        <f t="shared" si="19"/>
        <v>0</v>
      </c>
      <c r="P811" s="266">
        <v>5000</v>
      </c>
      <c r="Q811" s="266"/>
      <c r="R811" s="266">
        <f t="shared" si="18"/>
        <v>5000</v>
      </c>
      <c r="S811" s="260"/>
      <c r="T811" s="260"/>
      <c r="U811" s="260"/>
      <c r="V811" s="260"/>
      <c r="W811" s="260"/>
      <c r="X811" s="260"/>
      <c r="Y811" s="260"/>
      <c r="Z811" s="260"/>
      <c r="AA811" s="260"/>
      <c r="AB811" s="260"/>
      <c r="AC811" s="260"/>
      <c r="AD811" s="260"/>
      <c r="AE811" s="260"/>
      <c r="AF811" s="260"/>
      <c r="AG811" s="260"/>
      <c r="AH811" s="260"/>
      <c r="AI811" s="260"/>
      <c r="AJ811" s="260"/>
      <c r="AK811" s="260"/>
      <c r="AL811" s="260"/>
      <c r="AM811" s="260"/>
      <c r="AN811" s="260"/>
      <c r="AO811" s="260"/>
      <c r="AP811" s="260"/>
    </row>
    <row r="812" spans="1:42" s="267" customFormat="1" ht="45" customHeight="1">
      <c r="A812" s="260" t="s">
        <v>1744</v>
      </c>
      <c r="B812" s="260" t="s">
        <v>4480</v>
      </c>
      <c r="C812" s="260" t="s">
        <v>3141</v>
      </c>
      <c r="D812" s="260" t="s">
        <v>2945</v>
      </c>
      <c r="E812" s="260"/>
      <c r="F812" s="260" t="s">
        <v>3165</v>
      </c>
      <c r="G812" s="260" t="s">
        <v>4487</v>
      </c>
      <c r="H812" s="260" t="s">
        <v>4489</v>
      </c>
      <c r="I812" s="260">
        <v>1</v>
      </c>
      <c r="J812" s="260"/>
      <c r="K812" s="260"/>
      <c r="L812" s="260"/>
      <c r="M812" s="260"/>
      <c r="N812" s="260">
        <v>1</v>
      </c>
      <c r="O812" s="260">
        <f t="shared" si="19"/>
        <v>0</v>
      </c>
      <c r="P812" s="266">
        <v>5000</v>
      </c>
      <c r="Q812" s="266"/>
      <c r="R812" s="266">
        <f t="shared" si="18"/>
        <v>5000</v>
      </c>
      <c r="S812" s="260"/>
      <c r="T812" s="260"/>
      <c r="U812" s="260"/>
      <c r="V812" s="260"/>
      <c r="W812" s="260"/>
      <c r="X812" s="260"/>
      <c r="Y812" s="260"/>
      <c r="Z812" s="260"/>
      <c r="AA812" s="260"/>
      <c r="AB812" s="260"/>
      <c r="AC812" s="260"/>
      <c r="AD812" s="260"/>
      <c r="AE812" s="260"/>
      <c r="AF812" s="260"/>
      <c r="AG812" s="260"/>
      <c r="AH812" s="260"/>
      <c r="AI812" s="260"/>
      <c r="AJ812" s="260"/>
      <c r="AK812" s="260"/>
      <c r="AL812" s="260"/>
      <c r="AM812" s="260"/>
      <c r="AN812" s="260"/>
      <c r="AO812" s="260"/>
      <c r="AP812" s="260"/>
    </row>
    <row r="813" spans="1:42" s="267" customFormat="1" ht="60" customHeight="1">
      <c r="A813" s="260" t="s">
        <v>1744</v>
      </c>
      <c r="B813" s="260" t="s">
        <v>4480</v>
      </c>
      <c r="C813" s="260" t="s">
        <v>3141</v>
      </c>
      <c r="D813" s="260" t="s">
        <v>2945</v>
      </c>
      <c r="E813" s="260"/>
      <c r="F813" s="260" t="s">
        <v>3165</v>
      </c>
      <c r="G813" s="260" t="s">
        <v>4490</v>
      </c>
      <c r="H813" s="260" t="s">
        <v>4491</v>
      </c>
      <c r="I813" s="260">
        <v>4</v>
      </c>
      <c r="J813" s="260"/>
      <c r="K813" s="260"/>
      <c r="L813" s="260"/>
      <c r="M813" s="260"/>
      <c r="N813" s="260">
        <v>4</v>
      </c>
      <c r="O813" s="260">
        <f t="shared" si="19"/>
        <v>0</v>
      </c>
      <c r="P813" s="266">
        <v>40000</v>
      </c>
      <c r="Q813" s="266"/>
      <c r="R813" s="266">
        <f t="shared" si="18"/>
        <v>40000</v>
      </c>
      <c r="S813" s="260"/>
      <c r="T813" s="260"/>
      <c r="U813" s="260"/>
      <c r="V813" s="260"/>
      <c r="W813" s="260"/>
      <c r="X813" s="260"/>
      <c r="Y813" s="260"/>
      <c r="Z813" s="260" t="s">
        <v>3146</v>
      </c>
      <c r="AA813" s="260"/>
      <c r="AB813" s="260"/>
      <c r="AC813" s="260"/>
      <c r="AD813" s="260"/>
      <c r="AE813" s="260" t="s">
        <v>3146</v>
      </c>
      <c r="AF813" s="260"/>
      <c r="AG813" s="260"/>
      <c r="AH813" s="260"/>
      <c r="AI813" s="260" t="s">
        <v>3146</v>
      </c>
      <c r="AJ813" s="260"/>
      <c r="AK813" s="260"/>
      <c r="AL813" s="260"/>
      <c r="AM813" s="260" t="s">
        <v>3146</v>
      </c>
      <c r="AN813" s="260" t="s">
        <v>3146</v>
      </c>
      <c r="AO813" s="260"/>
      <c r="AP813" s="260"/>
    </row>
    <row r="814" spans="1:42" s="267" customFormat="1" ht="90" customHeight="1">
      <c r="A814" s="260" t="s">
        <v>1744</v>
      </c>
      <c r="B814" s="260" t="s">
        <v>4480</v>
      </c>
      <c r="C814" s="260" t="s">
        <v>3141</v>
      </c>
      <c r="D814" s="260" t="s">
        <v>2945</v>
      </c>
      <c r="E814" s="260"/>
      <c r="F814" s="260" t="s">
        <v>3165</v>
      </c>
      <c r="G814" s="260" t="s">
        <v>4492</v>
      </c>
      <c r="H814" s="260" t="s">
        <v>4493</v>
      </c>
      <c r="I814" s="260">
        <v>1</v>
      </c>
      <c r="J814" s="260"/>
      <c r="K814" s="260"/>
      <c r="L814" s="260"/>
      <c r="M814" s="260"/>
      <c r="N814" s="260">
        <v>1</v>
      </c>
      <c r="O814" s="260">
        <f t="shared" si="19"/>
        <v>0</v>
      </c>
      <c r="P814" s="266">
        <v>10000</v>
      </c>
      <c r="Q814" s="266"/>
      <c r="R814" s="266">
        <f t="shared" si="18"/>
        <v>10000</v>
      </c>
      <c r="S814" s="260"/>
      <c r="T814" s="260"/>
      <c r="U814" s="260"/>
      <c r="V814" s="260"/>
      <c r="W814" s="260"/>
      <c r="X814" s="260"/>
      <c r="Y814" s="260"/>
      <c r="Z814" s="260" t="s">
        <v>3146</v>
      </c>
      <c r="AA814" s="260"/>
      <c r="AB814" s="260"/>
      <c r="AC814" s="260"/>
      <c r="AD814" s="260"/>
      <c r="AE814" s="260" t="s">
        <v>3146</v>
      </c>
      <c r="AF814" s="260"/>
      <c r="AG814" s="260"/>
      <c r="AH814" s="260"/>
      <c r="AI814" s="260" t="s">
        <v>3146</v>
      </c>
      <c r="AJ814" s="260"/>
      <c r="AK814" s="260"/>
      <c r="AL814" s="260"/>
      <c r="AM814" s="260" t="s">
        <v>3146</v>
      </c>
      <c r="AN814" s="260" t="s">
        <v>3146</v>
      </c>
      <c r="AO814" s="260"/>
      <c r="AP814" s="260"/>
    </row>
    <row r="815" spans="1:42" s="267" customFormat="1" ht="90" customHeight="1">
      <c r="A815" s="260" t="s">
        <v>1744</v>
      </c>
      <c r="B815" s="260" t="s">
        <v>4480</v>
      </c>
      <c r="C815" s="260" t="s">
        <v>3141</v>
      </c>
      <c r="D815" s="260" t="s">
        <v>2945</v>
      </c>
      <c r="E815" s="260"/>
      <c r="F815" s="260" t="s">
        <v>3165</v>
      </c>
      <c r="G815" s="260" t="s">
        <v>4492</v>
      </c>
      <c r="H815" s="260" t="s">
        <v>4494</v>
      </c>
      <c r="I815" s="260">
        <v>2</v>
      </c>
      <c r="J815" s="260"/>
      <c r="K815" s="260">
        <v>2</v>
      </c>
      <c r="L815" s="260"/>
      <c r="M815" s="260"/>
      <c r="N815" s="260"/>
      <c r="O815" s="260">
        <f t="shared" si="19"/>
        <v>0</v>
      </c>
      <c r="P815" s="266">
        <v>15000</v>
      </c>
      <c r="Q815" s="266"/>
      <c r="R815" s="266">
        <f t="shared" si="18"/>
        <v>15000</v>
      </c>
      <c r="S815" s="260"/>
      <c r="T815" s="260"/>
      <c r="U815" s="260"/>
      <c r="V815" s="260"/>
      <c r="W815" s="260"/>
      <c r="X815" s="260"/>
      <c r="Y815" s="260"/>
      <c r="Z815" s="260" t="s">
        <v>3146</v>
      </c>
      <c r="AA815" s="260"/>
      <c r="AB815" s="260"/>
      <c r="AC815" s="260"/>
      <c r="AD815" s="260"/>
      <c r="AE815" s="260" t="s">
        <v>3146</v>
      </c>
      <c r="AF815" s="260"/>
      <c r="AG815" s="260"/>
      <c r="AH815" s="260"/>
      <c r="AI815" s="260" t="s">
        <v>3146</v>
      </c>
      <c r="AJ815" s="260"/>
      <c r="AK815" s="260"/>
      <c r="AL815" s="260"/>
      <c r="AM815" s="260" t="s">
        <v>3146</v>
      </c>
      <c r="AN815" s="260" t="s">
        <v>3146</v>
      </c>
      <c r="AO815" s="260"/>
      <c r="AP815" s="260"/>
    </row>
    <row r="816" spans="1:42" s="267" customFormat="1" ht="90" customHeight="1">
      <c r="A816" s="260" t="s">
        <v>1744</v>
      </c>
      <c r="B816" s="260" t="s">
        <v>4480</v>
      </c>
      <c r="C816" s="260" t="s">
        <v>3141</v>
      </c>
      <c r="D816" s="260" t="s">
        <v>2945</v>
      </c>
      <c r="E816" s="260"/>
      <c r="F816" s="260" t="s">
        <v>3159</v>
      </c>
      <c r="G816" s="260" t="s">
        <v>4492</v>
      </c>
      <c r="H816" s="260" t="s">
        <v>4495</v>
      </c>
      <c r="I816" s="260">
        <v>5</v>
      </c>
      <c r="J816" s="260"/>
      <c r="K816" s="260"/>
      <c r="L816" s="260">
        <v>5</v>
      </c>
      <c r="M816" s="260"/>
      <c r="N816" s="260"/>
      <c r="O816" s="260">
        <f t="shared" si="19"/>
        <v>0</v>
      </c>
      <c r="P816" s="266">
        <v>10000</v>
      </c>
      <c r="Q816" s="266"/>
      <c r="R816" s="266">
        <f t="shared" si="18"/>
        <v>10000</v>
      </c>
      <c r="S816" s="260"/>
      <c r="T816" s="260"/>
      <c r="U816" s="260"/>
      <c r="V816" s="260"/>
      <c r="W816" s="260"/>
      <c r="X816" s="260"/>
      <c r="Y816" s="260"/>
      <c r="Z816" s="260" t="s">
        <v>3146</v>
      </c>
      <c r="AA816" s="260"/>
      <c r="AB816" s="260"/>
      <c r="AC816" s="260"/>
      <c r="AD816" s="260"/>
      <c r="AE816" s="260" t="s">
        <v>3146</v>
      </c>
      <c r="AF816" s="260"/>
      <c r="AG816" s="260"/>
      <c r="AH816" s="260"/>
      <c r="AI816" s="260" t="s">
        <v>3146</v>
      </c>
      <c r="AJ816" s="260"/>
      <c r="AK816" s="260"/>
      <c r="AL816" s="260"/>
      <c r="AM816" s="260" t="s">
        <v>3146</v>
      </c>
      <c r="AN816" s="260" t="s">
        <v>3146</v>
      </c>
      <c r="AO816" s="260"/>
      <c r="AP816" s="260"/>
    </row>
    <row r="817" spans="1:42" s="267" customFormat="1" ht="78" customHeight="1">
      <c r="A817" s="260" t="s">
        <v>1744</v>
      </c>
      <c r="B817" s="260" t="s">
        <v>4480</v>
      </c>
      <c r="C817" s="260" t="s">
        <v>3239</v>
      </c>
      <c r="D817" s="264" t="s">
        <v>3240</v>
      </c>
      <c r="E817" s="260"/>
      <c r="F817" s="260" t="s">
        <v>3165</v>
      </c>
      <c r="G817" s="260" t="s">
        <v>4496</v>
      </c>
      <c r="H817" s="260" t="s">
        <v>4497</v>
      </c>
      <c r="I817" s="260">
        <v>1</v>
      </c>
      <c r="J817" s="260">
        <v>1</v>
      </c>
      <c r="K817" s="260"/>
      <c r="L817" s="260"/>
      <c r="M817" s="260"/>
      <c r="N817" s="260"/>
      <c r="O817" s="260">
        <f t="shared" si="19"/>
        <v>0</v>
      </c>
      <c r="P817" s="266">
        <v>25000</v>
      </c>
      <c r="Q817" s="266"/>
      <c r="R817" s="266">
        <f t="shared" si="18"/>
        <v>25000</v>
      </c>
      <c r="S817" s="260"/>
      <c r="T817" s="260"/>
      <c r="U817" s="260"/>
      <c r="V817" s="260"/>
      <c r="W817" s="260"/>
      <c r="X817" s="260"/>
      <c r="Y817" s="260"/>
      <c r="Z817" s="260"/>
      <c r="AA817" s="260"/>
      <c r="AB817" s="260"/>
      <c r="AC817" s="260"/>
      <c r="AD817" s="260"/>
      <c r="AE817" s="260"/>
      <c r="AF817" s="260"/>
      <c r="AG817" s="260"/>
      <c r="AH817" s="260"/>
      <c r="AI817" s="260"/>
      <c r="AJ817" s="260"/>
      <c r="AK817" s="260"/>
      <c r="AL817" s="260"/>
      <c r="AM817" s="260"/>
      <c r="AN817" s="260"/>
      <c r="AO817" s="260"/>
      <c r="AP817" s="260"/>
    </row>
    <row r="818" spans="1:42" s="267" customFormat="1" ht="75">
      <c r="A818" s="260" t="s">
        <v>1744</v>
      </c>
      <c r="B818" s="260" t="s">
        <v>4480</v>
      </c>
      <c r="C818" s="260" t="s">
        <v>3239</v>
      </c>
      <c r="D818" s="264" t="s">
        <v>3240</v>
      </c>
      <c r="E818" s="260"/>
      <c r="F818" s="260" t="s">
        <v>3165</v>
      </c>
      <c r="G818" s="260" t="s">
        <v>4498</v>
      </c>
      <c r="H818" s="260" t="s">
        <v>4499</v>
      </c>
      <c r="I818" s="260">
        <v>1</v>
      </c>
      <c r="J818" s="260">
        <v>1</v>
      </c>
      <c r="K818" s="260"/>
      <c r="L818" s="260"/>
      <c r="M818" s="260"/>
      <c r="N818" s="260"/>
      <c r="O818" s="260">
        <f t="shared" si="19"/>
        <v>0</v>
      </c>
      <c r="P818" s="266">
        <v>15000</v>
      </c>
      <c r="Q818" s="266"/>
      <c r="R818" s="266">
        <f t="shared" si="18"/>
        <v>15000</v>
      </c>
      <c r="S818" s="260"/>
      <c r="T818" s="260"/>
      <c r="U818" s="260"/>
      <c r="V818" s="260"/>
      <c r="W818" s="260"/>
      <c r="X818" s="260"/>
      <c r="Y818" s="260"/>
      <c r="Z818" s="260" t="s">
        <v>3146</v>
      </c>
      <c r="AA818" s="260"/>
      <c r="AB818" s="260"/>
      <c r="AC818" s="260"/>
      <c r="AD818" s="260"/>
      <c r="AE818" s="260"/>
      <c r="AF818" s="260"/>
      <c r="AG818" s="260"/>
      <c r="AH818" s="260"/>
      <c r="AI818" s="260"/>
      <c r="AJ818" s="260"/>
      <c r="AK818" s="260"/>
      <c r="AL818" s="260"/>
      <c r="AM818" s="260" t="s">
        <v>3146</v>
      </c>
      <c r="AN818" s="260"/>
      <c r="AO818" s="260"/>
      <c r="AP818" s="260"/>
    </row>
    <row r="819" spans="1:42" s="267" customFormat="1" ht="60" customHeight="1">
      <c r="A819" s="260" t="s">
        <v>1744</v>
      </c>
      <c r="B819" s="260" t="s">
        <v>4480</v>
      </c>
      <c r="C819" s="260" t="s">
        <v>3141</v>
      </c>
      <c r="D819" s="260" t="s">
        <v>3361</v>
      </c>
      <c r="E819" s="260"/>
      <c r="F819" s="260" t="s">
        <v>3242</v>
      </c>
      <c r="G819" s="260" t="s">
        <v>4500</v>
      </c>
      <c r="H819" s="260" t="s">
        <v>4501</v>
      </c>
      <c r="I819" s="260">
        <v>1</v>
      </c>
      <c r="J819" s="260"/>
      <c r="K819" s="260"/>
      <c r="L819" s="260"/>
      <c r="M819" s="260"/>
      <c r="N819" s="260">
        <v>1</v>
      </c>
      <c r="O819" s="260">
        <f t="shared" si="19"/>
        <v>0</v>
      </c>
      <c r="P819" s="266">
        <v>10000</v>
      </c>
      <c r="Q819" s="266"/>
      <c r="R819" s="266">
        <f t="shared" si="18"/>
        <v>10000</v>
      </c>
      <c r="S819" s="260"/>
      <c r="T819" s="260"/>
      <c r="U819" s="260"/>
      <c r="V819" s="260"/>
      <c r="W819" s="260"/>
      <c r="X819" s="260"/>
      <c r="Y819" s="260"/>
      <c r="Z819" s="260"/>
      <c r="AA819" s="260"/>
      <c r="AB819" s="260"/>
      <c r="AC819" s="260"/>
      <c r="AD819" s="260"/>
      <c r="AE819" s="260"/>
      <c r="AF819" s="260"/>
      <c r="AG819" s="260"/>
      <c r="AH819" s="260"/>
      <c r="AI819" s="260"/>
      <c r="AJ819" s="260"/>
      <c r="AK819" s="260"/>
      <c r="AL819" s="260"/>
      <c r="AM819" s="260"/>
      <c r="AN819" s="260"/>
      <c r="AO819" s="260"/>
      <c r="AP819" s="260"/>
    </row>
    <row r="820" spans="1:42" s="267" customFormat="1" ht="105" customHeight="1">
      <c r="A820" s="260" t="s">
        <v>1744</v>
      </c>
      <c r="B820" s="260" t="s">
        <v>4480</v>
      </c>
      <c r="C820" s="260" t="s">
        <v>3141</v>
      </c>
      <c r="D820" s="260" t="s">
        <v>3361</v>
      </c>
      <c r="E820" s="260"/>
      <c r="F820" s="260" t="s">
        <v>3165</v>
      </c>
      <c r="G820" s="260" t="s">
        <v>4502</v>
      </c>
      <c r="H820" s="260" t="s">
        <v>4503</v>
      </c>
      <c r="I820" s="260">
        <v>1</v>
      </c>
      <c r="J820" s="260"/>
      <c r="K820" s="260"/>
      <c r="L820" s="260"/>
      <c r="M820" s="260"/>
      <c r="N820" s="260">
        <v>1</v>
      </c>
      <c r="O820" s="260">
        <f t="shared" si="19"/>
        <v>0</v>
      </c>
      <c r="P820" s="266">
        <v>15000</v>
      </c>
      <c r="Q820" s="266"/>
      <c r="R820" s="266">
        <f t="shared" si="18"/>
        <v>15000</v>
      </c>
      <c r="S820" s="260"/>
      <c r="T820" s="260"/>
      <c r="U820" s="260"/>
      <c r="V820" s="260"/>
      <c r="W820" s="260"/>
      <c r="X820" s="260"/>
      <c r="Y820" s="260"/>
      <c r="Z820" s="260"/>
      <c r="AA820" s="260"/>
      <c r="AB820" s="260"/>
      <c r="AC820" s="260"/>
      <c r="AD820" s="260"/>
      <c r="AE820" s="260"/>
      <c r="AF820" s="260"/>
      <c r="AG820" s="260"/>
      <c r="AH820" s="260"/>
      <c r="AI820" s="260"/>
      <c r="AJ820" s="260"/>
      <c r="AK820" s="260"/>
      <c r="AL820" s="260"/>
      <c r="AM820" s="260"/>
      <c r="AN820" s="260"/>
      <c r="AO820" s="260"/>
      <c r="AP820" s="260"/>
    </row>
    <row r="821" spans="1:42" s="267" customFormat="1" ht="90" customHeight="1">
      <c r="A821" s="260" t="s">
        <v>1744</v>
      </c>
      <c r="B821" s="260" t="s">
        <v>4480</v>
      </c>
      <c r="C821" s="260" t="s">
        <v>3141</v>
      </c>
      <c r="D821" s="260" t="s">
        <v>3361</v>
      </c>
      <c r="E821" s="260"/>
      <c r="F821" s="260" t="s">
        <v>3242</v>
      </c>
      <c r="G821" s="260" t="s">
        <v>4504</v>
      </c>
      <c r="H821" s="260" t="s">
        <v>4505</v>
      </c>
      <c r="I821" s="260">
        <v>1</v>
      </c>
      <c r="J821" s="260"/>
      <c r="K821" s="260"/>
      <c r="L821" s="260"/>
      <c r="M821" s="260"/>
      <c r="N821" s="260">
        <v>1</v>
      </c>
      <c r="O821" s="260">
        <f t="shared" si="19"/>
        <v>0</v>
      </c>
      <c r="P821" s="266">
        <v>10000</v>
      </c>
      <c r="Q821" s="266"/>
      <c r="R821" s="266">
        <f t="shared" si="18"/>
        <v>10000</v>
      </c>
      <c r="S821" s="260"/>
      <c r="T821" s="260"/>
      <c r="U821" s="260"/>
      <c r="V821" s="260"/>
      <c r="W821" s="260"/>
      <c r="X821" s="260"/>
      <c r="Y821" s="260"/>
      <c r="Z821" s="260"/>
      <c r="AA821" s="260"/>
      <c r="AB821" s="260"/>
      <c r="AC821" s="260"/>
      <c r="AD821" s="260"/>
      <c r="AE821" s="260"/>
      <c r="AF821" s="260"/>
      <c r="AG821" s="260"/>
      <c r="AH821" s="260"/>
      <c r="AI821" s="260"/>
      <c r="AJ821" s="260"/>
      <c r="AK821" s="260"/>
      <c r="AL821" s="260"/>
      <c r="AM821" s="260"/>
      <c r="AN821" s="260"/>
      <c r="AO821" s="260"/>
      <c r="AP821" s="260"/>
    </row>
    <row r="822" spans="1:42" s="267" customFormat="1" ht="45" customHeight="1">
      <c r="A822" s="260" t="s">
        <v>1744</v>
      </c>
      <c r="B822" s="260" t="s">
        <v>4480</v>
      </c>
      <c r="C822" s="260" t="s">
        <v>3141</v>
      </c>
      <c r="D822" s="260" t="s">
        <v>3361</v>
      </c>
      <c r="E822" s="260"/>
      <c r="F822" s="260" t="s">
        <v>3165</v>
      </c>
      <c r="G822" s="260" t="s">
        <v>4504</v>
      </c>
      <c r="H822" s="260" t="s">
        <v>4506</v>
      </c>
      <c r="I822" s="260">
        <v>1</v>
      </c>
      <c r="J822" s="260"/>
      <c r="K822" s="260"/>
      <c r="L822" s="260"/>
      <c r="M822" s="260"/>
      <c r="N822" s="260">
        <v>1</v>
      </c>
      <c r="O822" s="260">
        <f t="shared" si="19"/>
        <v>0</v>
      </c>
      <c r="P822" s="266">
        <v>10000</v>
      </c>
      <c r="Q822" s="266"/>
      <c r="R822" s="266">
        <f t="shared" si="18"/>
        <v>10000</v>
      </c>
      <c r="S822" s="260"/>
      <c r="T822" s="260"/>
      <c r="U822" s="260"/>
      <c r="V822" s="260"/>
      <c r="W822" s="260"/>
      <c r="X822" s="260"/>
      <c r="Y822" s="260"/>
      <c r="Z822" s="260"/>
      <c r="AA822" s="260"/>
      <c r="AB822" s="260"/>
      <c r="AC822" s="260"/>
      <c r="AD822" s="260"/>
      <c r="AE822" s="260"/>
      <c r="AF822" s="260"/>
      <c r="AG822" s="260"/>
      <c r="AH822" s="260"/>
      <c r="AI822" s="260"/>
      <c r="AJ822" s="260"/>
      <c r="AK822" s="260"/>
      <c r="AL822" s="260"/>
      <c r="AM822" s="260"/>
      <c r="AN822" s="260"/>
      <c r="AO822" s="260"/>
      <c r="AP822" s="260"/>
    </row>
    <row r="823" spans="1:42" s="267" customFormat="1" ht="45" customHeight="1">
      <c r="A823" s="260" t="s">
        <v>1744</v>
      </c>
      <c r="B823" s="260" t="s">
        <v>4480</v>
      </c>
      <c r="C823" s="260" t="s">
        <v>3141</v>
      </c>
      <c r="D823" s="260" t="s">
        <v>3361</v>
      </c>
      <c r="E823" s="260"/>
      <c r="F823" s="260" t="s">
        <v>3242</v>
      </c>
      <c r="G823" s="260" t="s">
        <v>4507</v>
      </c>
      <c r="H823" s="260" t="s">
        <v>4508</v>
      </c>
      <c r="I823" s="260">
        <v>1</v>
      </c>
      <c r="J823" s="260"/>
      <c r="K823" s="260">
        <v>1</v>
      </c>
      <c r="L823" s="260"/>
      <c r="M823" s="260"/>
      <c r="N823" s="260"/>
      <c r="O823" s="260">
        <f t="shared" si="19"/>
        <v>0</v>
      </c>
      <c r="P823" s="266">
        <v>5000</v>
      </c>
      <c r="Q823" s="266"/>
      <c r="R823" s="266">
        <f t="shared" si="18"/>
        <v>5000</v>
      </c>
      <c r="S823" s="260"/>
      <c r="T823" s="260"/>
      <c r="U823" s="260"/>
      <c r="V823" s="260"/>
      <c r="W823" s="260"/>
      <c r="X823" s="260"/>
      <c r="Y823" s="260"/>
      <c r="Z823" s="260"/>
      <c r="AA823" s="260"/>
      <c r="AB823" s="260"/>
      <c r="AC823" s="260"/>
      <c r="AD823" s="260"/>
      <c r="AE823" s="260"/>
      <c r="AF823" s="260"/>
      <c r="AG823" s="260"/>
      <c r="AH823" s="260"/>
      <c r="AI823" s="260"/>
      <c r="AJ823" s="260"/>
      <c r="AK823" s="260"/>
      <c r="AL823" s="260"/>
      <c r="AM823" s="260"/>
      <c r="AN823" s="260"/>
      <c r="AO823" s="260"/>
      <c r="AP823" s="260"/>
    </row>
    <row r="824" spans="1:42" s="267" customFormat="1" ht="60" customHeight="1">
      <c r="A824" s="260" t="s">
        <v>1744</v>
      </c>
      <c r="B824" s="260" t="s">
        <v>2981</v>
      </c>
      <c r="C824" s="260" t="s">
        <v>3141</v>
      </c>
      <c r="D824" s="260" t="s">
        <v>2945</v>
      </c>
      <c r="E824" s="260"/>
      <c r="F824" s="260" t="s">
        <v>3165</v>
      </c>
      <c r="G824" s="260" t="s">
        <v>4509</v>
      </c>
      <c r="H824" s="260" t="s">
        <v>4510</v>
      </c>
      <c r="I824" s="260">
        <v>1</v>
      </c>
      <c r="J824" s="260">
        <v>1</v>
      </c>
      <c r="K824" s="260"/>
      <c r="L824" s="260"/>
      <c r="M824" s="260"/>
      <c r="N824" s="260"/>
      <c r="O824" s="260">
        <f t="shared" si="19"/>
        <v>0</v>
      </c>
      <c r="P824" s="266"/>
      <c r="Q824" s="266">
        <v>50000</v>
      </c>
      <c r="R824" s="266">
        <f t="shared" si="18"/>
        <v>50000</v>
      </c>
      <c r="S824" s="260"/>
      <c r="T824" s="260"/>
      <c r="U824" s="260"/>
      <c r="V824" s="260"/>
      <c r="W824" s="260"/>
      <c r="X824" s="260"/>
      <c r="Y824" s="260"/>
      <c r="Z824" s="260" t="s">
        <v>3146</v>
      </c>
      <c r="AA824" s="260"/>
      <c r="AB824" s="260"/>
      <c r="AC824" s="260"/>
      <c r="AD824" s="260"/>
      <c r="AE824" s="260" t="s">
        <v>3146</v>
      </c>
      <c r="AF824" s="260"/>
      <c r="AG824" s="260"/>
      <c r="AH824" s="260"/>
      <c r="AI824" s="260"/>
      <c r="AJ824" s="260"/>
      <c r="AK824" s="260" t="s">
        <v>3146</v>
      </c>
      <c r="AL824" s="260" t="s">
        <v>3146</v>
      </c>
      <c r="AM824" s="260" t="s">
        <v>3146</v>
      </c>
      <c r="AN824" s="260"/>
      <c r="AO824" s="260"/>
      <c r="AP824" s="260"/>
    </row>
    <row r="825" spans="1:42" s="267" customFormat="1" ht="60" customHeight="1">
      <c r="A825" s="260" t="s">
        <v>1744</v>
      </c>
      <c r="B825" s="260" t="s">
        <v>2981</v>
      </c>
      <c r="C825" s="260" t="s">
        <v>3141</v>
      </c>
      <c r="D825" s="260" t="s">
        <v>2945</v>
      </c>
      <c r="E825" s="260"/>
      <c r="F825" s="260" t="s">
        <v>3165</v>
      </c>
      <c r="G825" s="260" t="s">
        <v>4509</v>
      </c>
      <c r="H825" s="260" t="s">
        <v>4511</v>
      </c>
      <c r="I825" s="260">
        <v>1</v>
      </c>
      <c r="J825" s="260"/>
      <c r="K825" s="260"/>
      <c r="L825" s="260"/>
      <c r="M825" s="260"/>
      <c r="N825" s="260">
        <v>1</v>
      </c>
      <c r="O825" s="260">
        <f t="shared" si="19"/>
        <v>0</v>
      </c>
      <c r="P825" s="266"/>
      <c r="Q825" s="266">
        <v>50000</v>
      </c>
      <c r="R825" s="266">
        <f t="shared" si="18"/>
        <v>50000</v>
      </c>
      <c r="S825" s="260"/>
      <c r="T825" s="260"/>
      <c r="U825" s="260"/>
      <c r="V825" s="260"/>
      <c r="W825" s="260"/>
      <c r="X825" s="260"/>
      <c r="Y825" s="260"/>
      <c r="Z825" s="260" t="s">
        <v>3146</v>
      </c>
      <c r="AA825" s="260"/>
      <c r="AB825" s="260"/>
      <c r="AC825" s="260"/>
      <c r="AD825" s="260"/>
      <c r="AE825" s="260" t="s">
        <v>3146</v>
      </c>
      <c r="AF825" s="260"/>
      <c r="AG825" s="260"/>
      <c r="AH825" s="260"/>
      <c r="AI825" s="260"/>
      <c r="AJ825" s="260"/>
      <c r="AK825" s="260" t="s">
        <v>3146</v>
      </c>
      <c r="AL825" s="260" t="s">
        <v>3146</v>
      </c>
      <c r="AM825" s="260" t="s">
        <v>3146</v>
      </c>
      <c r="AN825" s="260"/>
      <c r="AO825" s="260"/>
      <c r="AP825" s="260"/>
    </row>
    <row r="826" spans="1:42" s="267" customFormat="1" ht="60" customHeight="1">
      <c r="A826" s="260" t="s">
        <v>1744</v>
      </c>
      <c r="B826" s="260" t="s">
        <v>2981</v>
      </c>
      <c r="C826" s="260" t="s">
        <v>3141</v>
      </c>
      <c r="D826" s="260" t="s">
        <v>2945</v>
      </c>
      <c r="E826" s="260"/>
      <c r="F826" s="260" t="s">
        <v>3149</v>
      </c>
      <c r="G826" s="260" t="s">
        <v>4509</v>
      </c>
      <c r="H826" s="260" t="s">
        <v>4512</v>
      </c>
      <c r="I826" s="260">
        <v>4</v>
      </c>
      <c r="J826" s="260"/>
      <c r="K826" s="260"/>
      <c r="L826" s="260"/>
      <c r="M826" s="260"/>
      <c r="N826" s="260">
        <v>4</v>
      </c>
      <c r="O826" s="260">
        <f t="shared" si="19"/>
        <v>0</v>
      </c>
      <c r="P826" s="266"/>
      <c r="Q826" s="266">
        <v>120000</v>
      </c>
      <c r="R826" s="266">
        <f t="shared" si="18"/>
        <v>120000</v>
      </c>
      <c r="S826" s="260"/>
      <c r="T826" s="260"/>
      <c r="U826" s="260"/>
      <c r="V826" s="260"/>
      <c r="W826" s="260"/>
      <c r="X826" s="260"/>
      <c r="Y826" s="260"/>
      <c r="Z826" s="260" t="s">
        <v>3146</v>
      </c>
      <c r="AA826" s="260"/>
      <c r="AB826" s="260"/>
      <c r="AC826" s="260"/>
      <c r="AD826" s="260"/>
      <c r="AE826" s="260" t="s">
        <v>3146</v>
      </c>
      <c r="AF826" s="260"/>
      <c r="AG826" s="260"/>
      <c r="AH826" s="260"/>
      <c r="AI826" s="260"/>
      <c r="AJ826" s="260"/>
      <c r="AK826" s="260" t="s">
        <v>3146</v>
      </c>
      <c r="AL826" s="260" t="s">
        <v>3146</v>
      </c>
      <c r="AM826" s="260" t="s">
        <v>3146</v>
      </c>
      <c r="AN826" s="260"/>
      <c r="AO826" s="260"/>
      <c r="AP826" s="260"/>
    </row>
    <row r="827" spans="1:42" s="267" customFormat="1" ht="30" customHeight="1">
      <c r="A827" s="260" t="s">
        <v>1744</v>
      </c>
      <c r="B827" s="260" t="s">
        <v>2981</v>
      </c>
      <c r="C827" s="260" t="s">
        <v>3141</v>
      </c>
      <c r="D827" s="260" t="s">
        <v>3247</v>
      </c>
      <c r="E827" s="260"/>
      <c r="F827" s="260" t="s">
        <v>3165</v>
      </c>
      <c r="G827" s="260" t="s">
        <v>4513</v>
      </c>
      <c r="H827" s="260" t="s">
        <v>4514</v>
      </c>
      <c r="I827" s="260">
        <v>1</v>
      </c>
      <c r="J827" s="260">
        <v>1</v>
      </c>
      <c r="K827" s="260"/>
      <c r="L827" s="260"/>
      <c r="M827" s="260"/>
      <c r="N827" s="260"/>
      <c r="O827" s="260">
        <f t="shared" si="19"/>
        <v>0</v>
      </c>
      <c r="P827" s="266"/>
      <c r="Q827" s="266">
        <v>15000</v>
      </c>
      <c r="R827" s="266">
        <f t="shared" si="18"/>
        <v>15000</v>
      </c>
      <c r="S827" s="260"/>
      <c r="T827" s="260"/>
      <c r="U827" s="260"/>
      <c r="V827" s="260"/>
      <c r="W827" s="260"/>
      <c r="X827" s="260"/>
      <c r="Y827" s="260"/>
      <c r="Z827" s="260" t="s">
        <v>3146</v>
      </c>
      <c r="AA827" s="260"/>
      <c r="AB827" s="260"/>
      <c r="AC827" s="260"/>
      <c r="AD827" s="260"/>
      <c r="AE827" s="260"/>
      <c r="AF827" s="260"/>
      <c r="AG827" s="260"/>
      <c r="AH827" s="260"/>
      <c r="AI827" s="260"/>
      <c r="AJ827" s="260"/>
      <c r="AK827" s="260" t="s">
        <v>3146</v>
      </c>
      <c r="AL827" s="260" t="s">
        <v>3146</v>
      </c>
      <c r="AM827" s="260" t="s">
        <v>3146</v>
      </c>
      <c r="AN827" s="260"/>
      <c r="AO827" s="260"/>
      <c r="AP827" s="260"/>
    </row>
    <row r="828" spans="1:42" s="267" customFormat="1" ht="30" customHeight="1">
      <c r="A828" s="260" t="s">
        <v>1744</v>
      </c>
      <c r="B828" s="260" t="s">
        <v>2981</v>
      </c>
      <c r="C828" s="260" t="s">
        <v>3141</v>
      </c>
      <c r="D828" s="260" t="s">
        <v>3247</v>
      </c>
      <c r="E828" s="260"/>
      <c r="F828" s="264" t="s">
        <v>3165</v>
      </c>
      <c r="G828" s="264" t="s">
        <v>4513</v>
      </c>
      <c r="H828" s="264" t="s">
        <v>4515</v>
      </c>
      <c r="I828" s="264">
        <v>1</v>
      </c>
      <c r="J828" s="260"/>
      <c r="K828" s="260"/>
      <c r="L828" s="260">
        <v>1</v>
      </c>
      <c r="M828" s="260"/>
      <c r="N828" s="260"/>
      <c r="O828" s="260">
        <f t="shared" si="19"/>
        <v>0</v>
      </c>
      <c r="P828" s="266"/>
      <c r="Q828" s="266">
        <v>15000</v>
      </c>
      <c r="R828" s="266">
        <f t="shared" si="18"/>
        <v>15000</v>
      </c>
      <c r="S828" s="260"/>
      <c r="T828" s="260"/>
      <c r="U828" s="260"/>
      <c r="V828" s="260"/>
      <c r="W828" s="260"/>
      <c r="X828" s="260"/>
      <c r="Y828" s="260"/>
      <c r="Z828" s="260" t="s">
        <v>3146</v>
      </c>
      <c r="AA828" s="260"/>
      <c r="AB828" s="260"/>
      <c r="AC828" s="260"/>
      <c r="AD828" s="260"/>
      <c r="AE828" s="260"/>
      <c r="AF828" s="260"/>
      <c r="AG828" s="260"/>
      <c r="AH828" s="260"/>
      <c r="AI828" s="260"/>
      <c r="AJ828" s="260"/>
      <c r="AK828" s="260" t="s">
        <v>3146</v>
      </c>
      <c r="AL828" s="260" t="s">
        <v>3146</v>
      </c>
      <c r="AM828" s="260" t="s">
        <v>3146</v>
      </c>
      <c r="AN828" s="260"/>
      <c r="AO828" s="260"/>
      <c r="AP828" s="260"/>
    </row>
    <row r="829" spans="1:42" s="267" customFormat="1" ht="135" customHeight="1">
      <c r="A829" s="260" t="s">
        <v>1744</v>
      </c>
      <c r="B829" s="260" t="s">
        <v>2981</v>
      </c>
      <c r="C829" s="260" t="s">
        <v>3141</v>
      </c>
      <c r="D829" s="260" t="s">
        <v>3247</v>
      </c>
      <c r="E829" s="260"/>
      <c r="F829" s="260" t="s">
        <v>3165</v>
      </c>
      <c r="G829" s="260" t="s">
        <v>4516</v>
      </c>
      <c r="H829" s="260" t="s">
        <v>4517</v>
      </c>
      <c r="I829" s="260">
        <v>1</v>
      </c>
      <c r="J829" s="260">
        <v>1</v>
      </c>
      <c r="K829" s="260"/>
      <c r="L829" s="260"/>
      <c r="M829" s="260"/>
      <c r="N829" s="260"/>
      <c r="O829" s="260">
        <f t="shared" si="19"/>
        <v>0</v>
      </c>
      <c r="P829" s="266"/>
      <c r="Q829" s="266">
        <v>120000</v>
      </c>
      <c r="R829" s="266">
        <f t="shared" si="18"/>
        <v>120000</v>
      </c>
      <c r="S829" s="260"/>
      <c r="T829" s="260"/>
      <c r="U829" s="260"/>
      <c r="V829" s="260"/>
      <c r="W829" s="260"/>
      <c r="X829" s="260"/>
      <c r="Y829" s="260" t="s">
        <v>3146</v>
      </c>
      <c r="Z829" s="260" t="s">
        <v>3146</v>
      </c>
      <c r="AA829" s="260"/>
      <c r="AB829" s="260" t="s">
        <v>3146</v>
      </c>
      <c r="AC829" s="260"/>
      <c r="AD829" s="260"/>
      <c r="AE829" s="260" t="s">
        <v>3146</v>
      </c>
      <c r="AF829" s="260" t="s">
        <v>3146</v>
      </c>
      <c r="AG829" s="260"/>
      <c r="AH829" s="260"/>
      <c r="AI829" s="260"/>
      <c r="AJ829" s="260"/>
      <c r="AK829" s="260"/>
      <c r="AL829" s="260" t="s">
        <v>3146</v>
      </c>
      <c r="AM829" s="260" t="s">
        <v>3146</v>
      </c>
      <c r="AN829" s="260"/>
      <c r="AO829" s="260"/>
      <c r="AP829" s="260"/>
    </row>
    <row r="830" spans="1:42" s="267" customFormat="1" ht="135" customHeight="1">
      <c r="A830" s="260" t="s">
        <v>1744</v>
      </c>
      <c r="B830" s="260" t="s">
        <v>2981</v>
      </c>
      <c r="C830" s="260" t="s">
        <v>3141</v>
      </c>
      <c r="D830" s="260" t="s">
        <v>3247</v>
      </c>
      <c r="E830" s="260"/>
      <c r="F830" s="260" t="s">
        <v>3242</v>
      </c>
      <c r="G830" s="260" t="s">
        <v>4518</v>
      </c>
      <c r="H830" s="260" t="s">
        <v>4519</v>
      </c>
      <c r="I830" s="260">
        <v>1</v>
      </c>
      <c r="J830" s="260"/>
      <c r="K830" s="260"/>
      <c r="L830" s="260"/>
      <c r="M830" s="260"/>
      <c r="N830" s="260">
        <v>1</v>
      </c>
      <c r="O830" s="260">
        <f t="shared" si="19"/>
        <v>0</v>
      </c>
      <c r="P830" s="266"/>
      <c r="Q830" s="266">
        <v>50000</v>
      </c>
      <c r="R830" s="266">
        <f t="shared" si="18"/>
        <v>50000</v>
      </c>
      <c r="S830" s="260"/>
      <c r="T830" s="260"/>
      <c r="U830" s="260"/>
      <c r="V830" s="260"/>
      <c r="W830" s="260"/>
      <c r="X830" s="260"/>
      <c r="Y830" s="260" t="s">
        <v>3146</v>
      </c>
      <c r="Z830" s="260" t="s">
        <v>3146</v>
      </c>
      <c r="AA830" s="260"/>
      <c r="AB830" s="260" t="s">
        <v>3146</v>
      </c>
      <c r="AC830" s="260"/>
      <c r="AD830" s="260"/>
      <c r="AE830" s="260" t="s">
        <v>3146</v>
      </c>
      <c r="AF830" s="260" t="s">
        <v>3146</v>
      </c>
      <c r="AG830" s="260"/>
      <c r="AH830" s="260"/>
      <c r="AI830" s="260"/>
      <c r="AJ830" s="260"/>
      <c r="AK830" s="260"/>
      <c r="AL830" s="260" t="s">
        <v>3146</v>
      </c>
      <c r="AM830" s="260" t="s">
        <v>3146</v>
      </c>
      <c r="AN830" s="260"/>
      <c r="AO830" s="260"/>
      <c r="AP830" s="260"/>
    </row>
    <row r="831" spans="1:42" s="267" customFormat="1" ht="60" customHeight="1">
      <c r="A831" s="260" t="s">
        <v>1744</v>
      </c>
      <c r="B831" s="260" t="s">
        <v>2981</v>
      </c>
      <c r="C831" s="260" t="s">
        <v>3224</v>
      </c>
      <c r="D831" s="260" t="s">
        <v>3225</v>
      </c>
      <c r="E831" s="260"/>
      <c r="F831" s="260" t="s">
        <v>868</v>
      </c>
      <c r="G831" s="260" t="s">
        <v>4520</v>
      </c>
      <c r="H831" s="260" t="s">
        <v>4521</v>
      </c>
      <c r="I831" s="260">
        <v>1</v>
      </c>
      <c r="J831" s="260"/>
      <c r="K831" s="260"/>
      <c r="L831" s="260">
        <v>1</v>
      </c>
      <c r="M831" s="260"/>
      <c r="N831" s="260"/>
      <c r="O831" s="260">
        <f t="shared" si="19"/>
        <v>0</v>
      </c>
      <c r="P831" s="266"/>
      <c r="Q831" s="266">
        <v>100000</v>
      </c>
      <c r="R831" s="266">
        <f t="shared" si="18"/>
        <v>100000</v>
      </c>
      <c r="S831" s="260"/>
      <c r="T831" s="260"/>
      <c r="U831" s="260"/>
      <c r="V831" s="260"/>
      <c r="W831" s="260"/>
      <c r="X831" s="260"/>
      <c r="Y831" s="260" t="s">
        <v>3146</v>
      </c>
      <c r="Z831" s="260" t="s">
        <v>3146</v>
      </c>
      <c r="AA831" s="260"/>
      <c r="AB831" s="260" t="s">
        <v>3146</v>
      </c>
      <c r="AC831" s="260"/>
      <c r="AD831" s="260"/>
      <c r="AE831" s="260" t="s">
        <v>3146</v>
      </c>
      <c r="AF831" s="260" t="s">
        <v>3146</v>
      </c>
      <c r="AG831" s="260"/>
      <c r="AH831" s="260"/>
      <c r="AI831" s="260"/>
      <c r="AJ831" s="260"/>
      <c r="AK831" s="260"/>
      <c r="AL831" s="260" t="s">
        <v>3146</v>
      </c>
      <c r="AM831" s="260" t="s">
        <v>3146</v>
      </c>
      <c r="AN831" s="260"/>
      <c r="AO831" s="260"/>
      <c r="AP831" s="260"/>
    </row>
    <row r="832" spans="1:42" s="267" customFormat="1" ht="90" customHeight="1">
      <c r="A832" s="260" t="s">
        <v>1744</v>
      </c>
      <c r="B832" s="260" t="s">
        <v>3360</v>
      </c>
      <c r="C832" s="260" t="s">
        <v>3141</v>
      </c>
      <c r="D832" s="260" t="s">
        <v>2945</v>
      </c>
      <c r="E832" s="260"/>
      <c r="F832" s="260" t="s">
        <v>3159</v>
      </c>
      <c r="G832" s="260" t="s">
        <v>4522</v>
      </c>
      <c r="H832" s="260" t="s">
        <v>4523</v>
      </c>
      <c r="I832" s="260">
        <v>14</v>
      </c>
      <c r="J832" s="260">
        <v>14</v>
      </c>
      <c r="K832" s="260"/>
      <c r="L832" s="260"/>
      <c r="M832" s="260"/>
      <c r="N832" s="260"/>
      <c r="O832" s="260">
        <f t="shared" si="19"/>
        <v>0</v>
      </c>
      <c r="P832" s="266"/>
      <c r="Q832" s="266">
        <v>85000</v>
      </c>
      <c r="R832" s="266">
        <f t="shared" si="18"/>
        <v>85000</v>
      </c>
      <c r="S832" s="260"/>
      <c r="T832" s="260"/>
      <c r="U832" s="260"/>
      <c r="V832" s="260"/>
      <c r="W832" s="260"/>
      <c r="X832" s="260"/>
      <c r="Y832" s="260" t="s">
        <v>3146</v>
      </c>
      <c r="Z832" s="260" t="s">
        <v>3146</v>
      </c>
      <c r="AA832" s="260"/>
      <c r="AB832" s="260" t="s">
        <v>3146</v>
      </c>
      <c r="AC832" s="260"/>
      <c r="AD832" s="260"/>
      <c r="AE832" s="260" t="s">
        <v>3146</v>
      </c>
      <c r="AF832" s="260" t="s">
        <v>3146</v>
      </c>
      <c r="AG832" s="260"/>
      <c r="AH832" s="260"/>
      <c r="AI832" s="260"/>
      <c r="AJ832" s="260"/>
      <c r="AK832" s="260"/>
      <c r="AL832" s="260" t="s">
        <v>3146</v>
      </c>
      <c r="AM832" s="260" t="s">
        <v>3146</v>
      </c>
      <c r="AN832" s="260"/>
      <c r="AO832" s="260"/>
      <c r="AP832" s="260"/>
    </row>
    <row r="833" spans="1:42" s="267" customFormat="1" ht="90" customHeight="1">
      <c r="A833" s="260" t="s">
        <v>1744</v>
      </c>
      <c r="B833" s="260" t="s">
        <v>3360</v>
      </c>
      <c r="C833" s="260" t="s">
        <v>3141</v>
      </c>
      <c r="D833" s="260" t="s">
        <v>2945</v>
      </c>
      <c r="E833" s="260"/>
      <c r="F833" s="260" t="s">
        <v>3159</v>
      </c>
      <c r="G833" s="260" t="s">
        <v>4522</v>
      </c>
      <c r="H833" s="260" t="s">
        <v>4524</v>
      </c>
      <c r="I833" s="260">
        <v>30</v>
      </c>
      <c r="J833" s="260"/>
      <c r="K833" s="260"/>
      <c r="L833" s="260"/>
      <c r="M833" s="260"/>
      <c r="N833" s="260">
        <v>30</v>
      </c>
      <c r="O833" s="260">
        <f t="shared" si="19"/>
        <v>0</v>
      </c>
      <c r="P833" s="266"/>
      <c r="Q833" s="266">
        <v>85000</v>
      </c>
      <c r="R833" s="266">
        <f t="shared" si="18"/>
        <v>85000</v>
      </c>
      <c r="S833" s="260"/>
      <c r="T833" s="260"/>
      <c r="U833" s="260"/>
      <c r="V833" s="260"/>
      <c r="W833" s="260"/>
      <c r="X833" s="260"/>
      <c r="Y833" s="260" t="s">
        <v>3146</v>
      </c>
      <c r="Z833" s="260" t="s">
        <v>3146</v>
      </c>
      <c r="AA833" s="260"/>
      <c r="AB833" s="260" t="s">
        <v>3146</v>
      </c>
      <c r="AC833" s="260"/>
      <c r="AD833" s="260"/>
      <c r="AE833" s="260" t="s">
        <v>3146</v>
      </c>
      <c r="AF833" s="260" t="s">
        <v>3146</v>
      </c>
      <c r="AG833" s="260"/>
      <c r="AH833" s="260"/>
      <c r="AI833" s="260"/>
      <c r="AJ833" s="260"/>
      <c r="AK833" s="260"/>
      <c r="AL833" s="260" t="s">
        <v>3146</v>
      </c>
      <c r="AM833" s="260" t="s">
        <v>3146</v>
      </c>
      <c r="AN833" s="260"/>
      <c r="AO833" s="260"/>
      <c r="AP833" s="260"/>
    </row>
    <row r="834" spans="1:42" s="267" customFormat="1" ht="45" customHeight="1">
      <c r="A834" s="260" t="s">
        <v>1744</v>
      </c>
      <c r="B834" s="260" t="s">
        <v>2981</v>
      </c>
      <c r="C834" s="260" t="s">
        <v>3239</v>
      </c>
      <c r="D834" s="260" t="s">
        <v>3430</v>
      </c>
      <c r="E834" s="260"/>
      <c r="F834" s="263" t="s">
        <v>3513</v>
      </c>
      <c r="G834" s="260" t="s">
        <v>4525</v>
      </c>
      <c r="H834" s="260" t="s">
        <v>4526</v>
      </c>
      <c r="I834" s="263">
        <v>1</v>
      </c>
      <c r="J834" s="260"/>
      <c r="K834" s="260"/>
      <c r="L834" s="260"/>
      <c r="M834" s="260"/>
      <c r="N834" s="260">
        <v>1</v>
      </c>
      <c r="O834" s="260">
        <f t="shared" si="19"/>
        <v>0</v>
      </c>
      <c r="P834" s="266">
        <v>4500</v>
      </c>
      <c r="Q834" s="266"/>
      <c r="R834" s="266">
        <f t="shared" si="18"/>
        <v>4500</v>
      </c>
      <c r="S834" s="260"/>
      <c r="T834" s="260"/>
      <c r="U834" s="260"/>
      <c r="V834" s="260"/>
      <c r="W834" s="260"/>
      <c r="X834" s="260"/>
      <c r="Y834" s="260"/>
      <c r="Z834" s="260" t="s">
        <v>3146</v>
      </c>
      <c r="AA834" s="260"/>
      <c r="AB834" s="260"/>
      <c r="AC834" s="260"/>
      <c r="AD834" s="260"/>
      <c r="AE834" s="260"/>
      <c r="AF834" s="260"/>
      <c r="AG834" s="260"/>
      <c r="AH834" s="260"/>
      <c r="AI834" s="260"/>
      <c r="AJ834" s="260"/>
      <c r="AK834" s="260" t="s">
        <v>3146</v>
      </c>
      <c r="AL834" s="260"/>
      <c r="AM834" s="260" t="s">
        <v>3146</v>
      </c>
      <c r="AN834" s="260"/>
      <c r="AO834" s="260"/>
      <c r="AP834" s="260"/>
    </row>
    <row r="835" spans="1:42" s="267" customFormat="1" ht="75" customHeight="1">
      <c r="A835" s="260" t="s">
        <v>1744</v>
      </c>
      <c r="B835" s="260" t="s">
        <v>2981</v>
      </c>
      <c r="C835" s="260" t="s">
        <v>3239</v>
      </c>
      <c r="D835" s="260" t="s">
        <v>3430</v>
      </c>
      <c r="E835" s="260"/>
      <c r="F835" s="264" t="s">
        <v>3156</v>
      </c>
      <c r="G835" s="264" t="s">
        <v>4527</v>
      </c>
      <c r="H835" s="264" t="s">
        <v>4528</v>
      </c>
      <c r="I835" s="264">
        <v>100</v>
      </c>
      <c r="J835" s="260"/>
      <c r="K835" s="260"/>
      <c r="L835" s="260"/>
      <c r="M835" s="260"/>
      <c r="N835" s="260">
        <v>1</v>
      </c>
      <c r="O835" s="260">
        <f t="shared" si="19"/>
        <v>99</v>
      </c>
      <c r="P835" s="266">
        <v>5000</v>
      </c>
      <c r="Q835" s="266"/>
      <c r="R835" s="266">
        <f t="shared" si="18"/>
        <v>5000</v>
      </c>
      <c r="S835" s="260"/>
      <c r="T835" s="260"/>
      <c r="U835" s="260"/>
      <c r="V835" s="260"/>
      <c r="W835" s="260"/>
      <c r="X835" s="260"/>
      <c r="Y835" s="260"/>
      <c r="Z835" s="260" t="s">
        <v>3146</v>
      </c>
      <c r="AA835" s="260"/>
      <c r="AB835" s="260"/>
      <c r="AC835" s="260"/>
      <c r="AD835" s="260"/>
      <c r="AE835" s="260"/>
      <c r="AF835" s="260"/>
      <c r="AG835" s="260"/>
      <c r="AH835" s="260"/>
      <c r="AI835" s="260"/>
      <c r="AJ835" s="260"/>
      <c r="AK835" s="260" t="s">
        <v>3146</v>
      </c>
      <c r="AL835" s="260"/>
      <c r="AM835" s="260" t="s">
        <v>3146</v>
      </c>
      <c r="AN835" s="260"/>
      <c r="AO835" s="260"/>
      <c r="AP835" s="260"/>
    </row>
    <row r="836" spans="1:42" s="267" customFormat="1" ht="30" customHeight="1">
      <c r="A836" s="260" t="s">
        <v>1744</v>
      </c>
      <c r="B836" s="260" t="s">
        <v>2981</v>
      </c>
      <c r="C836" s="260" t="s">
        <v>3141</v>
      </c>
      <c r="D836" s="260" t="s">
        <v>3247</v>
      </c>
      <c r="E836" s="260"/>
      <c r="F836" s="260" t="s">
        <v>3165</v>
      </c>
      <c r="G836" s="260" t="s">
        <v>4529</v>
      </c>
      <c r="H836" s="260" t="s">
        <v>4530</v>
      </c>
      <c r="I836" s="260">
        <v>1</v>
      </c>
      <c r="J836" s="260"/>
      <c r="K836" s="260"/>
      <c r="L836" s="260"/>
      <c r="M836" s="260"/>
      <c r="N836" s="260">
        <v>1</v>
      </c>
      <c r="O836" s="260">
        <f t="shared" si="19"/>
        <v>0</v>
      </c>
      <c r="P836" s="266">
        <v>4000</v>
      </c>
      <c r="Q836" s="266"/>
      <c r="R836" s="266">
        <f t="shared" si="18"/>
        <v>4000</v>
      </c>
      <c r="S836" s="260"/>
      <c r="T836" s="260"/>
      <c r="U836" s="260"/>
      <c r="V836" s="260"/>
      <c r="W836" s="260"/>
      <c r="X836" s="260"/>
      <c r="Y836" s="260"/>
      <c r="Z836" s="260" t="s">
        <v>3146</v>
      </c>
      <c r="AA836" s="260"/>
      <c r="AB836" s="260"/>
      <c r="AC836" s="260"/>
      <c r="AD836" s="260"/>
      <c r="AE836" s="260"/>
      <c r="AF836" s="260"/>
      <c r="AG836" s="260"/>
      <c r="AH836" s="260"/>
      <c r="AI836" s="260"/>
      <c r="AJ836" s="260"/>
      <c r="AK836" s="260" t="s">
        <v>3146</v>
      </c>
      <c r="AL836" s="260"/>
      <c r="AM836" s="260" t="s">
        <v>3146</v>
      </c>
      <c r="AN836" s="260"/>
      <c r="AO836" s="260"/>
      <c r="AP836" s="260"/>
    </row>
    <row r="837" spans="1:42" s="267" customFormat="1" ht="30" customHeight="1">
      <c r="A837" s="260" t="s">
        <v>1744</v>
      </c>
      <c r="B837" s="260" t="s">
        <v>2981</v>
      </c>
      <c r="C837" s="260" t="s">
        <v>3141</v>
      </c>
      <c r="D837" s="260" t="s">
        <v>3247</v>
      </c>
      <c r="E837" s="260"/>
      <c r="F837" s="260" t="s">
        <v>3165</v>
      </c>
      <c r="G837" s="260" t="s">
        <v>4531</v>
      </c>
      <c r="H837" s="260" t="s">
        <v>4532</v>
      </c>
      <c r="I837" s="260">
        <v>1</v>
      </c>
      <c r="J837" s="260"/>
      <c r="K837" s="260"/>
      <c r="L837" s="260"/>
      <c r="M837" s="260"/>
      <c r="N837" s="260">
        <v>1</v>
      </c>
      <c r="O837" s="260">
        <f t="shared" si="19"/>
        <v>0</v>
      </c>
      <c r="P837" s="266">
        <v>4000</v>
      </c>
      <c r="Q837" s="266"/>
      <c r="R837" s="266">
        <f t="shared" si="18"/>
        <v>4000</v>
      </c>
      <c r="S837" s="260"/>
      <c r="T837" s="260"/>
      <c r="U837" s="260"/>
      <c r="V837" s="260"/>
      <c r="W837" s="260"/>
      <c r="X837" s="260"/>
      <c r="Y837" s="260"/>
      <c r="Z837" s="260" t="s">
        <v>3146</v>
      </c>
      <c r="AA837" s="260"/>
      <c r="AB837" s="260"/>
      <c r="AC837" s="260"/>
      <c r="AD837" s="260"/>
      <c r="AE837" s="260"/>
      <c r="AF837" s="260"/>
      <c r="AG837" s="260"/>
      <c r="AH837" s="260"/>
      <c r="AI837" s="260"/>
      <c r="AJ837" s="260"/>
      <c r="AK837" s="260" t="s">
        <v>3146</v>
      </c>
      <c r="AL837" s="260"/>
      <c r="AM837" s="260" t="s">
        <v>3146</v>
      </c>
      <c r="AN837" s="260"/>
      <c r="AO837" s="260"/>
      <c r="AP837" s="260"/>
    </row>
    <row r="838" spans="1:42" s="267" customFormat="1" ht="105" customHeight="1">
      <c r="A838" s="260" t="s">
        <v>1744</v>
      </c>
      <c r="B838" s="260" t="s">
        <v>4480</v>
      </c>
      <c r="C838" s="260" t="s">
        <v>3151</v>
      </c>
      <c r="D838" s="260" t="s">
        <v>3265</v>
      </c>
      <c r="E838" s="260"/>
      <c r="F838" s="260" t="s">
        <v>3977</v>
      </c>
      <c r="G838" s="260" t="s">
        <v>4533</v>
      </c>
      <c r="H838" s="260" t="s">
        <v>4534</v>
      </c>
      <c r="I838" s="260">
        <v>5</v>
      </c>
      <c r="J838" s="260"/>
      <c r="K838" s="260"/>
      <c r="L838" s="260"/>
      <c r="M838" s="260"/>
      <c r="N838" s="260">
        <v>5</v>
      </c>
      <c r="O838" s="260">
        <f t="shared" si="19"/>
        <v>0</v>
      </c>
      <c r="P838" s="266">
        <v>2500</v>
      </c>
      <c r="Q838" s="266"/>
      <c r="R838" s="266">
        <f t="shared" si="18"/>
        <v>2500</v>
      </c>
      <c r="S838" s="260"/>
      <c r="T838" s="260"/>
      <c r="U838" s="260"/>
      <c r="V838" s="260"/>
      <c r="W838" s="260"/>
      <c r="X838" s="260"/>
      <c r="Y838" s="260"/>
      <c r="Z838" s="260" t="s">
        <v>3146</v>
      </c>
      <c r="AA838" s="260"/>
      <c r="AB838" s="260"/>
      <c r="AC838" s="260"/>
      <c r="AD838" s="260"/>
      <c r="AE838" s="260"/>
      <c r="AF838" s="260"/>
      <c r="AG838" s="260"/>
      <c r="AH838" s="260"/>
      <c r="AI838" s="260"/>
      <c r="AJ838" s="260"/>
      <c r="AK838" s="260" t="s">
        <v>3146</v>
      </c>
      <c r="AL838" s="260"/>
      <c r="AM838" s="260" t="s">
        <v>3146</v>
      </c>
      <c r="AN838" s="260"/>
      <c r="AO838" s="260"/>
      <c r="AP838" s="260"/>
    </row>
    <row r="839" spans="1:42" s="267" customFormat="1" ht="120" customHeight="1">
      <c r="A839" s="260" t="s">
        <v>1744</v>
      </c>
      <c r="B839" s="260" t="s">
        <v>4480</v>
      </c>
      <c r="C839" s="260" t="s">
        <v>3151</v>
      </c>
      <c r="D839" s="260" t="s">
        <v>3265</v>
      </c>
      <c r="E839" s="260"/>
      <c r="F839" s="260" t="s">
        <v>3267</v>
      </c>
      <c r="G839" s="260" t="s">
        <v>4533</v>
      </c>
      <c r="H839" s="260" t="s">
        <v>4535</v>
      </c>
      <c r="I839" s="260">
        <v>100</v>
      </c>
      <c r="J839" s="260"/>
      <c r="K839" s="260"/>
      <c r="L839" s="260"/>
      <c r="M839" s="260"/>
      <c r="N839" s="260">
        <v>100</v>
      </c>
      <c r="O839" s="260">
        <f t="shared" si="19"/>
        <v>0</v>
      </c>
      <c r="P839" s="266">
        <v>5000</v>
      </c>
      <c r="Q839" s="266"/>
      <c r="R839" s="266">
        <f t="shared" si="18"/>
        <v>5000</v>
      </c>
      <c r="S839" s="260"/>
      <c r="T839" s="260"/>
      <c r="U839" s="260"/>
      <c r="V839" s="260"/>
      <c r="W839" s="260"/>
      <c r="X839" s="260"/>
      <c r="Y839" s="260"/>
      <c r="Z839" s="260" t="s">
        <v>3146</v>
      </c>
      <c r="AA839" s="260"/>
      <c r="AB839" s="260"/>
      <c r="AC839" s="260"/>
      <c r="AD839" s="260"/>
      <c r="AE839" s="260"/>
      <c r="AF839" s="260"/>
      <c r="AG839" s="260"/>
      <c r="AH839" s="260"/>
      <c r="AI839" s="260"/>
      <c r="AJ839" s="260"/>
      <c r="AK839" s="260" t="s">
        <v>3146</v>
      </c>
      <c r="AL839" s="260"/>
      <c r="AM839" s="260" t="s">
        <v>3146</v>
      </c>
      <c r="AN839" s="260"/>
      <c r="AO839" s="260"/>
      <c r="AP839" s="260"/>
    </row>
    <row r="840" spans="1:42" s="267" customFormat="1" ht="45" customHeight="1">
      <c r="A840" s="260" t="s">
        <v>1744</v>
      </c>
      <c r="B840" s="260" t="s">
        <v>4480</v>
      </c>
      <c r="C840" s="260" t="s">
        <v>3141</v>
      </c>
      <c r="D840" s="260" t="s">
        <v>3247</v>
      </c>
      <c r="E840" s="260"/>
      <c r="F840" s="260" t="s">
        <v>1022</v>
      </c>
      <c r="G840" s="260" t="s">
        <v>4533</v>
      </c>
      <c r="H840" s="260" t="s">
        <v>4536</v>
      </c>
      <c r="I840" s="260">
        <v>1</v>
      </c>
      <c r="J840" s="260"/>
      <c r="K840" s="260"/>
      <c r="L840" s="260"/>
      <c r="M840" s="260"/>
      <c r="N840" s="260">
        <v>1</v>
      </c>
      <c r="O840" s="260">
        <f t="shared" si="19"/>
        <v>0</v>
      </c>
      <c r="P840" s="266">
        <v>1000</v>
      </c>
      <c r="Q840" s="266"/>
      <c r="R840" s="266">
        <f t="shared" si="18"/>
        <v>1000</v>
      </c>
      <c r="S840" s="260"/>
      <c r="T840" s="260"/>
      <c r="U840" s="260"/>
      <c r="V840" s="260"/>
      <c r="W840" s="260"/>
      <c r="X840" s="260"/>
      <c r="Y840" s="260"/>
      <c r="Z840" s="260" t="s">
        <v>3146</v>
      </c>
      <c r="AA840" s="260"/>
      <c r="AB840" s="260"/>
      <c r="AC840" s="260"/>
      <c r="AD840" s="260"/>
      <c r="AE840" s="260"/>
      <c r="AF840" s="260"/>
      <c r="AG840" s="260"/>
      <c r="AH840" s="260"/>
      <c r="AI840" s="260"/>
      <c r="AJ840" s="260"/>
      <c r="AK840" s="260" t="s">
        <v>3146</v>
      </c>
      <c r="AL840" s="260"/>
      <c r="AM840" s="260" t="s">
        <v>3146</v>
      </c>
      <c r="AN840" s="260"/>
      <c r="AO840" s="260"/>
      <c r="AP840" s="260"/>
    </row>
    <row r="841" spans="1:42" s="267" customFormat="1" ht="75" customHeight="1">
      <c r="A841" s="260" t="s">
        <v>1744</v>
      </c>
      <c r="B841" s="260" t="s">
        <v>4480</v>
      </c>
      <c r="C841" s="260" t="s">
        <v>3151</v>
      </c>
      <c r="D841" s="260" t="s">
        <v>3265</v>
      </c>
      <c r="E841" s="260"/>
      <c r="F841" s="260" t="s">
        <v>3267</v>
      </c>
      <c r="G841" s="260" t="s">
        <v>4533</v>
      </c>
      <c r="H841" s="260" t="s">
        <v>4537</v>
      </c>
      <c r="I841" s="260">
        <v>1500</v>
      </c>
      <c r="J841" s="260"/>
      <c r="K841" s="260">
        <v>500</v>
      </c>
      <c r="L841" s="260">
        <v>500</v>
      </c>
      <c r="M841" s="260"/>
      <c r="N841" s="260">
        <v>500</v>
      </c>
      <c r="O841" s="260">
        <f t="shared" si="19"/>
        <v>0</v>
      </c>
      <c r="P841" s="266">
        <v>5000</v>
      </c>
      <c r="Q841" s="266"/>
      <c r="R841" s="266">
        <f t="shared" si="18"/>
        <v>5000</v>
      </c>
      <c r="S841" s="260"/>
      <c r="T841" s="260"/>
      <c r="U841" s="260"/>
      <c r="V841" s="260"/>
      <c r="W841" s="260"/>
      <c r="X841" s="260"/>
      <c r="Y841" s="260"/>
      <c r="Z841" s="260" t="s">
        <v>3146</v>
      </c>
      <c r="AA841" s="260"/>
      <c r="AB841" s="260"/>
      <c r="AC841" s="260"/>
      <c r="AD841" s="260"/>
      <c r="AE841" s="260"/>
      <c r="AF841" s="260"/>
      <c r="AG841" s="260"/>
      <c r="AH841" s="260"/>
      <c r="AI841" s="260"/>
      <c r="AJ841" s="260"/>
      <c r="AK841" s="260" t="s">
        <v>3146</v>
      </c>
      <c r="AL841" s="260"/>
      <c r="AM841" s="260" t="s">
        <v>3146</v>
      </c>
      <c r="AN841" s="260"/>
      <c r="AO841" s="260"/>
      <c r="AP841" s="260"/>
    </row>
    <row r="842" spans="1:42" s="267" customFormat="1" ht="45" customHeight="1">
      <c r="A842" s="260" t="s">
        <v>1744</v>
      </c>
      <c r="B842" s="260" t="s">
        <v>4480</v>
      </c>
      <c r="C842" s="260" t="s">
        <v>3151</v>
      </c>
      <c r="D842" s="260" t="s">
        <v>3152</v>
      </c>
      <c r="E842" s="260"/>
      <c r="F842" s="260" t="s">
        <v>3153</v>
      </c>
      <c r="G842" s="260" t="s">
        <v>4533</v>
      </c>
      <c r="H842" s="260" t="s">
        <v>4538</v>
      </c>
      <c r="I842" s="260">
        <v>1</v>
      </c>
      <c r="J842" s="260"/>
      <c r="K842" s="260"/>
      <c r="L842" s="260"/>
      <c r="M842" s="260"/>
      <c r="N842" s="260">
        <v>1</v>
      </c>
      <c r="O842" s="260">
        <f t="shared" si="19"/>
        <v>0</v>
      </c>
      <c r="P842" s="266">
        <v>2000</v>
      </c>
      <c r="Q842" s="266"/>
      <c r="R842" s="266">
        <f t="shared" si="18"/>
        <v>2000</v>
      </c>
      <c r="S842" s="260"/>
      <c r="T842" s="260"/>
      <c r="U842" s="260"/>
      <c r="V842" s="260"/>
      <c r="W842" s="260"/>
      <c r="X842" s="260"/>
      <c r="Y842" s="260"/>
      <c r="Z842" s="260" t="s">
        <v>3146</v>
      </c>
      <c r="AA842" s="260"/>
      <c r="AB842" s="260"/>
      <c r="AC842" s="260"/>
      <c r="AD842" s="260"/>
      <c r="AE842" s="260"/>
      <c r="AF842" s="260"/>
      <c r="AG842" s="260"/>
      <c r="AH842" s="260"/>
      <c r="AI842" s="260"/>
      <c r="AJ842" s="260"/>
      <c r="AK842" s="260" t="s">
        <v>3146</v>
      </c>
      <c r="AL842" s="260"/>
      <c r="AM842" s="260" t="s">
        <v>3146</v>
      </c>
      <c r="AN842" s="260"/>
      <c r="AO842" s="260"/>
      <c r="AP842" s="260"/>
    </row>
    <row r="843" spans="1:42" s="267" customFormat="1" ht="45" customHeight="1">
      <c r="A843" s="260" t="s">
        <v>1744</v>
      </c>
      <c r="B843" s="260" t="s">
        <v>4480</v>
      </c>
      <c r="C843" s="260" t="s">
        <v>3151</v>
      </c>
      <c r="D843" s="260" t="s">
        <v>3152</v>
      </c>
      <c r="E843" s="260"/>
      <c r="F843" s="260" t="s">
        <v>3153</v>
      </c>
      <c r="G843" s="260" t="s">
        <v>4533</v>
      </c>
      <c r="H843" s="260" t="s">
        <v>4539</v>
      </c>
      <c r="I843" s="260">
        <v>1</v>
      </c>
      <c r="J843" s="260"/>
      <c r="K843" s="260"/>
      <c r="L843" s="260"/>
      <c r="M843" s="260"/>
      <c r="N843" s="260">
        <v>1</v>
      </c>
      <c r="O843" s="260">
        <f t="shared" si="19"/>
        <v>0</v>
      </c>
      <c r="P843" s="266">
        <v>2000</v>
      </c>
      <c r="Q843" s="266"/>
      <c r="R843" s="266">
        <f t="shared" si="18"/>
        <v>2000</v>
      </c>
      <c r="S843" s="260"/>
      <c r="T843" s="260"/>
      <c r="U843" s="260"/>
      <c r="V843" s="260"/>
      <c r="W843" s="260"/>
      <c r="X843" s="260"/>
      <c r="Y843" s="260"/>
      <c r="Z843" s="260" t="s">
        <v>3146</v>
      </c>
      <c r="AA843" s="260"/>
      <c r="AB843" s="260"/>
      <c r="AC843" s="260"/>
      <c r="AD843" s="260"/>
      <c r="AE843" s="260"/>
      <c r="AF843" s="260"/>
      <c r="AG843" s="260"/>
      <c r="AH843" s="260"/>
      <c r="AI843" s="260"/>
      <c r="AJ843" s="260"/>
      <c r="AK843" s="260" t="s">
        <v>3146</v>
      </c>
      <c r="AL843" s="260"/>
      <c r="AM843" s="260" t="s">
        <v>3146</v>
      </c>
      <c r="AN843" s="260"/>
      <c r="AO843" s="260"/>
      <c r="AP843" s="260"/>
    </row>
    <row r="844" spans="1:42" s="267" customFormat="1" ht="45" customHeight="1">
      <c r="A844" s="260" t="s">
        <v>1744</v>
      </c>
      <c r="B844" s="260" t="s">
        <v>4480</v>
      </c>
      <c r="C844" s="260" t="s">
        <v>3151</v>
      </c>
      <c r="D844" s="260" t="s">
        <v>3265</v>
      </c>
      <c r="E844" s="260"/>
      <c r="F844" s="260" t="s">
        <v>1022</v>
      </c>
      <c r="G844" s="260" t="s">
        <v>4533</v>
      </c>
      <c r="H844" s="260" t="s">
        <v>4540</v>
      </c>
      <c r="I844" s="260">
        <v>1</v>
      </c>
      <c r="J844" s="260"/>
      <c r="K844" s="260"/>
      <c r="L844" s="260"/>
      <c r="M844" s="260"/>
      <c r="N844" s="260">
        <v>1</v>
      </c>
      <c r="O844" s="260">
        <f t="shared" si="19"/>
        <v>0</v>
      </c>
      <c r="P844" s="266">
        <v>2000</v>
      </c>
      <c r="Q844" s="266"/>
      <c r="R844" s="266">
        <f t="shared" si="18"/>
        <v>2000</v>
      </c>
      <c r="S844" s="260"/>
      <c r="T844" s="260"/>
      <c r="U844" s="260"/>
      <c r="V844" s="260"/>
      <c r="W844" s="260"/>
      <c r="X844" s="260"/>
      <c r="Y844" s="260"/>
      <c r="Z844" s="260" t="s">
        <v>3146</v>
      </c>
      <c r="AA844" s="260"/>
      <c r="AB844" s="260"/>
      <c r="AC844" s="260"/>
      <c r="AD844" s="260"/>
      <c r="AE844" s="260"/>
      <c r="AF844" s="260"/>
      <c r="AG844" s="260"/>
      <c r="AH844" s="260"/>
      <c r="AI844" s="260"/>
      <c r="AJ844" s="260"/>
      <c r="AK844" s="260" t="s">
        <v>3146</v>
      </c>
      <c r="AL844" s="260"/>
      <c r="AM844" s="260" t="s">
        <v>3146</v>
      </c>
      <c r="AN844" s="260"/>
      <c r="AO844" s="260"/>
      <c r="AP844" s="260"/>
    </row>
    <row r="845" spans="1:42" s="267" customFormat="1" ht="105" customHeight="1">
      <c r="A845" s="260" t="s">
        <v>1744</v>
      </c>
      <c r="B845" s="260" t="s">
        <v>2981</v>
      </c>
      <c r="C845" s="260" t="s">
        <v>3151</v>
      </c>
      <c r="D845" s="260" t="s">
        <v>3265</v>
      </c>
      <c r="E845" s="260"/>
      <c r="F845" s="260" t="s">
        <v>3977</v>
      </c>
      <c r="G845" s="260" t="s">
        <v>4541</v>
      </c>
      <c r="H845" s="260" t="s">
        <v>4542</v>
      </c>
      <c r="I845" s="260">
        <v>5</v>
      </c>
      <c r="J845" s="260"/>
      <c r="K845" s="260"/>
      <c r="L845" s="260"/>
      <c r="M845" s="260"/>
      <c r="N845" s="260">
        <v>5</v>
      </c>
      <c r="O845" s="260">
        <f t="shared" si="19"/>
        <v>0</v>
      </c>
      <c r="P845" s="266">
        <v>2500</v>
      </c>
      <c r="Q845" s="266"/>
      <c r="R845" s="266">
        <f t="shared" si="18"/>
        <v>2500</v>
      </c>
      <c r="S845" s="260"/>
      <c r="T845" s="260"/>
      <c r="U845" s="260"/>
      <c r="V845" s="260"/>
      <c r="W845" s="260"/>
      <c r="X845" s="260"/>
      <c r="Y845" s="260"/>
      <c r="Z845" s="260" t="s">
        <v>3146</v>
      </c>
      <c r="AA845" s="260"/>
      <c r="AB845" s="260"/>
      <c r="AC845" s="260"/>
      <c r="AD845" s="260"/>
      <c r="AE845" s="260"/>
      <c r="AF845" s="260"/>
      <c r="AG845" s="260"/>
      <c r="AH845" s="260"/>
      <c r="AI845" s="260"/>
      <c r="AJ845" s="260"/>
      <c r="AK845" s="260" t="s">
        <v>3146</v>
      </c>
      <c r="AL845" s="260"/>
      <c r="AM845" s="260" t="s">
        <v>3146</v>
      </c>
      <c r="AN845" s="260"/>
      <c r="AO845" s="260"/>
      <c r="AP845" s="260"/>
    </row>
    <row r="846" spans="1:42" s="267" customFormat="1" ht="105" customHeight="1">
      <c r="A846" s="260" t="s">
        <v>1744</v>
      </c>
      <c r="B846" s="260" t="s">
        <v>2981</v>
      </c>
      <c r="C846" s="260" t="s">
        <v>3151</v>
      </c>
      <c r="D846" s="260" t="s">
        <v>3265</v>
      </c>
      <c r="E846" s="260"/>
      <c r="F846" s="260" t="s">
        <v>3267</v>
      </c>
      <c r="G846" s="260" t="s">
        <v>4541</v>
      </c>
      <c r="H846" s="260" t="s">
        <v>4543</v>
      </c>
      <c r="I846" s="260">
        <v>500</v>
      </c>
      <c r="J846" s="260"/>
      <c r="K846" s="260"/>
      <c r="L846" s="260"/>
      <c r="M846" s="260"/>
      <c r="N846" s="260">
        <v>500</v>
      </c>
      <c r="O846" s="260">
        <f t="shared" si="19"/>
        <v>0</v>
      </c>
      <c r="P846" s="266">
        <v>5000</v>
      </c>
      <c r="Q846" s="266"/>
      <c r="R846" s="266">
        <f t="shared" si="18"/>
        <v>5000</v>
      </c>
      <c r="S846" s="260"/>
      <c r="T846" s="260"/>
      <c r="U846" s="260"/>
      <c r="V846" s="260"/>
      <c r="W846" s="260"/>
      <c r="X846" s="260"/>
      <c r="Y846" s="260"/>
      <c r="Z846" s="260" t="s">
        <v>3146</v>
      </c>
      <c r="AA846" s="260"/>
      <c r="AB846" s="260"/>
      <c r="AC846" s="260"/>
      <c r="AD846" s="260"/>
      <c r="AE846" s="260"/>
      <c r="AF846" s="260"/>
      <c r="AG846" s="260"/>
      <c r="AH846" s="260"/>
      <c r="AI846" s="260"/>
      <c r="AJ846" s="260"/>
      <c r="AK846" s="260" t="s">
        <v>3146</v>
      </c>
      <c r="AL846" s="260"/>
      <c r="AM846" s="260" t="s">
        <v>3146</v>
      </c>
      <c r="AN846" s="260"/>
      <c r="AO846" s="260"/>
      <c r="AP846" s="260"/>
    </row>
    <row r="847" spans="1:42" s="267" customFormat="1" ht="30" customHeight="1">
      <c r="A847" s="260" t="s">
        <v>1744</v>
      </c>
      <c r="B847" s="260" t="s">
        <v>2981</v>
      </c>
      <c r="C847" s="260" t="s">
        <v>3141</v>
      </c>
      <c r="D847" s="260" t="s">
        <v>3247</v>
      </c>
      <c r="E847" s="260"/>
      <c r="F847" s="260" t="s">
        <v>1022</v>
      </c>
      <c r="G847" s="260" t="s">
        <v>4541</v>
      </c>
      <c r="H847" s="260" t="s">
        <v>4536</v>
      </c>
      <c r="I847" s="260">
        <v>1</v>
      </c>
      <c r="J847" s="260"/>
      <c r="K847" s="260"/>
      <c r="L847" s="260"/>
      <c r="M847" s="260"/>
      <c r="N847" s="260">
        <v>1</v>
      </c>
      <c r="O847" s="260">
        <f t="shared" si="19"/>
        <v>0</v>
      </c>
      <c r="P847" s="266">
        <v>1000</v>
      </c>
      <c r="Q847" s="266"/>
      <c r="R847" s="266">
        <f t="shared" si="18"/>
        <v>1000</v>
      </c>
      <c r="S847" s="260"/>
      <c r="T847" s="260"/>
      <c r="U847" s="260"/>
      <c r="V847" s="260"/>
      <c r="W847" s="260"/>
      <c r="X847" s="260"/>
      <c r="Y847" s="260"/>
      <c r="Z847" s="260" t="s">
        <v>3146</v>
      </c>
      <c r="AA847" s="260"/>
      <c r="AB847" s="260"/>
      <c r="AC847" s="260"/>
      <c r="AD847" s="260"/>
      <c r="AE847" s="260"/>
      <c r="AF847" s="260"/>
      <c r="AG847" s="260"/>
      <c r="AH847" s="260"/>
      <c r="AI847" s="260"/>
      <c r="AJ847" s="260"/>
      <c r="AK847" s="260" t="s">
        <v>3146</v>
      </c>
      <c r="AL847" s="260"/>
      <c r="AM847" s="260" t="s">
        <v>3146</v>
      </c>
      <c r="AN847" s="260"/>
      <c r="AO847" s="260"/>
      <c r="AP847" s="260"/>
    </row>
    <row r="848" spans="1:42" s="267" customFormat="1" ht="75" customHeight="1">
      <c r="A848" s="260" t="s">
        <v>1744</v>
      </c>
      <c r="B848" s="260" t="s">
        <v>2981</v>
      </c>
      <c r="C848" s="260" t="s">
        <v>3151</v>
      </c>
      <c r="D848" s="260" t="s">
        <v>3265</v>
      </c>
      <c r="E848" s="260"/>
      <c r="F848" s="260" t="s">
        <v>3267</v>
      </c>
      <c r="G848" s="260" t="s">
        <v>4541</v>
      </c>
      <c r="H848" s="260" t="s">
        <v>4537</v>
      </c>
      <c r="I848" s="260">
        <v>1500</v>
      </c>
      <c r="J848" s="260">
        <v>500</v>
      </c>
      <c r="K848" s="260"/>
      <c r="L848" s="260">
        <v>500</v>
      </c>
      <c r="M848" s="260">
        <v>500</v>
      </c>
      <c r="N848" s="260"/>
      <c r="O848" s="260">
        <f t="shared" si="19"/>
        <v>0</v>
      </c>
      <c r="P848" s="266">
        <v>5000</v>
      </c>
      <c r="Q848" s="266"/>
      <c r="R848" s="266">
        <f t="shared" si="18"/>
        <v>5000</v>
      </c>
      <c r="S848" s="260"/>
      <c r="T848" s="260"/>
      <c r="U848" s="260"/>
      <c r="V848" s="260"/>
      <c r="W848" s="260"/>
      <c r="X848" s="260"/>
      <c r="Y848" s="260"/>
      <c r="Z848" s="260" t="s">
        <v>3146</v>
      </c>
      <c r="AA848" s="260"/>
      <c r="AB848" s="260"/>
      <c r="AC848" s="260"/>
      <c r="AD848" s="260"/>
      <c r="AE848" s="260"/>
      <c r="AF848" s="260"/>
      <c r="AG848" s="260"/>
      <c r="AH848" s="260"/>
      <c r="AI848" s="260"/>
      <c r="AJ848" s="260"/>
      <c r="AK848" s="260" t="s">
        <v>3146</v>
      </c>
      <c r="AL848" s="260"/>
      <c r="AM848" s="260" t="s">
        <v>3146</v>
      </c>
      <c r="AN848" s="260"/>
      <c r="AO848" s="260"/>
      <c r="AP848" s="260"/>
    </row>
    <row r="849" spans="1:42" s="267" customFormat="1" ht="30" customHeight="1">
      <c r="A849" s="260" t="s">
        <v>1744</v>
      </c>
      <c r="B849" s="260" t="s">
        <v>2981</v>
      </c>
      <c r="C849" s="260" t="s">
        <v>3151</v>
      </c>
      <c r="D849" s="260" t="s">
        <v>3152</v>
      </c>
      <c r="E849" s="260"/>
      <c r="F849" s="260" t="s">
        <v>3153</v>
      </c>
      <c r="G849" s="260" t="s">
        <v>4541</v>
      </c>
      <c r="H849" s="260" t="s">
        <v>4538</v>
      </c>
      <c r="I849" s="260">
        <v>1</v>
      </c>
      <c r="J849" s="260"/>
      <c r="K849" s="260"/>
      <c r="L849" s="260"/>
      <c r="M849" s="260"/>
      <c r="N849" s="260">
        <v>1</v>
      </c>
      <c r="O849" s="260">
        <f t="shared" si="19"/>
        <v>0</v>
      </c>
      <c r="P849" s="266">
        <v>2000</v>
      </c>
      <c r="Q849" s="266"/>
      <c r="R849" s="266">
        <f t="shared" si="18"/>
        <v>2000</v>
      </c>
      <c r="S849" s="260"/>
      <c r="T849" s="260"/>
      <c r="U849" s="260"/>
      <c r="V849" s="260"/>
      <c r="W849" s="260"/>
      <c r="X849" s="260"/>
      <c r="Y849" s="260"/>
      <c r="Z849" s="260" t="s">
        <v>3146</v>
      </c>
      <c r="AA849" s="260"/>
      <c r="AB849" s="260"/>
      <c r="AC849" s="260"/>
      <c r="AD849" s="260"/>
      <c r="AE849" s="260"/>
      <c r="AF849" s="260"/>
      <c r="AG849" s="260"/>
      <c r="AH849" s="260"/>
      <c r="AI849" s="260"/>
      <c r="AJ849" s="260"/>
      <c r="AK849" s="260" t="s">
        <v>3146</v>
      </c>
      <c r="AL849" s="260"/>
      <c r="AM849" s="260" t="s">
        <v>3146</v>
      </c>
      <c r="AN849" s="260"/>
      <c r="AO849" s="260"/>
      <c r="AP849" s="260"/>
    </row>
    <row r="850" spans="1:42" s="267" customFormat="1" ht="30" customHeight="1">
      <c r="A850" s="260" t="s">
        <v>1744</v>
      </c>
      <c r="B850" s="260" t="s">
        <v>2981</v>
      </c>
      <c r="C850" s="260" t="s">
        <v>3151</v>
      </c>
      <c r="D850" s="260" t="s">
        <v>3152</v>
      </c>
      <c r="E850" s="260"/>
      <c r="F850" s="260" t="s">
        <v>3153</v>
      </c>
      <c r="G850" s="260" t="s">
        <v>4541</v>
      </c>
      <c r="H850" s="260" t="s">
        <v>4544</v>
      </c>
      <c r="I850" s="260">
        <v>1</v>
      </c>
      <c r="J850" s="260"/>
      <c r="K850" s="260"/>
      <c r="L850" s="260"/>
      <c r="M850" s="260"/>
      <c r="N850" s="260">
        <v>1</v>
      </c>
      <c r="O850" s="260">
        <f t="shared" si="19"/>
        <v>0</v>
      </c>
      <c r="P850" s="266">
        <v>2000</v>
      </c>
      <c r="Q850" s="266"/>
      <c r="R850" s="266">
        <f t="shared" si="18"/>
        <v>2000</v>
      </c>
      <c r="S850" s="260"/>
      <c r="T850" s="260"/>
      <c r="U850" s="260"/>
      <c r="V850" s="260"/>
      <c r="W850" s="260"/>
      <c r="X850" s="260"/>
      <c r="Y850" s="260"/>
      <c r="Z850" s="260" t="s">
        <v>3146</v>
      </c>
      <c r="AA850" s="260"/>
      <c r="AB850" s="260"/>
      <c r="AC850" s="260"/>
      <c r="AD850" s="260"/>
      <c r="AE850" s="260"/>
      <c r="AF850" s="260"/>
      <c r="AG850" s="260"/>
      <c r="AH850" s="260"/>
      <c r="AI850" s="260"/>
      <c r="AJ850" s="260"/>
      <c r="AK850" s="260" t="s">
        <v>3146</v>
      </c>
      <c r="AL850" s="260"/>
      <c r="AM850" s="260" t="s">
        <v>3146</v>
      </c>
      <c r="AN850" s="260"/>
      <c r="AO850" s="260"/>
      <c r="AP850" s="260"/>
    </row>
    <row r="851" spans="1:42" s="267" customFormat="1" ht="45" customHeight="1">
      <c r="A851" s="260" t="s">
        <v>1744</v>
      </c>
      <c r="B851" s="260" t="s">
        <v>2981</v>
      </c>
      <c r="C851" s="260" t="s">
        <v>3151</v>
      </c>
      <c r="D851" s="260" t="s">
        <v>3152</v>
      </c>
      <c r="E851" s="260"/>
      <c r="F851" s="260" t="s">
        <v>3153</v>
      </c>
      <c r="G851" s="260" t="s">
        <v>4541</v>
      </c>
      <c r="H851" s="260" t="s">
        <v>4545</v>
      </c>
      <c r="I851" s="260">
        <v>1</v>
      </c>
      <c r="J851" s="260"/>
      <c r="K851" s="260"/>
      <c r="L851" s="260"/>
      <c r="M851" s="260"/>
      <c r="N851" s="260">
        <v>1</v>
      </c>
      <c r="O851" s="260">
        <f t="shared" si="19"/>
        <v>0</v>
      </c>
      <c r="P851" s="266">
        <v>2000</v>
      </c>
      <c r="Q851" s="266"/>
      <c r="R851" s="266">
        <f t="shared" si="18"/>
        <v>2000</v>
      </c>
      <c r="S851" s="260"/>
      <c r="T851" s="260"/>
      <c r="U851" s="260"/>
      <c r="V851" s="260"/>
      <c r="W851" s="260"/>
      <c r="X851" s="260"/>
      <c r="Y851" s="260"/>
      <c r="Z851" s="260" t="s">
        <v>3146</v>
      </c>
      <c r="AA851" s="260"/>
      <c r="AB851" s="260"/>
      <c r="AC851" s="260"/>
      <c r="AD851" s="260"/>
      <c r="AE851" s="260"/>
      <c r="AF851" s="260"/>
      <c r="AG851" s="260"/>
      <c r="AH851" s="260"/>
      <c r="AI851" s="260"/>
      <c r="AJ851" s="260"/>
      <c r="AK851" s="260" t="s">
        <v>3146</v>
      </c>
      <c r="AL851" s="260"/>
      <c r="AM851" s="260" t="s">
        <v>3146</v>
      </c>
      <c r="AN851" s="260"/>
      <c r="AO851" s="260"/>
      <c r="AP851" s="260"/>
    </row>
    <row r="852" spans="1:42" s="267" customFormat="1" ht="30" customHeight="1">
      <c r="A852" s="260" t="s">
        <v>1744</v>
      </c>
      <c r="B852" s="260" t="s">
        <v>2981</v>
      </c>
      <c r="C852" s="260" t="s">
        <v>3151</v>
      </c>
      <c r="D852" s="260" t="s">
        <v>3265</v>
      </c>
      <c r="E852" s="260"/>
      <c r="F852" s="260" t="s">
        <v>1022</v>
      </c>
      <c r="G852" s="260" t="s">
        <v>4541</v>
      </c>
      <c r="H852" s="260" t="s">
        <v>4546</v>
      </c>
      <c r="I852" s="260">
        <v>1</v>
      </c>
      <c r="J852" s="260"/>
      <c r="K852" s="260"/>
      <c r="L852" s="260"/>
      <c r="M852" s="260"/>
      <c r="N852" s="260">
        <v>1</v>
      </c>
      <c r="O852" s="260">
        <f t="shared" si="19"/>
        <v>0</v>
      </c>
      <c r="P852" s="266">
        <v>2000</v>
      </c>
      <c r="Q852" s="266"/>
      <c r="R852" s="266">
        <f t="shared" si="18"/>
        <v>2000</v>
      </c>
      <c r="S852" s="260"/>
      <c r="T852" s="260"/>
      <c r="U852" s="260"/>
      <c r="V852" s="260"/>
      <c r="W852" s="260"/>
      <c r="X852" s="260"/>
      <c r="Y852" s="260"/>
      <c r="Z852" s="260" t="s">
        <v>3146</v>
      </c>
      <c r="AA852" s="260"/>
      <c r="AB852" s="260"/>
      <c r="AC852" s="260"/>
      <c r="AD852" s="260"/>
      <c r="AE852" s="260"/>
      <c r="AF852" s="260"/>
      <c r="AG852" s="260"/>
      <c r="AH852" s="260"/>
      <c r="AI852" s="260"/>
      <c r="AJ852" s="260"/>
      <c r="AK852" s="260" t="s">
        <v>3146</v>
      </c>
      <c r="AL852" s="260"/>
      <c r="AM852" s="260" t="s">
        <v>3146</v>
      </c>
      <c r="AN852" s="260"/>
      <c r="AO852" s="260"/>
      <c r="AP852" s="260"/>
    </row>
    <row r="853" spans="1:42" s="267" customFormat="1" ht="105" customHeight="1">
      <c r="A853" s="260" t="s">
        <v>1744</v>
      </c>
      <c r="B853" s="260" t="s">
        <v>2976</v>
      </c>
      <c r="C853" s="260" t="s">
        <v>3151</v>
      </c>
      <c r="D853" s="260" t="s">
        <v>3265</v>
      </c>
      <c r="E853" s="260"/>
      <c r="F853" s="260" t="s">
        <v>3977</v>
      </c>
      <c r="G853" s="260" t="s">
        <v>4547</v>
      </c>
      <c r="H853" s="260" t="s">
        <v>4542</v>
      </c>
      <c r="I853" s="260">
        <v>5</v>
      </c>
      <c r="J853" s="260"/>
      <c r="K853" s="260"/>
      <c r="L853" s="260"/>
      <c r="M853" s="260"/>
      <c r="N853" s="260">
        <v>5</v>
      </c>
      <c r="O853" s="260">
        <f t="shared" si="19"/>
        <v>0</v>
      </c>
      <c r="P853" s="266">
        <v>2500</v>
      </c>
      <c r="Q853" s="266"/>
      <c r="R853" s="266">
        <f t="shared" si="18"/>
        <v>2500</v>
      </c>
      <c r="S853" s="260"/>
      <c r="T853" s="260"/>
      <c r="U853" s="260"/>
      <c r="V853" s="260"/>
      <c r="W853" s="260"/>
      <c r="X853" s="260"/>
      <c r="Y853" s="260"/>
      <c r="Z853" s="260" t="s">
        <v>3146</v>
      </c>
      <c r="AA853" s="260"/>
      <c r="AB853" s="260"/>
      <c r="AC853" s="260"/>
      <c r="AD853" s="260"/>
      <c r="AE853" s="260"/>
      <c r="AF853" s="260"/>
      <c r="AG853" s="260"/>
      <c r="AH853" s="260"/>
      <c r="AI853" s="260"/>
      <c r="AJ853" s="260"/>
      <c r="AK853" s="260" t="s">
        <v>3146</v>
      </c>
      <c r="AL853" s="260"/>
      <c r="AM853" s="260" t="s">
        <v>3146</v>
      </c>
      <c r="AN853" s="260"/>
      <c r="AO853" s="260"/>
      <c r="AP853" s="260"/>
    </row>
    <row r="854" spans="1:42" s="267" customFormat="1" ht="105" customHeight="1">
      <c r="A854" s="260" t="s">
        <v>1744</v>
      </c>
      <c r="B854" s="260" t="s">
        <v>2976</v>
      </c>
      <c r="C854" s="260" t="s">
        <v>3151</v>
      </c>
      <c r="D854" s="260" t="s">
        <v>3265</v>
      </c>
      <c r="E854" s="260"/>
      <c r="F854" s="260" t="s">
        <v>3267</v>
      </c>
      <c r="G854" s="260" t="s">
        <v>4547</v>
      </c>
      <c r="H854" s="260" t="s">
        <v>4548</v>
      </c>
      <c r="I854" s="260">
        <v>500</v>
      </c>
      <c r="J854" s="260"/>
      <c r="K854" s="260"/>
      <c r="L854" s="260"/>
      <c r="M854" s="260"/>
      <c r="N854" s="260">
        <v>500</v>
      </c>
      <c r="O854" s="260">
        <f t="shared" si="19"/>
        <v>0</v>
      </c>
      <c r="P854" s="266">
        <v>5000</v>
      </c>
      <c r="Q854" s="266"/>
      <c r="R854" s="266">
        <f t="shared" si="18"/>
        <v>5000</v>
      </c>
      <c r="S854" s="260"/>
      <c r="T854" s="260"/>
      <c r="U854" s="260"/>
      <c r="V854" s="260"/>
      <c r="W854" s="260"/>
      <c r="X854" s="260"/>
      <c r="Y854" s="260"/>
      <c r="Z854" s="260" t="s">
        <v>3146</v>
      </c>
      <c r="AA854" s="260"/>
      <c r="AB854" s="260"/>
      <c r="AC854" s="260"/>
      <c r="AD854" s="260"/>
      <c r="AE854" s="260"/>
      <c r="AF854" s="260"/>
      <c r="AG854" s="260"/>
      <c r="AH854" s="260"/>
      <c r="AI854" s="260"/>
      <c r="AJ854" s="260"/>
      <c r="AK854" s="260" t="s">
        <v>3146</v>
      </c>
      <c r="AL854" s="260"/>
      <c r="AM854" s="260" t="s">
        <v>3146</v>
      </c>
      <c r="AN854" s="260"/>
      <c r="AO854" s="260"/>
      <c r="AP854" s="260"/>
    </row>
    <row r="855" spans="1:42" s="267" customFormat="1" ht="75" customHeight="1">
      <c r="A855" s="260" t="s">
        <v>1744</v>
      </c>
      <c r="B855" s="260" t="s">
        <v>2976</v>
      </c>
      <c r="C855" s="260" t="s">
        <v>3151</v>
      </c>
      <c r="D855" s="260" t="s">
        <v>3265</v>
      </c>
      <c r="E855" s="260"/>
      <c r="F855" s="260" t="s">
        <v>3267</v>
      </c>
      <c r="G855" s="260" t="s">
        <v>4547</v>
      </c>
      <c r="H855" s="260" t="s">
        <v>4549</v>
      </c>
      <c r="I855" s="260">
        <v>1500</v>
      </c>
      <c r="J855" s="260">
        <v>250</v>
      </c>
      <c r="K855" s="260"/>
      <c r="L855" s="260"/>
      <c r="M855" s="260">
        <v>100</v>
      </c>
      <c r="N855" s="260">
        <v>1150</v>
      </c>
      <c r="O855" s="260">
        <f t="shared" si="19"/>
        <v>0</v>
      </c>
      <c r="P855" s="266">
        <v>5000</v>
      </c>
      <c r="Q855" s="266"/>
      <c r="R855" s="266">
        <f t="shared" si="18"/>
        <v>5000</v>
      </c>
      <c r="S855" s="260"/>
      <c r="T855" s="260"/>
      <c r="U855" s="260"/>
      <c r="V855" s="260"/>
      <c r="W855" s="260"/>
      <c r="X855" s="260"/>
      <c r="Y855" s="260"/>
      <c r="Z855" s="260" t="s">
        <v>3146</v>
      </c>
      <c r="AA855" s="260"/>
      <c r="AB855" s="260"/>
      <c r="AC855" s="260"/>
      <c r="AD855" s="260"/>
      <c r="AE855" s="260"/>
      <c r="AF855" s="260"/>
      <c r="AG855" s="260"/>
      <c r="AH855" s="260"/>
      <c r="AI855" s="260"/>
      <c r="AJ855" s="260"/>
      <c r="AK855" s="260" t="s">
        <v>3146</v>
      </c>
      <c r="AL855" s="260"/>
      <c r="AM855" s="260" t="s">
        <v>3146</v>
      </c>
      <c r="AN855" s="260"/>
      <c r="AO855" s="260"/>
      <c r="AP855" s="260"/>
    </row>
    <row r="856" spans="1:42" s="267" customFormat="1" ht="30" customHeight="1">
      <c r="A856" s="260" t="s">
        <v>1744</v>
      </c>
      <c r="B856" s="260" t="s">
        <v>2645</v>
      </c>
      <c r="C856" s="260" t="s">
        <v>3151</v>
      </c>
      <c r="D856" s="260" t="s">
        <v>3152</v>
      </c>
      <c r="E856" s="260"/>
      <c r="F856" s="260" t="s">
        <v>3252</v>
      </c>
      <c r="G856" s="260" t="s">
        <v>4550</v>
      </c>
      <c r="H856" s="260" t="s">
        <v>4551</v>
      </c>
      <c r="I856" s="260">
        <v>1</v>
      </c>
      <c r="J856" s="260"/>
      <c r="K856" s="260"/>
      <c r="L856" s="260"/>
      <c r="M856" s="260"/>
      <c r="N856" s="260">
        <v>1</v>
      </c>
      <c r="O856" s="260">
        <f t="shared" si="19"/>
        <v>0</v>
      </c>
      <c r="P856" s="266">
        <v>2000</v>
      </c>
      <c r="Q856" s="266"/>
      <c r="R856" s="266">
        <f t="shared" ref="R856:R919" si="20">P856+Q856</f>
        <v>2000</v>
      </c>
      <c r="S856" s="260"/>
      <c r="T856" s="260"/>
      <c r="U856" s="260"/>
      <c r="V856" s="260"/>
      <c r="W856" s="260"/>
      <c r="X856" s="260"/>
      <c r="Y856" s="260"/>
      <c r="Z856" s="260" t="s">
        <v>3146</v>
      </c>
      <c r="AA856" s="260"/>
      <c r="AB856" s="260"/>
      <c r="AC856" s="260"/>
      <c r="AD856" s="260"/>
      <c r="AE856" s="260"/>
      <c r="AF856" s="260"/>
      <c r="AG856" s="260"/>
      <c r="AH856" s="260"/>
      <c r="AI856" s="260"/>
      <c r="AJ856" s="260"/>
      <c r="AK856" s="260" t="s">
        <v>3146</v>
      </c>
      <c r="AL856" s="260"/>
      <c r="AM856" s="260" t="s">
        <v>3146</v>
      </c>
      <c r="AN856" s="260"/>
      <c r="AO856" s="260"/>
      <c r="AP856" s="260"/>
    </row>
    <row r="857" spans="1:42" s="267" customFormat="1" ht="45" customHeight="1">
      <c r="A857" s="260" t="s">
        <v>1744</v>
      </c>
      <c r="B857" s="260" t="s">
        <v>4480</v>
      </c>
      <c r="C857" s="260" t="s">
        <v>3141</v>
      </c>
      <c r="D857" s="260" t="s">
        <v>2945</v>
      </c>
      <c r="E857" s="260"/>
      <c r="F857" s="260" t="s">
        <v>3376</v>
      </c>
      <c r="G857" s="260" t="s">
        <v>4552</v>
      </c>
      <c r="H857" s="260" t="s">
        <v>4553</v>
      </c>
      <c r="I857" s="260">
        <v>175</v>
      </c>
      <c r="J857" s="260"/>
      <c r="K857" s="260"/>
      <c r="L857" s="260"/>
      <c r="M857" s="260"/>
      <c r="N857" s="260">
        <v>175</v>
      </c>
      <c r="O857" s="260">
        <f t="shared" si="19"/>
        <v>0</v>
      </c>
      <c r="P857" s="266">
        <v>136500</v>
      </c>
      <c r="Q857" s="266"/>
      <c r="R857" s="266">
        <f t="shared" si="20"/>
        <v>136500</v>
      </c>
      <c r="S857" s="260"/>
      <c r="T857" s="260"/>
      <c r="U857" s="260"/>
      <c r="V857" s="260"/>
      <c r="W857" s="260"/>
      <c r="X857" s="260"/>
      <c r="Y857" s="260"/>
      <c r="Z857" s="260"/>
      <c r="AA857" s="260"/>
      <c r="AB857" s="260"/>
      <c r="AC857" s="260"/>
      <c r="AD857" s="260"/>
      <c r="AE857" s="260"/>
      <c r="AF857" s="260"/>
      <c r="AG857" s="260"/>
      <c r="AH857" s="260"/>
      <c r="AI857" s="260"/>
      <c r="AJ857" s="260"/>
      <c r="AK857" s="260"/>
      <c r="AL857" s="260"/>
      <c r="AM857" s="260" t="s">
        <v>3146</v>
      </c>
      <c r="AN857" s="260"/>
      <c r="AO857" s="260"/>
      <c r="AP857" s="260"/>
    </row>
    <row r="858" spans="1:42" s="267" customFormat="1" ht="45" customHeight="1">
      <c r="A858" s="260" t="s">
        <v>1744</v>
      </c>
      <c r="B858" s="260" t="s">
        <v>4480</v>
      </c>
      <c r="C858" s="260" t="s">
        <v>3224</v>
      </c>
      <c r="D858" s="260" t="s">
        <v>3225</v>
      </c>
      <c r="E858" s="260"/>
      <c r="F858" s="260" t="s">
        <v>868</v>
      </c>
      <c r="G858" s="260" t="s">
        <v>4554</v>
      </c>
      <c r="H858" s="260" t="s">
        <v>4555</v>
      </c>
      <c r="I858" s="260">
        <v>100</v>
      </c>
      <c r="J858" s="260"/>
      <c r="K858" s="260"/>
      <c r="L858" s="260"/>
      <c r="M858" s="260"/>
      <c r="N858" s="260">
        <v>100</v>
      </c>
      <c r="O858" s="260">
        <f t="shared" si="19"/>
        <v>0</v>
      </c>
      <c r="P858" s="266">
        <v>178000</v>
      </c>
      <c r="Q858" s="266"/>
      <c r="R858" s="266">
        <f t="shared" si="20"/>
        <v>178000</v>
      </c>
      <c r="S858" s="260"/>
      <c r="T858" s="260"/>
      <c r="U858" s="260"/>
      <c r="V858" s="260"/>
      <c r="W858" s="260"/>
      <c r="X858" s="260"/>
      <c r="Y858" s="260"/>
      <c r="Z858" s="260"/>
      <c r="AA858" s="260"/>
      <c r="AB858" s="260"/>
      <c r="AC858" s="260"/>
      <c r="AD858" s="260"/>
      <c r="AE858" s="260"/>
      <c r="AF858" s="260"/>
      <c r="AG858" s="260"/>
      <c r="AH858" s="260"/>
      <c r="AI858" s="260"/>
      <c r="AJ858" s="260"/>
      <c r="AK858" s="260"/>
      <c r="AL858" s="260"/>
      <c r="AM858" s="260" t="s">
        <v>3146</v>
      </c>
      <c r="AN858" s="260"/>
      <c r="AO858" s="260"/>
      <c r="AP858" s="260"/>
    </row>
    <row r="859" spans="1:42" s="267" customFormat="1" ht="30" customHeight="1">
      <c r="A859" s="260" t="s">
        <v>1744</v>
      </c>
      <c r="B859" s="260" t="s">
        <v>4480</v>
      </c>
      <c r="C859" s="260" t="s">
        <v>3224</v>
      </c>
      <c r="D859" s="260" t="s">
        <v>3225</v>
      </c>
      <c r="E859" s="260"/>
      <c r="F859" s="260" t="s">
        <v>868</v>
      </c>
      <c r="G859" s="260" t="s">
        <v>4556</v>
      </c>
      <c r="H859" s="260" t="s">
        <v>4557</v>
      </c>
      <c r="I859" s="260">
        <v>100</v>
      </c>
      <c r="J859" s="260"/>
      <c r="K859" s="260"/>
      <c r="L859" s="260"/>
      <c r="M859" s="260"/>
      <c r="N859" s="260">
        <v>100</v>
      </c>
      <c r="O859" s="260">
        <f t="shared" si="19"/>
        <v>0</v>
      </c>
      <c r="P859" s="266">
        <v>453000</v>
      </c>
      <c r="Q859" s="266"/>
      <c r="R859" s="266">
        <f t="shared" si="20"/>
        <v>453000</v>
      </c>
      <c r="S859" s="260"/>
      <c r="T859" s="260"/>
      <c r="U859" s="260"/>
      <c r="V859" s="260"/>
      <c r="W859" s="260"/>
      <c r="X859" s="260"/>
      <c r="Y859" s="260"/>
      <c r="Z859" s="260"/>
      <c r="AA859" s="260"/>
      <c r="AB859" s="260"/>
      <c r="AC859" s="260"/>
      <c r="AD859" s="260"/>
      <c r="AE859" s="260"/>
      <c r="AF859" s="260"/>
      <c r="AG859" s="260"/>
      <c r="AH859" s="260"/>
      <c r="AI859" s="260"/>
      <c r="AJ859" s="260"/>
      <c r="AK859" s="260"/>
      <c r="AL859" s="260"/>
      <c r="AM859" s="260" t="s">
        <v>3146</v>
      </c>
      <c r="AN859" s="260"/>
      <c r="AO859" s="260"/>
      <c r="AP859" s="260"/>
    </row>
    <row r="860" spans="1:42" s="267" customFormat="1" ht="45" customHeight="1">
      <c r="A860" s="260" t="s">
        <v>1744</v>
      </c>
      <c r="B860" s="260" t="s">
        <v>2976</v>
      </c>
      <c r="C860" s="260" t="s">
        <v>3224</v>
      </c>
      <c r="D860" s="260" t="s">
        <v>3225</v>
      </c>
      <c r="E860" s="260"/>
      <c r="F860" s="260" t="s">
        <v>868</v>
      </c>
      <c r="G860" s="260" t="s">
        <v>4558</v>
      </c>
      <c r="H860" s="260" t="s">
        <v>4559</v>
      </c>
      <c r="I860" s="260">
        <v>50</v>
      </c>
      <c r="J860" s="260"/>
      <c r="K860" s="260"/>
      <c r="L860" s="260"/>
      <c r="M860" s="260"/>
      <c r="N860" s="260">
        <v>50</v>
      </c>
      <c r="O860" s="260">
        <f t="shared" si="19"/>
        <v>0</v>
      </c>
      <c r="P860" s="266">
        <v>13500</v>
      </c>
      <c r="Q860" s="266"/>
      <c r="R860" s="266">
        <f t="shared" si="20"/>
        <v>13500</v>
      </c>
      <c r="S860" s="260"/>
      <c r="T860" s="260"/>
      <c r="U860" s="260"/>
      <c r="V860" s="260"/>
      <c r="W860" s="260"/>
      <c r="X860" s="260"/>
      <c r="Y860" s="260"/>
      <c r="Z860" s="260"/>
      <c r="AA860" s="260"/>
      <c r="AB860" s="260"/>
      <c r="AC860" s="260"/>
      <c r="AD860" s="260"/>
      <c r="AE860" s="260"/>
      <c r="AF860" s="260"/>
      <c r="AG860" s="260"/>
      <c r="AH860" s="260"/>
      <c r="AI860" s="260"/>
      <c r="AJ860" s="260"/>
      <c r="AK860" s="260"/>
      <c r="AL860" s="260"/>
      <c r="AM860" s="260" t="s">
        <v>3146</v>
      </c>
      <c r="AN860" s="260"/>
      <c r="AO860" s="260"/>
      <c r="AP860" s="260"/>
    </row>
    <row r="861" spans="1:42" s="267" customFormat="1" ht="45" customHeight="1">
      <c r="A861" s="260" t="s">
        <v>1744</v>
      </c>
      <c r="B861" s="260" t="s">
        <v>3378</v>
      </c>
      <c r="C861" s="260" t="s">
        <v>3224</v>
      </c>
      <c r="D861" s="260" t="s">
        <v>3334</v>
      </c>
      <c r="E861" s="260"/>
      <c r="F861" s="264" t="s">
        <v>3336</v>
      </c>
      <c r="G861" s="264" t="s">
        <v>4560</v>
      </c>
      <c r="H861" s="264" t="s">
        <v>4561</v>
      </c>
      <c r="I861" s="260">
        <v>5000</v>
      </c>
      <c r="J861" s="260"/>
      <c r="K861" s="260"/>
      <c r="L861" s="260"/>
      <c r="M861" s="260"/>
      <c r="N861" s="260">
        <v>5000</v>
      </c>
      <c r="O861" s="260">
        <f t="shared" si="19"/>
        <v>0</v>
      </c>
      <c r="P861" s="266">
        <v>450000</v>
      </c>
      <c r="Q861" s="266"/>
      <c r="R861" s="266">
        <f t="shared" si="20"/>
        <v>450000</v>
      </c>
      <c r="S861" s="260"/>
      <c r="T861" s="260"/>
      <c r="U861" s="260"/>
      <c r="V861" s="260"/>
      <c r="W861" s="260"/>
      <c r="X861" s="260"/>
      <c r="Y861" s="260"/>
      <c r="Z861" s="260"/>
      <c r="AA861" s="260"/>
      <c r="AB861" s="260"/>
      <c r="AC861" s="260"/>
      <c r="AD861" s="260"/>
      <c r="AE861" s="260"/>
      <c r="AF861" s="260"/>
      <c r="AG861" s="260"/>
      <c r="AH861" s="260"/>
      <c r="AI861" s="260"/>
      <c r="AJ861" s="260"/>
      <c r="AK861" s="260"/>
      <c r="AL861" s="260"/>
      <c r="AM861" s="260" t="s">
        <v>3146</v>
      </c>
      <c r="AN861" s="260"/>
      <c r="AO861" s="260"/>
      <c r="AP861" s="260"/>
    </row>
    <row r="862" spans="1:42" s="267" customFormat="1" ht="45" customHeight="1">
      <c r="A862" s="260" t="s">
        <v>1744</v>
      </c>
      <c r="B862" s="260" t="s">
        <v>2981</v>
      </c>
      <c r="C862" s="260" t="s">
        <v>3224</v>
      </c>
      <c r="D862" s="260" t="s">
        <v>3334</v>
      </c>
      <c r="E862" s="260"/>
      <c r="F862" s="264" t="s">
        <v>3336</v>
      </c>
      <c r="G862" s="264" t="s">
        <v>4562</v>
      </c>
      <c r="H862" s="264" t="s">
        <v>4563</v>
      </c>
      <c r="I862" s="260">
        <v>43</v>
      </c>
      <c r="J862" s="260"/>
      <c r="K862" s="260"/>
      <c r="L862" s="260"/>
      <c r="M862" s="260"/>
      <c r="N862" s="260">
        <v>43</v>
      </c>
      <c r="O862" s="260">
        <f t="shared" ref="O862:O925" si="21">I862-(J862+K862+L862+M862+N862)</f>
        <v>0</v>
      </c>
      <c r="P862" s="266">
        <v>46750</v>
      </c>
      <c r="Q862" s="266"/>
      <c r="R862" s="266">
        <f t="shared" si="20"/>
        <v>46750</v>
      </c>
      <c r="S862" s="260"/>
      <c r="T862" s="260"/>
      <c r="U862" s="260"/>
      <c r="V862" s="260"/>
      <c r="W862" s="260"/>
      <c r="X862" s="260"/>
      <c r="Y862" s="260"/>
      <c r="Z862" s="260"/>
      <c r="AA862" s="260"/>
      <c r="AB862" s="260"/>
      <c r="AC862" s="260"/>
      <c r="AD862" s="260"/>
      <c r="AE862" s="260"/>
      <c r="AF862" s="260"/>
      <c r="AG862" s="260"/>
      <c r="AH862" s="260"/>
      <c r="AI862" s="260"/>
      <c r="AJ862" s="260"/>
      <c r="AK862" s="260"/>
      <c r="AL862" s="260"/>
      <c r="AM862" s="260" t="s">
        <v>3146</v>
      </c>
      <c r="AN862" s="260"/>
      <c r="AO862" s="260"/>
      <c r="AP862" s="260"/>
    </row>
    <row r="863" spans="1:42" s="267" customFormat="1" ht="120" customHeight="1">
      <c r="A863" s="260" t="s">
        <v>1397</v>
      </c>
      <c r="B863" s="260" t="s">
        <v>2976</v>
      </c>
      <c r="C863" s="260" t="s">
        <v>3141</v>
      </c>
      <c r="D863" s="260" t="s">
        <v>2945</v>
      </c>
      <c r="E863" s="260"/>
      <c r="F863" s="260" t="s">
        <v>3149</v>
      </c>
      <c r="G863" s="260" t="s">
        <v>4564</v>
      </c>
      <c r="H863" s="260" t="s">
        <v>4565</v>
      </c>
      <c r="I863" s="260">
        <v>1</v>
      </c>
      <c r="J863" s="260"/>
      <c r="K863" s="260"/>
      <c r="L863" s="260"/>
      <c r="M863" s="260"/>
      <c r="N863" s="260">
        <v>1</v>
      </c>
      <c r="O863" s="260">
        <f t="shared" si="21"/>
        <v>0</v>
      </c>
      <c r="P863" s="266">
        <v>100000</v>
      </c>
      <c r="Q863" s="266"/>
      <c r="R863" s="266">
        <f t="shared" si="20"/>
        <v>100000</v>
      </c>
      <c r="S863" s="260"/>
      <c r="T863" s="260"/>
      <c r="U863" s="260"/>
      <c r="V863" s="260"/>
      <c r="W863" s="260"/>
      <c r="X863" s="260"/>
      <c r="Y863" s="260"/>
      <c r="Z863" s="260"/>
      <c r="AA863" s="260"/>
      <c r="AB863" s="260"/>
      <c r="AC863" s="260"/>
      <c r="AD863" s="260"/>
      <c r="AE863" s="260"/>
      <c r="AF863" s="260"/>
      <c r="AG863" s="260"/>
      <c r="AH863" s="260"/>
      <c r="AI863" s="260"/>
      <c r="AJ863" s="260"/>
      <c r="AK863" s="260"/>
      <c r="AL863" s="260"/>
      <c r="AM863" s="260"/>
      <c r="AN863" s="260"/>
      <c r="AO863" s="260"/>
      <c r="AP863" s="260"/>
    </row>
    <row r="864" spans="1:42" s="267" customFormat="1" ht="90" customHeight="1">
      <c r="A864" s="260" t="s">
        <v>1397</v>
      </c>
      <c r="B864" s="260" t="s">
        <v>2976</v>
      </c>
      <c r="C864" s="260" t="s">
        <v>3141</v>
      </c>
      <c r="D864" s="260" t="s">
        <v>2945</v>
      </c>
      <c r="E864" s="260"/>
      <c r="F864" s="260" t="s">
        <v>3165</v>
      </c>
      <c r="G864" s="260" t="s">
        <v>4564</v>
      </c>
      <c r="H864" s="260" t="s">
        <v>4566</v>
      </c>
      <c r="I864" s="260">
        <v>1</v>
      </c>
      <c r="J864" s="260"/>
      <c r="K864" s="260"/>
      <c r="L864" s="260"/>
      <c r="M864" s="260"/>
      <c r="N864" s="260">
        <v>1</v>
      </c>
      <c r="O864" s="260">
        <f t="shared" si="21"/>
        <v>0</v>
      </c>
      <c r="P864" s="266">
        <v>85000</v>
      </c>
      <c r="Q864" s="266"/>
      <c r="R864" s="266">
        <f t="shared" si="20"/>
        <v>85000</v>
      </c>
      <c r="S864" s="260"/>
      <c r="T864" s="260"/>
      <c r="U864" s="260"/>
      <c r="V864" s="260"/>
      <c r="W864" s="260"/>
      <c r="X864" s="260"/>
      <c r="Y864" s="260"/>
      <c r="Z864" s="260"/>
      <c r="AA864" s="260"/>
      <c r="AB864" s="260"/>
      <c r="AC864" s="260"/>
      <c r="AD864" s="260"/>
      <c r="AE864" s="260"/>
      <c r="AF864" s="260"/>
      <c r="AG864" s="260"/>
      <c r="AH864" s="260"/>
      <c r="AI864" s="260"/>
      <c r="AJ864" s="260"/>
      <c r="AK864" s="260"/>
      <c r="AL864" s="260"/>
      <c r="AM864" s="260"/>
      <c r="AN864" s="260"/>
      <c r="AO864" s="260"/>
      <c r="AP864" s="260"/>
    </row>
    <row r="865" spans="1:42" s="267" customFormat="1" ht="45">
      <c r="A865" s="260" t="s">
        <v>1397</v>
      </c>
      <c r="B865" s="260" t="s">
        <v>2976</v>
      </c>
      <c r="C865" s="260" t="s">
        <v>3239</v>
      </c>
      <c r="D865" s="264" t="s">
        <v>3240</v>
      </c>
      <c r="E865" s="260"/>
      <c r="F865" s="260" t="s">
        <v>3165</v>
      </c>
      <c r="G865" s="260" t="s">
        <v>4564</v>
      </c>
      <c r="H865" s="260" t="s">
        <v>4567</v>
      </c>
      <c r="I865" s="260">
        <v>1</v>
      </c>
      <c r="J865" s="260"/>
      <c r="K865" s="260"/>
      <c r="L865" s="260"/>
      <c r="M865" s="260"/>
      <c r="N865" s="260">
        <v>1</v>
      </c>
      <c r="O865" s="260">
        <f t="shared" si="21"/>
        <v>0</v>
      </c>
      <c r="P865" s="266">
        <v>75000</v>
      </c>
      <c r="Q865" s="266"/>
      <c r="R865" s="266">
        <f t="shared" si="20"/>
        <v>75000</v>
      </c>
      <c r="S865" s="260"/>
      <c r="T865" s="260"/>
      <c r="U865" s="260"/>
      <c r="V865" s="260"/>
      <c r="W865" s="260"/>
      <c r="X865" s="260"/>
      <c r="Y865" s="260"/>
      <c r="Z865" s="260"/>
      <c r="AA865" s="260"/>
      <c r="AB865" s="260"/>
      <c r="AC865" s="260"/>
      <c r="AD865" s="260"/>
      <c r="AE865" s="260" t="s">
        <v>3146</v>
      </c>
      <c r="AF865" s="260"/>
      <c r="AG865" s="260"/>
      <c r="AH865" s="260"/>
      <c r="AI865" s="260"/>
      <c r="AJ865" s="260"/>
      <c r="AK865" s="260"/>
      <c r="AL865" s="260"/>
      <c r="AM865" s="260"/>
      <c r="AN865" s="260"/>
      <c r="AO865" s="260"/>
      <c r="AP865" s="260"/>
    </row>
    <row r="866" spans="1:42" s="267" customFormat="1" ht="45" customHeight="1">
      <c r="A866" s="260" t="s">
        <v>1397</v>
      </c>
      <c r="B866" s="260" t="s">
        <v>2976</v>
      </c>
      <c r="C866" s="260" t="s">
        <v>3239</v>
      </c>
      <c r="D866" s="260" t="s">
        <v>3430</v>
      </c>
      <c r="E866" s="260"/>
      <c r="F866" s="260" t="s">
        <v>3165</v>
      </c>
      <c r="G866" s="260" t="s">
        <v>4564</v>
      </c>
      <c r="H866" s="260" t="s">
        <v>4568</v>
      </c>
      <c r="I866" s="260">
        <v>1</v>
      </c>
      <c r="J866" s="260"/>
      <c r="K866" s="260"/>
      <c r="L866" s="260"/>
      <c r="M866" s="260"/>
      <c r="N866" s="260">
        <v>1</v>
      </c>
      <c r="O866" s="260">
        <f t="shared" si="21"/>
        <v>0</v>
      </c>
      <c r="P866" s="266">
        <v>350000</v>
      </c>
      <c r="Q866" s="266"/>
      <c r="R866" s="266">
        <f t="shared" si="20"/>
        <v>350000</v>
      </c>
      <c r="S866" s="260"/>
      <c r="T866" s="260"/>
      <c r="U866" s="260"/>
      <c r="V866" s="260"/>
      <c r="W866" s="260"/>
      <c r="X866" s="260"/>
      <c r="Y866" s="260"/>
      <c r="Z866" s="260"/>
      <c r="AA866" s="260"/>
      <c r="AB866" s="260"/>
      <c r="AC866" s="260"/>
      <c r="AD866" s="260"/>
      <c r="AE866" s="260"/>
      <c r="AF866" s="260"/>
      <c r="AG866" s="260"/>
      <c r="AH866" s="260"/>
      <c r="AI866" s="260"/>
      <c r="AJ866" s="260"/>
      <c r="AK866" s="260"/>
      <c r="AL866" s="260"/>
      <c r="AM866" s="260"/>
      <c r="AN866" s="260"/>
      <c r="AO866" s="260"/>
      <c r="AP866" s="260"/>
    </row>
    <row r="867" spans="1:42" s="267" customFormat="1" ht="60" customHeight="1">
      <c r="A867" s="260" t="s">
        <v>1397</v>
      </c>
      <c r="B867" s="260" t="s">
        <v>2976</v>
      </c>
      <c r="C867" s="260" t="s">
        <v>3141</v>
      </c>
      <c r="D867" s="260" t="s">
        <v>3361</v>
      </c>
      <c r="E867" s="260"/>
      <c r="F867" s="260" t="s">
        <v>3165</v>
      </c>
      <c r="G867" s="260" t="s">
        <v>4564</v>
      </c>
      <c r="H867" s="260" t="s">
        <v>4569</v>
      </c>
      <c r="I867" s="260">
        <v>1</v>
      </c>
      <c r="J867" s="260"/>
      <c r="K867" s="260">
        <v>1</v>
      </c>
      <c r="L867" s="260"/>
      <c r="M867" s="260"/>
      <c r="N867" s="260"/>
      <c r="O867" s="260">
        <f t="shared" si="21"/>
        <v>0</v>
      </c>
      <c r="P867" s="266">
        <v>6000</v>
      </c>
      <c r="Q867" s="266"/>
      <c r="R867" s="266">
        <f t="shared" si="20"/>
        <v>6000</v>
      </c>
      <c r="S867" s="260"/>
      <c r="T867" s="260"/>
      <c r="U867" s="260"/>
      <c r="V867" s="260"/>
      <c r="W867" s="260"/>
      <c r="X867" s="260"/>
      <c r="Y867" s="260"/>
      <c r="Z867" s="260"/>
      <c r="AA867" s="260"/>
      <c r="AB867" s="260"/>
      <c r="AC867" s="260"/>
      <c r="AD867" s="260"/>
      <c r="AE867" s="260"/>
      <c r="AF867" s="260"/>
      <c r="AG867" s="260"/>
      <c r="AH867" s="260"/>
      <c r="AI867" s="260"/>
      <c r="AJ867" s="260"/>
      <c r="AK867" s="260"/>
      <c r="AL867" s="260"/>
      <c r="AM867" s="260"/>
      <c r="AN867" s="260"/>
      <c r="AO867" s="260"/>
      <c r="AP867" s="260"/>
    </row>
    <row r="868" spans="1:42" s="267" customFormat="1" ht="45" customHeight="1">
      <c r="A868" s="260" t="s">
        <v>1397</v>
      </c>
      <c r="B868" s="260" t="s">
        <v>2976</v>
      </c>
      <c r="C868" s="260" t="s">
        <v>3141</v>
      </c>
      <c r="D868" s="260" t="s">
        <v>3247</v>
      </c>
      <c r="E868" s="260"/>
      <c r="F868" s="260" t="s">
        <v>3165</v>
      </c>
      <c r="G868" s="260" t="s">
        <v>4570</v>
      </c>
      <c r="H868" s="260" t="s">
        <v>4571</v>
      </c>
      <c r="I868" s="260">
        <v>1</v>
      </c>
      <c r="J868" s="260"/>
      <c r="K868" s="260">
        <v>1</v>
      </c>
      <c r="L868" s="260"/>
      <c r="M868" s="260"/>
      <c r="N868" s="260"/>
      <c r="O868" s="260">
        <f t="shared" si="21"/>
        <v>0</v>
      </c>
      <c r="P868" s="266">
        <v>6000</v>
      </c>
      <c r="Q868" s="266"/>
      <c r="R868" s="266">
        <f t="shared" si="20"/>
        <v>6000</v>
      </c>
      <c r="S868" s="260"/>
      <c r="T868" s="260"/>
      <c r="U868" s="260"/>
      <c r="V868" s="260"/>
      <c r="W868" s="260"/>
      <c r="X868" s="260"/>
      <c r="Y868" s="260"/>
      <c r="Z868" s="260"/>
      <c r="AA868" s="260"/>
      <c r="AB868" s="260"/>
      <c r="AC868" s="260"/>
      <c r="AD868" s="260"/>
      <c r="AE868" s="260"/>
      <c r="AF868" s="260"/>
      <c r="AG868" s="260"/>
      <c r="AH868" s="260"/>
      <c r="AI868" s="260"/>
      <c r="AJ868" s="260"/>
      <c r="AK868" s="260"/>
      <c r="AL868" s="260"/>
      <c r="AM868" s="260"/>
      <c r="AN868" s="260"/>
      <c r="AO868" s="260"/>
      <c r="AP868" s="260"/>
    </row>
    <row r="869" spans="1:42" s="267" customFormat="1" ht="45" customHeight="1">
      <c r="A869" s="260" t="s">
        <v>1397</v>
      </c>
      <c r="B869" s="260" t="s">
        <v>2976</v>
      </c>
      <c r="C869" s="260" t="s">
        <v>3141</v>
      </c>
      <c r="D869" s="260" t="s">
        <v>3247</v>
      </c>
      <c r="E869" s="260"/>
      <c r="F869" s="260" t="s">
        <v>3165</v>
      </c>
      <c r="G869" s="260" t="s">
        <v>4570</v>
      </c>
      <c r="H869" s="260" t="s">
        <v>4572</v>
      </c>
      <c r="I869" s="260">
        <v>1</v>
      </c>
      <c r="J869" s="260">
        <v>1</v>
      </c>
      <c r="K869" s="260"/>
      <c r="L869" s="260"/>
      <c r="M869" s="260"/>
      <c r="N869" s="260"/>
      <c r="O869" s="260">
        <f t="shared" si="21"/>
        <v>0</v>
      </c>
      <c r="P869" s="266">
        <v>3000</v>
      </c>
      <c r="Q869" s="266"/>
      <c r="R869" s="266">
        <f t="shared" si="20"/>
        <v>3000</v>
      </c>
      <c r="S869" s="260"/>
      <c r="T869" s="260"/>
      <c r="U869" s="260"/>
      <c r="V869" s="260"/>
      <c r="W869" s="260"/>
      <c r="X869" s="260"/>
      <c r="Y869" s="260"/>
      <c r="Z869" s="260"/>
      <c r="AA869" s="260"/>
      <c r="AB869" s="260"/>
      <c r="AC869" s="260"/>
      <c r="AD869" s="260"/>
      <c r="AE869" s="260"/>
      <c r="AF869" s="260"/>
      <c r="AG869" s="260"/>
      <c r="AH869" s="260"/>
      <c r="AI869" s="260"/>
      <c r="AJ869" s="260"/>
      <c r="AK869" s="260"/>
      <c r="AL869" s="260"/>
      <c r="AM869" s="260"/>
      <c r="AN869" s="260"/>
      <c r="AO869" s="260"/>
      <c r="AP869" s="260"/>
    </row>
    <row r="870" spans="1:42" s="267" customFormat="1" ht="45" customHeight="1">
      <c r="A870" s="260" t="s">
        <v>1397</v>
      </c>
      <c r="B870" s="260" t="s">
        <v>2976</v>
      </c>
      <c r="C870" s="260" t="s">
        <v>3141</v>
      </c>
      <c r="D870" s="260" t="s">
        <v>3247</v>
      </c>
      <c r="E870" s="260"/>
      <c r="F870" s="260" t="s">
        <v>3242</v>
      </c>
      <c r="G870" s="260" t="s">
        <v>4570</v>
      </c>
      <c r="H870" s="260" t="s">
        <v>4573</v>
      </c>
      <c r="I870" s="260">
        <v>1</v>
      </c>
      <c r="J870" s="260"/>
      <c r="K870" s="260"/>
      <c r="L870" s="260"/>
      <c r="M870" s="260"/>
      <c r="N870" s="260">
        <v>1</v>
      </c>
      <c r="O870" s="260">
        <f t="shared" si="21"/>
        <v>0</v>
      </c>
      <c r="P870" s="266">
        <v>25000</v>
      </c>
      <c r="Q870" s="266"/>
      <c r="R870" s="266">
        <f t="shared" si="20"/>
        <v>25000</v>
      </c>
      <c r="S870" s="260"/>
      <c r="T870" s="260"/>
      <c r="U870" s="260"/>
      <c r="V870" s="260"/>
      <c r="W870" s="260"/>
      <c r="X870" s="260"/>
      <c r="Y870" s="260"/>
      <c r="Z870" s="260"/>
      <c r="AA870" s="260"/>
      <c r="AB870" s="260"/>
      <c r="AC870" s="260"/>
      <c r="AD870" s="260"/>
      <c r="AE870" s="260"/>
      <c r="AF870" s="260"/>
      <c r="AG870" s="260"/>
      <c r="AH870" s="260"/>
      <c r="AI870" s="260"/>
      <c r="AJ870" s="260"/>
      <c r="AK870" s="260"/>
      <c r="AL870" s="260"/>
      <c r="AM870" s="260"/>
      <c r="AN870" s="260"/>
      <c r="AO870" s="260"/>
      <c r="AP870" s="260"/>
    </row>
    <row r="871" spans="1:42" s="267" customFormat="1" ht="75" customHeight="1">
      <c r="A871" s="260" t="s">
        <v>1397</v>
      </c>
      <c r="B871" s="260" t="s">
        <v>2976</v>
      </c>
      <c r="C871" s="260" t="s">
        <v>3141</v>
      </c>
      <c r="D871" s="260" t="s">
        <v>3247</v>
      </c>
      <c r="E871" s="260"/>
      <c r="F871" s="260" t="s">
        <v>3165</v>
      </c>
      <c r="G871" s="260" t="s">
        <v>4570</v>
      </c>
      <c r="H871" s="260" t="s">
        <v>4574</v>
      </c>
      <c r="I871" s="260">
        <v>1</v>
      </c>
      <c r="J871" s="260"/>
      <c r="K871" s="260">
        <v>1</v>
      </c>
      <c r="L871" s="260"/>
      <c r="M871" s="260"/>
      <c r="N871" s="260"/>
      <c r="O871" s="260">
        <f t="shared" si="21"/>
        <v>0</v>
      </c>
      <c r="P871" s="266">
        <v>8000</v>
      </c>
      <c r="Q871" s="266"/>
      <c r="R871" s="266">
        <f t="shared" si="20"/>
        <v>8000</v>
      </c>
      <c r="S871" s="260"/>
      <c r="T871" s="260"/>
      <c r="U871" s="260"/>
      <c r="V871" s="260"/>
      <c r="W871" s="260"/>
      <c r="X871" s="260"/>
      <c r="Y871" s="260"/>
      <c r="Z871" s="260"/>
      <c r="AA871" s="260"/>
      <c r="AB871" s="260"/>
      <c r="AC871" s="260"/>
      <c r="AD871" s="260"/>
      <c r="AE871" s="260"/>
      <c r="AF871" s="260"/>
      <c r="AG871" s="260"/>
      <c r="AH871" s="260"/>
      <c r="AI871" s="260"/>
      <c r="AJ871" s="260"/>
      <c r="AK871" s="260"/>
      <c r="AL871" s="260"/>
      <c r="AM871" s="260"/>
      <c r="AN871" s="260"/>
      <c r="AO871" s="260"/>
      <c r="AP871" s="260"/>
    </row>
    <row r="872" spans="1:42" s="267" customFormat="1" ht="45" customHeight="1">
      <c r="A872" s="260" t="s">
        <v>1397</v>
      </c>
      <c r="B872" s="260" t="s">
        <v>2976</v>
      </c>
      <c r="C872" s="260" t="s">
        <v>3141</v>
      </c>
      <c r="D872" s="260" t="s">
        <v>3247</v>
      </c>
      <c r="E872" s="260"/>
      <c r="F872" s="260" t="s">
        <v>3165</v>
      </c>
      <c r="G872" s="260" t="s">
        <v>4570</v>
      </c>
      <c r="H872" s="260" t="s">
        <v>4575</v>
      </c>
      <c r="I872" s="260">
        <v>1</v>
      </c>
      <c r="J872" s="260"/>
      <c r="K872" s="260">
        <v>1</v>
      </c>
      <c r="L872" s="260"/>
      <c r="M872" s="260"/>
      <c r="N872" s="260"/>
      <c r="O872" s="260">
        <f t="shared" si="21"/>
        <v>0</v>
      </c>
      <c r="P872" s="266">
        <v>2500</v>
      </c>
      <c r="Q872" s="266"/>
      <c r="R872" s="266">
        <f t="shared" si="20"/>
        <v>2500</v>
      </c>
      <c r="S872" s="260"/>
      <c r="T872" s="260"/>
      <c r="U872" s="260"/>
      <c r="V872" s="260"/>
      <c r="W872" s="260"/>
      <c r="X872" s="260"/>
      <c r="Y872" s="260"/>
      <c r="Z872" s="260"/>
      <c r="AA872" s="260"/>
      <c r="AB872" s="260"/>
      <c r="AC872" s="260"/>
      <c r="AD872" s="260"/>
      <c r="AE872" s="260"/>
      <c r="AF872" s="260"/>
      <c r="AG872" s="260"/>
      <c r="AH872" s="260"/>
      <c r="AI872" s="260"/>
      <c r="AJ872" s="260"/>
      <c r="AK872" s="260"/>
      <c r="AL872" s="260"/>
      <c r="AM872" s="260"/>
      <c r="AN872" s="260"/>
      <c r="AO872" s="260"/>
      <c r="AP872" s="260"/>
    </row>
    <row r="873" spans="1:42" s="267" customFormat="1" ht="105" customHeight="1">
      <c r="A873" s="260" t="s">
        <v>1397</v>
      </c>
      <c r="B873" s="260" t="s">
        <v>2976</v>
      </c>
      <c r="C873" s="260" t="s">
        <v>3141</v>
      </c>
      <c r="D873" s="260" t="s">
        <v>3247</v>
      </c>
      <c r="E873" s="260"/>
      <c r="F873" s="260" t="s">
        <v>3165</v>
      </c>
      <c r="G873" s="260" t="s">
        <v>4570</v>
      </c>
      <c r="H873" s="260" t="s">
        <v>4576</v>
      </c>
      <c r="I873" s="260">
        <v>1</v>
      </c>
      <c r="J873" s="260"/>
      <c r="K873" s="260">
        <v>1</v>
      </c>
      <c r="L873" s="260"/>
      <c r="M873" s="260"/>
      <c r="N873" s="260"/>
      <c r="O873" s="260">
        <f t="shared" si="21"/>
        <v>0</v>
      </c>
      <c r="P873" s="266">
        <v>3000</v>
      </c>
      <c r="Q873" s="266"/>
      <c r="R873" s="266">
        <f t="shared" si="20"/>
        <v>3000</v>
      </c>
      <c r="S873" s="260"/>
      <c r="T873" s="260"/>
      <c r="U873" s="260"/>
      <c r="V873" s="260"/>
      <c r="W873" s="260"/>
      <c r="X873" s="260"/>
      <c r="Y873" s="260"/>
      <c r="Z873" s="260"/>
      <c r="AA873" s="260"/>
      <c r="AB873" s="260"/>
      <c r="AC873" s="260"/>
      <c r="AD873" s="260"/>
      <c r="AE873" s="260"/>
      <c r="AF873" s="260"/>
      <c r="AG873" s="260"/>
      <c r="AH873" s="260"/>
      <c r="AI873" s="260"/>
      <c r="AJ873" s="260"/>
      <c r="AK873" s="260"/>
      <c r="AL873" s="260"/>
      <c r="AM873" s="260"/>
      <c r="AN873" s="260"/>
      <c r="AO873" s="260"/>
      <c r="AP873" s="260"/>
    </row>
    <row r="874" spans="1:42" s="267" customFormat="1" ht="45" customHeight="1">
      <c r="A874" s="260" t="s">
        <v>1397</v>
      </c>
      <c r="B874" s="260" t="s">
        <v>2976</v>
      </c>
      <c r="C874" s="260" t="s">
        <v>3141</v>
      </c>
      <c r="D874" s="260" t="s">
        <v>3247</v>
      </c>
      <c r="E874" s="260"/>
      <c r="F874" s="260" t="s">
        <v>3165</v>
      </c>
      <c r="G874" s="260" t="s">
        <v>4570</v>
      </c>
      <c r="H874" s="260" t="s">
        <v>4577</v>
      </c>
      <c r="I874" s="260">
        <v>1</v>
      </c>
      <c r="J874" s="260"/>
      <c r="K874" s="260">
        <v>1</v>
      </c>
      <c r="L874" s="260"/>
      <c r="M874" s="260"/>
      <c r="N874" s="260"/>
      <c r="O874" s="260">
        <f t="shared" si="21"/>
        <v>0</v>
      </c>
      <c r="P874" s="266">
        <v>2000</v>
      </c>
      <c r="Q874" s="266"/>
      <c r="R874" s="266">
        <f t="shared" si="20"/>
        <v>2000</v>
      </c>
      <c r="S874" s="260"/>
      <c r="T874" s="260"/>
      <c r="U874" s="260"/>
      <c r="V874" s="260"/>
      <c r="W874" s="260"/>
      <c r="X874" s="260"/>
      <c r="Y874" s="260"/>
      <c r="Z874" s="260"/>
      <c r="AA874" s="260"/>
      <c r="AB874" s="260"/>
      <c r="AC874" s="260"/>
      <c r="AD874" s="260"/>
      <c r="AE874" s="260"/>
      <c r="AF874" s="260"/>
      <c r="AG874" s="260"/>
      <c r="AH874" s="260"/>
      <c r="AI874" s="260"/>
      <c r="AJ874" s="260"/>
      <c r="AK874" s="260"/>
      <c r="AL874" s="260"/>
      <c r="AM874" s="260"/>
      <c r="AN874" s="260"/>
      <c r="AO874" s="260"/>
      <c r="AP874" s="260"/>
    </row>
    <row r="875" spans="1:42" s="267" customFormat="1" ht="45">
      <c r="A875" s="260" t="s">
        <v>1397</v>
      </c>
      <c r="B875" s="260" t="s">
        <v>2976</v>
      </c>
      <c r="C875" s="260" t="s">
        <v>3239</v>
      </c>
      <c r="D875" s="264" t="s">
        <v>3240</v>
      </c>
      <c r="E875" s="260"/>
      <c r="F875" s="264" t="s">
        <v>3242</v>
      </c>
      <c r="G875" s="264" t="s">
        <v>4570</v>
      </c>
      <c r="H875" s="264" t="s">
        <v>4578</v>
      </c>
      <c r="I875" s="260">
        <v>1</v>
      </c>
      <c r="J875" s="260"/>
      <c r="K875" s="260">
        <v>1</v>
      </c>
      <c r="L875" s="260"/>
      <c r="M875" s="260"/>
      <c r="N875" s="260"/>
      <c r="O875" s="260">
        <f t="shared" si="21"/>
        <v>0</v>
      </c>
      <c r="P875" s="266">
        <v>36000</v>
      </c>
      <c r="Q875" s="266"/>
      <c r="R875" s="266">
        <f t="shared" si="20"/>
        <v>36000</v>
      </c>
      <c r="S875" s="260"/>
      <c r="T875" s="260"/>
      <c r="U875" s="260"/>
      <c r="V875" s="260"/>
      <c r="W875" s="260"/>
      <c r="X875" s="260"/>
      <c r="Y875" s="260"/>
      <c r="Z875" s="260"/>
      <c r="AA875" s="260"/>
      <c r="AB875" s="260"/>
      <c r="AC875" s="260"/>
      <c r="AD875" s="260"/>
      <c r="AE875" s="260"/>
      <c r="AF875" s="260"/>
      <c r="AG875" s="260"/>
      <c r="AH875" s="260"/>
      <c r="AI875" s="260"/>
      <c r="AJ875" s="260"/>
      <c r="AK875" s="260"/>
      <c r="AL875" s="260"/>
      <c r="AM875" s="260"/>
      <c r="AN875" s="260"/>
      <c r="AO875" s="260"/>
      <c r="AP875" s="260"/>
    </row>
    <row r="876" spans="1:42" s="267" customFormat="1" ht="90" customHeight="1">
      <c r="A876" s="260" t="s">
        <v>1397</v>
      </c>
      <c r="B876" s="260" t="s">
        <v>2976</v>
      </c>
      <c r="C876" s="260" t="s">
        <v>3141</v>
      </c>
      <c r="D876" s="260" t="s">
        <v>3247</v>
      </c>
      <c r="E876" s="260"/>
      <c r="F876" s="260" t="s">
        <v>3165</v>
      </c>
      <c r="G876" s="260" t="s">
        <v>4570</v>
      </c>
      <c r="H876" s="260" t="s">
        <v>4579</v>
      </c>
      <c r="I876" s="260">
        <v>1</v>
      </c>
      <c r="J876" s="260"/>
      <c r="K876" s="260"/>
      <c r="L876" s="260"/>
      <c r="M876" s="260"/>
      <c r="N876" s="260">
        <v>1</v>
      </c>
      <c r="O876" s="260">
        <f t="shared" si="21"/>
        <v>0</v>
      </c>
      <c r="P876" s="266">
        <v>85000</v>
      </c>
      <c r="Q876" s="266"/>
      <c r="R876" s="266">
        <f t="shared" si="20"/>
        <v>85000</v>
      </c>
      <c r="S876" s="260"/>
      <c r="T876" s="260"/>
      <c r="U876" s="260"/>
      <c r="V876" s="260"/>
      <c r="W876" s="260"/>
      <c r="X876" s="260"/>
      <c r="Y876" s="260"/>
      <c r="Z876" s="260"/>
      <c r="AA876" s="260"/>
      <c r="AB876" s="260"/>
      <c r="AC876" s="260"/>
      <c r="AD876" s="260"/>
      <c r="AE876" s="260"/>
      <c r="AF876" s="260"/>
      <c r="AG876" s="260"/>
      <c r="AH876" s="260"/>
      <c r="AI876" s="260"/>
      <c r="AJ876" s="260"/>
      <c r="AK876" s="260"/>
      <c r="AL876" s="260"/>
      <c r="AM876" s="260"/>
      <c r="AN876" s="260"/>
      <c r="AO876" s="260"/>
      <c r="AP876" s="260"/>
    </row>
    <row r="877" spans="1:42" s="267" customFormat="1" ht="45" customHeight="1">
      <c r="A877" s="260" t="s">
        <v>1397</v>
      </c>
      <c r="B877" s="260" t="s">
        <v>2976</v>
      </c>
      <c r="C877" s="260" t="s">
        <v>3537</v>
      </c>
      <c r="D877" s="260" t="s">
        <v>3538</v>
      </c>
      <c r="E877" s="260"/>
      <c r="F877" s="260" t="s">
        <v>3165</v>
      </c>
      <c r="G877" s="260" t="s">
        <v>4570</v>
      </c>
      <c r="H877" s="260" t="s">
        <v>4580</v>
      </c>
      <c r="I877" s="260">
        <v>1</v>
      </c>
      <c r="J877" s="260"/>
      <c r="K877" s="260"/>
      <c r="L877" s="260"/>
      <c r="M877" s="260"/>
      <c r="N877" s="260">
        <v>1</v>
      </c>
      <c r="O877" s="260">
        <f t="shared" si="21"/>
        <v>0</v>
      </c>
      <c r="P877" s="266">
        <v>10000</v>
      </c>
      <c r="Q877" s="266"/>
      <c r="R877" s="266">
        <f t="shared" si="20"/>
        <v>10000</v>
      </c>
      <c r="S877" s="260"/>
      <c r="T877" s="260"/>
      <c r="U877" s="260"/>
      <c r="V877" s="260"/>
      <c r="W877" s="260"/>
      <c r="X877" s="260"/>
      <c r="Y877" s="260"/>
      <c r="Z877" s="260"/>
      <c r="AA877" s="260"/>
      <c r="AB877" s="260"/>
      <c r="AC877" s="260"/>
      <c r="AD877" s="260"/>
      <c r="AE877" s="260"/>
      <c r="AF877" s="260"/>
      <c r="AG877" s="260"/>
      <c r="AH877" s="260"/>
      <c r="AI877" s="260"/>
      <c r="AJ877" s="260"/>
      <c r="AK877" s="260"/>
      <c r="AL877" s="260"/>
      <c r="AM877" s="260"/>
      <c r="AN877" s="260"/>
      <c r="AO877" s="260"/>
      <c r="AP877" s="260"/>
    </row>
    <row r="878" spans="1:42" s="267" customFormat="1" ht="60" customHeight="1">
      <c r="A878" s="260" t="s">
        <v>1397</v>
      </c>
      <c r="B878" s="260" t="s">
        <v>2976</v>
      </c>
      <c r="C878" s="260" t="s">
        <v>3141</v>
      </c>
      <c r="D878" s="260" t="s">
        <v>3361</v>
      </c>
      <c r="E878" s="260"/>
      <c r="F878" s="260" t="s">
        <v>3143</v>
      </c>
      <c r="G878" s="260" t="s">
        <v>4570</v>
      </c>
      <c r="H878" s="260" t="s">
        <v>4581</v>
      </c>
      <c r="I878" s="260">
        <v>1</v>
      </c>
      <c r="J878" s="260"/>
      <c r="K878" s="260">
        <v>1</v>
      </c>
      <c r="L878" s="260"/>
      <c r="M878" s="260"/>
      <c r="N878" s="260"/>
      <c r="O878" s="260">
        <f t="shared" si="21"/>
        <v>0</v>
      </c>
      <c r="P878" s="266">
        <v>18000</v>
      </c>
      <c r="Q878" s="266"/>
      <c r="R878" s="266">
        <f t="shared" si="20"/>
        <v>18000</v>
      </c>
      <c r="S878" s="260"/>
      <c r="T878" s="260"/>
      <c r="U878" s="260"/>
      <c r="V878" s="260"/>
      <c r="W878" s="260"/>
      <c r="X878" s="260"/>
      <c r="Y878" s="260"/>
      <c r="Z878" s="260"/>
      <c r="AA878" s="260"/>
      <c r="AB878" s="260"/>
      <c r="AC878" s="260"/>
      <c r="AD878" s="260"/>
      <c r="AE878" s="260"/>
      <c r="AF878" s="260"/>
      <c r="AG878" s="260"/>
      <c r="AH878" s="260"/>
      <c r="AI878" s="260"/>
      <c r="AJ878" s="260"/>
      <c r="AK878" s="260"/>
      <c r="AL878" s="260"/>
      <c r="AM878" s="260"/>
      <c r="AN878" s="260"/>
      <c r="AO878" s="260"/>
      <c r="AP878" s="260"/>
    </row>
    <row r="879" spans="1:42" s="267" customFormat="1" ht="45" customHeight="1">
      <c r="A879" s="260" t="s">
        <v>1397</v>
      </c>
      <c r="B879" s="260" t="s">
        <v>2976</v>
      </c>
      <c r="C879" s="260" t="s">
        <v>3239</v>
      </c>
      <c r="D879" s="260" t="s">
        <v>3430</v>
      </c>
      <c r="E879" s="260"/>
      <c r="F879" s="264" t="s">
        <v>3513</v>
      </c>
      <c r="G879" s="264" t="s">
        <v>4570</v>
      </c>
      <c r="H879" s="264" t="s">
        <v>4582</v>
      </c>
      <c r="I879" s="264">
        <v>1</v>
      </c>
      <c r="J879" s="260"/>
      <c r="K879" s="260"/>
      <c r="L879" s="260"/>
      <c r="M879" s="260"/>
      <c r="N879" s="260">
        <v>1</v>
      </c>
      <c r="O879" s="260">
        <f t="shared" si="21"/>
        <v>0</v>
      </c>
      <c r="P879" s="266">
        <v>75000</v>
      </c>
      <c r="Q879" s="266"/>
      <c r="R879" s="266">
        <f t="shared" si="20"/>
        <v>75000</v>
      </c>
      <c r="S879" s="260"/>
      <c r="T879" s="260"/>
      <c r="U879" s="260"/>
      <c r="V879" s="260"/>
      <c r="W879" s="260"/>
      <c r="X879" s="260"/>
      <c r="Y879" s="260"/>
      <c r="Z879" s="260"/>
      <c r="AA879" s="260"/>
      <c r="AB879" s="260"/>
      <c r="AC879" s="260"/>
      <c r="AD879" s="260"/>
      <c r="AE879" s="260"/>
      <c r="AF879" s="260"/>
      <c r="AG879" s="260"/>
      <c r="AH879" s="260"/>
      <c r="AI879" s="260"/>
      <c r="AJ879" s="260"/>
      <c r="AK879" s="260"/>
      <c r="AL879" s="260"/>
      <c r="AM879" s="260"/>
      <c r="AN879" s="260"/>
      <c r="AO879" s="260"/>
      <c r="AP879" s="260"/>
    </row>
    <row r="880" spans="1:42" s="267" customFormat="1" ht="75" customHeight="1">
      <c r="A880" s="260" t="s">
        <v>1397</v>
      </c>
      <c r="B880" s="260" t="s">
        <v>2976</v>
      </c>
      <c r="C880" s="260" t="s">
        <v>3141</v>
      </c>
      <c r="D880" s="260" t="s">
        <v>3361</v>
      </c>
      <c r="E880" s="260"/>
      <c r="F880" s="260" t="s">
        <v>3165</v>
      </c>
      <c r="G880" s="260" t="s">
        <v>4570</v>
      </c>
      <c r="H880" s="260" t="s">
        <v>2763</v>
      </c>
      <c r="I880" s="260">
        <v>1</v>
      </c>
      <c r="J880" s="260"/>
      <c r="K880" s="260"/>
      <c r="L880" s="260">
        <v>1</v>
      </c>
      <c r="M880" s="260"/>
      <c r="N880" s="260"/>
      <c r="O880" s="260">
        <f t="shared" si="21"/>
        <v>0</v>
      </c>
      <c r="P880" s="266">
        <v>24000</v>
      </c>
      <c r="Q880" s="266"/>
      <c r="R880" s="266">
        <f t="shared" si="20"/>
        <v>24000</v>
      </c>
      <c r="S880" s="260"/>
      <c r="T880" s="260"/>
      <c r="U880" s="260"/>
      <c r="V880" s="260"/>
      <c r="W880" s="260"/>
      <c r="X880" s="260"/>
      <c r="Y880" s="260"/>
      <c r="Z880" s="260"/>
      <c r="AA880" s="260"/>
      <c r="AB880" s="260"/>
      <c r="AC880" s="260"/>
      <c r="AD880" s="260"/>
      <c r="AE880" s="260"/>
      <c r="AF880" s="260"/>
      <c r="AG880" s="260"/>
      <c r="AH880" s="260"/>
      <c r="AI880" s="260"/>
      <c r="AJ880" s="260"/>
      <c r="AK880" s="260"/>
      <c r="AL880" s="260"/>
      <c r="AM880" s="260"/>
      <c r="AN880" s="260"/>
      <c r="AO880" s="260"/>
      <c r="AP880" s="260"/>
    </row>
    <row r="881" spans="1:42" s="267" customFormat="1" ht="45" customHeight="1">
      <c r="A881" s="260" t="s">
        <v>1397</v>
      </c>
      <c r="B881" s="260" t="s">
        <v>2976</v>
      </c>
      <c r="C881" s="260" t="s">
        <v>3520</v>
      </c>
      <c r="D881" s="260" t="s">
        <v>3521</v>
      </c>
      <c r="E881" s="260"/>
      <c r="F881" s="263" t="s">
        <v>3513</v>
      </c>
      <c r="G881" s="260" t="s">
        <v>4583</v>
      </c>
      <c r="H881" s="260" t="s">
        <v>4584</v>
      </c>
      <c r="I881" s="263">
        <v>1</v>
      </c>
      <c r="J881" s="260"/>
      <c r="K881" s="260"/>
      <c r="L881" s="260"/>
      <c r="M881" s="260">
        <v>1</v>
      </c>
      <c r="N881" s="260"/>
      <c r="O881" s="260">
        <f t="shared" si="21"/>
        <v>0</v>
      </c>
      <c r="P881" s="266">
        <v>15000</v>
      </c>
      <c r="Q881" s="266"/>
      <c r="R881" s="266">
        <f t="shared" si="20"/>
        <v>15000</v>
      </c>
      <c r="S881" s="260"/>
      <c r="T881" s="260"/>
      <c r="U881" s="260"/>
      <c r="V881" s="260"/>
      <c r="W881" s="260"/>
      <c r="X881" s="260"/>
      <c r="Y881" s="260"/>
      <c r="Z881" s="260"/>
      <c r="AA881" s="260"/>
      <c r="AB881" s="260"/>
      <c r="AC881" s="260"/>
      <c r="AD881" s="260"/>
      <c r="AE881" s="260"/>
      <c r="AF881" s="260"/>
      <c r="AG881" s="260"/>
      <c r="AH881" s="260"/>
      <c r="AI881" s="260"/>
      <c r="AJ881" s="260"/>
      <c r="AK881" s="260"/>
      <c r="AL881" s="260"/>
      <c r="AM881" s="260"/>
      <c r="AN881" s="260"/>
      <c r="AO881" s="260"/>
      <c r="AP881" s="260"/>
    </row>
    <row r="882" spans="1:42" s="267" customFormat="1" ht="45" customHeight="1">
      <c r="A882" s="260" t="s">
        <v>1397</v>
      </c>
      <c r="B882" s="260" t="s">
        <v>2976</v>
      </c>
      <c r="C882" s="260" t="s">
        <v>3141</v>
      </c>
      <c r="D882" s="260" t="s">
        <v>3247</v>
      </c>
      <c r="E882" s="260"/>
      <c r="F882" s="260" t="s">
        <v>3143</v>
      </c>
      <c r="G882" s="260" t="s">
        <v>4585</v>
      </c>
      <c r="H882" s="260" t="s">
        <v>4586</v>
      </c>
      <c r="I882" s="260">
        <v>1</v>
      </c>
      <c r="J882" s="260"/>
      <c r="K882" s="260"/>
      <c r="L882" s="260"/>
      <c r="M882" s="260">
        <v>1</v>
      </c>
      <c r="N882" s="260"/>
      <c r="O882" s="260">
        <f t="shared" si="21"/>
        <v>0</v>
      </c>
      <c r="P882" s="266">
        <v>31875</v>
      </c>
      <c r="Q882" s="266"/>
      <c r="R882" s="266">
        <f t="shared" si="20"/>
        <v>31875</v>
      </c>
      <c r="S882" s="260"/>
      <c r="T882" s="260"/>
      <c r="U882" s="260"/>
      <c r="V882" s="260"/>
      <c r="W882" s="260"/>
      <c r="X882" s="260"/>
      <c r="Y882" s="260"/>
      <c r="Z882" s="260"/>
      <c r="AA882" s="260"/>
      <c r="AB882" s="260"/>
      <c r="AC882" s="260"/>
      <c r="AD882" s="260"/>
      <c r="AE882" s="260"/>
      <c r="AF882" s="260"/>
      <c r="AG882" s="260"/>
      <c r="AH882" s="260"/>
      <c r="AI882" s="260"/>
      <c r="AJ882" s="260"/>
      <c r="AK882" s="260"/>
      <c r="AL882" s="260"/>
      <c r="AM882" s="260"/>
      <c r="AN882" s="260"/>
      <c r="AO882" s="260"/>
      <c r="AP882" s="260"/>
    </row>
    <row r="883" spans="1:42" s="267" customFormat="1" ht="90" customHeight="1">
      <c r="A883" s="260" t="s">
        <v>1397</v>
      </c>
      <c r="B883" s="260" t="s">
        <v>2976</v>
      </c>
      <c r="C883" s="260" t="s">
        <v>3224</v>
      </c>
      <c r="D883" s="260" t="s">
        <v>3225</v>
      </c>
      <c r="E883" s="260"/>
      <c r="F883" s="260" t="s">
        <v>868</v>
      </c>
      <c r="G883" s="260" t="s">
        <v>4587</v>
      </c>
      <c r="H883" s="260" t="s">
        <v>4588</v>
      </c>
      <c r="I883" s="260">
        <v>1</v>
      </c>
      <c r="J883" s="260"/>
      <c r="K883" s="260"/>
      <c r="L883" s="260"/>
      <c r="M883" s="260"/>
      <c r="N883" s="260">
        <v>1</v>
      </c>
      <c r="O883" s="260">
        <f t="shared" si="21"/>
        <v>0</v>
      </c>
      <c r="P883" s="266">
        <v>200000</v>
      </c>
      <c r="Q883" s="266"/>
      <c r="R883" s="266">
        <f t="shared" si="20"/>
        <v>200000</v>
      </c>
      <c r="S883" s="260"/>
      <c r="T883" s="260"/>
      <c r="U883" s="260"/>
      <c r="V883" s="260"/>
      <c r="W883" s="260"/>
      <c r="X883" s="260"/>
      <c r="Y883" s="260"/>
      <c r="Z883" s="260"/>
      <c r="AA883" s="260"/>
      <c r="AB883" s="260"/>
      <c r="AC883" s="260"/>
      <c r="AD883" s="260"/>
      <c r="AE883" s="260"/>
      <c r="AF883" s="260"/>
      <c r="AG883" s="260"/>
      <c r="AH883" s="260"/>
      <c r="AI883" s="260"/>
      <c r="AJ883" s="260"/>
      <c r="AK883" s="260"/>
      <c r="AL883" s="260"/>
      <c r="AM883" s="260"/>
      <c r="AN883" s="260"/>
      <c r="AO883" s="260"/>
      <c r="AP883" s="260"/>
    </row>
    <row r="884" spans="1:42" s="267" customFormat="1" ht="60" customHeight="1">
      <c r="A884" s="260" t="s">
        <v>1397</v>
      </c>
      <c r="B884" s="260" t="s">
        <v>2976</v>
      </c>
      <c r="C884" s="260" t="s">
        <v>3224</v>
      </c>
      <c r="D884" s="260" t="s">
        <v>3225</v>
      </c>
      <c r="E884" s="260"/>
      <c r="F884" s="260" t="s">
        <v>3351</v>
      </c>
      <c r="G884" s="260" t="s">
        <v>4587</v>
      </c>
      <c r="H884" s="260" t="s">
        <v>4589</v>
      </c>
      <c r="I884" s="260">
        <v>1</v>
      </c>
      <c r="J884" s="260"/>
      <c r="K884" s="260"/>
      <c r="L884" s="260"/>
      <c r="M884" s="260"/>
      <c r="N884" s="260">
        <v>1</v>
      </c>
      <c r="O884" s="260">
        <f t="shared" si="21"/>
        <v>0</v>
      </c>
      <c r="P884" s="266">
        <v>100000</v>
      </c>
      <c r="Q884" s="266"/>
      <c r="R884" s="266">
        <f t="shared" si="20"/>
        <v>100000</v>
      </c>
      <c r="S884" s="260"/>
      <c r="T884" s="260"/>
      <c r="U884" s="260"/>
      <c r="V884" s="260"/>
      <c r="W884" s="260"/>
      <c r="X884" s="260"/>
      <c r="Y884" s="260"/>
      <c r="Z884" s="260"/>
      <c r="AA884" s="260"/>
      <c r="AB884" s="260"/>
      <c r="AC884" s="260"/>
      <c r="AD884" s="260"/>
      <c r="AE884" s="260"/>
      <c r="AF884" s="260"/>
      <c r="AG884" s="260"/>
      <c r="AH884" s="260"/>
      <c r="AI884" s="260"/>
      <c r="AJ884" s="260"/>
      <c r="AK884" s="260"/>
      <c r="AL884" s="260"/>
      <c r="AM884" s="260"/>
      <c r="AN884" s="260"/>
      <c r="AO884" s="260"/>
      <c r="AP884" s="260"/>
    </row>
    <row r="885" spans="1:42" s="267" customFormat="1" ht="75" customHeight="1">
      <c r="A885" s="260" t="s">
        <v>1397</v>
      </c>
      <c r="B885" s="260" t="s">
        <v>2977</v>
      </c>
      <c r="C885" s="260" t="s">
        <v>3141</v>
      </c>
      <c r="D885" s="260" t="s">
        <v>2945</v>
      </c>
      <c r="E885" s="260"/>
      <c r="F885" s="260" t="s">
        <v>3159</v>
      </c>
      <c r="G885" s="260" t="s">
        <v>4590</v>
      </c>
      <c r="H885" s="260" t="s">
        <v>4591</v>
      </c>
      <c r="I885" s="260">
        <v>1</v>
      </c>
      <c r="J885" s="260"/>
      <c r="K885" s="260"/>
      <c r="L885" s="260"/>
      <c r="M885" s="260"/>
      <c r="N885" s="260">
        <v>1</v>
      </c>
      <c r="O885" s="260">
        <f t="shared" si="21"/>
        <v>0</v>
      </c>
      <c r="P885" s="266">
        <v>100000</v>
      </c>
      <c r="Q885" s="266"/>
      <c r="R885" s="266">
        <f t="shared" si="20"/>
        <v>100000</v>
      </c>
      <c r="S885" s="260"/>
      <c r="T885" s="260"/>
      <c r="U885" s="260"/>
      <c r="V885" s="260"/>
      <c r="W885" s="260"/>
      <c r="X885" s="260"/>
      <c r="Y885" s="260"/>
      <c r="Z885" s="260"/>
      <c r="AA885" s="260"/>
      <c r="AB885" s="260"/>
      <c r="AC885" s="260"/>
      <c r="AD885" s="260"/>
      <c r="AE885" s="260"/>
      <c r="AF885" s="260"/>
      <c r="AG885" s="260"/>
      <c r="AH885" s="260"/>
      <c r="AI885" s="260"/>
      <c r="AJ885" s="260"/>
      <c r="AK885" s="260"/>
      <c r="AL885" s="260"/>
      <c r="AM885" s="260"/>
      <c r="AN885" s="260"/>
      <c r="AO885" s="260"/>
      <c r="AP885" s="260"/>
    </row>
    <row r="886" spans="1:42" s="267" customFormat="1" ht="75" customHeight="1">
      <c r="A886" s="260" t="s">
        <v>1397</v>
      </c>
      <c r="B886" s="260" t="s">
        <v>2977</v>
      </c>
      <c r="C886" s="260" t="s">
        <v>3141</v>
      </c>
      <c r="D886" s="260" t="s">
        <v>2945</v>
      </c>
      <c r="E886" s="260"/>
      <c r="F886" s="260" t="s">
        <v>3159</v>
      </c>
      <c r="G886" s="260" t="s">
        <v>4590</v>
      </c>
      <c r="H886" s="260" t="s">
        <v>4592</v>
      </c>
      <c r="I886" s="260">
        <v>1</v>
      </c>
      <c r="J886" s="260"/>
      <c r="K886" s="260"/>
      <c r="L886" s="260"/>
      <c r="M886" s="260"/>
      <c r="N886" s="260">
        <v>1</v>
      </c>
      <c r="O886" s="260">
        <f t="shared" si="21"/>
        <v>0</v>
      </c>
      <c r="P886" s="266">
        <v>100000</v>
      </c>
      <c r="Q886" s="266"/>
      <c r="R886" s="266">
        <f t="shared" si="20"/>
        <v>100000</v>
      </c>
      <c r="S886" s="260"/>
      <c r="T886" s="260"/>
      <c r="U886" s="260"/>
      <c r="V886" s="260"/>
      <c r="W886" s="260"/>
      <c r="X886" s="260"/>
      <c r="Y886" s="260"/>
      <c r="Z886" s="260"/>
      <c r="AA886" s="260"/>
      <c r="AB886" s="260"/>
      <c r="AC886" s="260"/>
      <c r="AD886" s="260"/>
      <c r="AE886" s="260"/>
      <c r="AF886" s="260"/>
      <c r="AG886" s="260"/>
      <c r="AH886" s="260"/>
      <c r="AI886" s="260"/>
      <c r="AJ886" s="260"/>
      <c r="AK886" s="260"/>
      <c r="AL886" s="260"/>
      <c r="AM886" s="260"/>
      <c r="AN886" s="260"/>
      <c r="AO886" s="260"/>
      <c r="AP886" s="260"/>
    </row>
    <row r="887" spans="1:42" s="267" customFormat="1" ht="60" customHeight="1">
      <c r="A887" s="260" t="s">
        <v>1397</v>
      </c>
      <c r="B887" s="260" t="s">
        <v>2977</v>
      </c>
      <c r="C887" s="260" t="s">
        <v>3520</v>
      </c>
      <c r="D887" s="260" t="s">
        <v>3521</v>
      </c>
      <c r="E887" s="260"/>
      <c r="F887" s="260" t="s">
        <v>3165</v>
      </c>
      <c r="G887" s="260" t="s">
        <v>4590</v>
      </c>
      <c r="H887" s="260" t="s">
        <v>4593</v>
      </c>
      <c r="I887" s="260">
        <v>1</v>
      </c>
      <c r="J887" s="260"/>
      <c r="K887" s="260"/>
      <c r="L887" s="260"/>
      <c r="M887" s="260"/>
      <c r="N887" s="260">
        <v>1</v>
      </c>
      <c r="O887" s="260">
        <f t="shared" si="21"/>
        <v>0</v>
      </c>
      <c r="P887" s="266">
        <v>80000</v>
      </c>
      <c r="Q887" s="266"/>
      <c r="R887" s="266">
        <f t="shared" si="20"/>
        <v>80000</v>
      </c>
      <c r="S887" s="260"/>
      <c r="T887" s="260"/>
      <c r="U887" s="260"/>
      <c r="V887" s="260"/>
      <c r="W887" s="260"/>
      <c r="X887" s="260"/>
      <c r="Y887" s="260"/>
      <c r="Z887" s="260"/>
      <c r="AA887" s="260"/>
      <c r="AB887" s="260"/>
      <c r="AC887" s="260"/>
      <c r="AD887" s="260"/>
      <c r="AE887" s="260"/>
      <c r="AF887" s="260"/>
      <c r="AG887" s="260"/>
      <c r="AH887" s="260"/>
      <c r="AI887" s="260"/>
      <c r="AJ887" s="260"/>
      <c r="AK887" s="260"/>
      <c r="AL887" s="260"/>
      <c r="AM887" s="260"/>
      <c r="AN887" s="260"/>
      <c r="AO887" s="260"/>
      <c r="AP887" s="260"/>
    </row>
    <row r="888" spans="1:42" s="267" customFormat="1" ht="60" customHeight="1">
      <c r="A888" s="260" t="s">
        <v>1397</v>
      </c>
      <c r="B888" s="260" t="s">
        <v>2977</v>
      </c>
      <c r="C888" s="260" t="s">
        <v>3141</v>
      </c>
      <c r="D888" s="260" t="s">
        <v>3361</v>
      </c>
      <c r="E888" s="260"/>
      <c r="F888" s="260" t="s">
        <v>3165</v>
      </c>
      <c r="G888" s="260" t="s">
        <v>4590</v>
      </c>
      <c r="H888" s="260" t="s">
        <v>4594</v>
      </c>
      <c r="I888" s="260">
        <v>1</v>
      </c>
      <c r="J888" s="260"/>
      <c r="K888" s="260">
        <v>1</v>
      </c>
      <c r="L888" s="260"/>
      <c r="M888" s="260"/>
      <c r="N888" s="260"/>
      <c r="O888" s="260">
        <f t="shared" si="21"/>
        <v>0</v>
      </c>
      <c r="P888" s="266">
        <v>12000</v>
      </c>
      <c r="Q888" s="266"/>
      <c r="R888" s="266">
        <f t="shared" si="20"/>
        <v>12000</v>
      </c>
      <c r="S888" s="260"/>
      <c r="T888" s="260"/>
      <c r="U888" s="260"/>
      <c r="V888" s="260"/>
      <c r="W888" s="260"/>
      <c r="X888" s="260"/>
      <c r="Y888" s="260"/>
      <c r="Z888" s="260"/>
      <c r="AA888" s="260"/>
      <c r="AB888" s="260"/>
      <c r="AC888" s="260"/>
      <c r="AD888" s="260"/>
      <c r="AE888" s="260"/>
      <c r="AF888" s="260"/>
      <c r="AG888" s="260"/>
      <c r="AH888" s="260"/>
      <c r="AI888" s="260"/>
      <c r="AJ888" s="260"/>
      <c r="AK888" s="260"/>
      <c r="AL888" s="260"/>
      <c r="AM888" s="260"/>
      <c r="AN888" s="260"/>
      <c r="AO888" s="260"/>
      <c r="AP888" s="260"/>
    </row>
    <row r="889" spans="1:42" s="267" customFormat="1" ht="60" customHeight="1">
      <c r="A889" s="260" t="s">
        <v>1397</v>
      </c>
      <c r="B889" s="260" t="s">
        <v>2977</v>
      </c>
      <c r="C889" s="260" t="s">
        <v>3520</v>
      </c>
      <c r="D889" s="260" t="s">
        <v>3521</v>
      </c>
      <c r="E889" s="260"/>
      <c r="F889" s="260" t="s">
        <v>3165</v>
      </c>
      <c r="G889" s="260" t="s">
        <v>4595</v>
      </c>
      <c r="H889" s="260" t="s">
        <v>4596</v>
      </c>
      <c r="I889" s="260">
        <v>1</v>
      </c>
      <c r="J889" s="260"/>
      <c r="K889" s="260"/>
      <c r="L889" s="260"/>
      <c r="M889" s="260">
        <v>1</v>
      </c>
      <c r="N889" s="260"/>
      <c r="O889" s="260">
        <f t="shared" si="21"/>
        <v>0</v>
      </c>
      <c r="P889" s="266">
        <v>15000</v>
      </c>
      <c r="Q889" s="266"/>
      <c r="R889" s="266">
        <f t="shared" si="20"/>
        <v>15000</v>
      </c>
      <c r="S889" s="260"/>
      <c r="T889" s="260"/>
      <c r="U889" s="260"/>
      <c r="V889" s="260"/>
      <c r="W889" s="260"/>
      <c r="X889" s="260"/>
      <c r="Y889" s="260"/>
      <c r="Z889" s="260"/>
      <c r="AA889" s="260"/>
      <c r="AB889" s="260"/>
      <c r="AC889" s="260"/>
      <c r="AD889" s="260"/>
      <c r="AE889" s="260"/>
      <c r="AF889" s="260"/>
      <c r="AG889" s="260"/>
      <c r="AH889" s="260"/>
      <c r="AI889" s="260"/>
      <c r="AJ889" s="260"/>
      <c r="AK889" s="260"/>
      <c r="AL889" s="260"/>
      <c r="AM889" s="260"/>
      <c r="AN889" s="260"/>
      <c r="AO889" s="260"/>
      <c r="AP889" s="260"/>
    </row>
    <row r="890" spans="1:42" s="267" customFormat="1" ht="60" customHeight="1">
      <c r="A890" s="260" t="s">
        <v>1397</v>
      </c>
      <c r="B890" s="260" t="s">
        <v>2977</v>
      </c>
      <c r="C890" s="260" t="s">
        <v>3141</v>
      </c>
      <c r="D890" s="260" t="s">
        <v>3361</v>
      </c>
      <c r="E890" s="260"/>
      <c r="F890" s="260" t="s">
        <v>3165</v>
      </c>
      <c r="G890" s="260" t="s">
        <v>4595</v>
      </c>
      <c r="H890" s="260" t="s">
        <v>4597</v>
      </c>
      <c r="I890" s="260">
        <v>1</v>
      </c>
      <c r="J890" s="260"/>
      <c r="K890" s="260"/>
      <c r="L890" s="260">
        <v>1</v>
      </c>
      <c r="M890" s="260"/>
      <c r="N890" s="260"/>
      <c r="O890" s="260">
        <f t="shared" si="21"/>
        <v>0</v>
      </c>
      <c r="P890" s="266">
        <v>5000</v>
      </c>
      <c r="Q890" s="266"/>
      <c r="R890" s="266">
        <f t="shared" si="20"/>
        <v>5000</v>
      </c>
      <c r="S890" s="260"/>
      <c r="T890" s="260"/>
      <c r="U890" s="260"/>
      <c r="V890" s="260"/>
      <c r="W890" s="260"/>
      <c r="X890" s="260"/>
      <c r="Y890" s="260"/>
      <c r="Z890" s="260"/>
      <c r="AA890" s="260"/>
      <c r="AB890" s="260"/>
      <c r="AC890" s="260"/>
      <c r="AD890" s="260"/>
      <c r="AE890" s="260"/>
      <c r="AF890" s="260"/>
      <c r="AG890" s="260"/>
      <c r="AH890" s="260"/>
      <c r="AI890" s="260"/>
      <c r="AJ890" s="260"/>
      <c r="AK890" s="260"/>
      <c r="AL890" s="260"/>
      <c r="AM890" s="260"/>
      <c r="AN890" s="260"/>
      <c r="AO890" s="260"/>
      <c r="AP890" s="260"/>
    </row>
    <row r="891" spans="1:42" s="267" customFormat="1" ht="75" customHeight="1">
      <c r="A891" s="260" t="s">
        <v>1397</v>
      </c>
      <c r="B891" s="260" t="s">
        <v>2977</v>
      </c>
      <c r="C891" s="260" t="s">
        <v>3141</v>
      </c>
      <c r="D891" s="260" t="s">
        <v>3247</v>
      </c>
      <c r="E891" s="260"/>
      <c r="F891" s="260" t="s">
        <v>3165</v>
      </c>
      <c r="G891" s="260" t="s">
        <v>4595</v>
      </c>
      <c r="H891" s="260" t="s">
        <v>4598</v>
      </c>
      <c r="I891" s="260">
        <v>1</v>
      </c>
      <c r="J891" s="260"/>
      <c r="K891" s="260">
        <v>1</v>
      </c>
      <c r="L891" s="260"/>
      <c r="M891" s="260"/>
      <c r="N891" s="260"/>
      <c r="O891" s="260">
        <f t="shared" si="21"/>
        <v>0</v>
      </c>
      <c r="P891" s="266">
        <v>1500</v>
      </c>
      <c r="Q891" s="266"/>
      <c r="R891" s="266">
        <f t="shared" si="20"/>
        <v>1500</v>
      </c>
      <c r="S891" s="260"/>
      <c r="T891" s="260"/>
      <c r="U891" s="260"/>
      <c r="V891" s="260"/>
      <c r="W891" s="260"/>
      <c r="X891" s="260"/>
      <c r="Y891" s="260"/>
      <c r="Z891" s="260"/>
      <c r="AA891" s="260"/>
      <c r="AB891" s="260"/>
      <c r="AC891" s="260"/>
      <c r="AD891" s="260"/>
      <c r="AE891" s="260"/>
      <c r="AF891" s="260"/>
      <c r="AG891" s="260"/>
      <c r="AH891" s="260"/>
      <c r="AI891" s="260"/>
      <c r="AJ891" s="260"/>
      <c r="AK891" s="260"/>
      <c r="AL891" s="260"/>
      <c r="AM891" s="260"/>
      <c r="AN891" s="260"/>
      <c r="AO891" s="260"/>
      <c r="AP891" s="260"/>
    </row>
    <row r="892" spans="1:42" s="267" customFormat="1" ht="45" customHeight="1">
      <c r="A892" s="260" t="s">
        <v>1397</v>
      </c>
      <c r="B892" s="260" t="s">
        <v>2977</v>
      </c>
      <c r="C892" s="260" t="s">
        <v>3141</v>
      </c>
      <c r="D892" s="260" t="s">
        <v>3247</v>
      </c>
      <c r="E892" s="260"/>
      <c r="F892" s="260" t="s">
        <v>3165</v>
      </c>
      <c r="G892" s="260" t="s">
        <v>4595</v>
      </c>
      <c r="H892" s="260" t="s">
        <v>4599</v>
      </c>
      <c r="I892" s="260">
        <v>1</v>
      </c>
      <c r="J892" s="260"/>
      <c r="K892" s="260"/>
      <c r="L892" s="260"/>
      <c r="M892" s="260"/>
      <c r="N892" s="260">
        <v>1</v>
      </c>
      <c r="O892" s="260">
        <f t="shared" si="21"/>
        <v>0</v>
      </c>
      <c r="P892" s="266">
        <v>15000</v>
      </c>
      <c r="Q892" s="266"/>
      <c r="R892" s="266">
        <f t="shared" si="20"/>
        <v>15000</v>
      </c>
      <c r="S892" s="260"/>
      <c r="T892" s="260"/>
      <c r="U892" s="260"/>
      <c r="V892" s="260"/>
      <c r="W892" s="260"/>
      <c r="X892" s="260"/>
      <c r="Y892" s="260"/>
      <c r="Z892" s="260"/>
      <c r="AA892" s="260"/>
      <c r="AB892" s="260"/>
      <c r="AC892" s="260"/>
      <c r="AD892" s="260"/>
      <c r="AE892" s="260"/>
      <c r="AF892" s="260"/>
      <c r="AG892" s="260"/>
      <c r="AH892" s="260"/>
      <c r="AI892" s="260"/>
      <c r="AJ892" s="260"/>
      <c r="AK892" s="260"/>
      <c r="AL892" s="260"/>
      <c r="AM892" s="260"/>
      <c r="AN892" s="260"/>
      <c r="AO892" s="260"/>
      <c r="AP892" s="260"/>
    </row>
    <row r="893" spans="1:42" s="267" customFormat="1" ht="45" customHeight="1">
      <c r="A893" s="260" t="s">
        <v>1397</v>
      </c>
      <c r="B893" s="260" t="s">
        <v>2977</v>
      </c>
      <c r="C893" s="260" t="s">
        <v>3141</v>
      </c>
      <c r="D893" s="260" t="s">
        <v>2945</v>
      </c>
      <c r="E893" s="260"/>
      <c r="F893" s="260" t="s">
        <v>3165</v>
      </c>
      <c r="G893" s="260" t="s">
        <v>4595</v>
      </c>
      <c r="H893" s="260" t="s">
        <v>4600</v>
      </c>
      <c r="I893" s="260">
        <v>1</v>
      </c>
      <c r="J893" s="260"/>
      <c r="K893" s="260"/>
      <c r="L893" s="260">
        <v>1</v>
      </c>
      <c r="M893" s="260"/>
      <c r="N893" s="260"/>
      <c r="O893" s="260">
        <f t="shared" si="21"/>
        <v>0</v>
      </c>
      <c r="P893" s="266">
        <v>8000</v>
      </c>
      <c r="Q893" s="266"/>
      <c r="R893" s="266">
        <f t="shared" si="20"/>
        <v>8000</v>
      </c>
      <c r="S893" s="260"/>
      <c r="T893" s="260"/>
      <c r="U893" s="260"/>
      <c r="V893" s="260"/>
      <c r="W893" s="260"/>
      <c r="X893" s="260"/>
      <c r="Y893" s="260"/>
      <c r="Z893" s="260"/>
      <c r="AA893" s="260"/>
      <c r="AB893" s="260"/>
      <c r="AC893" s="260"/>
      <c r="AD893" s="260"/>
      <c r="AE893" s="260"/>
      <c r="AF893" s="260"/>
      <c r="AG893" s="260"/>
      <c r="AH893" s="260"/>
      <c r="AI893" s="260"/>
      <c r="AJ893" s="260"/>
      <c r="AK893" s="260"/>
      <c r="AL893" s="260"/>
      <c r="AM893" s="260"/>
      <c r="AN893" s="260"/>
      <c r="AO893" s="260"/>
      <c r="AP893" s="260"/>
    </row>
    <row r="894" spans="1:42" s="267" customFormat="1" ht="45" customHeight="1">
      <c r="A894" s="260" t="s">
        <v>1397</v>
      </c>
      <c r="B894" s="260" t="s">
        <v>2977</v>
      </c>
      <c r="C894" s="260" t="s">
        <v>3537</v>
      </c>
      <c r="D894" s="260" t="s">
        <v>3538</v>
      </c>
      <c r="E894" s="260"/>
      <c r="F894" s="260" t="s">
        <v>3165</v>
      </c>
      <c r="G894" s="260" t="s">
        <v>4595</v>
      </c>
      <c r="H894" s="260" t="s">
        <v>4601</v>
      </c>
      <c r="I894" s="260">
        <v>1</v>
      </c>
      <c r="J894" s="260"/>
      <c r="K894" s="260"/>
      <c r="L894" s="260"/>
      <c r="M894" s="260"/>
      <c r="N894" s="260">
        <v>1</v>
      </c>
      <c r="O894" s="260">
        <f t="shared" si="21"/>
        <v>0</v>
      </c>
      <c r="P894" s="266">
        <v>10000</v>
      </c>
      <c r="Q894" s="266"/>
      <c r="R894" s="266">
        <f t="shared" si="20"/>
        <v>10000</v>
      </c>
      <c r="S894" s="260"/>
      <c r="T894" s="260"/>
      <c r="U894" s="260"/>
      <c r="V894" s="260"/>
      <c r="W894" s="260"/>
      <c r="X894" s="260"/>
      <c r="Y894" s="260"/>
      <c r="Z894" s="260"/>
      <c r="AA894" s="260"/>
      <c r="AB894" s="260"/>
      <c r="AC894" s="260"/>
      <c r="AD894" s="260"/>
      <c r="AE894" s="260"/>
      <c r="AF894" s="260"/>
      <c r="AG894" s="260"/>
      <c r="AH894" s="260"/>
      <c r="AI894" s="260"/>
      <c r="AJ894" s="260"/>
      <c r="AK894" s="260"/>
      <c r="AL894" s="260"/>
      <c r="AM894" s="260"/>
      <c r="AN894" s="260"/>
      <c r="AO894" s="260"/>
      <c r="AP894" s="260"/>
    </row>
    <row r="895" spans="1:42" s="267" customFormat="1" ht="60" customHeight="1">
      <c r="A895" s="260" t="s">
        <v>1397</v>
      </c>
      <c r="B895" s="260" t="s">
        <v>2977</v>
      </c>
      <c r="C895" s="260" t="s">
        <v>3520</v>
      </c>
      <c r="D895" s="260" t="s">
        <v>3521</v>
      </c>
      <c r="E895" s="260"/>
      <c r="F895" s="260" t="s">
        <v>3165</v>
      </c>
      <c r="G895" s="260" t="s">
        <v>4602</v>
      </c>
      <c r="H895" s="260" t="s">
        <v>4603</v>
      </c>
      <c r="I895" s="260">
        <v>1</v>
      </c>
      <c r="J895" s="260"/>
      <c r="K895" s="260"/>
      <c r="L895" s="260"/>
      <c r="M895" s="260">
        <v>1</v>
      </c>
      <c r="N895" s="260"/>
      <c r="O895" s="260">
        <f t="shared" si="21"/>
        <v>0</v>
      </c>
      <c r="P895" s="266">
        <v>20000</v>
      </c>
      <c r="Q895" s="266"/>
      <c r="R895" s="266">
        <f t="shared" si="20"/>
        <v>20000</v>
      </c>
      <c r="S895" s="260"/>
      <c r="T895" s="260"/>
      <c r="U895" s="260"/>
      <c r="V895" s="260"/>
      <c r="W895" s="260"/>
      <c r="X895" s="260"/>
      <c r="Y895" s="260"/>
      <c r="Z895" s="260"/>
      <c r="AA895" s="260"/>
      <c r="AB895" s="260"/>
      <c r="AC895" s="260"/>
      <c r="AD895" s="260"/>
      <c r="AE895" s="260"/>
      <c r="AF895" s="260"/>
      <c r="AG895" s="260"/>
      <c r="AH895" s="260"/>
      <c r="AI895" s="260"/>
      <c r="AJ895" s="260"/>
      <c r="AK895" s="260"/>
      <c r="AL895" s="260"/>
      <c r="AM895" s="260"/>
      <c r="AN895" s="260"/>
      <c r="AO895" s="260"/>
      <c r="AP895" s="260"/>
    </row>
    <row r="896" spans="1:42" s="267" customFormat="1" ht="45" customHeight="1">
      <c r="A896" s="260" t="s">
        <v>1397</v>
      </c>
      <c r="B896" s="260" t="s">
        <v>2977</v>
      </c>
      <c r="C896" s="260" t="s">
        <v>3141</v>
      </c>
      <c r="D896" s="260" t="s">
        <v>3247</v>
      </c>
      <c r="E896" s="260"/>
      <c r="F896" s="260" t="s">
        <v>3143</v>
      </c>
      <c r="G896" s="260" t="s">
        <v>4604</v>
      </c>
      <c r="H896" s="260" t="s">
        <v>4605</v>
      </c>
      <c r="I896" s="260">
        <v>1</v>
      </c>
      <c r="J896" s="260"/>
      <c r="K896" s="260"/>
      <c r="L896" s="260"/>
      <c r="M896" s="260"/>
      <c r="N896" s="260">
        <v>1</v>
      </c>
      <c r="O896" s="260">
        <f t="shared" si="21"/>
        <v>0</v>
      </c>
      <c r="P896" s="266">
        <v>2250</v>
      </c>
      <c r="Q896" s="266"/>
      <c r="R896" s="266">
        <f t="shared" si="20"/>
        <v>2250</v>
      </c>
      <c r="S896" s="260"/>
      <c r="T896" s="260"/>
      <c r="U896" s="260"/>
      <c r="V896" s="260"/>
      <c r="W896" s="260"/>
      <c r="X896" s="260"/>
      <c r="Y896" s="260"/>
      <c r="Z896" s="260"/>
      <c r="AA896" s="260"/>
      <c r="AB896" s="260"/>
      <c r="AC896" s="260"/>
      <c r="AD896" s="260"/>
      <c r="AE896" s="260"/>
      <c r="AF896" s="260"/>
      <c r="AG896" s="260"/>
      <c r="AH896" s="260"/>
      <c r="AI896" s="260"/>
      <c r="AJ896" s="260"/>
      <c r="AK896" s="260"/>
      <c r="AL896" s="260"/>
      <c r="AM896" s="260"/>
      <c r="AN896" s="260"/>
      <c r="AO896" s="260"/>
      <c r="AP896" s="260"/>
    </row>
    <row r="897" spans="1:42" s="267" customFormat="1" ht="75" customHeight="1">
      <c r="A897" s="260" t="s">
        <v>1397</v>
      </c>
      <c r="B897" s="260" t="s">
        <v>2977</v>
      </c>
      <c r="C897" s="260" t="s">
        <v>3224</v>
      </c>
      <c r="D897" s="260" t="s">
        <v>3225</v>
      </c>
      <c r="E897" s="260"/>
      <c r="F897" s="260" t="s">
        <v>868</v>
      </c>
      <c r="G897" s="260" t="s">
        <v>4606</v>
      </c>
      <c r="H897" s="260" t="s">
        <v>4607</v>
      </c>
      <c r="I897" s="260">
        <v>1</v>
      </c>
      <c r="J897" s="260"/>
      <c r="K897" s="260">
        <v>1</v>
      </c>
      <c r="L897" s="260"/>
      <c r="M897" s="260"/>
      <c r="N897" s="260"/>
      <c r="O897" s="260">
        <f t="shared" si="21"/>
        <v>0</v>
      </c>
      <c r="P897" s="266">
        <v>5000</v>
      </c>
      <c r="Q897" s="266"/>
      <c r="R897" s="266">
        <f t="shared" si="20"/>
        <v>5000</v>
      </c>
      <c r="S897" s="260"/>
      <c r="T897" s="260"/>
      <c r="U897" s="260"/>
      <c r="V897" s="260"/>
      <c r="W897" s="260"/>
      <c r="X897" s="260"/>
      <c r="Y897" s="260"/>
      <c r="Z897" s="260"/>
      <c r="AA897" s="260"/>
      <c r="AB897" s="260"/>
      <c r="AC897" s="260"/>
      <c r="AD897" s="260"/>
      <c r="AE897" s="260"/>
      <c r="AF897" s="260"/>
      <c r="AG897" s="260"/>
      <c r="AH897" s="260"/>
      <c r="AI897" s="260"/>
      <c r="AJ897" s="260"/>
      <c r="AK897" s="260"/>
      <c r="AL897" s="260"/>
      <c r="AM897" s="260"/>
      <c r="AN897" s="260"/>
      <c r="AO897" s="260"/>
      <c r="AP897" s="260"/>
    </row>
    <row r="898" spans="1:42" s="267" customFormat="1" ht="60" customHeight="1">
      <c r="A898" s="260" t="s">
        <v>1397</v>
      </c>
      <c r="B898" s="260" t="s">
        <v>2977</v>
      </c>
      <c r="C898" s="260" t="s">
        <v>3224</v>
      </c>
      <c r="D898" s="260" t="s">
        <v>3225</v>
      </c>
      <c r="E898" s="260"/>
      <c r="F898" s="260" t="s">
        <v>3262</v>
      </c>
      <c r="G898" s="260" t="s">
        <v>4606</v>
      </c>
      <c r="H898" s="260" t="s">
        <v>4608</v>
      </c>
      <c r="I898" s="260">
        <v>1</v>
      </c>
      <c r="J898" s="260"/>
      <c r="K898" s="260"/>
      <c r="L898" s="260"/>
      <c r="M898" s="260"/>
      <c r="N898" s="260">
        <v>1</v>
      </c>
      <c r="O898" s="260">
        <f t="shared" si="21"/>
        <v>0</v>
      </c>
      <c r="P898" s="266">
        <v>35000</v>
      </c>
      <c r="Q898" s="266"/>
      <c r="R898" s="266">
        <f t="shared" si="20"/>
        <v>35000</v>
      </c>
      <c r="S898" s="260"/>
      <c r="T898" s="260"/>
      <c r="U898" s="260"/>
      <c r="V898" s="260"/>
      <c r="W898" s="260"/>
      <c r="X898" s="260"/>
      <c r="Y898" s="260"/>
      <c r="Z898" s="260"/>
      <c r="AA898" s="260"/>
      <c r="AB898" s="260"/>
      <c r="AC898" s="260"/>
      <c r="AD898" s="260"/>
      <c r="AE898" s="260"/>
      <c r="AF898" s="260"/>
      <c r="AG898" s="260"/>
      <c r="AH898" s="260"/>
      <c r="AI898" s="260"/>
      <c r="AJ898" s="260"/>
      <c r="AK898" s="260"/>
      <c r="AL898" s="260"/>
      <c r="AM898" s="260"/>
      <c r="AN898" s="260"/>
      <c r="AO898" s="260"/>
      <c r="AP898" s="260"/>
    </row>
    <row r="899" spans="1:42" s="267" customFormat="1" ht="58.5" customHeight="1">
      <c r="A899" s="260" t="s">
        <v>1397</v>
      </c>
      <c r="B899" s="260" t="s">
        <v>3636</v>
      </c>
      <c r="C899" s="260" t="s">
        <v>3239</v>
      </c>
      <c r="D899" s="264" t="s">
        <v>3240</v>
      </c>
      <c r="E899" s="260"/>
      <c r="F899" s="260" t="s">
        <v>3165</v>
      </c>
      <c r="G899" s="260" t="s">
        <v>4609</v>
      </c>
      <c r="H899" s="260" t="s">
        <v>4610</v>
      </c>
      <c r="I899" s="260">
        <v>1</v>
      </c>
      <c r="J899" s="260"/>
      <c r="K899" s="260"/>
      <c r="L899" s="260"/>
      <c r="M899" s="260"/>
      <c r="N899" s="260">
        <v>1</v>
      </c>
      <c r="O899" s="260">
        <f t="shared" si="21"/>
        <v>0</v>
      </c>
      <c r="P899" s="266">
        <v>75000</v>
      </c>
      <c r="Q899" s="266"/>
      <c r="R899" s="266">
        <f t="shared" si="20"/>
        <v>75000</v>
      </c>
      <c r="S899" s="260"/>
      <c r="T899" s="260"/>
      <c r="U899" s="260"/>
      <c r="V899" s="260"/>
      <c r="W899" s="260"/>
      <c r="X899" s="260"/>
      <c r="Y899" s="260"/>
      <c r="Z899" s="260"/>
      <c r="AA899" s="260"/>
      <c r="AB899" s="260"/>
      <c r="AC899" s="260"/>
      <c r="AD899" s="260"/>
      <c r="AE899" s="260"/>
      <c r="AF899" s="260"/>
      <c r="AG899" s="260"/>
      <c r="AH899" s="260"/>
      <c r="AI899" s="260"/>
      <c r="AJ899" s="260"/>
      <c r="AK899" s="260"/>
      <c r="AL899" s="260"/>
      <c r="AM899" s="260"/>
      <c r="AN899" s="260"/>
      <c r="AO899" s="260"/>
      <c r="AP899" s="260"/>
    </row>
    <row r="900" spans="1:42" s="267" customFormat="1" ht="65.25" customHeight="1">
      <c r="A900" s="260" t="s">
        <v>1397</v>
      </c>
      <c r="B900" s="260" t="s">
        <v>3636</v>
      </c>
      <c r="C900" s="260" t="s">
        <v>3239</v>
      </c>
      <c r="D900" s="264" t="s">
        <v>3240</v>
      </c>
      <c r="E900" s="260"/>
      <c r="F900" s="264" t="s">
        <v>3165</v>
      </c>
      <c r="G900" s="264" t="s">
        <v>4609</v>
      </c>
      <c r="H900" s="264" t="s">
        <v>4611</v>
      </c>
      <c r="I900" s="260">
        <v>1</v>
      </c>
      <c r="J900" s="260"/>
      <c r="K900" s="260"/>
      <c r="L900" s="260">
        <v>1</v>
      </c>
      <c r="M900" s="260"/>
      <c r="N900" s="260"/>
      <c r="O900" s="260">
        <f t="shared" si="21"/>
        <v>0</v>
      </c>
      <c r="P900" s="266">
        <v>36000</v>
      </c>
      <c r="Q900" s="266"/>
      <c r="R900" s="266">
        <f t="shared" si="20"/>
        <v>36000</v>
      </c>
      <c r="S900" s="260"/>
      <c r="T900" s="260"/>
      <c r="U900" s="260"/>
      <c r="V900" s="260"/>
      <c r="W900" s="260"/>
      <c r="X900" s="260"/>
      <c r="Y900" s="260"/>
      <c r="Z900" s="260"/>
      <c r="AA900" s="260"/>
      <c r="AB900" s="260"/>
      <c r="AC900" s="260"/>
      <c r="AD900" s="260"/>
      <c r="AE900" s="260"/>
      <c r="AF900" s="260"/>
      <c r="AG900" s="260"/>
      <c r="AH900" s="260"/>
      <c r="AI900" s="260"/>
      <c r="AJ900" s="260"/>
      <c r="AK900" s="260"/>
      <c r="AL900" s="260"/>
      <c r="AM900" s="260"/>
      <c r="AN900" s="260"/>
      <c r="AO900" s="260"/>
      <c r="AP900" s="260"/>
    </row>
    <row r="901" spans="1:42" s="267" customFormat="1" ht="60" customHeight="1">
      <c r="A901" s="260" t="s">
        <v>1397</v>
      </c>
      <c r="B901" s="260" t="s">
        <v>3636</v>
      </c>
      <c r="C901" s="260" t="s">
        <v>3239</v>
      </c>
      <c r="D901" s="264" t="s">
        <v>3240</v>
      </c>
      <c r="E901" s="260"/>
      <c r="F901" s="264" t="s">
        <v>3165</v>
      </c>
      <c r="G901" s="264" t="s">
        <v>4609</v>
      </c>
      <c r="H901" s="264" t="s">
        <v>4612</v>
      </c>
      <c r="I901" s="260">
        <v>1</v>
      </c>
      <c r="J901" s="260"/>
      <c r="K901" s="260"/>
      <c r="L901" s="260">
        <v>1</v>
      </c>
      <c r="M901" s="260"/>
      <c r="N901" s="260"/>
      <c r="O901" s="260">
        <f t="shared" si="21"/>
        <v>0</v>
      </c>
      <c r="P901" s="266">
        <v>30000</v>
      </c>
      <c r="Q901" s="266"/>
      <c r="R901" s="266">
        <f t="shared" si="20"/>
        <v>30000</v>
      </c>
      <c r="S901" s="260"/>
      <c r="T901" s="260"/>
      <c r="U901" s="260"/>
      <c r="V901" s="260"/>
      <c r="W901" s="260"/>
      <c r="X901" s="260"/>
      <c r="Y901" s="260"/>
      <c r="Z901" s="260"/>
      <c r="AA901" s="260"/>
      <c r="AB901" s="260"/>
      <c r="AC901" s="260"/>
      <c r="AD901" s="260"/>
      <c r="AE901" s="260"/>
      <c r="AF901" s="260"/>
      <c r="AG901" s="260"/>
      <c r="AH901" s="260"/>
      <c r="AI901" s="260"/>
      <c r="AJ901" s="260"/>
      <c r="AK901" s="260"/>
      <c r="AL901" s="260"/>
      <c r="AM901" s="260"/>
      <c r="AN901" s="260"/>
      <c r="AO901" s="260"/>
      <c r="AP901" s="260"/>
    </row>
    <row r="902" spans="1:42" s="267" customFormat="1" ht="45">
      <c r="A902" s="260" t="s">
        <v>1397</v>
      </c>
      <c r="B902" s="260" t="s">
        <v>3636</v>
      </c>
      <c r="C902" s="260" t="s">
        <v>3239</v>
      </c>
      <c r="D902" s="264" t="s">
        <v>3240</v>
      </c>
      <c r="E902" s="260"/>
      <c r="F902" s="264" t="s">
        <v>3242</v>
      </c>
      <c r="G902" s="264" t="s">
        <v>4609</v>
      </c>
      <c r="H902" s="264" t="s">
        <v>4613</v>
      </c>
      <c r="I902" s="260">
        <v>1</v>
      </c>
      <c r="J902" s="260"/>
      <c r="K902" s="260"/>
      <c r="L902" s="260">
        <v>1</v>
      </c>
      <c r="M902" s="260"/>
      <c r="N902" s="260"/>
      <c r="O902" s="260">
        <f t="shared" si="21"/>
        <v>0</v>
      </c>
      <c r="P902" s="266">
        <v>45000</v>
      </c>
      <c r="Q902" s="266"/>
      <c r="R902" s="266">
        <f t="shared" si="20"/>
        <v>45000</v>
      </c>
      <c r="S902" s="260"/>
      <c r="T902" s="260"/>
      <c r="U902" s="260"/>
      <c r="V902" s="260"/>
      <c r="W902" s="260"/>
      <c r="X902" s="260"/>
      <c r="Y902" s="260"/>
      <c r="Z902" s="260"/>
      <c r="AA902" s="260"/>
      <c r="AB902" s="260"/>
      <c r="AC902" s="260"/>
      <c r="AD902" s="260"/>
      <c r="AE902" s="260"/>
      <c r="AF902" s="260"/>
      <c r="AG902" s="260"/>
      <c r="AH902" s="260"/>
      <c r="AI902" s="260"/>
      <c r="AJ902" s="260"/>
      <c r="AK902" s="260"/>
      <c r="AL902" s="260"/>
      <c r="AM902" s="260"/>
      <c r="AN902" s="260"/>
      <c r="AO902" s="260"/>
      <c r="AP902" s="260"/>
    </row>
    <row r="903" spans="1:42" s="267" customFormat="1" ht="75" customHeight="1">
      <c r="A903" s="260" t="s">
        <v>1397</v>
      </c>
      <c r="B903" s="260" t="s">
        <v>3636</v>
      </c>
      <c r="C903" s="260" t="s">
        <v>3239</v>
      </c>
      <c r="D903" s="264" t="s">
        <v>3240</v>
      </c>
      <c r="E903" s="260"/>
      <c r="F903" s="264" t="s">
        <v>3165</v>
      </c>
      <c r="G903" s="264" t="s">
        <v>4609</v>
      </c>
      <c r="H903" s="264" t="s">
        <v>4614</v>
      </c>
      <c r="I903" s="260">
        <v>1</v>
      </c>
      <c r="J903" s="260"/>
      <c r="K903" s="260"/>
      <c r="L903" s="260"/>
      <c r="M903" s="260">
        <v>1</v>
      </c>
      <c r="N903" s="260"/>
      <c r="O903" s="260">
        <f t="shared" si="21"/>
        <v>0</v>
      </c>
      <c r="P903" s="266">
        <v>6000</v>
      </c>
      <c r="Q903" s="266"/>
      <c r="R903" s="266">
        <f t="shared" si="20"/>
        <v>6000</v>
      </c>
      <c r="S903" s="260"/>
      <c r="T903" s="260"/>
      <c r="U903" s="260"/>
      <c r="V903" s="260"/>
      <c r="W903" s="260"/>
      <c r="X903" s="260"/>
      <c r="Y903" s="260"/>
      <c r="Z903" s="260"/>
      <c r="AA903" s="260"/>
      <c r="AB903" s="260"/>
      <c r="AC903" s="260"/>
      <c r="AD903" s="260"/>
      <c r="AE903" s="260"/>
      <c r="AF903" s="260"/>
      <c r="AG903" s="260"/>
      <c r="AH903" s="260"/>
      <c r="AI903" s="260"/>
      <c r="AJ903" s="260"/>
      <c r="AK903" s="260"/>
      <c r="AL903" s="260"/>
      <c r="AM903" s="260"/>
      <c r="AN903" s="260"/>
      <c r="AO903" s="260"/>
      <c r="AP903" s="260"/>
    </row>
    <row r="904" spans="1:42" s="267" customFormat="1" ht="90" customHeight="1">
      <c r="A904" s="260" t="s">
        <v>1397</v>
      </c>
      <c r="B904" s="260" t="s">
        <v>3636</v>
      </c>
      <c r="C904" s="260" t="s">
        <v>3239</v>
      </c>
      <c r="D904" s="264" t="s">
        <v>3240</v>
      </c>
      <c r="E904" s="260"/>
      <c r="F904" s="264" t="s">
        <v>3165</v>
      </c>
      <c r="G904" s="264" t="s">
        <v>4609</v>
      </c>
      <c r="H904" s="264" t="s">
        <v>4615</v>
      </c>
      <c r="I904" s="260">
        <v>1</v>
      </c>
      <c r="J904" s="260"/>
      <c r="K904" s="260">
        <v>1</v>
      </c>
      <c r="L904" s="260"/>
      <c r="M904" s="260"/>
      <c r="N904" s="260"/>
      <c r="O904" s="260">
        <f t="shared" si="21"/>
        <v>0</v>
      </c>
      <c r="P904" s="266">
        <v>3600</v>
      </c>
      <c r="Q904" s="266"/>
      <c r="R904" s="266">
        <f t="shared" si="20"/>
        <v>3600</v>
      </c>
      <c r="S904" s="260"/>
      <c r="T904" s="260"/>
      <c r="U904" s="260"/>
      <c r="V904" s="260"/>
      <c r="W904" s="260"/>
      <c r="X904" s="260"/>
      <c r="Y904" s="260"/>
      <c r="Z904" s="260"/>
      <c r="AA904" s="260"/>
      <c r="AB904" s="260"/>
      <c r="AC904" s="260"/>
      <c r="AD904" s="260"/>
      <c r="AE904" s="260"/>
      <c r="AF904" s="260"/>
      <c r="AG904" s="260"/>
      <c r="AH904" s="260"/>
      <c r="AI904" s="260"/>
      <c r="AJ904" s="260"/>
      <c r="AK904" s="260"/>
      <c r="AL904" s="260"/>
      <c r="AM904" s="260"/>
      <c r="AN904" s="260"/>
      <c r="AO904" s="260"/>
      <c r="AP904" s="260"/>
    </row>
    <row r="905" spans="1:42" s="267" customFormat="1" ht="66.75" customHeight="1">
      <c r="A905" s="260" t="s">
        <v>1397</v>
      </c>
      <c r="B905" s="260" t="s">
        <v>3636</v>
      </c>
      <c r="C905" s="260" t="s">
        <v>3239</v>
      </c>
      <c r="D905" s="264" t="s">
        <v>3240</v>
      </c>
      <c r="E905" s="260"/>
      <c r="F905" s="264" t="s">
        <v>3242</v>
      </c>
      <c r="G905" s="264" t="s">
        <v>4609</v>
      </c>
      <c r="H905" s="264" t="s">
        <v>4616</v>
      </c>
      <c r="I905" s="260">
        <v>1</v>
      </c>
      <c r="J905" s="260"/>
      <c r="K905" s="260"/>
      <c r="L905" s="260">
        <v>1</v>
      </c>
      <c r="M905" s="260"/>
      <c r="N905" s="260"/>
      <c r="O905" s="260">
        <f t="shared" si="21"/>
        <v>0</v>
      </c>
      <c r="P905" s="266">
        <v>50000</v>
      </c>
      <c r="Q905" s="266"/>
      <c r="R905" s="266">
        <f t="shared" si="20"/>
        <v>50000</v>
      </c>
      <c r="S905" s="260"/>
      <c r="T905" s="260"/>
      <c r="U905" s="260"/>
      <c r="V905" s="260"/>
      <c r="W905" s="260"/>
      <c r="X905" s="260"/>
      <c r="Y905" s="260"/>
      <c r="Z905" s="260"/>
      <c r="AA905" s="260"/>
      <c r="AB905" s="260"/>
      <c r="AC905" s="260"/>
      <c r="AD905" s="260"/>
      <c r="AE905" s="260"/>
      <c r="AF905" s="260"/>
      <c r="AG905" s="260"/>
      <c r="AH905" s="260"/>
      <c r="AI905" s="260"/>
      <c r="AJ905" s="260"/>
      <c r="AK905" s="260"/>
      <c r="AL905" s="260"/>
      <c r="AM905" s="260"/>
      <c r="AN905" s="260"/>
      <c r="AO905" s="260"/>
      <c r="AP905" s="260"/>
    </row>
    <row r="906" spans="1:42" s="267" customFormat="1" ht="60">
      <c r="A906" s="260" t="s">
        <v>1397</v>
      </c>
      <c r="B906" s="260" t="s">
        <v>3636</v>
      </c>
      <c r="C906" s="260" t="s">
        <v>3239</v>
      </c>
      <c r="D906" s="264" t="s">
        <v>3240</v>
      </c>
      <c r="E906" s="260"/>
      <c r="F906" s="260" t="s">
        <v>3165</v>
      </c>
      <c r="G906" s="260" t="s">
        <v>4609</v>
      </c>
      <c r="H906" s="260" t="s">
        <v>4617</v>
      </c>
      <c r="I906" s="260">
        <v>1</v>
      </c>
      <c r="J906" s="260"/>
      <c r="K906" s="260"/>
      <c r="L906" s="260">
        <v>1</v>
      </c>
      <c r="M906" s="260"/>
      <c r="N906" s="260"/>
      <c r="O906" s="260">
        <f t="shared" si="21"/>
        <v>0</v>
      </c>
      <c r="P906" s="266">
        <v>40000</v>
      </c>
      <c r="Q906" s="266"/>
      <c r="R906" s="266">
        <f t="shared" si="20"/>
        <v>40000</v>
      </c>
      <c r="S906" s="260"/>
      <c r="T906" s="260"/>
      <c r="U906" s="260"/>
      <c r="V906" s="260"/>
      <c r="W906" s="260"/>
      <c r="X906" s="260"/>
      <c r="Y906" s="260"/>
      <c r="Z906" s="260"/>
      <c r="AA906" s="260"/>
      <c r="AB906" s="260"/>
      <c r="AC906" s="260"/>
      <c r="AD906" s="260"/>
      <c r="AE906" s="260"/>
      <c r="AF906" s="260"/>
      <c r="AG906" s="260"/>
      <c r="AH906" s="260"/>
      <c r="AI906" s="260"/>
      <c r="AJ906" s="260"/>
      <c r="AK906" s="260"/>
      <c r="AL906" s="260"/>
      <c r="AM906" s="260"/>
      <c r="AN906" s="260"/>
      <c r="AO906" s="260"/>
      <c r="AP906" s="260"/>
    </row>
    <row r="907" spans="1:42" s="267" customFormat="1" ht="45" customHeight="1">
      <c r="A907" s="260" t="s">
        <v>1397</v>
      </c>
      <c r="B907" s="260" t="s">
        <v>3636</v>
      </c>
      <c r="C907" s="260" t="s">
        <v>3239</v>
      </c>
      <c r="D907" s="260" t="s">
        <v>3430</v>
      </c>
      <c r="E907" s="260"/>
      <c r="F907" s="260" t="s">
        <v>3165</v>
      </c>
      <c r="G907" s="260" t="s">
        <v>4609</v>
      </c>
      <c r="H907" s="260" t="s">
        <v>4618</v>
      </c>
      <c r="I907" s="260">
        <v>1</v>
      </c>
      <c r="J907" s="260"/>
      <c r="K907" s="260"/>
      <c r="L907" s="260"/>
      <c r="M907" s="260"/>
      <c r="N907" s="260">
        <v>1</v>
      </c>
      <c r="O907" s="260">
        <f t="shared" si="21"/>
        <v>0</v>
      </c>
      <c r="P907" s="266">
        <v>25000</v>
      </c>
      <c r="Q907" s="266"/>
      <c r="R907" s="266">
        <f t="shared" si="20"/>
        <v>25000</v>
      </c>
      <c r="S907" s="260"/>
      <c r="T907" s="260"/>
      <c r="U907" s="260"/>
      <c r="V907" s="260"/>
      <c r="W907" s="260"/>
      <c r="X907" s="260"/>
      <c r="Y907" s="260"/>
      <c r="Z907" s="260"/>
      <c r="AA907" s="260"/>
      <c r="AB907" s="260"/>
      <c r="AC907" s="260"/>
      <c r="AD907" s="260"/>
      <c r="AE907" s="260"/>
      <c r="AF907" s="260"/>
      <c r="AG907" s="260"/>
      <c r="AH907" s="260"/>
      <c r="AI907" s="260"/>
      <c r="AJ907" s="260"/>
      <c r="AK907" s="260"/>
      <c r="AL907" s="260"/>
      <c r="AM907" s="260"/>
      <c r="AN907" s="260"/>
      <c r="AO907" s="260"/>
      <c r="AP907" s="260"/>
    </row>
    <row r="908" spans="1:42" s="267" customFormat="1" ht="45" customHeight="1">
      <c r="A908" s="260" t="s">
        <v>1397</v>
      </c>
      <c r="B908" s="260" t="s">
        <v>3636</v>
      </c>
      <c r="C908" s="260" t="s">
        <v>3537</v>
      </c>
      <c r="D908" s="260" t="s">
        <v>3538</v>
      </c>
      <c r="E908" s="260"/>
      <c r="F908" s="260" t="s">
        <v>3165</v>
      </c>
      <c r="G908" s="260" t="s">
        <v>4609</v>
      </c>
      <c r="H908" s="260" t="s">
        <v>4619</v>
      </c>
      <c r="I908" s="260">
        <v>1</v>
      </c>
      <c r="J908" s="260"/>
      <c r="K908" s="260"/>
      <c r="L908" s="260"/>
      <c r="M908" s="260"/>
      <c r="N908" s="260">
        <v>1</v>
      </c>
      <c r="O908" s="260">
        <f t="shared" si="21"/>
        <v>0</v>
      </c>
      <c r="P908" s="266">
        <v>2500</v>
      </c>
      <c r="Q908" s="266"/>
      <c r="R908" s="266">
        <f t="shared" si="20"/>
        <v>2500</v>
      </c>
      <c r="S908" s="260"/>
      <c r="T908" s="260"/>
      <c r="U908" s="260"/>
      <c r="V908" s="260"/>
      <c r="W908" s="260"/>
      <c r="X908" s="260"/>
      <c r="Y908" s="260"/>
      <c r="Z908" s="260"/>
      <c r="AA908" s="260"/>
      <c r="AB908" s="260"/>
      <c r="AC908" s="260"/>
      <c r="AD908" s="260"/>
      <c r="AE908" s="260"/>
      <c r="AF908" s="260"/>
      <c r="AG908" s="260"/>
      <c r="AH908" s="260"/>
      <c r="AI908" s="260"/>
      <c r="AJ908" s="260"/>
      <c r="AK908" s="260"/>
      <c r="AL908" s="260"/>
      <c r="AM908" s="260"/>
      <c r="AN908" s="260"/>
      <c r="AO908" s="260"/>
      <c r="AP908" s="260"/>
    </row>
    <row r="909" spans="1:42" s="267" customFormat="1" ht="60" customHeight="1">
      <c r="A909" s="260" t="s">
        <v>1397</v>
      </c>
      <c r="B909" s="260" t="s">
        <v>3636</v>
      </c>
      <c r="C909" s="260" t="s">
        <v>3141</v>
      </c>
      <c r="D909" s="260" t="s">
        <v>3247</v>
      </c>
      <c r="E909" s="260"/>
      <c r="F909" s="264" t="s">
        <v>3165</v>
      </c>
      <c r="G909" s="264" t="s">
        <v>4620</v>
      </c>
      <c r="H909" s="264" t="s">
        <v>4621</v>
      </c>
      <c r="I909" s="260">
        <v>1</v>
      </c>
      <c r="J909" s="260"/>
      <c r="K909" s="260"/>
      <c r="L909" s="260">
        <v>1</v>
      </c>
      <c r="M909" s="260"/>
      <c r="N909" s="260"/>
      <c r="O909" s="260">
        <f t="shared" si="21"/>
        <v>0</v>
      </c>
      <c r="P909" s="266">
        <v>30000</v>
      </c>
      <c r="Q909" s="266"/>
      <c r="R909" s="266">
        <f t="shared" si="20"/>
        <v>30000</v>
      </c>
      <c r="S909" s="260"/>
      <c r="T909" s="260"/>
      <c r="U909" s="260"/>
      <c r="V909" s="260"/>
      <c r="W909" s="260"/>
      <c r="X909" s="260"/>
      <c r="Y909" s="260"/>
      <c r="Z909" s="260"/>
      <c r="AA909" s="260"/>
      <c r="AB909" s="260"/>
      <c r="AC909" s="260"/>
      <c r="AD909" s="260"/>
      <c r="AE909" s="260"/>
      <c r="AF909" s="260"/>
      <c r="AG909" s="260"/>
      <c r="AH909" s="260"/>
      <c r="AI909" s="260"/>
      <c r="AJ909" s="260"/>
      <c r="AK909" s="260"/>
      <c r="AL909" s="260"/>
      <c r="AM909" s="260"/>
      <c r="AN909" s="260"/>
      <c r="AO909" s="260"/>
      <c r="AP909" s="260"/>
    </row>
    <row r="910" spans="1:42" s="267" customFormat="1" ht="45" customHeight="1">
      <c r="A910" s="260" t="s">
        <v>1397</v>
      </c>
      <c r="B910" s="260" t="s">
        <v>3636</v>
      </c>
      <c r="C910" s="260" t="s">
        <v>3141</v>
      </c>
      <c r="D910" s="260" t="s">
        <v>3247</v>
      </c>
      <c r="E910" s="260"/>
      <c r="F910" s="264" t="s">
        <v>3165</v>
      </c>
      <c r="G910" s="264" t="s">
        <v>4620</v>
      </c>
      <c r="H910" s="264" t="s">
        <v>4622</v>
      </c>
      <c r="I910" s="260">
        <v>1</v>
      </c>
      <c r="J910" s="260"/>
      <c r="K910" s="260">
        <v>1</v>
      </c>
      <c r="L910" s="260"/>
      <c r="M910" s="260"/>
      <c r="N910" s="260"/>
      <c r="O910" s="260">
        <f t="shared" si="21"/>
        <v>0</v>
      </c>
      <c r="P910" s="266">
        <v>4000</v>
      </c>
      <c r="Q910" s="266"/>
      <c r="R910" s="266">
        <f t="shared" si="20"/>
        <v>4000</v>
      </c>
      <c r="S910" s="260"/>
      <c r="T910" s="260"/>
      <c r="U910" s="260"/>
      <c r="V910" s="260"/>
      <c r="W910" s="260"/>
      <c r="X910" s="260"/>
      <c r="Y910" s="260"/>
      <c r="Z910" s="260"/>
      <c r="AA910" s="260"/>
      <c r="AB910" s="260"/>
      <c r="AC910" s="260"/>
      <c r="AD910" s="260"/>
      <c r="AE910" s="260"/>
      <c r="AF910" s="260"/>
      <c r="AG910" s="260"/>
      <c r="AH910" s="260"/>
      <c r="AI910" s="260"/>
      <c r="AJ910" s="260"/>
      <c r="AK910" s="260"/>
      <c r="AL910" s="260"/>
      <c r="AM910" s="260"/>
      <c r="AN910" s="260"/>
      <c r="AO910" s="260"/>
      <c r="AP910" s="260"/>
    </row>
    <row r="911" spans="1:42" s="267" customFormat="1" ht="45" customHeight="1">
      <c r="A911" s="260" t="s">
        <v>1397</v>
      </c>
      <c r="B911" s="260" t="s">
        <v>3636</v>
      </c>
      <c r="C911" s="260" t="s">
        <v>3141</v>
      </c>
      <c r="D911" s="260" t="s">
        <v>2945</v>
      </c>
      <c r="E911" s="260"/>
      <c r="F911" s="260" t="s">
        <v>3165</v>
      </c>
      <c r="G911" s="260" t="s">
        <v>4620</v>
      </c>
      <c r="H911" s="260" t="s">
        <v>4623</v>
      </c>
      <c r="I911" s="260">
        <v>1</v>
      </c>
      <c r="J911" s="260"/>
      <c r="K911" s="260"/>
      <c r="L911" s="260"/>
      <c r="M911" s="260">
        <v>1</v>
      </c>
      <c r="N911" s="260"/>
      <c r="O911" s="260">
        <f t="shared" si="21"/>
        <v>0</v>
      </c>
      <c r="P911" s="266">
        <v>12000</v>
      </c>
      <c r="Q911" s="266"/>
      <c r="R911" s="266">
        <f t="shared" si="20"/>
        <v>12000</v>
      </c>
      <c r="S911" s="260"/>
      <c r="T911" s="260"/>
      <c r="U911" s="260"/>
      <c r="V911" s="260"/>
      <c r="W911" s="260"/>
      <c r="X911" s="260"/>
      <c r="Y911" s="260"/>
      <c r="Z911" s="260"/>
      <c r="AA911" s="260"/>
      <c r="AB911" s="260"/>
      <c r="AC911" s="260"/>
      <c r="AD911" s="260"/>
      <c r="AE911" s="260"/>
      <c r="AF911" s="260"/>
      <c r="AG911" s="260"/>
      <c r="AH911" s="260"/>
      <c r="AI911" s="260"/>
      <c r="AJ911" s="260"/>
      <c r="AK911" s="260"/>
      <c r="AL911" s="260"/>
      <c r="AM911" s="260"/>
      <c r="AN911" s="260"/>
      <c r="AO911" s="260"/>
      <c r="AP911" s="260"/>
    </row>
    <row r="912" spans="1:42" s="267" customFormat="1" ht="78" customHeight="1">
      <c r="A912" s="260" t="s">
        <v>1397</v>
      </c>
      <c r="B912" s="260" t="s">
        <v>3636</v>
      </c>
      <c r="C912" s="260" t="s">
        <v>3141</v>
      </c>
      <c r="D912" s="260" t="s">
        <v>3247</v>
      </c>
      <c r="E912" s="260"/>
      <c r="F912" s="264" t="s">
        <v>3242</v>
      </c>
      <c r="G912" s="264" t="s">
        <v>4620</v>
      </c>
      <c r="H912" s="264" t="s">
        <v>4624</v>
      </c>
      <c r="I912" s="260">
        <v>1</v>
      </c>
      <c r="J912" s="260"/>
      <c r="K912" s="260"/>
      <c r="L912" s="260"/>
      <c r="M912" s="260"/>
      <c r="N912" s="260">
        <v>1</v>
      </c>
      <c r="O912" s="260">
        <f t="shared" si="21"/>
        <v>0</v>
      </c>
      <c r="P912" s="266">
        <v>25000</v>
      </c>
      <c r="Q912" s="266"/>
      <c r="R912" s="266">
        <f t="shared" si="20"/>
        <v>25000</v>
      </c>
      <c r="S912" s="260"/>
      <c r="T912" s="260"/>
      <c r="U912" s="260"/>
      <c r="V912" s="260"/>
      <c r="W912" s="260"/>
      <c r="X912" s="260"/>
      <c r="Y912" s="260"/>
      <c r="Z912" s="260"/>
      <c r="AA912" s="260"/>
      <c r="AB912" s="260"/>
      <c r="AC912" s="260"/>
      <c r="AD912" s="260"/>
      <c r="AE912" s="260"/>
      <c r="AF912" s="260"/>
      <c r="AG912" s="260"/>
      <c r="AH912" s="260"/>
      <c r="AI912" s="260"/>
      <c r="AJ912" s="260"/>
      <c r="AK912" s="260"/>
      <c r="AL912" s="260"/>
      <c r="AM912" s="260"/>
      <c r="AN912" s="260"/>
      <c r="AO912" s="260"/>
      <c r="AP912" s="260"/>
    </row>
    <row r="913" spans="1:42" s="267" customFormat="1" ht="90" customHeight="1">
      <c r="A913" s="260" t="s">
        <v>1397</v>
      </c>
      <c r="B913" s="260" t="s">
        <v>3636</v>
      </c>
      <c r="C913" s="260" t="s">
        <v>3141</v>
      </c>
      <c r="D913" s="260" t="s">
        <v>3247</v>
      </c>
      <c r="E913" s="260"/>
      <c r="F913" s="264" t="s">
        <v>3165</v>
      </c>
      <c r="G913" s="264" t="s">
        <v>4620</v>
      </c>
      <c r="H913" s="264" t="s">
        <v>4625</v>
      </c>
      <c r="I913" s="260">
        <v>1</v>
      </c>
      <c r="J913" s="260"/>
      <c r="K913" s="260">
        <v>1</v>
      </c>
      <c r="L913" s="260"/>
      <c r="M913" s="260"/>
      <c r="N913" s="260"/>
      <c r="O913" s="260">
        <f t="shared" si="21"/>
        <v>0</v>
      </c>
      <c r="P913" s="266">
        <v>4000</v>
      </c>
      <c r="Q913" s="266"/>
      <c r="R913" s="266">
        <f t="shared" si="20"/>
        <v>4000</v>
      </c>
      <c r="S913" s="260"/>
      <c r="T913" s="260"/>
      <c r="U913" s="260"/>
      <c r="V913" s="260"/>
      <c r="W913" s="260"/>
      <c r="X913" s="260"/>
      <c r="Y913" s="260"/>
      <c r="Z913" s="260"/>
      <c r="AA913" s="260"/>
      <c r="AB913" s="260"/>
      <c r="AC913" s="260"/>
      <c r="AD913" s="260"/>
      <c r="AE913" s="260"/>
      <c r="AF913" s="260"/>
      <c r="AG913" s="260"/>
      <c r="AH913" s="260"/>
      <c r="AI913" s="260"/>
      <c r="AJ913" s="260"/>
      <c r="AK913" s="260"/>
      <c r="AL913" s="260"/>
      <c r="AM913" s="260"/>
      <c r="AN913" s="260"/>
      <c r="AO913" s="260"/>
      <c r="AP913" s="260"/>
    </row>
    <row r="914" spans="1:42" s="267" customFormat="1" ht="75" customHeight="1">
      <c r="A914" s="260" t="s">
        <v>1397</v>
      </c>
      <c r="B914" s="260" t="s">
        <v>3636</v>
      </c>
      <c r="C914" s="260" t="s">
        <v>3141</v>
      </c>
      <c r="D914" s="260" t="s">
        <v>3247</v>
      </c>
      <c r="E914" s="260"/>
      <c r="F914" s="264" t="s">
        <v>3165</v>
      </c>
      <c r="G914" s="264" t="s">
        <v>4620</v>
      </c>
      <c r="H914" s="264" t="s">
        <v>4626</v>
      </c>
      <c r="I914" s="260">
        <v>1</v>
      </c>
      <c r="J914" s="260"/>
      <c r="K914" s="260"/>
      <c r="L914" s="260">
        <v>1</v>
      </c>
      <c r="M914" s="260"/>
      <c r="N914" s="260"/>
      <c r="O914" s="260">
        <f t="shared" si="21"/>
        <v>0</v>
      </c>
      <c r="P914" s="266">
        <v>9000</v>
      </c>
      <c r="Q914" s="266"/>
      <c r="R914" s="266">
        <f t="shared" si="20"/>
        <v>9000</v>
      </c>
      <c r="S914" s="260"/>
      <c r="T914" s="260"/>
      <c r="U914" s="260"/>
      <c r="V914" s="260"/>
      <c r="W914" s="260"/>
      <c r="X914" s="260"/>
      <c r="Y914" s="260"/>
      <c r="Z914" s="260"/>
      <c r="AA914" s="260"/>
      <c r="AB914" s="260"/>
      <c r="AC914" s="260"/>
      <c r="AD914" s="260"/>
      <c r="AE914" s="260"/>
      <c r="AF914" s="260"/>
      <c r="AG914" s="260"/>
      <c r="AH914" s="260"/>
      <c r="AI914" s="260"/>
      <c r="AJ914" s="260"/>
      <c r="AK914" s="260"/>
      <c r="AL914" s="260"/>
      <c r="AM914" s="260"/>
      <c r="AN914" s="260"/>
      <c r="AO914" s="260"/>
      <c r="AP914" s="260"/>
    </row>
    <row r="915" spans="1:42" s="267" customFormat="1" ht="45" customHeight="1">
      <c r="A915" s="260" t="s">
        <v>1397</v>
      </c>
      <c r="B915" s="260" t="s">
        <v>3636</v>
      </c>
      <c r="C915" s="260" t="s">
        <v>3141</v>
      </c>
      <c r="D915" s="260" t="s">
        <v>3247</v>
      </c>
      <c r="E915" s="260"/>
      <c r="F915" s="260" t="s">
        <v>3143</v>
      </c>
      <c r="G915" s="260" t="s">
        <v>4627</v>
      </c>
      <c r="H915" s="260" t="s">
        <v>4628</v>
      </c>
      <c r="I915" s="260">
        <v>1</v>
      </c>
      <c r="J915" s="260"/>
      <c r="K915" s="260"/>
      <c r="L915" s="260"/>
      <c r="M915" s="260"/>
      <c r="N915" s="260">
        <v>1</v>
      </c>
      <c r="O915" s="260">
        <f t="shared" si="21"/>
        <v>0</v>
      </c>
      <c r="P915" s="266">
        <v>49500</v>
      </c>
      <c r="Q915" s="266"/>
      <c r="R915" s="266">
        <f t="shared" si="20"/>
        <v>49500</v>
      </c>
      <c r="S915" s="260"/>
      <c r="T915" s="260"/>
      <c r="U915" s="260"/>
      <c r="V915" s="260"/>
      <c r="W915" s="260"/>
      <c r="X915" s="260"/>
      <c r="Y915" s="260"/>
      <c r="Z915" s="260"/>
      <c r="AA915" s="260"/>
      <c r="AB915" s="260"/>
      <c r="AC915" s="260"/>
      <c r="AD915" s="260"/>
      <c r="AE915" s="260"/>
      <c r="AF915" s="260"/>
      <c r="AG915" s="260"/>
      <c r="AH915" s="260"/>
      <c r="AI915" s="260"/>
      <c r="AJ915" s="260"/>
      <c r="AK915" s="260"/>
      <c r="AL915" s="260"/>
      <c r="AM915" s="260"/>
      <c r="AN915" s="260"/>
      <c r="AO915" s="260"/>
      <c r="AP915" s="260"/>
    </row>
    <row r="916" spans="1:42" s="267" customFormat="1" ht="60" customHeight="1">
      <c r="A916" s="260" t="s">
        <v>1397</v>
      </c>
      <c r="B916" s="260" t="s">
        <v>3636</v>
      </c>
      <c r="C916" s="260" t="s">
        <v>3141</v>
      </c>
      <c r="D916" s="260" t="s">
        <v>2945</v>
      </c>
      <c r="E916" s="260"/>
      <c r="F916" s="260" t="s">
        <v>3165</v>
      </c>
      <c r="G916" s="260" t="s">
        <v>4629</v>
      </c>
      <c r="H916" s="260" t="s">
        <v>4630</v>
      </c>
      <c r="I916" s="260">
        <v>1</v>
      </c>
      <c r="J916" s="260"/>
      <c r="K916" s="260"/>
      <c r="L916" s="260"/>
      <c r="M916" s="260"/>
      <c r="N916" s="260">
        <v>1</v>
      </c>
      <c r="O916" s="260">
        <f t="shared" si="21"/>
        <v>0</v>
      </c>
      <c r="P916" s="266">
        <v>10000</v>
      </c>
      <c r="Q916" s="266"/>
      <c r="R916" s="266">
        <f t="shared" si="20"/>
        <v>10000</v>
      </c>
      <c r="S916" s="260"/>
      <c r="T916" s="260"/>
      <c r="U916" s="260"/>
      <c r="V916" s="260"/>
      <c r="W916" s="260"/>
      <c r="X916" s="260"/>
      <c r="Y916" s="260"/>
      <c r="Z916" s="260"/>
      <c r="AA916" s="260"/>
      <c r="AB916" s="260"/>
      <c r="AC916" s="260"/>
      <c r="AD916" s="260"/>
      <c r="AE916" s="260"/>
      <c r="AF916" s="260"/>
      <c r="AG916" s="260"/>
      <c r="AH916" s="260"/>
      <c r="AI916" s="260"/>
      <c r="AJ916" s="260"/>
      <c r="AK916" s="260"/>
      <c r="AL916" s="260"/>
      <c r="AM916" s="260"/>
      <c r="AN916" s="260"/>
      <c r="AO916" s="260"/>
      <c r="AP916" s="260"/>
    </row>
    <row r="917" spans="1:42" s="267" customFormat="1" ht="45" customHeight="1">
      <c r="A917" s="260" t="s">
        <v>1397</v>
      </c>
      <c r="B917" s="260" t="s">
        <v>3395</v>
      </c>
      <c r="C917" s="260" t="s">
        <v>3141</v>
      </c>
      <c r="D917" s="260" t="s">
        <v>2945</v>
      </c>
      <c r="E917" s="260"/>
      <c r="F917" s="260" t="s">
        <v>3149</v>
      </c>
      <c r="G917" s="260" t="s">
        <v>4629</v>
      </c>
      <c r="H917" s="260" t="s">
        <v>4631</v>
      </c>
      <c r="I917" s="260">
        <v>1</v>
      </c>
      <c r="J917" s="260"/>
      <c r="K917" s="260"/>
      <c r="L917" s="260"/>
      <c r="M917" s="260"/>
      <c r="N917" s="260">
        <v>1</v>
      </c>
      <c r="O917" s="260">
        <f t="shared" si="21"/>
        <v>0</v>
      </c>
      <c r="P917" s="266">
        <v>30000</v>
      </c>
      <c r="Q917" s="266"/>
      <c r="R917" s="266">
        <f t="shared" si="20"/>
        <v>30000</v>
      </c>
      <c r="S917" s="260"/>
      <c r="T917" s="260"/>
      <c r="U917" s="260"/>
      <c r="V917" s="260"/>
      <c r="W917" s="260"/>
      <c r="X917" s="260"/>
      <c r="Y917" s="260"/>
      <c r="Z917" s="260"/>
      <c r="AA917" s="260"/>
      <c r="AB917" s="260"/>
      <c r="AC917" s="260"/>
      <c r="AD917" s="260"/>
      <c r="AE917" s="260"/>
      <c r="AF917" s="260"/>
      <c r="AG917" s="260"/>
      <c r="AH917" s="260"/>
      <c r="AI917" s="260"/>
      <c r="AJ917" s="260"/>
      <c r="AK917" s="260"/>
      <c r="AL917" s="260"/>
      <c r="AM917" s="260"/>
      <c r="AN917" s="260"/>
      <c r="AO917" s="260"/>
      <c r="AP917" s="260"/>
    </row>
    <row r="918" spans="1:42" s="267" customFormat="1" ht="45" customHeight="1">
      <c r="A918" s="260" t="s">
        <v>1397</v>
      </c>
      <c r="B918" s="260" t="s">
        <v>3395</v>
      </c>
      <c r="C918" s="260" t="s">
        <v>3141</v>
      </c>
      <c r="D918" s="260" t="s">
        <v>2945</v>
      </c>
      <c r="E918" s="260"/>
      <c r="F918" s="264" t="s">
        <v>3376</v>
      </c>
      <c r="G918" s="260" t="s">
        <v>4629</v>
      </c>
      <c r="H918" s="260" t="s">
        <v>4632</v>
      </c>
      <c r="I918" s="260">
        <v>1</v>
      </c>
      <c r="J918" s="260"/>
      <c r="K918" s="260"/>
      <c r="L918" s="260"/>
      <c r="M918" s="260"/>
      <c r="N918" s="260">
        <v>1</v>
      </c>
      <c r="O918" s="260">
        <f t="shared" si="21"/>
        <v>0</v>
      </c>
      <c r="P918" s="266">
        <v>7000</v>
      </c>
      <c r="Q918" s="266"/>
      <c r="R918" s="266">
        <f t="shared" si="20"/>
        <v>7000</v>
      </c>
      <c r="S918" s="260"/>
      <c r="T918" s="260"/>
      <c r="U918" s="260"/>
      <c r="V918" s="260"/>
      <c r="W918" s="260"/>
      <c r="X918" s="260"/>
      <c r="Y918" s="260"/>
      <c r="Z918" s="260"/>
      <c r="AA918" s="260"/>
      <c r="AB918" s="260"/>
      <c r="AC918" s="260"/>
      <c r="AD918" s="260"/>
      <c r="AE918" s="260"/>
      <c r="AF918" s="260"/>
      <c r="AG918" s="260"/>
      <c r="AH918" s="260"/>
      <c r="AI918" s="260"/>
      <c r="AJ918" s="260"/>
      <c r="AK918" s="260"/>
      <c r="AL918" s="260"/>
      <c r="AM918" s="260"/>
      <c r="AN918" s="260"/>
      <c r="AO918" s="260"/>
      <c r="AP918" s="260"/>
    </row>
    <row r="919" spans="1:42" s="267" customFormat="1" ht="45" customHeight="1">
      <c r="A919" s="260" t="s">
        <v>1397</v>
      </c>
      <c r="B919" s="260" t="s">
        <v>3395</v>
      </c>
      <c r="C919" s="260" t="s">
        <v>3141</v>
      </c>
      <c r="D919" s="260" t="s">
        <v>2945</v>
      </c>
      <c r="E919" s="260"/>
      <c r="F919" s="260" t="s">
        <v>3165</v>
      </c>
      <c r="G919" s="260" t="s">
        <v>4629</v>
      </c>
      <c r="H919" s="260" t="s">
        <v>4633</v>
      </c>
      <c r="I919" s="260">
        <v>1</v>
      </c>
      <c r="J919" s="260"/>
      <c r="K919" s="260"/>
      <c r="L919" s="260"/>
      <c r="M919" s="260"/>
      <c r="N919" s="260">
        <v>1</v>
      </c>
      <c r="O919" s="260">
        <f t="shared" si="21"/>
        <v>0</v>
      </c>
      <c r="P919" s="266">
        <v>6000</v>
      </c>
      <c r="Q919" s="266"/>
      <c r="R919" s="266">
        <f t="shared" si="20"/>
        <v>6000</v>
      </c>
      <c r="S919" s="260"/>
      <c r="T919" s="260"/>
      <c r="U919" s="260"/>
      <c r="V919" s="260"/>
      <c r="W919" s="260"/>
      <c r="X919" s="260"/>
      <c r="Y919" s="260"/>
      <c r="Z919" s="260"/>
      <c r="AA919" s="260"/>
      <c r="AB919" s="260"/>
      <c r="AC919" s="260"/>
      <c r="AD919" s="260"/>
      <c r="AE919" s="260"/>
      <c r="AF919" s="260"/>
      <c r="AG919" s="260"/>
      <c r="AH919" s="260"/>
      <c r="AI919" s="260"/>
      <c r="AJ919" s="260"/>
      <c r="AK919" s="260"/>
      <c r="AL919" s="260"/>
      <c r="AM919" s="260"/>
      <c r="AN919" s="260"/>
      <c r="AO919" s="260"/>
      <c r="AP919" s="260"/>
    </row>
    <row r="920" spans="1:42" s="267" customFormat="1" ht="60.75" customHeight="1">
      <c r="A920" s="260" t="s">
        <v>1397</v>
      </c>
      <c r="B920" s="260" t="s">
        <v>3395</v>
      </c>
      <c r="C920" s="260" t="s">
        <v>3239</v>
      </c>
      <c r="D920" s="264" t="s">
        <v>3240</v>
      </c>
      <c r="E920" s="260"/>
      <c r="F920" s="260" t="s">
        <v>3165</v>
      </c>
      <c r="G920" s="260" t="s">
        <v>4629</v>
      </c>
      <c r="H920" s="260" t="s">
        <v>4634</v>
      </c>
      <c r="I920" s="260">
        <v>1</v>
      </c>
      <c r="J920" s="260"/>
      <c r="K920" s="260"/>
      <c r="L920" s="260">
        <v>1</v>
      </c>
      <c r="M920" s="260"/>
      <c r="N920" s="260"/>
      <c r="O920" s="260">
        <f t="shared" si="21"/>
        <v>0</v>
      </c>
      <c r="P920" s="266">
        <v>30000</v>
      </c>
      <c r="Q920" s="266"/>
      <c r="R920" s="266">
        <f t="shared" ref="R920:R983" si="22">P920+Q920</f>
        <v>30000</v>
      </c>
      <c r="S920" s="260"/>
      <c r="T920" s="260"/>
      <c r="U920" s="260"/>
      <c r="V920" s="260"/>
      <c r="W920" s="260"/>
      <c r="X920" s="260"/>
      <c r="Y920" s="260"/>
      <c r="Z920" s="260"/>
      <c r="AA920" s="260"/>
      <c r="AB920" s="260"/>
      <c r="AC920" s="260"/>
      <c r="AD920" s="260"/>
      <c r="AE920" s="260"/>
      <c r="AF920" s="260"/>
      <c r="AG920" s="260"/>
      <c r="AH920" s="260"/>
      <c r="AI920" s="260"/>
      <c r="AJ920" s="260"/>
      <c r="AK920" s="260"/>
      <c r="AL920" s="260"/>
      <c r="AM920" s="260"/>
      <c r="AN920" s="260"/>
      <c r="AO920" s="260"/>
      <c r="AP920" s="260"/>
    </row>
    <row r="921" spans="1:42" s="267" customFormat="1" ht="45" customHeight="1">
      <c r="A921" s="260" t="s">
        <v>1397</v>
      </c>
      <c r="B921" s="260" t="s">
        <v>3395</v>
      </c>
      <c r="C921" s="260" t="s">
        <v>3141</v>
      </c>
      <c r="D921" s="260" t="s">
        <v>2945</v>
      </c>
      <c r="E921" s="260"/>
      <c r="F921" s="264" t="s">
        <v>3165</v>
      </c>
      <c r="G921" s="260" t="s">
        <v>4629</v>
      </c>
      <c r="H921" s="260" t="s">
        <v>4635</v>
      </c>
      <c r="I921" s="260">
        <v>1</v>
      </c>
      <c r="J921" s="260"/>
      <c r="K921" s="260"/>
      <c r="L921" s="260"/>
      <c r="M921" s="260"/>
      <c r="N921" s="260">
        <v>1</v>
      </c>
      <c r="O921" s="260">
        <f t="shared" si="21"/>
        <v>0</v>
      </c>
      <c r="P921" s="266">
        <v>20000</v>
      </c>
      <c r="Q921" s="266"/>
      <c r="R921" s="266">
        <f t="shared" si="22"/>
        <v>20000</v>
      </c>
      <c r="S921" s="260"/>
      <c r="T921" s="260"/>
      <c r="U921" s="260"/>
      <c r="V921" s="260"/>
      <c r="W921" s="260"/>
      <c r="X921" s="260"/>
      <c r="Y921" s="260"/>
      <c r="Z921" s="260"/>
      <c r="AA921" s="260"/>
      <c r="AB921" s="260"/>
      <c r="AC921" s="260"/>
      <c r="AD921" s="260"/>
      <c r="AE921" s="260"/>
      <c r="AF921" s="260"/>
      <c r="AG921" s="260"/>
      <c r="AH921" s="260"/>
      <c r="AI921" s="260"/>
      <c r="AJ921" s="260"/>
      <c r="AK921" s="260"/>
      <c r="AL921" s="260"/>
      <c r="AM921" s="260"/>
      <c r="AN921" s="260"/>
      <c r="AO921" s="260"/>
      <c r="AP921" s="260"/>
    </row>
    <row r="922" spans="1:42" s="267" customFormat="1" ht="75" customHeight="1">
      <c r="A922" s="260" t="s">
        <v>1397</v>
      </c>
      <c r="B922" s="260" t="s">
        <v>3395</v>
      </c>
      <c r="C922" s="260" t="s">
        <v>3141</v>
      </c>
      <c r="D922" s="260" t="s">
        <v>3247</v>
      </c>
      <c r="E922" s="260"/>
      <c r="F922" s="260" t="s">
        <v>3165</v>
      </c>
      <c r="G922" s="260" t="s">
        <v>4636</v>
      </c>
      <c r="H922" s="260" t="s">
        <v>4637</v>
      </c>
      <c r="I922" s="260">
        <v>1</v>
      </c>
      <c r="J922" s="260"/>
      <c r="K922" s="260"/>
      <c r="L922" s="260"/>
      <c r="M922" s="260"/>
      <c r="N922" s="260">
        <v>1</v>
      </c>
      <c r="O922" s="260">
        <f t="shared" si="21"/>
        <v>0</v>
      </c>
      <c r="P922" s="266">
        <v>2000</v>
      </c>
      <c r="Q922" s="266"/>
      <c r="R922" s="266">
        <f t="shared" si="22"/>
        <v>2000</v>
      </c>
      <c r="S922" s="260"/>
      <c r="T922" s="260"/>
      <c r="U922" s="260"/>
      <c r="V922" s="260"/>
      <c r="W922" s="260"/>
      <c r="X922" s="260"/>
      <c r="Y922" s="260"/>
      <c r="Z922" s="260"/>
      <c r="AA922" s="260"/>
      <c r="AB922" s="260"/>
      <c r="AC922" s="260"/>
      <c r="AD922" s="260"/>
      <c r="AE922" s="260"/>
      <c r="AF922" s="260"/>
      <c r="AG922" s="260"/>
      <c r="AH922" s="260"/>
      <c r="AI922" s="260"/>
      <c r="AJ922" s="260"/>
      <c r="AK922" s="260"/>
      <c r="AL922" s="260"/>
      <c r="AM922" s="260"/>
      <c r="AN922" s="260"/>
      <c r="AO922" s="260"/>
      <c r="AP922" s="260"/>
    </row>
    <row r="923" spans="1:42" s="267" customFormat="1" ht="105" customHeight="1">
      <c r="A923" s="260" t="s">
        <v>1397</v>
      </c>
      <c r="B923" s="260" t="s">
        <v>3395</v>
      </c>
      <c r="C923" s="260" t="s">
        <v>3141</v>
      </c>
      <c r="D923" s="260" t="s">
        <v>3247</v>
      </c>
      <c r="E923" s="260"/>
      <c r="F923" s="260" t="s">
        <v>3165</v>
      </c>
      <c r="G923" s="260" t="s">
        <v>4636</v>
      </c>
      <c r="H923" s="260" t="s">
        <v>4638</v>
      </c>
      <c r="I923" s="260">
        <v>1</v>
      </c>
      <c r="J923" s="260"/>
      <c r="K923" s="260"/>
      <c r="L923" s="260">
        <v>1</v>
      </c>
      <c r="M923" s="260"/>
      <c r="N923" s="260"/>
      <c r="O923" s="260">
        <f t="shared" si="21"/>
        <v>0</v>
      </c>
      <c r="P923" s="266">
        <v>12000</v>
      </c>
      <c r="Q923" s="266"/>
      <c r="R923" s="266">
        <f t="shared" si="22"/>
        <v>12000</v>
      </c>
      <c r="S923" s="260"/>
      <c r="T923" s="260"/>
      <c r="U923" s="260"/>
      <c r="V923" s="260"/>
      <c r="W923" s="260"/>
      <c r="X923" s="260"/>
      <c r="Y923" s="260"/>
      <c r="Z923" s="260"/>
      <c r="AA923" s="260"/>
      <c r="AB923" s="260"/>
      <c r="AC923" s="260"/>
      <c r="AD923" s="260"/>
      <c r="AE923" s="260"/>
      <c r="AF923" s="260"/>
      <c r="AG923" s="260"/>
      <c r="AH923" s="260"/>
      <c r="AI923" s="260"/>
      <c r="AJ923" s="260"/>
      <c r="AK923" s="260"/>
      <c r="AL923" s="260"/>
      <c r="AM923" s="260"/>
      <c r="AN923" s="260"/>
      <c r="AO923" s="260"/>
      <c r="AP923" s="260"/>
    </row>
    <row r="924" spans="1:42" s="267" customFormat="1" ht="45" customHeight="1">
      <c r="A924" s="260" t="s">
        <v>1397</v>
      </c>
      <c r="B924" s="260" t="s">
        <v>3395</v>
      </c>
      <c r="C924" s="260" t="s">
        <v>3141</v>
      </c>
      <c r="D924" s="260" t="s">
        <v>2945</v>
      </c>
      <c r="E924" s="260"/>
      <c r="F924" s="260" t="s">
        <v>3165</v>
      </c>
      <c r="G924" s="260" t="s">
        <v>4636</v>
      </c>
      <c r="H924" s="260" t="s">
        <v>4639</v>
      </c>
      <c r="I924" s="260">
        <v>1</v>
      </c>
      <c r="J924" s="260"/>
      <c r="K924" s="260"/>
      <c r="L924" s="260"/>
      <c r="M924" s="260"/>
      <c r="N924" s="260">
        <v>1</v>
      </c>
      <c r="O924" s="260">
        <f t="shared" si="21"/>
        <v>0</v>
      </c>
      <c r="P924" s="266">
        <v>20000</v>
      </c>
      <c r="Q924" s="266"/>
      <c r="R924" s="266">
        <f t="shared" si="22"/>
        <v>20000</v>
      </c>
      <c r="S924" s="260"/>
      <c r="T924" s="260"/>
      <c r="U924" s="260"/>
      <c r="V924" s="260"/>
      <c r="W924" s="260"/>
      <c r="X924" s="260"/>
      <c r="Y924" s="260"/>
      <c r="Z924" s="260"/>
      <c r="AA924" s="260"/>
      <c r="AB924" s="260"/>
      <c r="AC924" s="260"/>
      <c r="AD924" s="260"/>
      <c r="AE924" s="260"/>
      <c r="AF924" s="260"/>
      <c r="AG924" s="260"/>
      <c r="AH924" s="260"/>
      <c r="AI924" s="260"/>
      <c r="AJ924" s="260"/>
      <c r="AK924" s="260"/>
      <c r="AL924" s="260"/>
      <c r="AM924" s="260"/>
      <c r="AN924" s="260"/>
      <c r="AO924" s="260"/>
      <c r="AP924" s="260"/>
    </row>
    <row r="925" spans="1:42" s="267" customFormat="1" ht="90">
      <c r="A925" s="260" t="s">
        <v>1397</v>
      </c>
      <c r="B925" s="260" t="s">
        <v>3395</v>
      </c>
      <c r="C925" s="260" t="s">
        <v>3239</v>
      </c>
      <c r="D925" s="264" t="s">
        <v>3240</v>
      </c>
      <c r="E925" s="260"/>
      <c r="F925" s="260" t="s">
        <v>3165</v>
      </c>
      <c r="G925" s="260" t="s">
        <v>4636</v>
      </c>
      <c r="H925" s="260" t="s">
        <v>4640</v>
      </c>
      <c r="I925" s="260">
        <v>1</v>
      </c>
      <c r="J925" s="260"/>
      <c r="K925" s="260"/>
      <c r="L925" s="260">
        <v>1</v>
      </c>
      <c r="M925" s="260"/>
      <c r="N925" s="260"/>
      <c r="O925" s="260">
        <f t="shared" si="21"/>
        <v>0</v>
      </c>
      <c r="P925" s="266">
        <v>40000</v>
      </c>
      <c r="Q925" s="266"/>
      <c r="R925" s="266">
        <f t="shared" si="22"/>
        <v>40000</v>
      </c>
      <c r="S925" s="260"/>
      <c r="T925" s="260"/>
      <c r="U925" s="260"/>
      <c r="V925" s="260"/>
      <c r="W925" s="260"/>
      <c r="X925" s="260"/>
      <c r="Y925" s="260"/>
      <c r="Z925" s="260"/>
      <c r="AA925" s="260"/>
      <c r="AB925" s="260"/>
      <c r="AC925" s="260"/>
      <c r="AD925" s="260"/>
      <c r="AE925" s="260"/>
      <c r="AF925" s="260"/>
      <c r="AG925" s="260"/>
      <c r="AH925" s="260"/>
      <c r="AI925" s="260"/>
      <c r="AJ925" s="260"/>
      <c r="AK925" s="260"/>
      <c r="AL925" s="260"/>
      <c r="AM925" s="260"/>
      <c r="AN925" s="260"/>
      <c r="AO925" s="260"/>
      <c r="AP925" s="260"/>
    </row>
    <row r="926" spans="1:42" s="267" customFormat="1" ht="60" customHeight="1">
      <c r="A926" s="260" t="s">
        <v>1397</v>
      </c>
      <c r="B926" s="260" t="s">
        <v>3395</v>
      </c>
      <c r="C926" s="260" t="s">
        <v>3537</v>
      </c>
      <c r="D926" s="260" t="s">
        <v>3538</v>
      </c>
      <c r="E926" s="260"/>
      <c r="F926" s="260" t="s">
        <v>3165</v>
      </c>
      <c r="G926" s="260" t="s">
        <v>4636</v>
      </c>
      <c r="H926" s="260" t="s">
        <v>4641</v>
      </c>
      <c r="I926" s="260">
        <v>1</v>
      </c>
      <c r="J926" s="260"/>
      <c r="K926" s="260"/>
      <c r="L926" s="260"/>
      <c r="M926" s="260"/>
      <c r="N926" s="260">
        <v>1</v>
      </c>
      <c r="O926" s="260">
        <f t="shared" ref="O926:O985" si="23">I926-(J926+K926+L926+M926+N926)</f>
        <v>0</v>
      </c>
      <c r="P926" s="266">
        <v>5000</v>
      </c>
      <c r="Q926" s="266"/>
      <c r="R926" s="266">
        <f t="shared" si="22"/>
        <v>5000</v>
      </c>
      <c r="S926" s="260"/>
      <c r="T926" s="260"/>
      <c r="U926" s="260"/>
      <c r="V926" s="260"/>
      <c r="W926" s="260"/>
      <c r="X926" s="260"/>
      <c r="Y926" s="260"/>
      <c r="Z926" s="260"/>
      <c r="AA926" s="260"/>
      <c r="AB926" s="260"/>
      <c r="AC926" s="260"/>
      <c r="AD926" s="260"/>
      <c r="AE926" s="260"/>
      <c r="AF926" s="260"/>
      <c r="AG926" s="260"/>
      <c r="AH926" s="260"/>
      <c r="AI926" s="260"/>
      <c r="AJ926" s="260"/>
      <c r="AK926" s="260"/>
      <c r="AL926" s="260"/>
      <c r="AM926" s="260"/>
      <c r="AN926" s="260"/>
      <c r="AO926" s="260"/>
      <c r="AP926" s="260"/>
    </row>
    <row r="927" spans="1:42" s="267" customFormat="1" ht="60" customHeight="1">
      <c r="A927" s="260" t="s">
        <v>1397</v>
      </c>
      <c r="B927" s="260" t="s">
        <v>3395</v>
      </c>
      <c r="C927" s="260" t="s">
        <v>3141</v>
      </c>
      <c r="D927" s="260" t="s">
        <v>3247</v>
      </c>
      <c r="E927" s="260"/>
      <c r="F927" s="260" t="s">
        <v>3143</v>
      </c>
      <c r="G927" s="260" t="s">
        <v>4642</v>
      </c>
      <c r="H927" s="260" t="s">
        <v>4643</v>
      </c>
      <c r="I927" s="260">
        <v>1</v>
      </c>
      <c r="J927" s="260"/>
      <c r="K927" s="260"/>
      <c r="L927" s="260"/>
      <c r="M927" s="260"/>
      <c r="N927" s="260">
        <v>1</v>
      </c>
      <c r="O927" s="260">
        <f t="shared" si="23"/>
        <v>0</v>
      </c>
      <c r="P927" s="266">
        <v>19375</v>
      </c>
      <c r="Q927" s="266"/>
      <c r="R927" s="266">
        <f t="shared" si="22"/>
        <v>19375</v>
      </c>
      <c r="S927" s="260"/>
      <c r="T927" s="260"/>
      <c r="U927" s="260"/>
      <c r="V927" s="260"/>
      <c r="W927" s="260"/>
      <c r="X927" s="260"/>
      <c r="Y927" s="260"/>
      <c r="Z927" s="260"/>
      <c r="AA927" s="260"/>
      <c r="AB927" s="260"/>
      <c r="AC927" s="260"/>
      <c r="AD927" s="260"/>
      <c r="AE927" s="260"/>
      <c r="AF927" s="260"/>
      <c r="AG927" s="260"/>
      <c r="AH927" s="260"/>
      <c r="AI927" s="260"/>
      <c r="AJ927" s="260"/>
      <c r="AK927" s="260"/>
      <c r="AL927" s="260"/>
      <c r="AM927" s="260"/>
      <c r="AN927" s="260"/>
      <c r="AO927" s="260"/>
      <c r="AP927" s="260"/>
    </row>
    <row r="928" spans="1:42" s="267" customFormat="1" ht="45" customHeight="1">
      <c r="A928" s="260" t="s">
        <v>1397</v>
      </c>
      <c r="B928" s="260" t="s">
        <v>3395</v>
      </c>
      <c r="C928" s="260" t="s">
        <v>3224</v>
      </c>
      <c r="D928" s="260" t="s">
        <v>3225</v>
      </c>
      <c r="E928" s="260"/>
      <c r="F928" s="260" t="s">
        <v>3226</v>
      </c>
      <c r="G928" s="260" t="s">
        <v>4644</v>
      </c>
      <c r="H928" s="260" t="s">
        <v>4645</v>
      </c>
      <c r="I928" s="260">
        <v>1</v>
      </c>
      <c r="J928" s="260"/>
      <c r="K928" s="260"/>
      <c r="L928" s="260"/>
      <c r="M928" s="260"/>
      <c r="N928" s="260">
        <v>1</v>
      </c>
      <c r="O928" s="260">
        <f t="shared" si="23"/>
        <v>0</v>
      </c>
      <c r="P928" s="266">
        <v>250000</v>
      </c>
      <c r="Q928" s="266"/>
      <c r="R928" s="266">
        <f t="shared" si="22"/>
        <v>250000</v>
      </c>
      <c r="S928" s="260"/>
      <c r="T928" s="260"/>
      <c r="U928" s="260"/>
      <c r="V928" s="260"/>
      <c r="W928" s="260"/>
      <c r="X928" s="260"/>
      <c r="Y928" s="260"/>
      <c r="Z928" s="260"/>
      <c r="AA928" s="260"/>
      <c r="AB928" s="260"/>
      <c r="AC928" s="260"/>
      <c r="AD928" s="260"/>
      <c r="AE928" s="260"/>
      <c r="AF928" s="260"/>
      <c r="AG928" s="260"/>
      <c r="AH928" s="260"/>
      <c r="AI928" s="260"/>
      <c r="AJ928" s="260"/>
      <c r="AK928" s="260"/>
      <c r="AL928" s="260"/>
      <c r="AM928" s="260"/>
      <c r="AN928" s="260"/>
      <c r="AO928" s="260"/>
      <c r="AP928" s="260"/>
    </row>
    <row r="929" spans="1:42" s="267" customFormat="1" ht="60" customHeight="1">
      <c r="A929" s="260" t="s">
        <v>1397</v>
      </c>
      <c r="B929" s="260" t="s">
        <v>3294</v>
      </c>
      <c r="C929" s="260" t="s">
        <v>3141</v>
      </c>
      <c r="D929" s="260" t="s">
        <v>2945</v>
      </c>
      <c r="E929" s="260"/>
      <c r="F929" s="260" t="s">
        <v>3159</v>
      </c>
      <c r="G929" s="260" t="s">
        <v>4646</v>
      </c>
      <c r="H929" s="260" t="s">
        <v>4647</v>
      </c>
      <c r="I929" s="260">
        <v>1</v>
      </c>
      <c r="J929" s="260"/>
      <c r="K929" s="260"/>
      <c r="L929" s="260"/>
      <c r="M929" s="260"/>
      <c r="N929" s="260">
        <v>1</v>
      </c>
      <c r="O929" s="260">
        <f t="shared" si="23"/>
        <v>0</v>
      </c>
      <c r="P929" s="266">
        <v>33000</v>
      </c>
      <c r="Q929" s="266"/>
      <c r="R929" s="266">
        <f t="shared" si="22"/>
        <v>33000</v>
      </c>
      <c r="S929" s="260"/>
      <c r="T929" s="260"/>
      <c r="U929" s="260"/>
      <c r="V929" s="260"/>
      <c r="W929" s="260"/>
      <c r="X929" s="260"/>
      <c r="Y929" s="260"/>
      <c r="Z929" s="260"/>
      <c r="AA929" s="260"/>
      <c r="AB929" s="260"/>
      <c r="AC929" s="260"/>
      <c r="AD929" s="260"/>
      <c r="AE929" s="260"/>
      <c r="AF929" s="260"/>
      <c r="AG929" s="260"/>
      <c r="AH929" s="260"/>
      <c r="AI929" s="260"/>
      <c r="AJ929" s="260"/>
      <c r="AK929" s="260"/>
      <c r="AL929" s="260"/>
      <c r="AM929" s="260"/>
      <c r="AN929" s="260"/>
      <c r="AO929" s="260"/>
      <c r="AP929" s="260"/>
    </row>
    <row r="930" spans="1:42" s="267" customFormat="1" ht="45" customHeight="1">
      <c r="A930" s="260" t="s">
        <v>1397</v>
      </c>
      <c r="B930" s="260" t="s">
        <v>3294</v>
      </c>
      <c r="C930" s="260" t="s">
        <v>3141</v>
      </c>
      <c r="D930" s="260" t="s">
        <v>3247</v>
      </c>
      <c r="E930" s="260"/>
      <c r="F930" s="260" t="s">
        <v>3165</v>
      </c>
      <c r="G930" s="264" t="s">
        <v>4646</v>
      </c>
      <c r="H930" s="264" t="s">
        <v>4648</v>
      </c>
      <c r="I930" s="260">
        <v>1</v>
      </c>
      <c r="J930" s="260"/>
      <c r="K930" s="260"/>
      <c r="L930" s="260"/>
      <c r="M930" s="260">
        <v>1</v>
      </c>
      <c r="N930" s="260"/>
      <c r="O930" s="260">
        <f t="shared" si="23"/>
        <v>0</v>
      </c>
      <c r="P930" s="266">
        <v>35000</v>
      </c>
      <c r="Q930" s="266"/>
      <c r="R930" s="266">
        <f t="shared" si="22"/>
        <v>35000</v>
      </c>
      <c r="S930" s="260"/>
      <c r="T930" s="260"/>
      <c r="U930" s="260"/>
      <c r="V930" s="260"/>
      <c r="W930" s="260"/>
      <c r="X930" s="260"/>
      <c r="Y930" s="260"/>
      <c r="Z930" s="260"/>
      <c r="AA930" s="260"/>
      <c r="AB930" s="260"/>
      <c r="AC930" s="260"/>
      <c r="AD930" s="260"/>
      <c r="AE930" s="260"/>
      <c r="AF930" s="260"/>
      <c r="AG930" s="260"/>
      <c r="AH930" s="260"/>
      <c r="AI930" s="260"/>
      <c r="AJ930" s="260"/>
      <c r="AK930" s="260"/>
      <c r="AL930" s="260"/>
      <c r="AM930" s="260"/>
      <c r="AN930" s="260"/>
      <c r="AO930" s="260"/>
      <c r="AP930" s="260"/>
    </row>
    <row r="931" spans="1:42" s="267" customFormat="1" ht="45" customHeight="1">
      <c r="A931" s="260" t="s">
        <v>1397</v>
      </c>
      <c r="B931" s="260" t="s">
        <v>3294</v>
      </c>
      <c r="C931" s="260" t="s">
        <v>3141</v>
      </c>
      <c r="D931" s="260" t="s">
        <v>3247</v>
      </c>
      <c r="E931" s="260"/>
      <c r="F931" s="260" t="s">
        <v>3165</v>
      </c>
      <c r="G931" s="264" t="s">
        <v>4646</v>
      </c>
      <c r="H931" s="264" t="s">
        <v>4649</v>
      </c>
      <c r="I931" s="260">
        <v>1</v>
      </c>
      <c r="J931" s="260"/>
      <c r="K931" s="260"/>
      <c r="L931" s="260">
        <v>1</v>
      </c>
      <c r="M931" s="260"/>
      <c r="N931" s="260"/>
      <c r="O931" s="260">
        <f t="shared" si="23"/>
        <v>0</v>
      </c>
      <c r="P931" s="266">
        <v>40000</v>
      </c>
      <c r="Q931" s="266"/>
      <c r="R931" s="266">
        <f t="shared" si="22"/>
        <v>40000</v>
      </c>
      <c r="S931" s="260"/>
      <c r="T931" s="260"/>
      <c r="U931" s="260"/>
      <c r="V931" s="260"/>
      <c r="W931" s="260"/>
      <c r="X931" s="260"/>
      <c r="Y931" s="260"/>
      <c r="Z931" s="260"/>
      <c r="AA931" s="260"/>
      <c r="AB931" s="260"/>
      <c r="AC931" s="260"/>
      <c r="AD931" s="260"/>
      <c r="AE931" s="260"/>
      <c r="AF931" s="260"/>
      <c r="AG931" s="260"/>
      <c r="AH931" s="260"/>
      <c r="AI931" s="260"/>
      <c r="AJ931" s="260"/>
      <c r="AK931" s="260"/>
      <c r="AL931" s="260"/>
      <c r="AM931" s="260"/>
      <c r="AN931" s="260"/>
      <c r="AO931" s="260"/>
      <c r="AP931" s="260"/>
    </row>
    <row r="932" spans="1:42" s="267" customFormat="1" ht="45" customHeight="1">
      <c r="A932" s="260" t="s">
        <v>1397</v>
      </c>
      <c r="B932" s="260" t="s">
        <v>2965</v>
      </c>
      <c r="C932" s="260" t="s">
        <v>3141</v>
      </c>
      <c r="D932" s="260" t="s">
        <v>2945</v>
      </c>
      <c r="E932" s="260"/>
      <c r="F932" s="260" t="s">
        <v>3165</v>
      </c>
      <c r="G932" s="260" t="s">
        <v>4646</v>
      </c>
      <c r="H932" s="260" t="s">
        <v>4650</v>
      </c>
      <c r="I932" s="260">
        <v>1</v>
      </c>
      <c r="J932" s="260"/>
      <c r="K932" s="260"/>
      <c r="L932" s="260">
        <v>1</v>
      </c>
      <c r="M932" s="260"/>
      <c r="N932" s="260"/>
      <c r="O932" s="260">
        <f t="shared" si="23"/>
        <v>0</v>
      </c>
      <c r="P932" s="266">
        <v>30000</v>
      </c>
      <c r="Q932" s="266"/>
      <c r="R932" s="266">
        <f t="shared" si="22"/>
        <v>30000</v>
      </c>
      <c r="S932" s="260"/>
      <c r="T932" s="260"/>
      <c r="U932" s="260"/>
      <c r="V932" s="260"/>
      <c r="W932" s="260"/>
      <c r="X932" s="260"/>
      <c r="Y932" s="260"/>
      <c r="Z932" s="260"/>
      <c r="AA932" s="260"/>
      <c r="AB932" s="260"/>
      <c r="AC932" s="260"/>
      <c r="AD932" s="260"/>
      <c r="AE932" s="260"/>
      <c r="AF932" s="260"/>
      <c r="AG932" s="260"/>
      <c r="AH932" s="260"/>
      <c r="AI932" s="260"/>
      <c r="AJ932" s="260"/>
      <c r="AK932" s="260"/>
      <c r="AL932" s="260"/>
      <c r="AM932" s="260"/>
      <c r="AN932" s="260"/>
      <c r="AO932" s="260"/>
      <c r="AP932" s="260"/>
    </row>
    <row r="933" spans="1:42" s="267" customFormat="1" ht="45" customHeight="1">
      <c r="A933" s="260" t="s">
        <v>1397</v>
      </c>
      <c r="B933" s="260" t="s">
        <v>2965</v>
      </c>
      <c r="C933" s="260" t="s">
        <v>3141</v>
      </c>
      <c r="D933" s="260" t="s">
        <v>2945</v>
      </c>
      <c r="E933" s="260"/>
      <c r="F933" s="260" t="s">
        <v>3165</v>
      </c>
      <c r="G933" s="260" t="s">
        <v>4646</v>
      </c>
      <c r="H933" s="260" t="s">
        <v>4651</v>
      </c>
      <c r="I933" s="260">
        <v>1</v>
      </c>
      <c r="J933" s="260"/>
      <c r="K933" s="260"/>
      <c r="L933" s="260"/>
      <c r="M933" s="260"/>
      <c r="N933" s="260">
        <v>1</v>
      </c>
      <c r="O933" s="260">
        <f t="shared" si="23"/>
        <v>0</v>
      </c>
      <c r="P933" s="266">
        <v>42000</v>
      </c>
      <c r="Q933" s="266"/>
      <c r="R933" s="266">
        <f t="shared" si="22"/>
        <v>42000</v>
      </c>
      <c r="S933" s="260"/>
      <c r="T933" s="260"/>
      <c r="U933" s="260"/>
      <c r="V933" s="260"/>
      <c r="W933" s="260"/>
      <c r="X933" s="260"/>
      <c r="Y933" s="260"/>
      <c r="Z933" s="260"/>
      <c r="AA933" s="260"/>
      <c r="AB933" s="260"/>
      <c r="AC933" s="260"/>
      <c r="AD933" s="260"/>
      <c r="AE933" s="260"/>
      <c r="AF933" s="260"/>
      <c r="AG933" s="260"/>
      <c r="AH933" s="260"/>
      <c r="AI933" s="260"/>
      <c r="AJ933" s="260"/>
      <c r="AK933" s="260"/>
      <c r="AL933" s="260"/>
      <c r="AM933" s="260"/>
      <c r="AN933" s="260"/>
      <c r="AO933" s="260"/>
      <c r="AP933" s="260"/>
    </row>
    <row r="934" spans="1:42" s="267" customFormat="1" ht="45" customHeight="1">
      <c r="A934" s="260" t="s">
        <v>1397</v>
      </c>
      <c r="B934" s="260" t="s">
        <v>2965</v>
      </c>
      <c r="C934" s="260" t="s">
        <v>3141</v>
      </c>
      <c r="D934" s="260" t="s">
        <v>3247</v>
      </c>
      <c r="E934" s="260"/>
      <c r="F934" s="260" t="s">
        <v>3242</v>
      </c>
      <c r="G934" s="264" t="s">
        <v>4646</v>
      </c>
      <c r="H934" s="264" t="s">
        <v>4652</v>
      </c>
      <c r="I934" s="260">
        <v>1</v>
      </c>
      <c r="J934" s="260"/>
      <c r="K934" s="260"/>
      <c r="L934" s="260"/>
      <c r="M934" s="260"/>
      <c r="N934" s="260">
        <v>1</v>
      </c>
      <c r="O934" s="260">
        <f t="shared" si="23"/>
        <v>0</v>
      </c>
      <c r="P934" s="266">
        <v>42000</v>
      </c>
      <c r="Q934" s="266"/>
      <c r="R934" s="266">
        <f t="shared" si="22"/>
        <v>42000</v>
      </c>
      <c r="S934" s="260"/>
      <c r="T934" s="260"/>
      <c r="U934" s="260"/>
      <c r="V934" s="260"/>
      <c r="W934" s="260"/>
      <c r="X934" s="260"/>
      <c r="Y934" s="260"/>
      <c r="Z934" s="260"/>
      <c r="AA934" s="260"/>
      <c r="AB934" s="260"/>
      <c r="AC934" s="260"/>
      <c r="AD934" s="260"/>
      <c r="AE934" s="260"/>
      <c r="AF934" s="260"/>
      <c r="AG934" s="260"/>
      <c r="AH934" s="260"/>
      <c r="AI934" s="260"/>
      <c r="AJ934" s="260"/>
      <c r="AK934" s="260"/>
      <c r="AL934" s="260"/>
      <c r="AM934" s="260"/>
      <c r="AN934" s="260"/>
      <c r="AO934" s="260"/>
      <c r="AP934" s="260"/>
    </row>
    <row r="935" spans="1:42" s="267" customFormat="1" ht="45" customHeight="1">
      <c r="A935" s="260" t="s">
        <v>1397</v>
      </c>
      <c r="B935" s="260" t="s">
        <v>3294</v>
      </c>
      <c r="C935" s="260" t="s">
        <v>3141</v>
      </c>
      <c r="D935" s="260" t="s">
        <v>2945</v>
      </c>
      <c r="E935" s="260"/>
      <c r="F935" s="260" t="s">
        <v>3165</v>
      </c>
      <c r="G935" s="260" t="s">
        <v>4646</v>
      </c>
      <c r="H935" s="260" t="s">
        <v>4653</v>
      </c>
      <c r="I935" s="260">
        <v>1</v>
      </c>
      <c r="J935" s="260"/>
      <c r="K935" s="260"/>
      <c r="L935" s="260"/>
      <c r="M935" s="260"/>
      <c r="N935" s="260">
        <v>1</v>
      </c>
      <c r="O935" s="260">
        <f t="shared" si="23"/>
        <v>0</v>
      </c>
      <c r="P935" s="266">
        <v>10000</v>
      </c>
      <c r="Q935" s="266"/>
      <c r="R935" s="266">
        <f t="shared" si="22"/>
        <v>10000</v>
      </c>
      <c r="S935" s="260"/>
      <c r="T935" s="260"/>
      <c r="U935" s="260"/>
      <c r="V935" s="260"/>
      <c r="W935" s="260"/>
      <c r="X935" s="260"/>
      <c r="Y935" s="260"/>
      <c r="Z935" s="260"/>
      <c r="AA935" s="260"/>
      <c r="AB935" s="260"/>
      <c r="AC935" s="260"/>
      <c r="AD935" s="260"/>
      <c r="AE935" s="260"/>
      <c r="AF935" s="260"/>
      <c r="AG935" s="260"/>
      <c r="AH935" s="260"/>
      <c r="AI935" s="260"/>
      <c r="AJ935" s="260"/>
      <c r="AK935" s="260"/>
      <c r="AL935" s="260"/>
      <c r="AM935" s="260"/>
      <c r="AN935" s="260"/>
      <c r="AO935" s="260"/>
      <c r="AP935" s="260"/>
    </row>
    <row r="936" spans="1:42" s="267" customFormat="1" ht="60" customHeight="1">
      <c r="A936" s="260" t="s">
        <v>1397</v>
      </c>
      <c r="B936" s="260" t="s">
        <v>2965</v>
      </c>
      <c r="C936" s="260" t="s">
        <v>3141</v>
      </c>
      <c r="D936" s="260" t="s">
        <v>3247</v>
      </c>
      <c r="E936" s="260"/>
      <c r="F936" s="260" t="s">
        <v>3242</v>
      </c>
      <c r="G936" s="264" t="s">
        <v>4646</v>
      </c>
      <c r="H936" s="264" t="s">
        <v>4654</v>
      </c>
      <c r="I936" s="260">
        <v>1</v>
      </c>
      <c r="J936" s="260"/>
      <c r="K936" s="260">
        <v>1</v>
      </c>
      <c r="L936" s="260"/>
      <c r="M936" s="260"/>
      <c r="N936" s="260"/>
      <c r="O936" s="260">
        <f t="shared" si="23"/>
        <v>0</v>
      </c>
      <c r="P936" s="266">
        <v>4000</v>
      </c>
      <c r="Q936" s="266"/>
      <c r="R936" s="266">
        <f t="shared" si="22"/>
        <v>4000</v>
      </c>
      <c r="S936" s="260"/>
      <c r="T936" s="260"/>
      <c r="U936" s="260"/>
      <c r="V936" s="260"/>
      <c r="W936" s="260"/>
      <c r="X936" s="260"/>
      <c r="Y936" s="260"/>
      <c r="Z936" s="260"/>
      <c r="AA936" s="260"/>
      <c r="AB936" s="260"/>
      <c r="AC936" s="260"/>
      <c r="AD936" s="260"/>
      <c r="AE936" s="260"/>
      <c r="AF936" s="260"/>
      <c r="AG936" s="260"/>
      <c r="AH936" s="260"/>
      <c r="AI936" s="260"/>
      <c r="AJ936" s="260"/>
      <c r="AK936" s="260"/>
      <c r="AL936" s="260"/>
      <c r="AM936" s="260"/>
      <c r="AN936" s="260"/>
      <c r="AO936" s="260"/>
      <c r="AP936" s="260"/>
    </row>
    <row r="937" spans="1:42" s="267" customFormat="1" ht="60">
      <c r="A937" s="260" t="s">
        <v>1397</v>
      </c>
      <c r="B937" s="260" t="s">
        <v>3294</v>
      </c>
      <c r="C937" s="260" t="s">
        <v>3239</v>
      </c>
      <c r="D937" s="264" t="s">
        <v>3240</v>
      </c>
      <c r="E937" s="260"/>
      <c r="F937" s="264" t="s">
        <v>3242</v>
      </c>
      <c r="G937" s="264" t="s">
        <v>4646</v>
      </c>
      <c r="H937" s="264" t="s">
        <v>4655</v>
      </c>
      <c r="I937" s="260">
        <v>1</v>
      </c>
      <c r="J937" s="260"/>
      <c r="K937" s="260">
        <v>1</v>
      </c>
      <c r="L937" s="260"/>
      <c r="M937" s="260"/>
      <c r="N937" s="260"/>
      <c r="O937" s="260">
        <f t="shared" si="23"/>
        <v>0</v>
      </c>
      <c r="P937" s="266">
        <v>20000</v>
      </c>
      <c r="Q937" s="266"/>
      <c r="R937" s="266">
        <f t="shared" si="22"/>
        <v>20000</v>
      </c>
      <c r="S937" s="260"/>
      <c r="T937" s="260"/>
      <c r="U937" s="260"/>
      <c r="V937" s="260"/>
      <c r="W937" s="260"/>
      <c r="X937" s="260"/>
      <c r="Y937" s="260"/>
      <c r="Z937" s="260"/>
      <c r="AA937" s="260"/>
      <c r="AB937" s="260"/>
      <c r="AC937" s="260"/>
      <c r="AD937" s="260"/>
      <c r="AE937" s="260"/>
      <c r="AF937" s="260"/>
      <c r="AG937" s="260"/>
      <c r="AH937" s="260"/>
      <c r="AI937" s="260"/>
      <c r="AJ937" s="260"/>
      <c r="AK937" s="260"/>
      <c r="AL937" s="260"/>
      <c r="AM937" s="260"/>
      <c r="AN937" s="260"/>
      <c r="AO937" s="260"/>
      <c r="AP937" s="260"/>
    </row>
    <row r="938" spans="1:42" s="267" customFormat="1" ht="45" customHeight="1">
      <c r="A938" s="260" t="s">
        <v>1397</v>
      </c>
      <c r="B938" s="260" t="s">
        <v>3294</v>
      </c>
      <c r="C938" s="260" t="s">
        <v>3239</v>
      </c>
      <c r="D938" s="260" t="s">
        <v>3430</v>
      </c>
      <c r="E938" s="260"/>
      <c r="F938" s="260" t="s">
        <v>3165</v>
      </c>
      <c r="G938" s="260" t="s">
        <v>4646</v>
      </c>
      <c r="H938" s="260" t="s">
        <v>4656</v>
      </c>
      <c r="I938" s="260">
        <v>1</v>
      </c>
      <c r="J938" s="260"/>
      <c r="K938" s="260"/>
      <c r="L938" s="260"/>
      <c r="M938" s="260"/>
      <c r="N938" s="260">
        <v>1</v>
      </c>
      <c r="O938" s="260">
        <f t="shared" si="23"/>
        <v>0</v>
      </c>
      <c r="P938" s="266">
        <v>25000</v>
      </c>
      <c r="Q938" s="266"/>
      <c r="R938" s="266">
        <f t="shared" si="22"/>
        <v>25000</v>
      </c>
      <c r="S938" s="260"/>
      <c r="T938" s="260"/>
      <c r="U938" s="260"/>
      <c r="V938" s="260"/>
      <c r="W938" s="260"/>
      <c r="X938" s="260"/>
      <c r="Y938" s="260"/>
      <c r="Z938" s="260"/>
      <c r="AA938" s="260"/>
      <c r="AB938" s="260"/>
      <c r="AC938" s="260"/>
      <c r="AD938" s="260"/>
      <c r="AE938" s="260"/>
      <c r="AF938" s="260"/>
      <c r="AG938" s="260"/>
      <c r="AH938" s="260"/>
      <c r="AI938" s="260"/>
      <c r="AJ938" s="260"/>
      <c r="AK938" s="260"/>
      <c r="AL938" s="260"/>
      <c r="AM938" s="260"/>
      <c r="AN938" s="260"/>
      <c r="AO938" s="260"/>
      <c r="AP938" s="260"/>
    </row>
    <row r="939" spans="1:42" s="267" customFormat="1" ht="30" customHeight="1">
      <c r="A939" s="260" t="s">
        <v>1397</v>
      </c>
      <c r="B939" s="260" t="s">
        <v>2965</v>
      </c>
      <c r="C939" s="260" t="s">
        <v>3141</v>
      </c>
      <c r="D939" s="260" t="s">
        <v>3361</v>
      </c>
      <c r="E939" s="260"/>
      <c r="F939" s="260" t="s">
        <v>3351</v>
      </c>
      <c r="G939" s="260" t="s">
        <v>4657</v>
      </c>
      <c r="H939" s="260" t="s">
        <v>4658</v>
      </c>
      <c r="I939" s="260">
        <v>1</v>
      </c>
      <c r="J939" s="260"/>
      <c r="K939" s="260"/>
      <c r="L939" s="260"/>
      <c r="M939" s="260">
        <v>1</v>
      </c>
      <c r="N939" s="260"/>
      <c r="O939" s="260"/>
      <c r="P939" s="266"/>
      <c r="Q939" s="266">
        <v>450000</v>
      </c>
      <c r="R939" s="266">
        <f t="shared" si="22"/>
        <v>450000</v>
      </c>
      <c r="S939" s="260"/>
      <c r="T939" s="260"/>
      <c r="U939" s="260"/>
      <c r="V939" s="260"/>
      <c r="W939" s="260"/>
      <c r="X939" s="260"/>
      <c r="Y939" s="260"/>
      <c r="Z939" s="260"/>
      <c r="AA939" s="260"/>
      <c r="AB939" s="260"/>
      <c r="AC939" s="260"/>
      <c r="AD939" s="260"/>
      <c r="AE939" s="260"/>
      <c r="AF939" s="260"/>
      <c r="AG939" s="260"/>
      <c r="AH939" s="260"/>
      <c r="AI939" s="260"/>
      <c r="AJ939" s="260"/>
      <c r="AK939" s="260"/>
      <c r="AL939" s="260"/>
      <c r="AM939" s="260"/>
      <c r="AN939" s="260"/>
      <c r="AO939" s="260"/>
      <c r="AP939" s="260"/>
    </row>
    <row r="940" spans="1:42" s="267" customFormat="1" ht="60" customHeight="1">
      <c r="A940" s="260" t="s">
        <v>1397</v>
      </c>
      <c r="B940" s="260" t="s">
        <v>2965</v>
      </c>
      <c r="C940" s="260" t="s">
        <v>3537</v>
      </c>
      <c r="D940" s="260" t="s">
        <v>3538</v>
      </c>
      <c r="E940" s="260"/>
      <c r="F940" s="260" t="s">
        <v>3165</v>
      </c>
      <c r="G940" s="260" t="s">
        <v>4646</v>
      </c>
      <c r="H940" s="260" t="s">
        <v>4659</v>
      </c>
      <c r="I940" s="260">
        <v>1</v>
      </c>
      <c r="J940" s="260"/>
      <c r="K940" s="260">
        <v>1</v>
      </c>
      <c r="L940" s="260"/>
      <c r="M940" s="260"/>
      <c r="N940" s="260"/>
      <c r="O940" s="260">
        <f t="shared" si="23"/>
        <v>0</v>
      </c>
      <c r="P940" s="266">
        <v>2500</v>
      </c>
      <c r="Q940" s="266"/>
      <c r="R940" s="266">
        <f t="shared" si="22"/>
        <v>2500</v>
      </c>
      <c r="S940" s="260"/>
      <c r="T940" s="260"/>
      <c r="U940" s="260"/>
      <c r="V940" s="260"/>
      <c r="W940" s="260"/>
      <c r="X940" s="260"/>
      <c r="Y940" s="260"/>
      <c r="Z940" s="260"/>
      <c r="AA940" s="260"/>
      <c r="AB940" s="260"/>
      <c r="AC940" s="260"/>
      <c r="AD940" s="260"/>
      <c r="AE940" s="260"/>
      <c r="AF940" s="260"/>
      <c r="AG940" s="260"/>
      <c r="AH940" s="260"/>
      <c r="AI940" s="260"/>
      <c r="AJ940" s="260"/>
      <c r="AK940" s="260"/>
      <c r="AL940" s="260"/>
      <c r="AM940" s="260"/>
      <c r="AN940" s="260"/>
      <c r="AO940" s="260"/>
      <c r="AP940" s="260"/>
    </row>
    <row r="941" spans="1:42" s="267" customFormat="1" ht="45" customHeight="1">
      <c r="A941" s="260" t="s">
        <v>1397</v>
      </c>
      <c r="B941" s="260" t="s">
        <v>2965</v>
      </c>
      <c r="C941" s="260" t="s">
        <v>3141</v>
      </c>
      <c r="D941" s="260" t="s">
        <v>3247</v>
      </c>
      <c r="E941" s="260"/>
      <c r="F941" s="260" t="s">
        <v>3143</v>
      </c>
      <c r="G941" s="260" t="s">
        <v>4660</v>
      </c>
      <c r="H941" s="260" t="s">
        <v>4661</v>
      </c>
      <c r="I941" s="260">
        <v>1</v>
      </c>
      <c r="J941" s="260"/>
      <c r="K941" s="260"/>
      <c r="L941" s="260"/>
      <c r="M941" s="260"/>
      <c r="N941" s="260">
        <v>1</v>
      </c>
      <c r="O941" s="260">
        <f t="shared" si="23"/>
        <v>0</v>
      </c>
      <c r="P941" s="266">
        <v>6125</v>
      </c>
      <c r="Q941" s="266"/>
      <c r="R941" s="266">
        <f t="shared" si="22"/>
        <v>6125</v>
      </c>
      <c r="S941" s="260"/>
      <c r="T941" s="260"/>
      <c r="U941" s="260"/>
      <c r="V941" s="260"/>
      <c r="W941" s="260"/>
      <c r="X941" s="260"/>
      <c r="Y941" s="260"/>
      <c r="Z941" s="260"/>
      <c r="AA941" s="260"/>
      <c r="AB941" s="260"/>
      <c r="AC941" s="260"/>
      <c r="AD941" s="260"/>
      <c r="AE941" s="260"/>
      <c r="AF941" s="260"/>
      <c r="AG941" s="260"/>
      <c r="AH941" s="260"/>
      <c r="AI941" s="260"/>
      <c r="AJ941" s="260"/>
      <c r="AK941" s="260"/>
      <c r="AL941" s="260"/>
      <c r="AM941" s="260"/>
      <c r="AN941" s="260"/>
      <c r="AO941" s="260"/>
      <c r="AP941" s="260"/>
    </row>
    <row r="942" spans="1:42" s="267" customFormat="1" ht="45" customHeight="1">
      <c r="A942" s="260" t="s">
        <v>1397</v>
      </c>
      <c r="B942" s="260" t="s">
        <v>2965</v>
      </c>
      <c r="C942" s="260" t="s">
        <v>3224</v>
      </c>
      <c r="D942" s="260" t="s">
        <v>3334</v>
      </c>
      <c r="E942" s="260"/>
      <c r="F942" s="264" t="s">
        <v>3336</v>
      </c>
      <c r="G942" s="260" t="s">
        <v>4662</v>
      </c>
      <c r="H942" s="260" t="s">
        <v>4663</v>
      </c>
      <c r="I942" s="260">
        <v>1</v>
      </c>
      <c r="J942" s="260"/>
      <c r="K942" s="260"/>
      <c r="L942" s="260"/>
      <c r="M942" s="260"/>
      <c r="N942" s="260">
        <v>1</v>
      </c>
      <c r="O942" s="260">
        <f t="shared" si="23"/>
        <v>0</v>
      </c>
      <c r="P942" s="266">
        <v>35000</v>
      </c>
      <c r="Q942" s="266"/>
      <c r="R942" s="266">
        <f t="shared" si="22"/>
        <v>35000</v>
      </c>
      <c r="S942" s="260"/>
      <c r="T942" s="260"/>
      <c r="U942" s="260"/>
      <c r="V942" s="260"/>
      <c r="W942" s="260"/>
      <c r="X942" s="260"/>
      <c r="Y942" s="260"/>
      <c r="Z942" s="260"/>
      <c r="AA942" s="260"/>
      <c r="AB942" s="260"/>
      <c r="AC942" s="260"/>
      <c r="AD942" s="260"/>
      <c r="AE942" s="260"/>
      <c r="AF942" s="260"/>
      <c r="AG942" s="260"/>
      <c r="AH942" s="260"/>
      <c r="AI942" s="260"/>
      <c r="AJ942" s="260"/>
      <c r="AK942" s="260"/>
      <c r="AL942" s="260"/>
      <c r="AM942" s="260"/>
      <c r="AN942" s="260"/>
      <c r="AO942" s="260"/>
      <c r="AP942" s="260"/>
    </row>
    <row r="943" spans="1:42" s="267" customFormat="1" ht="45" customHeight="1">
      <c r="A943" s="260" t="s">
        <v>4463</v>
      </c>
      <c r="B943" s="260" t="s">
        <v>4463</v>
      </c>
      <c r="C943" s="260" t="s">
        <v>3141</v>
      </c>
      <c r="D943" s="264" t="s">
        <v>3247</v>
      </c>
      <c r="E943" s="260"/>
      <c r="F943" s="260" t="s">
        <v>3351</v>
      </c>
      <c r="G943" s="260" t="s">
        <v>4664</v>
      </c>
      <c r="H943" s="260" t="s">
        <v>4665</v>
      </c>
      <c r="I943" s="260">
        <v>1</v>
      </c>
      <c r="J943" s="260"/>
      <c r="K943" s="260"/>
      <c r="L943" s="260"/>
      <c r="M943" s="260">
        <v>1</v>
      </c>
      <c r="N943" s="260"/>
      <c r="O943" s="260">
        <f t="shared" si="23"/>
        <v>0</v>
      </c>
      <c r="P943" s="362"/>
      <c r="Q943" s="362">
        <v>3400198.36</v>
      </c>
      <c r="R943" s="362">
        <f t="shared" si="22"/>
        <v>3400198.36</v>
      </c>
      <c r="S943" s="260"/>
      <c r="T943" s="260"/>
      <c r="U943" s="260"/>
      <c r="V943" s="260"/>
      <c r="W943" s="260"/>
      <c r="X943" s="260"/>
      <c r="Y943" s="260"/>
      <c r="Z943" s="260"/>
      <c r="AA943" s="260" t="s">
        <v>3146</v>
      </c>
      <c r="AB943" s="260"/>
      <c r="AC943" s="260"/>
      <c r="AD943" s="260"/>
      <c r="AE943" s="260"/>
      <c r="AF943" s="260"/>
      <c r="AG943" s="260"/>
      <c r="AH943" s="260"/>
      <c r="AI943" s="260"/>
      <c r="AJ943" s="260"/>
      <c r="AK943" s="260"/>
      <c r="AL943" s="260"/>
      <c r="AM943" s="260"/>
      <c r="AN943" s="260"/>
      <c r="AO943" s="260"/>
      <c r="AP943" s="260"/>
    </row>
    <row r="944" spans="1:42" s="267" customFormat="1" ht="45" customHeight="1">
      <c r="A944" s="260" t="s">
        <v>4463</v>
      </c>
      <c r="B944" s="260" t="s">
        <v>4463</v>
      </c>
      <c r="C944" s="260" t="s">
        <v>3141</v>
      </c>
      <c r="D944" s="264" t="s">
        <v>3247</v>
      </c>
      <c r="E944" s="260"/>
      <c r="F944" s="260" t="s">
        <v>3351</v>
      </c>
      <c r="G944" s="260" t="s">
        <v>4664</v>
      </c>
      <c r="H944" s="260" t="s">
        <v>4666</v>
      </c>
      <c r="I944" s="260">
        <v>1</v>
      </c>
      <c r="J944" s="260"/>
      <c r="K944" s="260"/>
      <c r="L944" s="260"/>
      <c r="M944" s="260"/>
      <c r="N944" s="260">
        <v>1</v>
      </c>
      <c r="O944" s="260">
        <f t="shared" si="23"/>
        <v>0</v>
      </c>
      <c r="P944" s="362"/>
      <c r="Q944" s="362"/>
      <c r="R944" s="362">
        <f t="shared" si="22"/>
        <v>0</v>
      </c>
      <c r="S944" s="260"/>
      <c r="T944" s="260"/>
      <c r="U944" s="260"/>
      <c r="V944" s="260"/>
      <c r="W944" s="260"/>
      <c r="X944" s="260"/>
      <c r="Y944" s="260"/>
      <c r="Z944" s="260"/>
      <c r="AA944" s="260" t="s">
        <v>3146</v>
      </c>
      <c r="AB944" s="260"/>
      <c r="AC944" s="260"/>
      <c r="AD944" s="260"/>
      <c r="AE944" s="260"/>
      <c r="AF944" s="260"/>
      <c r="AG944" s="260"/>
      <c r="AH944" s="260"/>
      <c r="AI944" s="260"/>
      <c r="AJ944" s="260"/>
      <c r="AK944" s="260"/>
      <c r="AL944" s="260"/>
      <c r="AM944" s="260"/>
      <c r="AN944" s="260"/>
      <c r="AO944" s="260"/>
      <c r="AP944" s="260"/>
    </row>
    <row r="945" spans="1:42" s="267" customFormat="1" ht="60" customHeight="1">
      <c r="A945" s="260" t="s">
        <v>4463</v>
      </c>
      <c r="B945" s="260" t="s">
        <v>2645</v>
      </c>
      <c r="C945" s="260" t="s">
        <v>3239</v>
      </c>
      <c r="D945" s="260" t="s">
        <v>3430</v>
      </c>
      <c r="E945" s="260"/>
      <c r="F945" s="260" t="s">
        <v>3513</v>
      </c>
      <c r="G945" s="260" t="s">
        <v>4667</v>
      </c>
      <c r="H945" s="260" t="s">
        <v>4668</v>
      </c>
      <c r="I945" s="260">
        <v>40</v>
      </c>
      <c r="J945" s="260"/>
      <c r="K945" s="260"/>
      <c r="L945" s="260"/>
      <c r="M945" s="260">
        <v>40</v>
      </c>
      <c r="N945" s="260"/>
      <c r="O945" s="260">
        <f t="shared" si="23"/>
        <v>0</v>
      </c>
      <c r="P945" s="362">
        <v>974222.4</v>
      </c>
      <c r="Q945" s="362"/>
      <c r="R945" s="362">
        <f t="shared" si="22"/>
        <v>974222.4</v>
      </c>
      <c r="S945" s="260"/>
      <c r="T945" s="260"/>
      <c r="U945" s="260"/>
      <c r="V945" s="260"/>
      <c r="W945" s="260"/>
      <c r="X945" s="260"/>
      <c r="Y945" s="260"/>
      <c r="Z945" s="260"/>
      <c r="AA945" s="260" t="s">
        <v>3146</v>
      </c>
      <c r="AB945" s="260"/>
      <c r="AC945" s="260"/>
      <c r="AD945" s="260"/>
      <c r="AE945" s="260"/>
      <c r="AF945" s="260"/>
      <c r="AG945" s="260"/>
      <c r="AH945" s="260"/>
      <c r="AI945" s="260"/>
      <c r="AJ945" s="260"/>
      <c r="AK945" s="260"/>
      <c r="AL945" s="260"/>
      <c r="AM945" s="260"/>
      <c r="AN945" s="260"/>
      <c r="AO945" s="260"/>
      <c r="AP945" s="260"/>
    </row>
    <row r="946" spans="1:42" s="267" customFormat="1" ht="105" customHeight="1">
      <c r="A946" s="260" t="s">
        <v>4463</v>
      </c>
      <c r="B946" s="260" t="s">
        <v>2645</v>
      </c>
      <c r="C946" s="260" t="s">
        <v>3141</v>
      </c>
      <c r="D946" s="260" t="s">
        <v>3247</v>
      </c>
      <c r="E946" s="260"/>
      <c r="F946" s="260" t="s">
        <v>3165</v>
      </c>
      <c r="G946" s="260" t="s">
        <v>4669</v>
      </c>
      <c r="H946" s="260" t="s">
        <v>4670</v>
      </c>
      <c r="I946" s="260">
        <v>4</v>
      </c>
      <c r="J946" s="260"/>
      <c r="K946" s="260"/>
      <c r="L946" s="260"/>
      <c r="M946" s="260">
        <v>4</v>
      </c>
      <c r="N946" s="260"/>
      <c r="O946" s="260">
        <f t="shared" si="23"/>
        <v>0</v>
      </c>
      <c r="P946" s="362"/>
      <c r="Q946" s="362"/>
      <c r="R946" s="362">
        <f t="shared" si="22"/>
        <v>0</v>
      </c>
      <c r="S946" s="260"/>
      <c r="T946" s="260"/>
      <c r="U946" s="260"/>
      <c r="V946" s="260"/>
      <c r="W946" s="260"/>
      <c r="X946" s="260"/>
      <c r="Y946" s="260"/>
      <c r="Z946" s="260"/>
      <c r="AA946" s="260" t="s">
        <v>3146</v>
      </c>
      <c r="AB946" s="260"/>
      <c r="AC946" s="260"/>
      <c r="AD946" s="260"/>
      <c r="AE946" s="260"/>
      <c r="AF946" s="260"/>
      <c r="AG946" s="260"/>
      <c r="AH946" s="260"/>
      <c r="AI946" s="260"/>
      <c r="AJ946" s="260"/>
      <c r="AK946" s="260"/>
      <c r="AL946" s="260"/>
      <c r="AM946" s="260"/>
      <c r="AN946" s="260"/>
      <c r="AO946" s="260"/>
      <c r="AP946" s="260"/>
    </row>
    <row r="947" spans="1:42" s="267" customFormat="1" ht="60" customHeight="1">
      <c r="A947" s="260" t="s">
        <v>4463</v>
      </c>
      <c r="B947" s="260" t="s">
        <v>2645</v>
      </c>
      <c r="C947" s="260" t="s">
        <v>3141</v>
      </c>
      <c r="D947" s="260" t="s">
        <v>2945</v>
      </c>
      <c r="E947" s="260"/>
      <c r="F947" s="260" t="s">
        <v>3165</v>
      </c>
      <c r="G947" s="260" t="s">
        <v>4671</v>
      </c>
      <c r="H947" s="260" t="s">
        <v>4672</v>
      </c>
      <c r="I947" s="260">
        <v>1</v>
      </c>
      <c r="J947" s="260"/>
      <c r="K947" s="260"/>
      <c r="L947" s="260">
        <v>1</v>
      </c>
      <c r="M947" s="260"/>
      <c r="N947" s="260"/>
      <c r="O947" s="260">
        <f t="shared" si="23"/>
        <v>0</v>
      </c>
      <c r="P947" s="362"/>
      <c r="Q947" s="362"/>
      <c r="R947" s="362">
        <f t="shared" si="22"/>
        <v>0</v>
      </c>
      <c r="S947" s="260"/>
      <c r="T947" s="260"/>
      <c r="U947" s="260"/>
      <c r="V947" s="260"/>
      <c r="W947" s="260"/>
      <c r="X947" s="260"/>
      <c r="Y947" s="260"/>
      <c r="Z947" s="260"/>
      <c r="AA947" s="260" t="s">
        <v>3146</v>
      </c>
      <c r="AB947" s="260"/>
      <c r="AC947" s="260"/>
      <c r="AD947" s="260"/>
      <c r="AE947" s="260"/>
      <c r="AF947" s="260"/>
      <c r="AG947" s="260"/>
      <c r="AH947" s="260"/>
      <c r="AI947" s="260"/>
      <c r="AJ947" s="260"/>
      <c r="AK947" s="260"/>
      <c r="AL947" s="260"/>
      <c r="AM947" s="260"/>
      <c r="AN947" s="260"/>
      <c r="AO947" s="260"/>
      <c r="AP947" s="260"/>
    </row>
    <row r="948" spans="1:42" s="267" customFormat="1" ht="90" customHeight="1">
      <c r="A948" s="260" t="s">
        <v>4463</v>
      </c>
      <c r="B948" s="260" t="s">
        <v>3636</v>
      </c>
      <c r="C948" s="260" t="s">
        <v>3141</v>
      </c>
      <c r="D948" s="260" t="s">
        <v>2945</v>
      </c>
      <c r="E948" s="260"/>
      <c r="F948" s="260" t="s">
        <v>3159</v>
      </c>
      <c r="G948" s="260" t="s">
        <v>4673</v>
      </c>
      <c r="H948" s="260" t="s">
        <v>4674</v>
      </c>
      <c r="I948" s="260">
        <v>1</v>
      </c>
      <c r="J948" s="260"/>
      <c r="K948" s="260"/>
      <c r="L948" s="260">
        <v>1</v>
      </c>
      <c r="M948" s="260"/>
      <c r="N948" s="260"/>
      <c r="O948" s="260">
        <f t="shared" si="23"/>
        <v>0</v>
      </c>
      <c r="P948" s="362">
        <v>529000</v>
      </c>
      <c r="Q948" s="362"/>
      <c r="R948" s="362">
        <f t="shared" si="22"/>
        <v>529000</v>
      </c>
      <c r="S948" s="260"/>
      <c r="T948" s="260"/>
      <c r="U948" s="260"/>
      <c r="V948" s="260"/>
      <c r="W948" s="260"/>
      <c r="X948" s="260"/>
      <c r="Y948" s="260"/>
      <c r="Z948" s="260"/>
      <c r="AA948" s="260" t="s">
        <v>3146</v>
      </c>
      <c r="AB948" s="260"/>
      <c r="AC948" s="260"/>
      <c r="AD948" s="260"/>
      <c r="AE948" s="260"/>
      <c r="AF948" s="260"/>
      <c r="AG948" s="260"/>
      <c r="AH948" s="260"/>
      <c r="AI948" s="260"/>
      <c r="AJ948" s="260"/>
      <c r="AK948" s="260"/>
      <c r="AL948" s="260"/>
      <c r="AM948" s="260"/>
      <c r="AN948" s="260"/>
      <c r="AO948" s="260"/>
      <c r="AP948" s="260"/>
    </row>
    <row r="949" spans="1:42" s="267" customFormat="1" ht="90" customHeight="1">
      <c r="A949" s="260" t="s">
        <v>4463</v>
      </c>
      <c r="B949" s="260" t="s">
        <v>3636</v>
      </c>
      <c r="C949" s="260" t="s">
        <v>3141</v>
      </c>
      <c r="D949" s="260" t="s">
        <v>2945</v>
      </c>
      <c r="E949" s="260"/>
      <c r="F949" s="260" t="s">
        <v>3159</v>
      </c>
      <c r="G949" s="260" t="s">
        <v>4675</v>
      </c>
      <c r="H949" s="260" t="s">
        <v>4676</v>
      </c>
      <c r="I949" s="260">
        <v>5</v>
      </c>
      <c r="J949" s="260"/>
      <c r="K949" s="260"/>
      <c r="L949" s="260"/>
      <c r="M949" s="260"/>
      <c r="N949" s="260">
        <v>5</v>
      </c>
      <c r="O949" s="260">
        <f t="shared" si="23"/>
        <v>0</v>
      </c>
      <c r="P949" s="362"/>
      <c r="Q949" s="362"/>
      <c r="R949" s="362">
        <f t="shared" si="22"/>
        <v>0</v>
      </c>
      <c r="S949" s="260"/>
      <c r="T949" s="260"/>
      <c r="U949" s="260"/>
      <c r="V949" s="260"/>
      <c r="W949" s="260"/>
      <c r="X949" s="260"/>
      <c r="Y949" s="260"/>
      <c r="Z949" s="260"/>
      <c r="AA949" s="260" t="s">
        <v>3146</v>
      </c>
      <c r="AB949" s="260"/>
      <c r="AC949" s="260"/>
      <c r="AD949" s="260"/>
      <c r="AE949" s="260"/>
      <c r="AF949" s="260"/>
      <c r="AG949" s="260"/>
      <c r="AH949" s="260"/>
      <c r="AI949" s="260"/>
      <c r="AJ949" s="260"/>
      <c r="AK949" s="260"/>
      <c r="AL949" s="260"/>
      <c r="AM949" s="260"/>
      <c r="AN949" s="260"/>
      <c r="AO949" s="260"/>
      <c r="AP949" s="260"/>
    </row>
    <row r="950" spans="1:42" s="267" customFormat="1" ht="60" customHeight="1">
      <c r="A950" s="260" t="s">
        <v>4463</v>
      </c>
      <c r="B950" s="260" t="s">
        <v>2645</v>
      </c>
      <c r="C950" s="260" t="s">
        <v>3141</v>
      </c>
      <c r="D950" s="260" t="s">
        <v>3247</v>
      </c>
      <c r="E950" s="260"/>
      <c r="F950" s="260" t="s">
        <v>3165</v>
      </c>
      <c r="G950" s="260" t="s">
        <v>4677</v>
      </c>
      <c r="H950" s="260" t="s">
        <v>4678</v>
      </c>
      <c r="I950" s="260">
        <v>1</v>
      </c>
      <c r="J950" s="260"/>
      <c r="K950" s="260"/>
      <c r="L950" s="260">
        <v>1</v>
      </c>
      <c r="M950" s="260"/>
      <c r="N950" s="260"/>
      <c r="O950" s="260">
        <f t="shared" si="23"/>
        <v>0</v>
      </c>
      <c r="P950" s="362">
        <v>188070.39999999999</v>
      </c>
      <c r="Q950" s="362"/>
      <c r="R950" s="362">
        <f t="shared" si="22"/>
        <v>188070.39999999999</v>
      </c>
      <c r="S950" s="260"/>
      <c r="T950" s="260"/>
      <c r="U950" s="260"/>
      <c r="V950" s="260"/>
      <c r="W950" s="260"/>
      <c r="X950" s="260"/>
      <c r="Y950" s="260"/>
      <c r="Z950" s="260"/>
      <c r="AA950" s="260" t="s">
        <v>3146</v>
      </c>
      <c r="AB950" s="260"/>
      <c r="AC950" s="260"/>
      <c r="AD950" s="260"/>
      <c r="AE950" s="260"/>
      <c r="AF950" s="260"/>
      <c r="AG950" s="260"/>
      <c r="AH950" s="260"/>
      <c r="AI950" s="260"/>
      <c r="AJ950" s="260"/>
      <c r="AK950" s="260"/>
      <c r="AL950" s="260"/>
      <c r="AM950" s="260"/>
      <c r="AN950" s="260"/>
      <c r="AO950" s="260"/>
      <c r="AP950" s="260"/>
    </row>
    <row r="951" spans="1:42" s="267" customFormat="1" ht="45" customHeight="1">
      <c r="A951" s="260" t="s">
        <v>4463</v>
      </c>
      <c r="B951" s="260" t="s">
        <v>2645</v>
      </c>
      <c r="C951" s="260" t="s">
        <v>3141</v>
      </c>
      <c r="D951" s="260" t="s">
        <v>3247</v>
      </c>
      <c r="E951" s="260"/>
      <c r="F951" s="260" t="s">
        <v>3165</v>
      </c>
      <c r="G951" s="260" t="s">
        <v>4677</v>
      </c>
      <c r="H951" s="260" t="s">
        <v>4679</v>
      </c>
      <c r="I951" s="260">
        <v>1</v>
      </c>
      <c r="J951" s="260"/>
      <c r="K951" s="260"/>
      <c r="L951" s="260"/>
      <c r="M951" s="260"/>
      <c r="N951" s="260">
        <v>1</v>
      </c>
      <c r="O951" s="260">
        <f t="shared" si="23"/>
        <v>0</v>
      </c>
      <c r="P951" s="362"/>
      <c r="Q951" s="362"/>
      <c r="R951" s="362">
        <f t="shared" si="22"/>
        <v>0</v>
      </c>
      <c r="S951" s="260"/>
      <c r="T951" s="260"/>
      <c r="U951" s="260"/>
      <c r="V951" s="260"/>
      <c r="W951" s="260"/>
      <c r="X951" s="260"/>
      <c r="Y951" s="260"/>
      <c r="Z951" s="260"/>
      <c r="AA951" s="260" t="s">
        <v>3146</v>
      </c>
      <c r="AB951" s="260"/>
      <c r="AC951" s="260"/>
      <c r="AD951" s="260"/>
      <c r="AE951" s="260"/>
      <c r="AF951" s="260"/>
      <c r="AG951" s="260"/>
      <c r="AH951" s="260"/>
      <c r="AI951" s="260"/>
      <c r="AJ951" s="260"/>
      <c r="AK951" s="260"/>
      <c r="AL951" s="260"/>
      <c r="AM951" s="260"/>
      <c r="AN951" s="260"/>
      <c r="AO951" s="260"/>
      <c r="AP951" s="260"/>
    </row>
    <row r="952" spans="1:42" s="267" customFormat="1" ht="45" customHeight="1">
      <c r="A952" s="260" t="s">
        <v>4463</v>
      </c>
      <c r="B952" s="260" t="s">
        <v>3140</v>
      </c>
      <c r="C952" s="260" t="s">
        <v>3141</v>
      </c>
      <c r="D952" s="260" t="s">
        <v>3247</v>
      </c>
      <c r="E952" s="260"/>
      <c r="F952" s="260" t="s">
        <v>3165</v>
      </c>
      <c r="G952" s="260" t="s">
        <v>4680</v>
      </c>
      <c r="H952" s="260" t="s">
        <v>4681</v>
      </c>
      <c r="I952" s="260">
        <v>1</v>
      </c>
      <c r="J952" s="260"/>
      <c r="K952" s="260">
        <v>1</v>
      </c>
      <c r="L952" s="260"/>
      <c r="M952" s="260"/>
      <c r="N952" s="260"/>
      <c r="O952" s="260">
        <f t="shared" si="23"/>
        <v>0</v>
      </c>
      <c r="P952" s="362">
        <v>279230.40000000002</v>
      </c>
      <c r="Q952" s="362"/>
      <c r="R952" s="362">
        <f t="shared" si="22"/>
        <v>279230.40000000002</v>
      </c>
      <c r="S952" s="260"/>
      <c r="T952" s="260"/>
      <c r="U952" s="260"/>
      <c r="V952" s="260"/>
      <c r="W952" s="260"/>
      <c r="X952" s="260"/>
      <c r="Y952" s="260"/>
      <c r="Z952" s="260"/>
      <c r="AA952" s="260" t="s">
        <v>3146</v>
      </c>
      <c r="AB952" s="260"/>
      <c r="AC952" s="260"/>
      <c r="AD952" s="260"/>
      <c r="AE952" s="260"/>
      <c r="AF952" s="260"/>
      <c r="AG952" s="260"/>
      <c r="AH952" s="260"/>
      <c r="AI952" s="260"/>
      <c r="AJ952" s="260"/>
      <c r="AK952" s="260"/>
      <c r="AL952" s="260"/>
      <c r="AM952" s="260"/>
      <c r="AN952" s="260"/>
      <c r="AO952" s="260"/>
      <c r="AP952" s="260"/>
    </row>
    <row r="953" spans="1:42" s="267" customFormat="1" ht="60" customHeight="1">
      <c r="A953" s="260" t="s">
        <v>4463</v>
      </c>
      <c r="B953" s="260" t="s">
        <v>3140</v>
      </c>
      <c r="C953" s="260" t="s">
        <v>3141</v>
      </c>
      <c r="D953" s="260" t="s">
        <v>3247</v>
      </c>
      <c r="E953" s="260"/>
      <c r="F953" s="260" t="s">
        <v>3242</v>
      </c>
      <c r="G953" s="260" t="s">
        <v>4680</v>
      </c>
      <c r="H953" s="260" t="s">
        <v>4682</v>
      </c>
      <c r="I953" s="260">
        <v>1</v>
      </c>
      <c r="J953" s="260"/>
      <c r="K953" s="260"/>
      <c r="L953" s="260">
        <v>1</v>
      </c>
      <c r="M953" s="260"/>
      <c r="N953" s="260"/>
      <c r="O953" s="260">
        <f t="shared" si="23"/>
        <v>0</v>
      </c>
      <c r="P953" s="362"/>
      <c r="Q953" s="362"/>
      <c r="R953" s="362">
        <f t="shared" si="22"/>
        <v>0</v>
      </c>
      <c r="S953" s="260"/>
      <c r="T953" s="260"/>
      <c r="U953" s="260"/>
      <c r="V953" s="260"/>
      <c r="W953" s="260"/>
      <c r="X953" s="260"/>
      <c r="Y953" s="260"/>
      <c r="Z953" s="260"/>
      <c r="AA953" s="260" t="s">
        <v>3146</v>
      </c>
      <c r="AB953" s="260"/>
      <c r="AC953" s="260"/>
      <c r="AD953" s="260"/>
      <c r="AE953" s="260"/>
      <c r="AF953" s="260"/>
      <c r="AG953" s="260"/>
      <c r="AH953" s="260"/>
      <c r="AI953" s="260"/>
      <c r="AJ953" s="260"/>
      <c r="AK953" s="260"/>
      <c r="AL953" s="260"/>
      <c r="AM953" s="260"/>
      <c r="AN953" s="260"/>
      <c r="AO953" s="260"/>
      <c r="AP953" s="260"/>
    </row>
    <row r="954" spans="1:42" s="267" customFormat="1" ht="45" customHeight="1">
      <c r="A954" s="260" t="s">
        <v>4463</v>
      </c>
      <c r="B954" s="260" t="s">
        <v>2645</v>
      </c>
      <c r="C954" s="260" t="s">
        <v>3239</v>
      </c>
      <c r="D954" s="260" t="s">
        <v>3430</v>
      </c>
      <c r="E954" s="260"/>
      <c r="F954" s="263" t="s">
        <v>3156</v>
      </c>
      <c r="G954" s="260" t="s">
        <v>4683</v>
      </c>
      <c r="H954" s="263" t="s">
        <v>4684</v>
      </c>
      <c r="I954" s="260">
        <v>1</v>
      </c>
      <c r="J954" s="260"/>
      <c r="K954" s="260"/>
      <c r="L954" s="260">
        <v>1</v>
      </c>
      <c r="M954" s="260"/>
      <c r="N954" s="260"/>
      <c r="O954" s="260">
        <f t="shared" si="23"/>
        <v>0</v>
      </c>
      <c r="P954" s="362">
        <v>187007.2</v>
      </c>
      <c r="Q954" s="362"/>
      <c r="R954" s="362">
        <f t="shared" si="22"/>
        <v>187007.2</v>
      </c>
      <c r="S954" s="260"/>
      <c r="T954" s="260"/>
      <c r="U954" s="260"/>
      <c r="V954" s="260"/>
      <c r="W954" s="260"/>
      <c r="X954" s="260"/>
      <c r="Y954" s="260"/>
      <c r="Z954" s="260"/>
      <c r="AA954" s="260" t="s">
        <v>3146</v>
      </c>
      <c r="AB954" s="260"/>
      <c r="AC954" s="260"/>
      <c r="AD954" s="260"/>
      <c r="AE954" s="260"/>
      <c r="AF954" s="260"/>
      <c r="AG954" s="260"/>
      <c r="AH954" s="260"/>
      <c r="AI954" s="260"/>
      <c r="AJ954" s="260"/>
      <c r="AK954" s="260"/>
      <c r="AL954" s="260"/>
      <c r="AM954" s="260"/>
      <c r="AN954" s="260"/>
      <c r="AO954" s="260"/>
      <c r="AP954" s="260"/>
    </row>
    <row r="955" spans="1:42" s="267" customFormat="1" ht="45" customHeight="1">
      <c r="A955" s="260" t="s">
        <v>4463</v>
      </c>
      <c r="B955" s="260" t="s">
        <v>2645</v>
      </c>
      <c r="C955" s="260" t="s">
        <v>3141</v>
      </c>
      <c r="D955" s="260" t="s">
        <v>3247</v>
      </c>
      <c r="E955" s="260"/>
      <c r="F955" s="260" t="s">
        <v>3165</v>
      </c>
      <c r="G955" s="260" t="s">
        <v>4683</v>
      </c>
      <c r="H955" s="260" t="s">
        <v>4685</v>
      </c>
      <c r="I955" s="260">
        <v>1</v>
      </c>
      <c r="J955" s="260"/>
      <c r="K955" s="260"/>
      <c r="L955" s="260"/>
      <c r="M955" s="260">
        <v>1</v>
      </c>
      <c r="N955" s="260"/>
      <c r="O955" s="260">
        <f t="shared" si="23"/>
        <v>0</v>
      </c>
      <c r="P955" s="362"/>
      <c r="Q955" s="362"/>
      <c r="R955" s="362">
        <f t="shared" si="22"/>
        <v>0</v>
      </c>
      <c r="S955" s="260"/>
      <c r="T955" s="260"/>
      <c r="U955" s="260"/>
      <c r="V955" s="260"/>
      <c r="W955" s="260"/>
      <c r="X955" s="260"/>
      <c r="Y955" s="260"/>
      <c r="Z955" s="260"/>
      <c r="AA955" s="260" t="s">
        <v>3146</v>
      </c>
      <c r="AB955" s="260"/>
      <c r="AC955" s="260"/>
      <c r="AD955" s="260"/>
      <c r="AE955" s="260"/>
      <c r="AF955" s="260"/>
      <c r="AG955" s="260"/>
      <c r="AH955" s="260"/>
      <c r="AI955" s="260"/>
      <c r="AJ955" s="260"/>
      <c r="AK955" s="260"/>
      <c r="AL955" s="260"/>
      <c r="AM955" s="260"/>
      <c r="AN955" s="260"/>
      <c r="AO955" s="260"/>
      <c r="AP955" s="260"/>
    </row>
    <row r="956" spans="1:42" s="267" customFormat="1" ht="75" customHeight="1">
      <c r="A956" s="260" t="s">
        <v>4463</v>
      </c>
      <c r="B956" s="260" t="s">
        <v>2645</v>
      </c>
      <c r="C956" s="260" t="s">
        <v>3141</v>
      </c>
      <c r="D956" s="260" t="s">
        <v>3247</v>
      </c>
      <c r="E956" s="260"/>
      <c r="F956" s="260" t="s">
        <v>3165</v>
      </c>
      <c r="G956" s="260" t="s">
        <v>4686</v>
      </c>
      <c r="H956" s="260" t="s">
        <v>4687</v>
      </c>
      <c r="I956" s="260">
        <v>1</v>
      </c>
      <c r="J956" s="260"/>
      <c r="K956" s="260"/>
      <c r="L956" s="260">
        <v>1</v>
      </c>
      <c r="M956" s="260"/>
      <c r="N956" s="260"/>
      <c r="O956" s="260">
        <f t="shared" si="23"/>
        <v>0</v>
      </c>
      <c r="P956" s="362"/>
      <c r="Q956" s="362"/>
      <c r="R956" s="362">
        <f t="shared" si="22"/>
        <v>0</v>
      </c>
      <c r="S956" s="260"/>
      <c r="T956" s="260"/>
      <c r="U956" s="260"/>
      <c r="V956" s="260"/>
      <c r="W956" s="260"/>
      <c r="X956" s="260"/>
      <c r="Y956" s="260"/>
      <c r="Z956" s="260"/>
      <c r="AA956" s="260" t="s">
        <v>3146</v>
      </c>
      <c r="AB956" s="260"/>
      <c r="AC956" s="260"/>
      <c r="AD956" s="260"/>
      <c r="AE956" s="260"/>
      <c r="AF956" s="260"/>
      <c r="AG956" s="260"/>
      <c r="AH956" s="260"/>
      <c r="AI956" s="260"/>
      <c r="AJ956" s="260"/>
      <c r="AK956" s="260"/>
      <c r="AL956" s="260"/>
      <c r="AM956" s="260"/>
      <c r="AN956" s="260"/>
      <c r="AO956" s="260"/>
      <c r="AP956" s="260"/>
    </row>
    <row r="957" spans="1:42" s="267" customFormat="1" ht="45" customHeight="1">
      <c r="A957" s="260" t="s">
        <v>4463</v>
      </c>
      <c r="B957" s="260" t="s">
        <v>2645</v>
      </c>
      <c r="C957" s="260" t="s">
        <v>3239</v>
      </c>
      <c r="D957" s="260" t="s">
        <v>3430</v>
      </c>
      <c r="E957" s="260"/>
      <c r="F957" s="260" t="s">
        <v>3165</v>
      </c>
      <c r="G957" s="260" t="s">
        <v>4686</v>
      </c>
      <c r="H957" s="260" t="s">
        <v>4688</v>
      </c>
      <c r="I957" s="260">
        <v>1</v>
      </c>
      <c r="J957" s="260"/>
      <c r="K957" s="260"/>
      <c r="L957" s="260"/>
      <c r="M957" s="260">
        <v>1</v>
      </c>
      <c r="N957" s="260"/>
      <c r="O957" s="260">
        <f t="shared" si="23"/>
        <v>0</v>
      </c>
      <c r="P957" s="362"/>
      <c r="Q957" s="362"/>
      <c r="R957" s="362">
        <f t="shared" si="22"/>
        <v>0</v>
      </c>
      <c r="S957" s="260"/>
      <c r="T957" s="260"/>
      <c r="U957" s="260"/>
      <c r="V957" s="260"/>
      <c r="W957" s="260"/>
      <c r="X957" s="260"/>
      <c r="Y957" s="260"/>
      <c r="Z957" s="260"/>
      <c r="AA957" s="260" t="s">
        <v>3146</v>
      </c>
      <c r="AB957" s="260"/>
      <c r="AC957" s="260"/>
      <c r="AD957" s="260"/>
      <c r="AE957" s="260"/>
      <c r="AF957" s="260"/>
      <c r="AG957" s="260"/>
      <c r="AH957" s="260"/>
      <c r="AI957" s="260"/>
      <c r="AJ957" s="260"/>
      <c r="AK957" s="260"/>
      <c r="AL957" s="260"/>
      <c r="AM957" s="260"/>
      <c r="AN957" s="260"/>
      <c r="AO957" s="260"/>
      <c r="AP957" s="260"/>
    </row>
    <row r="958" spans="1:42" s="267" customFormat="1" ht="75" customHeight="1">
      <c r="A958" s="260" t="s">
        <v>4463</v>
      </c>
      <c r="B958" s="260" t="s">
        <v>3294</v>
      </c>
      <c r="C958" s="260" t="s">
        <v>3141</v>
      </c>
      <c r="D958" s="260" t="s">
        <v>3247</v>
      </c>
      <c r="E958" s="260"/>
      <c r="F958" s="260" t="s">
        <v>3165</v>
      </c>
      <c r="G958" s="260" t="s">
        <v>4689</v>
      </c>
      <c r="H958" s="260" t="s">
        <v>4690</v>
      </c>
      <c r="I958" s="260">
        <v>1</v>
      </c>
      <c r="J958" s="260"/>
      <c r="K958" s="260"/>
      <c r="L958" s="260">
        <v>1</v>
      </c>
      <c r="M958" s="260"/>
      <c r="N958" s="260"/>
      <c r="O958" s="260">
        <f t="shared" si="23"/>
        <v>0</v>
      </c>
      <c r="P958" s="266">
        <v>187007.2</v>
      </c>
      <c r="Q958" s="266"/>
      <c r="R958" s="266">
        <f t="shared" si="22"/>
        <v>187007.2</v>
      </c>
      <c r="S958" s="260"/>
      <c r="T958" s="260"/>
      <c r="U958" s="260"/>
      <c r="V958" s="260"/>
      <c r="W958" s="260"/>
      <c r="X958" s="260"/>
      <c r="Y958" s="260"/>
      <c r="Z958" s="260"/>
      <c r="AA958" s="260" t="s">
        <v>3146</v>
      </c>
      <c r="AB958" s="260"/>
      <c r="AC958" s="260"/>
      <c r="AD958" s="260"/>
      <c r="AE958" s="260"/>
      <c r="AF958" s="260"/>
      <c r="AG958" s="260"/>
      <c r="AH958" s="260"/>
      <c r="AI958" s="260"/>
      <c r="AJ958" s="260"/>
      <c r="AK958" s="260"/>
      <c r="AL958" s="260"/>
      <c r="AM958" s="260"/>
      <c r="AN958" s="260"/>
      <c r="AO958" s="260"/>
      <c r="AP958" s="260"/>
    </row>
    <row r="959" spans="1:42" s="267" customFormat="1" ht="45" customHeight="1">
      <c r="A959" s="260" t="s">
        <v>4463</v>
      </c>
      <c r="B959" s="260" t="s">
        <v>3636</v>
      </c>
      <c r="C959" s="260" t="s">
        <v>3141</v>
      </c>
      <c r="D959" s="260" t="s">
        <v>3247</v>
      </c>
      <c r="E959" s="260"/>
      <c r="F959" s="260" t="s">
        <v>3165</v>
      </c>
      <c r="G959" s="260" t="s">
        <v>4691</v>
      </c>
      <c r="H959" s="260" t="s">
        <v>4692</v>
      </c>
      <c r="I959" s="260">
        <v>1</v>
      </c>
      <c r="J959" s="260">
        <v>1</v>
      </c>
      <c r="K959" s="260"/>
      <c r="L959" s="260"/>
      <c r="M959" s="260"/>
      <c r="N959" s="260"/>
      <c r="O959" s="260">
        <f t="shared" si="23"/>
        <v>0</v>
      </c>
      <c r="P959" s="362">
        <v>187007.2</v>
      </c>
      <c r="Q959" s="362"/>
      <c r="R959" s="362">
        <f t="shared" si="22"/>
        <v>187007.2</v>
      </c>
      <c r="S959" s="260"/>
      <c r="T959" s="260"/>
      <c r="U959" s="260"/>
      <c r="V959" s="260"/>
      <c r="W959" s="260"/>
      <c r="X959" s="260"/>
      <c r="Y959" s="260"/>
      <c r="Z959" s="260"/>
      <c r="AA959" s="260" t="s">
        <v>3146</v>
      </c>
      <c r="AB959" s="260"/>
      <c r="AC959" s="260"/>
      <c r="AD959" s="260"/>
      <c r="AE959" s="260"/>
      <c r="AF959" s="260"/>
      <c r="AG959" s="260"/>
      <c r="AH959" s="260"/>
      <c r="AI959" s="260"/>
      <c r="AJ959" s="260"/>
      <c r="AK959" s="260"/>
      <c r="AL959" s="260"/>
      <c r="AM959" s="260"/>
      <c r="AN959" s="260"/>
      <c r="AO959" s="260"/>
      <c r="AP959" s="260"/>
    </row>
    <row r="960" spans="1:42" s="267" customFormat="1" ht="60" customHeight="1">
      <c r="A960" s="260" t="s">
        <v>4463</v>
      </c>
      <c r="B960" s="260" t="s">
        <v>3636</v>
      </c>
      <c r="C960" s="260" t="s">
        <v>3141</v>
      </c>
      <c r="D960" s="260" t="s">
        <v>3247</v>
      </c>
      <c r="E960" s="260"/>
      <c r="F960" s="260" t="s">
        <v>3165</v>
      </c>
      <c r="G960" s="260" t="s">
        <v>4691</v>
      </c>
      <c r="H960" s="260" t="s">
        <v>4693</v>
      </c>
      <c r="I960" s="260">
        <v>1</v>
      </c>
      <c r="J960" s="260"/>
      <c r="K960" s="260">
        <v>1</v>
      </c>
      <c r="L960" s="260"/>
      <c r="M960" s="260"/>
      <c r="N960" s="260"/>
      <c r="O960" s="260">
        <f t="shared" si="23"/>
        <v>0</v>
      </c>
      <c r="P960" s="362"/>
      <c r="Q960" s="362"/>
      <c r="R960" s="362">
        <f t="shared" si="22"/>
        <v>0</v>
      </c>
      <c r="S960" s="260"/>
      <c r="T960" s="260"/>
      <c r="U960" s="260"/>
      <c r="V960" s="260"/>
      <c r="W960" s="260"/>
      <c r="X960" s="260"/>
      <c r="Y960" s="260"/>
      <c r="Z960" s="260"/>
      <c r="AA960" s="260" t="s">
        <v>3146</v>
      </c>
      <c r="AB960" s="260"/>
      <c r="AC960" s="260"/>
      <c r="AD960" s="260"/>
      <c r="AE960" s="260"/>
      <c r="AF960" s="260"/>
      <c r="AG960" s="260"/>
      <c r="AH960" s="260"/>
      <c r="AI960" s="260"/>
      <c r="AJ960" s="260"/>
      <c r="AK960" s="260"/>
      <c r="AL960" s="260"/>
      <c r="AM960" s="260"/>
      <c r="AN960" s="260"/>
      <c r="AO960" s="260"/>
      <c r="AP960" s="260"/>
    </row>
    <row r="961" spans="1:42" s="267" customFormat="1" ht="45" customHeight="1">
      <c r="A961" s="260" t="s">
        <v>4463</v>
      </c>
      <c r="B961" s="260" t="s">
        <v>3636</v>
      </c>
      <c r="C961" s="260" t="s">
        <v>3141</v>
      </c>
      <c r="D961" s="260" t="s">
        <v>3247</v>
      </c>
      <c r="E961" s="260"/>
      <c r="F961" s="260" t="s">
        <v>3165</v>
      </c>
      <c r="G961" s="260" t="s">
        <v>4691</v>
      </c>
      <c r="H961" s="260" t="s">
        <v>4694</v>
      </c>
      <c r="I961" s="260">
        <v>1</v>
      </c>
      <c r="J961" s="260"/>
      <c r="K961" s="260"/>
      <c r="L961" s="260"/>
      <c r="M961" s="260">
        <v>1</v>
      </c>
      <c r="N961" s="260"/>
      <c r="O961" s="260">
        <f t="shared" si="23"/>
        <v>0</v>
      </c>
      <c r="P961" s="362"/>
      <c r="Q961" s="362"/>
      <c r="R961" s="362">
        <f t="shared" si="22"/>
        <v>0</v>
      </c>
      <c r="S961" s="260"/>
      <c r="T961" s="260"/>
      <c r="U961" s="260"/>
      <c r="V961" s="260"/>
      <c r="W961" s="260"/>
      <c r="X961" s="260"/>
      <c r="Y961" s="260"/>
      <c r="Z961" s="260"/>
      <c r="AA961" s="260" t="s">
        <v>3146</v>
      </c>
      <c r="AB961" s="260"/>
      <c r="AC961" s="260"/>
      <c r="AD961" s="260"/>
      <c r="AE961" s="260"/>
      <c r="AF961" s="260"/>
      <c r="AG961" s="260"/>
      <c r="AH961" s="260"/>
      <c r="AI961" s="260"/>
      <c r="AJ961" s="260"/>
      <c r="AK961" s="260"/>
      <c r="AL961" s="260"/>
      <c r="AM961" s="260"/>
      <c r="AN961" s="260"/>
      <c r="AO961" s="260"/>
      <c r="AP961" s="260"/>
    </row>
    <row r="962" spans="1:42" s="267" customFormat="1" ht="60" customHeight="1">
      <c r="A962" s="260" t="s">
        <v>4463</v>
      </c>
      <c r="B962" s="260" t="s">
        <v>3294</v>
      </c>
      <c r="C962" s="260" t="s">
        <v>3141</v>
      </c>
      <c r="D962" s="260" t="s">
        <v>3247</v>
      </c>
      <c r="E962" s="260"/>
      <c r="F962" s="260" t="s">
        <v>3165</v>
      </c>
      <c r="G962" s="260" t="s">
        <v>4695</v>
      </c>
      <c r="H962" s="260" t="s">
        <v>4696</v>
      </c>
      <c r="I962" s="260">
        <v>1</v>
      </c>
      <c r="J962" s="260"/>
      <c r="K962" s="260">
        <v>1</v>
      </c>
      <c r="L962" s="260"/>
      <c r="M962" s="260"/>
      <c r="N962" s="260"/>
      <c r="O962" s="260">
        <f t="shared" si="23"/>
        <v>0</v>
      </c>
      <c r="P962" s="362">
        <v>271722.8</v>
      </c>
      <c r="Q962" s="362"/>
      <c r="R962" s="362">
        <f t="shared" si="22"/>
        <v>271722.8</v>
      </c>
      <c r="S962" s="260"/>
      <c r="T962" s="260"/>
      <c r="U962" s="260"/>
      <c r="V962" s="260"/>
      <c r="W962" s="260"/>
      <c r="X962" s="260"/>
      <c r="Y962" s="260"/>
      <c r="Z962" s="260"/>
      <c r="AA962" s="260" t="s">
        <v>3146</v>
      </c>
      <c r="AB962" s="260"/>
      <c r="AC962" s="260"/>
      <c r="AD962" s="260"/>
      <c r="AE962" s="260"/>
      <c r="AF962" s="260"/>
      <c r="AG962" s="260"/>
      <c r="AH962" s="260"/>
      <c r="AI962" s="260"/>
      <c r="AJ962" s="260"/>
      <c r="AK962" s="260"/>
      <c r="AL962" s="260"/>
      <c r="AM962" s="260"/>
      <c r="AN962" s="260"/>
      <c r="AO962" s="260"/>
      <c r="AP962" s="260"/>
    </row>
    <row r="963" spans="1:42" s="267" customFormat="1" ht="45" customHeight="1">
      <c r="A963" s="260" t="s">
        <v>4463</v>
      </c>
      <c r="B963" s="260" t="s">
        <v>3294</v>
      </c>
      <c r="C963" s="260" t="s">
        <v>3141</v>
      </c>
      <c r="D963" s="260" t="s">
        <v>3247</v>
      </c>
      <c r="E963" s="260"/>
      <c r="F963" s="260" t="s">
        <v>3143</v>
      </c>
      <c r="G963" s="260" t="s">
        <v>4695</v>
      </c>
      <c r="H963" s="260" t="s">
        <v>4697</v>
      </c>
      <c r="I963" s="260">
        <v>1</v>
      </c>
      <c r="J963" s="260"/>
      <c r="K963" s="260"/>
      <c r="L963" s="260"/>
      <c r="M963" s="260">
        <v>1</v>
      </c>
      <c r="N963" s="260"/>
      <c r="O963" s="260">
        <f t="shared" si="23"/>
        <v>0</v>
      </c>
      <c r="P963" s="362"/>
      <c r="Q963" s="362"/>
      <c r="R963" s="362"/>
      <c r="S963" s="260"/>
      <c r="T963" s="260"/>
      <c r="U963" s="260"/>
      <c r="V963" s="260"/>
      <c r="W963" s="260"/>
      <c r="X963" s="260"/>
      <c r="Y963" s="260"/>
      <c r="Z963" s="260"/>
      <c r="AA963" s="260" t="s">
        <v>3146</v>
      </c>
      <c r="AB963" s="260"/>
      <c r="AC963" s="260"/>
      <c r="AD963" s="260"/>
      <c r="AE963" s="260"/>
      <c r="AF963" s="260"/>
      <c r="AG963" s="260"/>
      <c r="AH963" s="260"/>
      <c r="AI963" s="260"/>
      <c r="AJ963" s="260"/>
      <c r="AK963" s="260"/>
      <c r="AL963" s="260"/>
      <c r="AM963" s="260"/>
      <c r="AN963" s="260"/>
      <c r="AO963" s="260"/>
      <c r="AP963" s="260"/>
    </row>
    <row r="964" spans="1:42" s="267" customFormat="1" ht="30" customHeight="1">
      <c r="A964" s="260" t="s">
        <v>4463</v>
      </c>
      <c r="B964" s="260" t="s">
        <v>3294</v>
      </c>
      <c r="C964" s="260" t="s">
        <v>3141</v>
      </c>
      <c r="D964" s="260" t="s">
        <v>3247</v>
      </c>
      <c r="E964" s="260"/>
      <c r="F964" s="260" t="s">
        <v>3165</v>
      </c>
      <c r="G964" s="260" t="s">
        <v>4698</v>
      </c>
      <c r="H964" s="260" t="s">
        <v>4699</v>
      </c>
      <c r="I964" s="260">
        <v>1</v>
      </c>
      <c r="J964" s="260"/>
      <c r="K964" s="260">
        <v>1</v>
      </c>
      <c r="L964" s="260"/>
      <c r="M964" s="260"/>
      <c r="N964" s="260"/>
      <c r="O964" s="260">
        <f t="shared" si="23"/>
        <v>0</v>
      </c>
      <c r="P964" s="362"/>
      <c r="Q964" s="362"/>
      <c r="R964" s="362"/>
      <c r="S964" s="260"/>
      <c r="T964" s="260"/>
      <c r="U964" s="260"/>
      <c r="V964" s="260"/>
      <c r="W964" s="260"/>
      <c r="X964" s="260"/>
      <c r="Y964" s="260"/>
      <c r="Z964" s="260"/>
      <c r="AA964" s="260" t="s">
        <v>3146</v>
      </c>
      <c r="AB964" s="260"/>
      <c r="AC964" s="260"/>
      <c r="AD964" s="260"/>
      <c r="AE964" s="260"/>
      <c r="AF964" s="260"/>
      <c r="AG964" s="260"/>
      <c r="AH964" s="260"/>
      <c r="AI964" s="260"/>
      <c r="AJ964" s="260"/>
      <c r="AK964" s="260"/>
      <c r="AL964" s="260"/>
      <c r="AM964" s="260"/>
      <c r="AN964" s="260"/>
      <c r="AO964" s="260"/>
      <c r="AP964" s="260"/>
    </row>
    <row r="965" spans="1:42" s="267" customFormat="1" ht="45" customHeight="1">
      <c r="A965" s="260" t="s">
        <v>4463</v>
      </c>
      <c r="B965" s="260" t="s">
        <v>3294</v>
      </c>
      <c r="C965" s="260" t="s">
        <v>3141</v>
      </c>
      <c r="D965" s="260" t="s">
        <v>3247</v>
      </c>
      <c r="E965" s="260"/>
      <c r="F965" s="260" t="s">
        <v>3165</v>
      </c>
      <c r="G965" s="260" t="s">
        <v>4698</v>
      </c>
      <c r="H965" s="260" t="s">
        <v>4700</v>
      </c>
      <c r="I965" s="260">
        <v>1</v>
      </c>
      <c r="J965" s="260"/>
      <c r="K965" s="260"/>
      <c r="L965" s="260"/>
      <c r="M965" s="260">
        <v>1</v>
      </c>
      <c r="N965" s="260"/>
      <c r="O965" s="260">
        <f t="shared" si="23"/>
        <v>0</v>
      </c>
      <c r="P965" s="362"/>
      <c r="Q965" s="362"/>
      <c r="R965" s="362"/>
      <c r="S965" s="260"/>
      <c r="T965" s="260"/>
      <c r="U965" s="260"/>
      <c r="V965" s="260"/>
      <c r="W965" s="260"/>
      <c r="X965" s="260"/>
      <c r="Y965" s="260"/>
      <c r="Z965" s="260"/>
      <c r="AA965" s="260" t="s">
        <v>3146</v>
      </c>
      <c r="AB965" s="260"/>
      <c r="AC965" s="260"/>
      <c r="AD965" s="260"/>
      <c r="AE965" s="260"/>
      <c r="AF965" s="260"/>
      <c r="AG965" s="260"/>
      <c r="AH965" s="260"/>
      <c r="AI965" s="260"/>
      <c r="AJ965" s="260"/>
      <c r="AK965" s="260"/>
      <c r="AL965" s="260"/>
      <c r="AM965" s="260"/>
      <c r="AN965" s="260"/>
      <c r="AO965" s="260"/>
      <c r="AP965" s="260"/>
    </row>
    <row r="966" spans="1:42" s="267" customFormat="1" ht="75" customHeight="1">
      <c r="A966" s="260" t="s">
        <v>4463</v>
      </c>
      <c r="B966" s="260" t="s">
        <v>2977</v>
      </c>
      <c r="C966" s="260" t="s">
        <v>3141</v>
      </c>
      <c r="D966" s="260" t="s">
        <v>3247</v>
      </c>
      <c r="E966" s="260"/>
      <c r="F966" s="260" t="s">
        <v>3165</v>
      </c>
      <c r="G966" s="260" t="s">
        <v>4701</v>
      </c>
      <c r="H966" s="260" t="s">
        <v>4702</v>
      </c>
      <c r="I966" s="260">
        <v>1</v>
      </c>
      <c r="J966" s="260"/>
      <c r="K966" s="260"/>
      <c r="L966" s="260"/>
      <c r="M966" s="260">
        <v>1</v>
      </c>
      <c r="N966" s="260"/>
      <c r="O966" s="260">
        <f t="shared" si="23"/>
        <v>0</v>
      </c>
      <c r="P966" s="266">
        <v>271722.8</v>
      </c>
      <c r="Q966" s="266"/>
      <c r="R966" s="266">
        <f t="shared" si="22"/>
        <v>271722.8</v>
      </c>
      <c r="S966" s="260"/>
      <c r="T966" s="260"/>
      <c r="U966" s="260"/>
      <c r="V966" s="260"/>
      <c r="W966" s="260"/>
      <c r="X966" s="260"/>
      <c r="Y966" s="260"/>
      <c r="Z966" s="260"/>
      <c r="AA966" s="260" t="s">
        <v>3146</v>
      </c>
      <c r="AB966" s="260"/>
      <c r="AC966" s="260"/>
      <c r="AD966" s="260"/>
      <c r="AE966" s="260"/>
      <c r="AF966" s="260"/>
      <c r="AG966" s="260"/>
      <c r="AH966" s="260"/>
      <c r="AI966" s="260"/>
      <c r="AJ966" s="260"/>
      <c r="AK966" s="260"/>
      <c r="AL966" s="260"/>
      <c r="AM966" s="260"/>
      <c r="AN966" s="260"/>
      <c r="AO966" s="260"/>
      <c r="AP966" s="260"/>
    </row>
    <row r="967" spans="1:42" s="267" customFormat="1" ht="75" customHeight="1">
      <c r="A967" s="260" t="s">
        <v>4463</v>
      </c>
      <c r="B967" s="260" t="s">
        <v>2645</v>
      </c>
      <c r="C967" s="260" t="s">
        <v>3141</v>
      </c>
      <c r="D967" s="260" t="s">
        <v>3247</v>
      </c>
      <c r="E967" s="260"/>
      <c r="F967" s="260" t="s">
        <v>3165</v>
      </c>
      <c r="G967" s="260" t="s">
        <v>4701</v>
      </c>
      <c r="H967" s="260" t="s">
        <v>4703</v>
      </c>
      <c r="I967" s="260">
        <v>1</v>
      </c>
      <c r="J967" s="260"/>
      <c r="K967" s="260"/>
      <c r="L967" s="260"/>
      <c r="M967" s="260"/>
      <c r="N967" s="260">
        <v>1</v>
      </c>
      <c r="O967" s="260">
        <f t="shared" si="23"/>
        <v>0</v>
      </c>
      <c r="P967" s="362">
        <v>271722.8</v>
      </c>
      <c r="Q967" s="362"/>
      <c r="R967" s="362">
        <f t="shared" si="22"/>
        <v>271722.8</v>
      </c>
      <c r="S967" s="260"/>
      <c r="T967" s="260"/>
      <c r="U967" s="260"/>
      <c r="V967" s="260"/>
      <c r="W967" s="260"/>
      <c r="X967" s="260"/>
      <c r="Y967" s="260"/>
      <c r="Z967" s="260"/>
      <c r="AA967" s="260" t="s">
        <v>3146</v>
      </c>
      <c r="AB967" s="260"/>
      <c r="AC967" s="260"/>
      <c r="AD967" s="260"/>
      <c r="AE967" s="260"/>
      <c r="AF967" s="260"/>
      <c r="AG967" s="260"/>
      <c r="AH967" s="260"/>
      <c r="AI967" s="260"/>
      <c r="AJ967" s="260"/>
      <c r="AK967" s="260"/>
      <c r="AL967" s="260"/>
      <c r="AM967" s="260"/>
      <c r="AN967" s="260"/>
      <c r="AO967" s="260"/>
      <c r="AP967" s="260"/>
    </row>
    <row r="968" spans="1:42" s="267" customFormat="1" ht="60" customHeight="1">
      <c r="A968" s="260" t="s">
        <v>4463</v>
      </c>
      <c r="B968" s="260" t="s">
        <v>2645</v>
      </c>
      <c r="C968" s="260" t="s">
        <v>3141</v>
      </c>
      <c r="D968" s="260" t="s">
        <v>3247</v>
      </c>
      <c r="E968" s="260"/>
      <c r="F968" s="260" t="s">
        <v>3165</v>
      </c>
      <c r="G968" s="260" t="s">
        <v>4704</v>
      </c>
      <c r="H968" s="260" t="s">
        <v>4705</v>
      </c>
      <c r="I968" s="260">
        <v>1</v>
      </c>
      <c r="J968" s="260"/>
      <c r="K968" s="260"/>
      <c r="L968" s="260"/>
      <c r="M968" s="260">
        <v>1</v>
      </c>
      <c r="N968" s="260"/>
      <c r="O968" s="260">
        <f t="shared" si="23"/>
        <v>0</v>
      </c>
      <c r="P968" s="362"/>
      <c r="Q968" s="362"/>
      <c r="R968" s="362">
        <f t="shared" si="22"/>
        <v>0</v>
      </c>
      <c r="S968" s="260"/>
      <c r="T968" s="260"/>
      <c r="U968" s="260"/>
      <c r="V968" s="260"/>
      <c r="W968" s="260"/>
      <c r="X968" s="260"/>
      <c r="Y968" s="260"/>
      <c r="Z968" s="260"/>
      <c r="AA968" s="260" t="s">
        <v>3146</v>
      </c>
      <c r="AB968" s="260"/>
      <c r="AC968" s="260"/>
      <c r="AD968" s="260"/>
      <c r="AE968" s="260"/>
      <c r="AF968" s="260"/>
      <c r="AG968" s="260"/>
      <c r="AH968" s="260"/>
      <c r="AI968" s="260"/>
      <c r="AJ968" s="260"/>
      <c r="AK968" s="260"/>
      <c r="AL968" s="260"/>
      <c r="AM968" s="260"/>
      <c r="AN968" s="260"/>
      <c r="AO968" s="260"/>
      <c r="AP968" s="260"/>
    </row>
    <row r="969" spans="1:42" s="267" customFormat="1" ht="90" customHeight="1">
      <c r="A969" s="260" t="s">
        <v>4463</v>
      </c>
      <c r="B969" s="260" t="s">
        <v>3636</v>
      </c>
      <c r="C969" s="260" t="s">
        <v>3141</v>
      </c>
      <c r="D969" s="260" t="s">
        <v>3247</v>
      </c>
      <c r="E969" s="260"/>
      <c r="F969" s="260" t="s">
        <v>3242</v>
      </c>
      <c r="G969" s="260" t="s">
        <v>4706</v>
      </c>
      <c r="H969" s="260" t="s">
        <v>4707</v>
      </c>
      <c r="I969" s="260">
        <v>1</v>
      </c>
      <c r="J969" s="260"/>
      <c r="K969" s="260"/>
      <c r="L969" s="260"/>
      <c r="M969" s="260">
        <v>1</v>
      </c>
      <c r="N969" s="260"/>
      <c r="O969" s="260">
        <f t="shared" si="23"/>
        <v>0</v>
      </c>
      <c r="P969" s="362">
        <v>271722.8</v>
      </c>
      <c r="Q969" s="362"/>
      <c r="R969" s="362">
        <f t="shared" si="22"/>
        <v>271722.8</v>
      </c>
      <c r="S969" s="260"/>
      <c r="T969" s="260"/>
      <c r="U969" s="260"/>
      <c r="V969" s="260"/>
      <c r="W969" s="260"/>
      <c r="X969" s="260"/>
      <c r="Y969" s="260"/>
      <c r="Z969" s="260"/>
      <c r="AA969" s="260" t="s">
        <v>3146</v>
      </c>
      <c r="AB969" s="260"/>
      <c r="AC969" s="260"/>
      <c r="AD969" s="260"/>
      <c r="AE969" s="260"/>
      <c r="AF969" s="260"/>
      <c r="AG969" s="260"/>
      <c r="AH969" s="260"/>
      <c r="AI969" s="260"/>
      <c r="AJ969" s="260"/>
      <c r="AK969" s="260"/>
      <c r="AL969" s="260"/>
      <c r="AM969" s="260"/>
      <c r="AN969" s="260"/>
      <c r="AO969" s="260"/>
      <c r="AP969" s="260"/>
    </row>
    <row r="970" spans="1:42" s="267" customFormat="1" ht="60" customHeight="1">
      <c r="A970" s="260" t="s">
        <v>4463</v>
      </c>
      <c r="B970" s="260" t="s">
        <v>3636</v>
      </c>
      <c r="C970" s="260" t="s">
        <v>3141</v>
      </c>
      <c r="D970" s="260" t="s">
        <v>3247</v>
      </c>
      <c r="E970" s="260"/>
      <c r="F970" s="260" t="s">
        <v>3165</v>
      </c>
      <c r="G970" s="260" t="s">
        <v>4708</v>
      </c>
      <c r="H970" s="260" t="s">
        <v>4709</v>
      </c>
      <c r="I970" s="260">
        <v>1</v>
      </c>
      <c r="J970" s="260"/>
      <c r="K970" s="260">
        <v>1</v>
      </c>
      <c r="L970" s="260"/>
      <c r="M970" s="260"/>
      <c r="N970" s="260"/>
      <c r="O970" s="260">
        <f t="shared" si="23"/>
        <v>0</v>
      </c>
      <c r="P970" s="362"/>
      <c r="Q970" s="362"/>
      <c r="R970" s="362">
        <f t="shared" si="22"/>
        <v>0</v>
      </c>
      <c r="S970" s="260"/>
      <c r="T970" s="260"/>
      <c r="U970" s="260"/>
      <c r="V970" s="260"/>
      <c r="W970" s="260"/>
      <c r="X970" s="260"/>
      <c r="Y970" s="260"/>
      <c r="Z970" s="260"/>
      <c r="AA970" s="260" t="s">
        <v>3146</v>
      </c>
      <c r="AB970" s="260"/>
      <c r="AC970" s="260"/>
      <c r="AD970" s="260"/>
      <c r="AE970" s="260"/>
      <c r="AF970" s="260"/>
      <c r="AG970" s="260"/>
      <c r="AH970" s="260"/>
      <c r="AI970" s="260"/>
      <c r="AJ970" s="260"/>
      <c r="AK970" s="260"/>
      <c r="AL970" s="260"/>
      <c r="AM970" s="260"/>
      <c r="AN970" s="260"/>
      <c r="AO970" s="260"/>
      <c r="AP970" s="260"/>
    </row>
    <row r="971" spans="1:42" s="267" customFormat="1" ht="90" customHeight="1">
      <c r="A971" s="260" t="s">
        <v>4463</v>
      </c>
      <c r="B971" s="260" t="s">
        <v>2645</v>
      </c>
      <c r="C971" s="260" t="s">
        <v>3151</v>
      </c>
      <c r="D971" s="260" t="s">
        <v>3265</v>
      </c>
      <c r="E971" s="260"/>
      <c r="F971" s="260" t="s">
        <v>3977</v>
      </c>
      <c r="G971" s="260" t="s">
        <v>4710</v>
      </c>
      <c r="H971" s="260" t="s">
        <v>4711</v>
      </c>
      <c r="I971" s="260">
        <v>1</v>
      </c>
      <c r="J971" s="260"/>
      <c r="K971" s="260"/>
      <c r="L971" s="260"/>
      <c r="M971" s="260">
        <v>1</v>
      </c>
      <c r="N971" s="260"/>
      <c r="O971" s="260">
        <f t="shared" si="23"/>
        <v>0</v>
      </c>
      <c r="P971" s="362">
        <v>881470.4</v>
      </c>
      <c r="Q971" s="362"/>
      <c r="R971" s="362">
        <f t="shared" si="22"/>
        <v>881470.4</v>
      </c>
      <c r="S971" s="260"/>
      <c r="T971" s="260"/>
      <c r="U971" s="260"/>
      <c r="V971" s="260"/>
      <c r="W971" s="260"/>
      <c r="X971" s="260"/>
      <c r="Y971" s="260"/>
      <c r="Z971" s="260"/>
      <c r="AA971" s="260" t="s">
        <v>3146</v>
      </c>
      <c r="AB971" s="260"/>
      <c r="AC971" s="260"/>
      <c r="AD971" s="260"/>
      <c r="AE971" s="260"/>
      <c r="AF971" s="260"/>
      <c r="AG971" s="260"/>
      <c r="AH971" s="260"/>
      <c r="AI971" s="260"/>
      <c r="AJ971" s="260"/>
      <c r="AK971" s="260"/>
      <c r="AL971" s="260"/>
      <c r="AM971" s="260"/>
      <c r="AN971" s="260"/>
      <c r="AO971" s="260"/>
      <c r="AP971" s="260"/>
    </row>
    <row r="972" spans="1:42" s="267" customFormat="1" ht="60" customHeight="1">
      <c r="A972" s="260" t="s">
        <v>4463</v>
      </c>
      <c r="B972" s="260" t="s">
        <v>2645</v>
      </c>
      <c r="C972" s="260" t="s">
        <v>3151</v>
      </c>
      <c r="D972" s="260" t="s">
        <v>3265</v>
      </c>
      <c r="E972" s="260"/>
      <c r="F972" s="260" t="s">
        <v>3977</v>
      </c>
      <c r="G972" s="260" t="s">
        <v>4712</v>
      </c>
      <c r="H972" s="260" t="s">
        <v>4713</v>
      </c>
      <c r="I972" s="260">
        <v>1</v>
      </c>
      <c r="J972" s="260"/>
      <c r="K972" s="260">
        <v>1</v>
      </c>
      <c r="L972" s="260"/>
      <c r="M972" s="260"/>
      <c r="N972" s="260"/>
      <c r="O972" s="260">
        <f t="shared" si="23"/>
        <v>0</v>
      </c>
      <c r="P972" s="362"/>
      <c r="Q972" s="362"/>
      <c r="R972" s="362">
        <f t="shared" si="22"/>
        <v>0</v>
      </c>
      <c r="S972" s="260"/>
      <c r="T972" s="260"/>
      <c r="U972" s="260"/>
      <c r="V972" s="260"/>
      <c r="W972" s="260"/>
      <c r="X972" s="260"/>
      <c r="Y972" s="260"/>
      <c r="Z972" s="260"/>
      <c r="AA972" s="260" t="s">
        <v>3146</v>
      </c>
      <c r="AB972" s="260"/>
      <c r="AC972" s="260"/>
      <c r="AD972" s="260"/>
      <c r="AE972" s="260"/>
      <c r="AF972" s="260"/>
      <c r="AG972" s="260"/>
      <c r="AH972" s="260"/>
      <c r="AI972" s="260"/>
      <c r="AJ972" s="260"/>
      <c r="AK972" s="260"/>
      <c r="AL972" s="260"/>
      <c r="AM972" s="260"/>
      <c r="AN972" s="260"/>
      <c r="AO972" s="260"/>
      <c r="AP972" s="260"/>
    </row>
    <row r="973" spans="1:42" s="267" customFormat="1" ht="60" customHeight="1">
      <c r="A973" s="260" t="s">
        <v>4463</v>
      </c>
      <c r="B973" s="260" t="s">
        <v>2645</v>
      </c>
      <c r="C973" s="260" t="s">
        <v>3151</v>
      </c>
      <c r="D973" s="260" t="s">
        <v>3265</v>
      </c>
      <c r="E973" s="260"/>
      <c r="F973" s="260" t="s">
        <v>3267</v>
      </c>
      <c r="G973" s="260" t="s">
        <v>4714</v>
      </c>
      <c r="H973" s="260" t="s">
        <v>4715</v>
      </c>
      <c r="I973" s="260">
        <v>100</v>
      </c>
      <c r="J973" s="260"/>
      <c r="K973" s="260"/>
      <c r="L973" s="260"/>
      <c r="M973" s="260">
        <v>100</v>
      </c>
      <c r="N973" s="260"/>
      <c r="O973" s="260">
        <f t="shared" si="23"/>
        <v>0</v>
      </c>
      <c r="P973" s="362"/>
      <c r="Q973" s="362"/>
      <c r="R973" s="362">
        <f t="shared" si="22"/>
        <v>0</v>
      </c>
      <c r="S973" s="260"/>
      <c r="T973" s="260"/>
      <c r="U973" s="260"/>
      <c r="V973" s="260"/>
      <c r="W973" s="260"/>
      <c r="X973" s="260"/>
      <c r="Y973" s="260"/>
      <c r="Z973" s="260"/>
      <c r="AA973" s="260" t="s">
        <v>3146</v>
      </c>
      <c r="AB973" s="260"/>
      <c r="AC973" s="260"/>
      <c r="AD973" s="260"/>
      <c r="AE973" s="260"/>
      <c r="AF973" s="260"/>
      <c r="AG973" s="260"/>
      <c r="AH973" s="260"/>
      <c r="AI973" s="260"/>
      <c r="AJ973" s="260"/>
      <c r="AK973" s="260"/>
      <c r="AL973" s="260"/>
      <c r="AM973" s="260"/>
      <c r="AN973" s="260"/>
      <c r="AO973" s="260"/>
      <c r="AP973" s="260"/>
    </row>
    <row r="974" spans="1:42" s="267" customFormat="1" ht="60" customHeight="1">
      <c r="A974" s="260" t="s">
        <v>4463</v>
      </c>
      <c r="B974" s="260" t="s">
        <v>2645</v>
      </c>
      <c r="C974" s="260" t="s">
        <v>3141</v>
      </c>
      <c r="D974" s="260" t="s">
        <v>3247</v>
      </c>
      <c r="E974" s="260"/>
      <c r="F974" s="260" t="s">
        <v>3143</v>
      </c>
      <c r="G974" s="260" t="s">
        <v>4716</v>
      </c>
      <c r="H974" s="260" t="s">
        <v>4717</v>
      </c>
      <c r="I974" s="260">
        <v>9</v>
      </c>
      <c r="J974" s="260"/>
      <c r="K974" s="260"/>
      <c r="L974" s="260"/>
      <c r="M974" s="260">
        <v>9</v>
      </c>
      <c r="N974" s="260"/>
      <c r="O974" s="260">
        <f t="shared" si="23"/>
        <v>0</v>
      </c>
      <c r="P974" s="362"/>
      <c r="Q974" s="362"/>
      <c r="R974" s="362">
        <f t="shared" si="22"/>
        <v>0</v>
      </c>
      <c r="S974" s="260"/>
      <c r="T974" s="260"/>
      <c r="U974" s="260"/>
      <c r="V974" s="260"/>
      <c r="W974" s="260"/>
      <c r="X974" s="260"/>
      <c r="Y974" s="260"/>
      <c r="Z974" s="260"/>
      <c r="AA974" s="260" t="s">
        <v>3146</v>
      </c>
      <c r="AB974" s="260"/>
      <c r="AC974" s="260"/>
      <c r="AD974" s="260"/>
      <c r="AE974" s="260"/>
      <c r="AF974" s="260"/>
      <c r="AG974" s="260"/>
      <c r="AH974" s="260"/>
      <c r="AI974" s="260"/>
      <c r="AJ974" s="260"/>
      <c r="AK974" s="260"/>
      <c r="AL974" s="260"/>
      <c r="AM974" s="260"/>
      <c r="AN974" s="260"/>
      <c r="AO974" s="260"/>
      <c r="AP974" s="260"/>
    </row>
    <row r="975" spans="1:42" s="267" customFormat="1" ht="75" customHeight="1">
      <c r="A975" s="260" t="s">
        <v>4463</v>
      </c>
      <c r="B975" s="260" t="s">
        <v>2645</v>
      </c>
      <c r="C975" s="260" t="s">
        <v>3141</v>
      </c>
      <c r="D975" s="260" t="s">
        <v>2945</v>
      </c>
      <c r="E975" s="260"/>
      <c r="F975" s="260" t="s">
        <v>3143</v>
      </c>
      <c r="G975" s="260" t="s">
        <v>4718</v>
      </c>
      <c r="H975" s="260" t="s">
        <v>4719</v>
      </c>
      <c r="I975" s="260">
        <v>9</v>
      </c>
      <c r="J975" s="260"/>
      <c r="K975" s="260"/>
      <c r="L975" s="260"/>
      <c r="M975" s="260">
        <v>9</v>
      </c>
      <c r="N975" s="260"/>
      <c r="O975" s="260">
        <f t="shared" si="23"/>
        <v>0</v>
      </c>
      <c r="P975" s="362"/>
      <c r="Q975" s="362"/>
      <c r="R975" s="362">
        <f t="shared" si="22"/>
        <v>0</v>
      </c>
      <c r="S975" s="260"/>
      <c r="T975" s="260"/>
      <c r="U975" s="260"/>
      <c r="V975" s="260"/>
      <c r="W975" s="260"/>
      <c r="X975" s="260"/>
      <c r="Y975" s="260"/>
      <c r="Z975" s="260"/>
      <c r="AA975" s="260" t="s">
        <v>3146</v>
      </c>
      <c r="AB975" s="260"/>
      <c r="AC975" s="260"/>
      <c r="AD975" s="260"/>
      <c r="AE975" s="260"/>
      <c r="AF975" s="260"/>
      <c r="AG975" s="260"/>
      <c r="AH975" s="260"/>
      <c r="AI975" s="260"/>
      <c r="AJ975" s="260"/>
      <c r="AK975" s="260"/>
      <c r="AL975" s="260"/>
      <c r="AM975" s="260"/>
      <c r="AN975" s="260"/>
      <c r="AO975" s="260"/>
      <c r="AP975" s="260"/>
    </row>
    <row r="976" spans="1:42" s="267" customFormat="1" ht="45" customHeight="1">
      <c r="A976" s="260" t="s">
        <v>4463</v>
      </c>
      <c r="B976" s="260" t="s">
        <v>2645</v>
      </c>
      <c r="C976" s="260" t="s">
        <v>3151</v>
      </c>
      <c r="D976" s="260" t="s">
        <v>3152</v>
      </c>
      <c r="E976" s="260"/>
      <c r="F976" s="260" t="s">
        <v>3252</v>
      </c>
      <c r="G976" s="260" t="s">
        <v>4720</v>
      </c>
      <c r="H976" s="260" t="s">
        <v>4721</v>
      </c>
      <c r="I976" s="260">
        <v>1</v>
      </c>
      <c r="J976" s="260"/>
      <c r="K976" s="260"/>
      <c r="L976" s="260">
        <v>1</v>
      </c>
      <c r="M976" s="260"/>
      <c r="N976" s="260"/>
      <c r="O976" s="260">
        <f t="shared" si="23"/>
        <v>0</v>
      </c>
      <c r="P976" s="362"/>
      <c r="Q976" s="362"/>
      <c r="R976" s="362">
        <f t="shared" si="22"/>
        <v>0</v>
      </c>
      <c r="S976" s="260"/>
      <c r="T976" s="260"/>
      <c r="U976" s="260"/>
      <c r="V976" s="260"/>
      <c r="W976" s="260"/>
      <c r="X976" s="260"/>
      <c r="Y976" s="260"/>
      <c r="Z976" s="260"/>
      <c r="AA976" s="260" t="s">
        <v>3146</v>
      </c>
      <c r="AB976" s="260"/>
      <c r="AC976" s="260"/>
      <c r="AD976" s="260"/>
      <c r="AE976" s="260"/>
      <c r="AF976" s="260"/>
      <c r="AG976" s="260"/>
      <c r="AH976" s="260"/>
      <c r="AI976" s="260"/>
      <c r="AJ976" s="260"/>
      <c r="AK976" s="260"/>
      <c r="AL976" s="260"/>
      <c r="AM976" s="260"/>
      <c r="AN976" s="260"/>
      <c r="AO976" s="260"/>
      <c r="AP976" s="260"/>
    </row>
    <row r="977" spans="1:42" s="267" customFormat="1" ht="30" customHeight="1">
      <c r="A977" s="260" t="s">
        <v>4463</v>
      </c>
      <c r="B977" s="260" t="s">
        <v>2645</v>
      </c>
      <c r="C977" s="260" t="s">
        <v>3151</v>
      </c>
      <c r="D977" s="260" t="s">
        <v>3152</v>
      </c>
      <c r="E977" s="260"/>
      <c r="F977" s="260" t="s">
        <v>3252</v>
      </c>
      <c r="G977" s="260" t="s">
        <v>4720</v>
      </c>
      <c r="H977" s="260" t="s">
        <v>4722</v>
      </c>
      <c r="I977" s="260">
        <v>4</v>
      </c>
      <c r="J977" s="260"/>
      <c r="K977" s="260"/>
      <c r="L977" s="260"/>
      <c r="M977" s="260">
        <v>4</v>
      </c>
      <c r="N977" s="260"/>
      <c r="O977" s="260">
        <f t="shared" si="23"/>
        <v>0</v>
      </c>
      <c r="P977" s="362"/>
      <c r="Q977" s="362"/>
      <c r="R977" s="362">
        <f t="shared" si="22"/>
        <v>0</v>
      </c>
      <c r="S977" s="260"/>
      <c r="T977" s="260"/>
      <c r="U977" s="260"/>
      <c r="V977" s="260"/>
      <c r="W977" s="260"/>
      <c r="X977" s="260"/>
      <c r="Y977" s="260"/>
      <c r="Z977" s="260"/>
      <c r="AA977" s="260" t="s">
        <v>3146</v>
      </c>
      <c r="AB977" s="260"/>
      <c r="AC977" s="260"/>
      <c r="AD977" s="260"/>
      <c r="AE977" s="260"/>
      <c r="AF977" s="260"/>
      <c r="AG977" s="260"/>
      <c r="AH977" s="260"/>
      <c r="AI977" s="260"/>
      <c r="AJ977" s="260"/>
      <c r="AK977" s="260"/>
      <c r="AL977" s="260"/>
      <c r="AM977" s="260"/>
      <c r="AN977" s="260"/>
      <c r="AO977" s="260"/>
      <c r="AP977" s="260"/>
    </row>
    <row r="978" spans="1:42" s="267" customFormat="1" ht="30" customHeight="1">
      <c r="A978" s="260" t="s">
        <v>4463</v>
      </c>
      <c r="B978" s="260" t="s">
        <v>2645</v>
      </c>
      <c r="C978" s="260" t="s">
        <v>3141</v>
      </c>
      <c r="D978" s="260" t="s">
        <v>3247</v>
      </c>
      <c r="E978" s="260"/>
      <c r="F978" s="260" t="s">
        <v>1022</v>
      </c>
      <c r="G978" s="260" t="s">
        <v>4723</v>
      </c>
      <c r="H978" s="260" t="s">
        <v>4724</v>
      </c>
      <c r="I978" s="260">
        <v>6</v>
      </c>
      <c r="J978" s="260"/>
      <c r="K978" s="260"/>
      <c r="L978" s="260"/>
      <c r="M978" s="260">
        <v>6</v>
      </c>
      <c r="N978" s="260"/>
      <c r="O978" s="260">
        <f t="shared" si="23"/>
        <v>0</v>
      </c>
      <c r="P978" s="362">
        <v>250000</v>
      </c>
      <c r="Q978" s="362"/>
      <c r="R978" s="362">
        <f t="shared" si="22"/>
        <v>250000</v>
      </c>
      <c r="S978" s="260"/>
      <c r="T978" s="260"/>
      <c r="U978" s="260"/>
      <c r="V978" s="260"/>
      <c r="W978" s="260"/>
      <c r="X978" s="260"/>
      <c r="Y978" s="260"/>
      <c r="Z978" s="260"/>
      <c r="AA978" s="260" t="s">
        <v>3146</v>
      </c>
      <c r="AB978" s="260"/>
      <c r="AC978" s="260"/>
      <c r="AD978" s="260"/>
      <c r="AE978" s="260"/>
      <c r="AF978" s="260"/>
      <c r="AG978" s="260"/>
      <c r="AH978" s="260"/>
      <c r="AI978" s="260"/>
      <c r="AJ978" s="260"/>
      <c r="AK978" s="260"/>
      <c r="AL978" s="260"/>
      <c r="AM978" s="260"/>
      <c r="AN978" s="260"/>
      <c r="AO978" s="260"/>
      <c r="AP978" s="260"/>
    </row>
    <row r="979" spans="1:42" s="267" customFormat="1" ht="45" customHeight="1">
      <c r="A979" s="260" t="s">
        <v>4463</v>
      </c>
      <c r="B979" s="260" t="s">
        <v>2645</v>
      </c>
      <c r="C979" s="260" t="s">
        <v>3141</v>
      </c>
      <c r="D979" s="260" t="s">
        <v>3247</v>
      </c>
      <c r="E979" s="260"/>
      <c r="F979" s="260" t="s">
        <v>1022</v>
      </c>
      <c r="G979" s="260" t="s">
        <v>4723</v>
      </c>
      <c r="H979" s="260" t="s">
        <v>4725</v>
      </c>
      <c r="I979" s="260">
        <v>2</v>
      </c>
      <c r="J979" s="260"/>
      <c r="K979" s="260"/>
      <c r="L979" s="260">
        <v>2</v>
      </c>
      <c r="M979" s="260"/>
      <c r="N979" s="260"/>
      <c r="O979" s="260">
        <f t="shared" si="23"/>
        <v>0</v>
      </c>
      <c r="P979" s="362"/>
      <c r="Q979" s="362"/>
      <c r="R979" s="362">
        <f t="shared" si="22"/>
        <v>0</v>
      </c>
      <c r="S979" s="260"/>
      <c r="T979" s="260"/>
      <c r="U979" s="260"/>
      <c r="V979" s="260"/>
      <c r="W979" s="260"/>
      <c r="X979" s="260"/>
      <c r="Y979" s="260"/>
      <c r="Z979" s="260"/>
      <c r="AA979" s="260" t="s">
        <v>3146</v>
      </c>
      <c r="AB979" s="260"/>
      <c r="AC979" s="260"/>
      <c r="AD979" s="260"/>
      <c r="AE979" s="260"/>
      <c r="AF979" s="260"/>
      <c r="AG979" s="260"/>
      <c r="AH979" s="260"/>
      <c r="AI979" s="260"/>
      <c r="AJ979" s="260"/>
      <c r="AK979" s="260"/>
      <c r="AL979" s="260"/>
      <c r="AM979" s="260"/>
      <c r="AN979" s="260"/>
      <c r="AO979" s="260"/>
      <c r="AP979" s="260"/>
    </row>
    <row r="980" spans="1:42" s="267" customFormat="1" ht="94.5" customHeight="1">
      <c r="A980" s="260" t="s">
        <v>4463</v>
      </c>
      <c r="B980" s="260" t="s">
        <v>2645</v>
      </c>
      <c r="C980" s="260" t="s">
        <v>3141</v>
      </c>
      <c r="D980" s="264" t="s">
        <v>3247</v>
      </c>
      <c r="E980" s="260"/>
      <c r="F980" s="260" t="s">
        <v>3387</v>
      </c>
      <c r="G980" s="260" t="s">
        <v>4723</v>
      </c>
      <c r="H980" s="260" t="s">
        <v>4726</v>
      </c>
      <c r="I980" s="260">
        <v>10</v>
      </c>
      <c r="J980" s="260"/>
      <c r="K980" s="260"/>
      <c r="L980" s="260"/>
      <c r="M980" s="260">
        <v>10</v>
      </c>
      <c r="N980" s="260"/>
      <c r="O980" s="260">
        <f t="shared" si="23"/>
        <v>0</v>
      </c>
      <c r="P980" s="362"/>
      <c r="Q980" s="362"/>
      <c r="R980" s="362">
        <f t="shared" si="22"/>
        <v>0</v>
      </c>
      <c r="S980" s="260"/>
      <c r="T980" s="260"/>
      <c r="U980" s="260"/>
      <c r="V980" s="260"/>
      <c r="W980" s="260"/>
      <c r="X980" s="260"/>
      <c r="Y980" s="260"/>
      <c r="Z980" s="260"/>
      <c r="AA980" s="260" t="s">
        <v>3146</v>
      </c>
      <c r="AB980" s="260"/>
      <c r="AC980" s="260"/>
      <c r="AD980" s="260"/>
      <c r="AE980" s="260"/>
      <c r="AF980" s="260"/>
      <c r="AG980" s="260"/>
      <c r="AH980" s="260"/>
      <c r="AI980" s="260"/>
      <c r="AJ980" s="260"/>
      <c r="AK980" s="260"/>
      <c r="AL980" s="260"/>
      <c r="AM980" s="260"/>
      <c r="AN980" s="260"/>
      <c r="AO980" s="260"/>
      <c r="AP980" s="260"/>
    </row>
    <row r="981" spans="1:42" s="267" customFormat="1" ht="30" customHeight="1">
      <c r="A981" s="260" t="s">
        <v>4463</v>
      </c>
      <c r="B981" s="260" t="s">
        <v>3636</v>
      </c>
      <c r="C981" s="260" t="s">
        <v>3224</v>
      </c>
      <c r="D981" s="260" t="s">
        <v>3225</v>
      </c>
      <c r="E981" s="260"/>
      <c r="F981" s="260" t="s">
        <v>868</v>
      </c>
      <c r="G981" s="260" t="s">
        <v>4727</v>
      </c>
      <c r="H981" s="260" t="s">
        <v>4728</v>
      </c>
      <c r="I981" s="260">
        <v>30</v>
      </c>
      <c r="J981" s="260"/>
      <c r="K981" s="260"/>
      <c r="L981" s="260">
        <v>30</v>
      </c>
      <c r="M981" s="260"/>
      <c r="N981" s="260"/>
      <c r="O981" s="260">
        <f t="shared" si="23"/>
        <v>0</v>
      </c>
      <c r="P981" s="266">
        <v>187500</v>
      </c>
      <c r="Q981" s="266"/>
      <c r="R981" s="266">
        <f t="shared" si="22"/>
        <v>187500</v>
      </c>
      <c r="S981" s="260"/>
      <c r="T981" s="260"/>
      <c r="U981" s="260"/>
      <c r="V981" s="260"/>
      <c r="W981" s="260"/>
      <c r="X981" s="260"/>
      <c r="Y981" s="260"/>
      <c r="Z981" s="260"/>
      <c r="AA981" s="260" t="s">
        <v>3146</v>
      </c>
      <c r="AB981" s="260"/>
      <c r="AC981" s="260"/>
      <c r="AD981" s="260"/>
      <c r="AE981" s="260"/>
      <c r="AF981" s="260"/>
      <c r="AG981" s="260"/>
      <c r="AH981" s="260"/>
      <c r="AI981" s="260"/>
      <c r="AJ981" s="260"/>
      <c r="AK981" s="260"/>
      <c r="AL981" s="260"/>
      <c r="AM981" s="260"/>
      <c r="AN981" s="260"/>
      <c r="AO981" s="260"/>
      <c r="AP981" s="260"/>
    </row>
    <row r="982" spans="1:42" s="267" customFormat="1" ht="30" customHeight="1">
      <c r="A982" s="260" t="s">
        <v>4463</v>
      </c>
      <c r="B982" s="260" t="s">
        <v>3210</v>
      </c>
      <c r="C982" s="260" t="s">
        <v>3141</v>
      </c>
      <c r="D982" s="260" t="s">
        <v>2945</v>
      </c>
      <c r="E982" s="260"/>
      <c r="F982" s="260" t="s">
        <v>3147</v>
      </c>
      <c r="G982" s="260" t="s">
        <v>4727</v>
      </c>
      <c r="H982" s="260" t="s">
        <v>4729</v>
      </c>
      <c r="I982" s="260">
        <v>5</v>
      </c>
      <c r="J982" s="260"/>
      <c r="K982" s="260"/>
      <c r="L982" s="260">
        <v>5</v>
      </c>
      <c r="M982" s="260"/>
      <c r="N982" s="260"/>
      <c r="O982" s="260">
        <f t="shared" si="23"/>
        <v>0</v>
      </c>
      <c r="P982" s="266">
        <v>187500</v>
      </c>
      <c r="Q982" s="266"/>
      <c r="R982" s="266">
        <f t="shared" si="22"/>
        <v>187500</v>
      </c>
      <c r="S982" s="260"/>
      <c r="T982" s="260"/>
      <c r="U982" s="260"/>
      <c r="V982" s="260"/>
      <c r="W982" s="260"/>
      <c r="X982" s="260"/>
      <c r="Y982" s="260"/>
      <c r="Z982" s="260"/>
      <c r="AA982" s="260" t="s">
        <v>3146</v>
      </c>
      <c r="AB982" s="260"/>
      <c r="AC982" s="260"/>
      <c r="AD982" s="260"/>
      <c r="AE982" s="260"/>
      <c r="AF982" s="260"/>
      <c r="AG982" s="260"/>
      <c r="AH982" s="260"/>
      <c r="AI982" s="260"/>
      <c r="AJ982" s="260"/>
      <c r="AK982" s="260"/>
      <c r="AL982" s="260"/>
      <c r="AM982" s="260"/>
      <c r="AN982" s="260"/>
      <c r="AO982" s="260"/>
      <c r="AP982" s="260"/>
    </row>
    <row r="983" spans="1:42" s="267" customFormat="1" ht="30" customHeight="1">
      <c r="A983" s="260" t="s">
        <v>4463</v>
      </c>
      <c r="B983" s="260" t="s">
        <v>4425</v>
      </c>
      <c r="C983" s="260" t="s">
        <v>3141</v>
      </c>
      <c r="D983" s="260" t="s">
        <v>2945</v>
      </c>
      <c r="E983" s="260"/>
      <c r="F983" s="260" t="s">
        <v>3147</v>
      </c>
      <c r="G983" s="260" t="s">
        <v>4727</v>
      </c>
      <c r="H983" s="260" t="s">
        <v>4730</v>
      </c>
      <c r="I983" s="260">
        <v>5</v>
      </c>
      <c r="J983" s="260"/>
      <c r="K983" s="260">
        <v>5</v>
      </c>
      <c r="L983" s="260"/>
      <c r="M983" s="260"/>
      <c r="N983" s="260"/>
      <c r="O983" s="260">
        <f t="shared" si="23"/>
        <v>0</v>
      </c>
      <c r="P983" s="266">
        <v>187500</v>
      </c>
      <c r="Q983" s="266"/>
      <c r="R983" s="266">
        <f t="shared" si="22"/>
        <v>187500</v>
      </c>
      <c r="S983" s="260"/>
      <c r="T983" s="260"/>
      <c r="U983" s="260"/>
      <c r="V983" s="260"/>
      <c r="W983" s="260"/>
      <c r="X983" s="260"/>
      <c r="Y983" s="260"/>
      <c r="Z983" s="260"/>
      <c r="AA983" s="260" t="s">
        <v>3146</v>
      </c>
      <c r="AB983" s="260"/>
      <c r="AC983" s="260"/>
      <c r="AD983" s="260"/>
      <c r="AE983" s="260"/>
      <c r="AF983" s="260"/>
      <c r="AG983" s="260"/>
      <c r="AH983" s="260"/>
      <c r="AI983" s="260"/>
      <c r="AJ983" s="260"/>
      <c r="AK983" s="260"/>
      <c r="AL983" s="260"/>
      <c r="AM983" s="260"/>
      <c r="AN983" s="260"/>
      <c r="AO983" s="260"/>
      <c r="AP983" s="260"/>
    </row>
    <row r="984" spans="1:42" s="267" customFormat="1" ht="30" customHeight="1">
      <c r="A984" s="260" t="s">
        <v>4463</v>
      </c>
      <c r="B984" s="260" t="s">
        <v>4731</v>
      </c>
      <c r="C984" s="260" t="s">
        <v>3141</v>
      </c>
      <c r="D984" s="260" t="s">
        <v>2945</v>
      </c>
      <c r="E984" s="260"/>
      <c r="F984" s="260" t="s">
        <v>3147</v>
      </c>
      <c r="G984" s="260" t="s">
        <v>4727</v>
      </c>
      <c r="H984" s="260" t="s">
        <v>4732</v>
      </c>
      <c r="I984" s="260">
        <v>15</v>
      </c>
      <c r="J984" s="260"/>
      <c r="K984" s="260">
        <v>15</v>
      </c>
      <c r="L984" s="260"/>
      <c r="M984" s="260"/>
      <c r="N984" s="260"/>
      <c r="O984" s="260">
        <f t="shared" si="23"/>
        <v>0</v>
      </c>
      <c r="P984" s="266">
        <v>187500</v>
      </c>
      <c r="Q984" s="266"/>
      <c r="R984" s="266">
        <f t="shared" ref="R984" si="24">P984+Q984</f>
        <v>187500</v>
      </c>
      <c r="S984" s="260"/>
      <c r="T984" s="260"/>
      <c r="U984" s="260"/>
      <c r="V984" s="260"/>
      <c r="W984" s="260"/>
      <c r="X984" s="260"/>
      <c r="Y984" s="260"/>
      <c r="Z984" s="260"/>
      <c r="AA984" s="260" t="s">
        <v>3146</v>
      </c>
      <c r="AB984" s="260"/>
      <c r="AC984" s="260"/>
      <c r="AD984" s="260"/>
      <c r="AE984" s="260"/>
      <c r="AF984" s="260"/>
      <c r="AG984" s="260"/>
      <c r="AH984" s="260"/>
      <c r="AI984" s="260"/>
      <c r="AJ984" s="260"/>
      <c r="AK984" s="260"/>
      <c r="AL984" s="260"/>
      <c r="AM984" s="260"/>
      <c r="AN984" s="260"/>
      <c r="AO984" s="260"/>
      <c r="AP984" s="260"/>
    </row>
    <row r="985" spans="1:42" s="267" customFormat="1" ht="45" customHeight="1">
      <c r="A985" s="260" t="s">
        <v>4733</v>
      </c>
      <c r="B985" s="260" t="s">
        <v>2645</v>
      </c>
      <c r="C985" s="260" t="s">
        <v>4734</v>
      </c>
      <c r="D985" s="260" t="s">
        <v>3152</v>
      </c>
      <c r="E985" s="260"/>
      <c r="F985" s="260" t="s">
        <v>3518</v>
      </c>
      <c r="G985" s="260" t="s">
        <v>4735</v>
      </c>
      <c r="H985" s="260" t="s">
        <v>4736</v>
      </c>
      <c r="I985" s="260">
        <v>5</v>
      </c>
      <c r="J985" s="260">
        <v>1</v>
      </c>
      <c r="K985" s="260">
        <v>1</v>
      </c>
      <c r="L985" s="260">
        <v>1</v>
      </c>
      <c r="M985" s="260">
        <v>1</v>
      </c>
      <c r="N985" s="260">
        <v>1</v>
      </c>
      <c r="O985" s="260">
        <f t="shared" si="23"/>
        <v>0</v>
      </c>
      <c r="P985" s="277">
        <v>100000</v>
      </c>
      <c r="Q985" s="277">
        <v>250000</v>
      </c>
      <c r="R985" s="277">
        <f>P985+Q985</f>
        <v>350000</v>
      </c>
      <c r="S985" s="260" t="s">
        <v>3146</v>
      </c>
      <c r="T985" s="260" t="s">
        <v>3146</v>
      </c>
      <c r="U985" s="260" t="s">
        <v>3146</v>
      </c>
      <c r="V985" s="260" t="s">
        <v>3146</v>
      </c>
      <c r="W985" s="260" t="s">
        <v>3146</v>
      </c>
      <c r="X985" s="260" t="s">
        <v>3146</v>
      </c>
      <c r="Y985" s="260" t="s">
        <v>3146</v>
      </c>
      <c r="Z985" s="260" t="s">
        <v>3146</v>
      </c>
      <c r="AA985" s="260" t="s">
        <v>3146</v>
      </c>
      <c r="AB985" s="260" t="s">
        <v>3146</v>
      </c>
      <c r="AC985" s="260" t="s">
        <v>3146</v>
      </c>
      <c r="AD985" s="260" t="s">
        <v>3146</v>
      </c>
      <c r="AE985" s="260" t="s">
        <v>3146</v>
      </c>
      <c r="AF985" s="260" t="s">
        <v>3146</v>
      </c>
      <c r="AG985" s="260" t="s">
        <v>3146</v>
      </c>
      <c r="AH985" s="260" t="s">
        <v>3146</v>
      </c>
      <c r="AI985" s="260" t="s">
        <v>3146</v>
      </c>
      <c r="AJ985" s="260" t="s">
        <v>3146</v>
      </c>
      <c r="AK985" s="260" t="s">
        <v>3146</v>
      </c>
      <c r="AL985" s="260" t="s">
        <v>3146</v>
      </c>
      <c r="AM985" s="260" t="s">
        <v>3146</v>
      </c>
      <c r="AN985" s="260" t="s">
        <v>3146</v>
      </c>
      <c r="AO985" s="260" t="s">
        <v>3146</v>
      </c>
      <c r="AP985" s="260" t="s">
        <v>3146</v>
      </c>
    </row>
    <row r="986" spans="1:42" ht="15" customHeight="1">
      <c r="I986" s="278"/>
      <c r="J986" s="279">
        <f>SUM(J5:J985)</f>
        <v>12514.550000000001</v>
      </c>
      <c r="K986" s="279">
        <f>SUM(K5:K985)</f>
        <v>12847.95</v>
      </c>
      <c r="L986" s="279">
        <f>SUM(L5:L985)</f>
        <v>16368.165000000001</v>
      </c>
      <c r="M986" s="279">
        <f>SUM(M5:M985)</f>
        <v>53755.7765</v>
      </c>
      <c r="N986" s="279">
        <f>SUM(N5:N985)</f>
        <v>24889.759699999999</v>
      </c>
      <c r="O986" t="s">
        <v>4737</v>
      </c>
      <c r="P986" s="257">
        <f>SUM(P5:P985)</f>
        <v>52105298.989999995</v>
      </c>
      <c r="Q986" s="257">
        <f>SUM(Q5:Q985)</f>
        <v>18273962.23</v>
      </c>
      <c r="R986" s="257">
        <f>SUM(R5:R985)</f>
        <v>70379261.219999999</v>
      </c>
    </row>
    <row r="987" spans="1:42" ht="15" customHeight="1">
      <c r="I987" s="280"/>
    </row>
    <row r="988" spans="1:42">
      <c r="J988">
        <f>SUBTOTAL(9,J5:J985)</f>
        <v>12514.550000000001</v>
      </c>
      <c r="K988">
        <f t="shared" ref="K988:N988" si="25">SUBTOTAL(9,K5:K985)</f>
        <v>12847.95</v>
      </c>
      <c r="L988">
        <f t="shared" si="25"/>
        <v>16368.165000000001</v>
      </c>
      <c r="M988">
        <f t="shared" si="25"/>
        <v>53755.7765</v>
      </c>
      <c r="N988">
        <f t="shared" si="25"/>
        <v>24889.759699999999</v>
      </c>
    </row>
  </sheetData>
  <autoFilter ref="A4:AP987">
    <filterColumn colId="9" showButton="0"/>
    <filterColumn colId="10" showButton="0"/>
    <filterColumn colId="11" showButton="0"/>
    <filterColumn colId="12" showButton="0"/>
    <filterColumn colId="15" showButton="0"/>
    <filterColumn colId="16"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33" showButton="0"/>
    <filterColumn colId="34" showButton="0"/>
    <filterColumn colId="35" showButton="0"/>
    <filterColumn colId="36" showButton="0"/>
    <filterColumn colId="37" showButton="0"/>
    <filterColumn colId="38" showButton="0"/>
    <filterColumn colId="39" showButton="0"/>
    <filterColumn colId="40" showButton="0"/>
  </autoFilter>
  <mergeCells count="188">
    <mergeCell ref="P4:R4"/>
    <mergeCell ref="S4:AP4"/>
    <mergeCell ref="P5:P109"/>
    <mergeCell ref="Q5:Q109"/>
    <mergeCell ref="R5:R109"/>
    <mergeCell ref="P380:P388"/>
    <mergeCell ref="Q380:Q388"/>
    <mergeCell ref="R380:R388"/>
    <mergeCell ref="P400:P402"/>
    <mergeCell ref="Q400:Q402"/>
    <mergeCell ref="R400:R402"/>
    <mergeCell ref="P403:P404"/>
    <mergeCell ref="Q403:Q404"/>
    <mergeCell ref="R403:R404"/>
    <mergeCell ref="P390:P394"/>
    <mergeCell ref="Q390:Q394"/>
    <mergeCell ref="R390:R394"/>
    <mergeCell ref="P397:P399"/>
    <mergeCell ref="Q397:Q399"/>
    <mergeCell ref="R397:R399"/>
    <mergeCell ref="P409:P410"/>
    <mergeCell ref="Q409:Q410"/>
    <mergeCell ref="R409:R410"/>
    <mergeCell ref="P411:P412"/>
    <mergeCell ref="Q411:Q412"/>
    <mergeCell ref="R411:R412"/>
    <mergeCell ref="P405:P406"/>
    <mergeCell ref="Q405:Q406"/>
    <mergeCell ref="R405:R406"/>
    <mergeCell ref="P407:P408"/>
    <mergeCell ref="Q407:Q408"/>
    <mergeCell ref="R407:R408"/>
    <mergeCell ref="P421:P422"/>
    <mergeCell ref="Q421:Q422"/>
    <mergeCell ref="R421:R422"/>
    <mergeCell ref="P423:P424"/>
    <mergeCell ref="Q423:Q424"/>
    <mergeCell ref="R423:R424"/>
    <mergeCell ref="P413:P415"/>
    <mergeCell ref="Q413:Q415"/>
    <mergeCell ref="R413:R415"/>
    <mergeCell ref="P419:P420"/>
    <mergeCell ref="Q419:Q420"/>
    <mergeCell ref="R419:R420"/>
    <mergeCell ref="P432:P435"/>
    <mergeCell ref="Q432:Q435"/>
    <mergeCell ref="R432:R435"/>
    <mergeCell ref="P436:P442"/>
    <mergeCell ref="Q436:Q442"/>
    <mergeCell ref="R436:R442"/>
    <mergeCell ref="P425:P427"/>
    <mergeCell ref="Q425:Q427"/>
    <mergeCell ref="R425:R427"/>
    <mergeCell ref="P429:P431"/>
    <mergeCell ref="Q429:Q431"/>
    <mergeCell ref="R429:R431"/>
    <mergeCell ref="P460:P462"/>
    <mergeCell ref="Q460:Q462"/>
    <mergeCell ref="R460:R462"/>
    <mergeCell ref="P465:P466"/>
    <mergeCell ref="Q465:Q466"/>
    <mergeCell ref="R465:R466"/>
    <mergeCell ref="P443:P444"/>
    <mergeCell ref="Q443:Q444"/>
    <mergeCell ref="R443:R444"/>
    <mergeCell ref="P455:P457"/>
    <mergeCell ref="Q455:Q457"/>
    <mergeCell ref="R455:R457"/>
    <mergeCell ref="P475:P476"/>
    <mergeCell ref="Q475:Q476"/>
    <mergeCell ref="R475:R476"/>
    <mergeCell ref="P477:P478"/>
    <mergeCell ref="Q477:Q478"/>
    <mergeCell ref="R477:R478"/>
    <mergeCell ref="P467:P468"/>
    <mergeCell ref="Q467:Q468"/>
    <mergeCell ref="R467:R468"/>
    <mergeCell ref="P471:P472"/>
    <mergeCell ref="Q471:Q472"/>
    <mergeCell ref="R471:R472"/>
    <mergeCell ref="P483:P484"/>
    <mergeCell ref="Q483:Q484"/>
    <mergeCell ref="R483:R484"/>
    <mergeCell ref="P486:P489"/>
    <mergeCell ref="Q486:Q489"/>
    <mergeCell ref="R486:R489"/>
    <mergeCell ref="P479:P480"/>
    <mergeCell ref="Q479:Q480"/>
    <mergeCell ref="R479:R480"/>
    <mergeCell ref="P481:P482"/>
    <mergeCell ref="Q481:Q482"/>
    <mergeCell ref="R481:R482"/>
    <mergeCell ref="P498:P499"/>
    <mergeCell ref="Q498:Q499"/>
    <mergeCell ref="R498:R499"/>
    <mergeCell ref="P520:P521"/>
    <mergeCell ref="Q520:Q521"/>
    <mergeCell ref="R520:R521"/>
    <mergeCell ref="P490:P495"/>
    <mergeCell ref="Q490:Q495"/>
    <mergeCell ref="R490:R495"/>
    <mergeCell ref="P496:P497"/>
    <mergeCell ref="Q496:Q497"/>
    <mergeCell ref="R496:R497"/>
    <mergeCell ref="P538:P541"/>
    <mergeCell ref="Q538:Q541"/>
    <mergeCell ref="R538:R541"/>
    <mergeCell ref="P543:P544"/>
    <mergeCell ref="Q543:Q544"/>
    <mergeCell ref="R543:R544"/>
    <mergeCell ref="P532:P533"/>
    <mergeCell ref="Q532:Q533"/>
    <mergeCell ref="R532:R533"/>
    <mergeCell ref="P534:P537"/>
    <mergeCell ref="Q534:Q537"/>
    <mergeCell ref="R534:R537"/>
    <mergeCell ref="P560:P563"/>
    <mergeCell ref="Q560:Q563"/>
    <mergeCell ref="R560:R563"/>
    <mergeCell ref="P566:P568"/>
    <mergeCell ref="Q566:Q568"/>
    <mergeCell ref="R566:R568"/>
    <mergeCell ref="P546:P552"/>
    <mergeCell ref="Q546:Q553"/>
    <mergeCell ref="R546:R553"/>
    <mergeCell ref="P555:P556"/>
    <mergeCell ref="Q555:Q556"/>
    <mergeCell ref="R555:R556"/>
    <mergeCell ref="P646:P648"/>
    <mergeCell ref="Q646:Q648"/>
    <mergeCell ref="R646:R648"/>
    <mergeCell ref="P665:P667"/>
    <mergeCell ref="Q665:Q667"/>
    <mergeCell ref="R665:R667"/>
    <mergeCell ref="P571:P572"/>
    <mergeCell ref="Q571:Q572"/>
    <mergeCell ref="R571:R572"/>
    <mergeCell ref="P575:P576"/>
    <mergeCell ref="Q575:Q576"/>
    <mergeCell ref="R575:R576"/>
    <mergeCell ref="P723:P726"/>
    <mergeCell ref="Q723:Q726"/>
    <mergeCell ref="R723:R726"/>
    <mergeCell ref="P738:P739"/>
    <mergeCell ref="Q738:Q739"/>
    <mergeCell ref="R738:R739"/>
    <mergeCell ref="P698:P699"/>
    <mergeCell ref="Q698:Q699"/>
    <mergeCell ref="R698:R699"/>
    <mergeCell ref="P712:P713"/>
    <mergeCell ref="Q712:Q713"/>
    <mergeCell ref="R712:R713"/>
    <mergeCell ref="P948:P949"/>
    <mergeCell ref="Q948:Q949"/>
    <mergeCell ref="R948:R949"/>
    <mergeCell ref="P950:P951"/>
    <mergeCell ref="Q950:Q951"/>
    <mergeCell ref="R950:R951"/>
    <mergeCell ref="P943:P944"/>
    <mergeCell ref="Q943:Q944"/>
    <mergeCell ref="R943:R944"/>
    <mergeCell ref="P945:P947"/>
    <mergeCell ref="Q945:Q947"/>
    <mergeCell ref="R945:R947"/>
    <mergeCell ref="P959:P961"/>
    <mergeCell ref="Q959:Q961"/>
    <mergeCell ref="R959:R961"/>
    <mergeCell ref="P962:P965"/>
    <mergeCell ref="Q962:Q965"/>
    <mergeCell ref="R962:R965"/>
    <mergeCell ref="P952:P953"/>
    <mergeCell ref="Q952:Q953"/>
    <mergeCell ref="R952:R953"/>
    <mergeCell ref="P954:P957"/>
    <mergeCell ref="Q954:Q957"/>
    <mergeCell ref="R954:R957"/>
    <mergeCell ref="P971:P977"/>
    <mergeCell ref="Q971:Q977"/>
    <mergeCell ref="R971:R977"/>
    <mergeCell ref="P978:P980"/>
    <mergeCell ref="Q978:Q980"/>
    <mergeCell ref="R978:R980"/>
    <mergeCell ref="P967:P968"/>
    <mergeCell ref="Q967:Q968"/>
    <mergeCell ref="R967:R968"/>
    <mergeCell ref="P969:P970"/>
    <mergeCell ref="Q969:Q970"/>
    <mergeCell ref="R969:R970"/>
  </mergeCells>
  <conditionalFormatting sqref="O5:O374 O376:O675 O677:O985">
    <cfRule type="cellIs" dxfId="3" priority="4" operator="greaterThan">
      <formula>0</formula>
    </cfRule>
  </conditionalFormatting>
  <conditionalFormatting sqref="O375">
    <cfRule type="cellIs" dxfId="2" priority="3" operator="greaterThan">
      <formula>0</formula>
    </cfRule>
  </conditionalFormatting>
  <conditionalFormatting sqref="R389 R395:R396 R416:R418 R428 R445:R454 R458:R459 R463:R464 R469:R470 R473:R474 R485 R500:R519 R522:R531 R542 R545 R554 R557:R559 R564:R565 R569:R570 R573:R574 R649:R664 R727:R737 R714:R722 R577:R645 R668:R697 R700:R711 R110:R380 R740:R942">
    <cfRule type="cellIs" dxfId="1" priority="2" operator="equal">
      <formula>0</formula>
    </cfRule>
  </conditionalFormatting>
  <conditionalFormatting sqref="O676">
    <cfRule type="cellIs" dxfId="0" priority="1" operator="greaterThan">
      <formula>0</formula>
    </cfRule>
  </conditionalFormatting>
  <dataValidations count="1">
    <dataValidation type="list" showInputMessage="1" showErrorMessage="1" sqref="D985">
      <formula1>$A$16:$A$30</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3">
        <x14:dataValidation type="list" showInputMessage="1" showErrorMessage="1">
          <x14:formula1>
            <xm:f>[1]Hoja2!#REF!</xm:f>
          </x14:formula1>
          <xm:sqref>F5:F985</xm:sqref>
        </x14:dataValidation>
        <x14:dataValidation type="list" showInputMessage="1" showErrorMessage="1">
          <x14:formula1>
            <xm:f>[1]Hoja2!#REF!</xm:f>
          </x14:formula1>
          <xm:sqref>C5:C985</xm:sqref>
        </x14:dataValidation>
        <x14:dataValidation type="list" showInputMessage="1" showErrorMessage="1">
          <x14:formula1>
            <xm:f>[1]Hoja2!#REF!</xm:f>
          </x14:formula1>
          <xm:sqref>D5:D984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
  <sheetViews>
    <sheetView workbookViewId="0">
      <selection activeCell="D4" sqref="D4"/>
    </sheetView>
  </sheetViews>
  <sheetFormatPr baseColWidth="10" defaultRowHeight="15"/>
  <cols>
    <col min="1" max="1" width="44.28515625" bestFit="1" customWidth="1"/>
    <col min="2" max="2" width="32.140625" bestFit="1" customWidth="1"/>
    <col min="3" max="3" width="5" bestFit="1" customWidth="1"/>
    <col min="4" max="5" width="6" bestFit="1" customWidth="1"/>
    <col min="6" max="6" width="5" bestFit="1" customWidth="1"/>
    <col min="7" max="7" width="6" bestFit="1" customWidth="1"/>
    <col min="8" max="8" width="9" bestFit="1" customWidth="1"/>
    <col min="9" max="9" width="4.42578125" customWidth="1"/>
    <col min="10" max="11" width="4.42578125" bestFit="1" customWidth="1"/>
    <col min="12" max="12" width="3.85546875" customWidth="1"/>
    <col min="13" max="17" width="5" bestFit="1" customWidth="1"/>
    <col min="18" max="18" width="7.85546875" bestFit="1" customWidth="1"/>
    <col min="19" max="19" width="5.28515625" bestFit="1" customWidth="1"/>
    <col min="20" max="20" width="7.28515625" bestFit="1" customWidth="1"/>
  </cols>
  <sheetData>
    <row r="1" spans="1:20">
      <c r="A1" s="258" t="s">
        <v>4876</v>
      </c>
      <c r="B1" s="258" t="s">
        <v>4877</v>
      </c>
      <c r="C1" s="258">
        <v>2018</v>
      </c>
      <c r="D1" s="258">
        <v>2019</v>
      </c>
      <c r="E1" s="258">
        <v>2020</v>
      </c>
      <c r="F1" s="258">
        <v>2021</v>
      </c>
      <c r="G1" s="258">
        <v>2022</v>
      </c>
      <c r="K1" s="288">
        <v>189</v>
      </c>
      <c r="M1">
        <v>2018</v>
      </c>
      <c r="N1">
        <v>2019</v>
      </c>
      <c r="O1">
        <v>2020</v>
      </c>
      <c r="P1">
        <v>2021</v>
      </c>
      <c r="Q1">
        <v>2022</v>
      </c>
      <c r="R1" s="289" t="s">
        <v>4878</v>
      </c>
      <c r="S1" t="s">
        <v>4879</v>
      </c>
      <c r="T1" t="s">
        <v>4880</v>
      </c>
    </row>
    <row r="2" spans="1:20">
      <c r="A2" t="s">
        <v>3537</v>
      </c>
      <c r="B2" t="s">
        <v>4881</v>
      </c>
      <c r="C2">
        <v>5</v>
      </c>
      <c r="D2">
        <v>2</v>
      </c>
      <c r="E2">
        <v>7</v>
      </c>
      <c r="F2">
        <v>2</v>
      </c>
      <c r="G2">
        <v>6</v>
      </c>
      <c r="H2" s="256">
        <f>+SUM(C2:G2)</f>
        <v>22</v>
      </c>
      <c r="I2" s="256"/>
      <c r="J2" s="290">
        <f>+H2/$H$11</f>
        <v>4.1353383458646614E-2</v>
      </c>
    </row>
    <row r="3" spans="1:20">
      <c r="A3" t="s">
        <v>3537</v>
      </c>
      <c r="B3" t="s">
        <v>3387</v>
      </c>
      <c r="C3">
        <v>0</v>
      </c>
      <c r="D3">
        <v>0</v>
      </c>
      <c r="E3">
        <v>0</v>
      </c>
      <c r="F3">
        <v>0</v>
      </c>
      <c r="G3">
        <v>3</v>
      </c>
      <c r="H3" s="256">
        <f>+SUM(C3:G3)</f>
        <v>3</v>
      </c>
      <c r="I3" s="256"/>
      <c r="K3" s="291">
        <f>+J2*$K$1</f>
        <v>7.8157894736842097</v>
      </c>
      <c r="M3" s="292">
        <v>1</v>
      </c>
      <c r="N3" s="292">
        <v>2</v>
      </c>
      <c r="O3">
        <v>2</v>
      </c>
      <c r="P3">
        <v>1</v>
      </c>
      <c r="Q3">
        <v>2</v>
      </c>
      <c r="R3" s="293">
        <f t="shared" ref="R3:R8" si="0">+SUM(M3:Q3)</f>
        <v>8</v>
      </c>
      <c r="S3" s="292">
        <v>8</v>
      </c>
      <c r="T3">
        <f>+R3-S3</f>
        <v>0</v>
      </c>
    </row>
    <row r="4" spans="1:20">
      <c r="A4" t="s">
        <v>3520</v>
      </c>
      <c r="B4" t="s">
        <v>4881</v>
      </c>
      <c r="C4">
        <v>4</v>
      </c>
      <c r="D4">
        <v>3</v>
      </c>
      <c r="E4">
        <v>9</v>
      </c>
      <c r="F4">
        <v>28</v>
      </c>
      <c r="G4">
        <v>1</v>
      </c>
      <c r="H4" s="256">
        <f t="shared" ref="H4:H7" si="1">+SUM(C4:G4)</f>
        <v>45</v>
      </c>
      <c r="I4" s="256"/>
      <c r="J4" s="290">
        <f>+H4/$H$11</f>
        <v>8.4586466165413529E-2</v>
      </c>
      <c r="R4" s="289"/>
    </row>
    <row r="5" spans="1:20">
      <c r="A5" t="s">
        <v>3520</v>
      </c>
      <c r="B5" t="s">
        <v>3387</v>
      </c>
      <c r="C5">
        <v>2</v>
      </c>
      <c r="D5">
        <v>0</v>
      </c>
      <c r="E5">
        <v>0</v>
      </c>
      <c r="F5">
        <v>0</v>
      </c>
      <c r="G5">
        <v>0</v>
      </c>
      <c r="H5" s="256">
        <f t="shared" si="1"/>
        <v>2</v>
      </c>
      <c r="I5" s="256"/>
      <c r="K5" s="291">
        <f>+J4*$K$1</f>
        <v>15.986842105263158</v>
      </c>
      <c r="M5">
        <v>2</v>
      </c>
      <c r="N5" s="292">
        <v>2</v>
      </c>
      <c r="O5">
        <v>2</v>
      </c>
      <c r="P5">
        <v>4</v>
      </c>
      <c r="Q5">
        <v>6</v>
      </c>
      <c r="R5" s="293">
        <f t="shared" si="0"/>
        <v>16</v>
      </c>
      <c r="S5" s="292">
        <v>16</v>
      </c>
      <c r="T5">
        <f>+R5-S5</f>
        <v>0</v>
      </c>
    </row>
    <row r="6" spans="1:20">
      <c r="A6" t="s">
        <v>3141</v>
      </c>
      <c r="B6" t="s">
        <v>4881</v>
      </c>
      <c r="C6">
        <v>66</v>
      </c>
      <c r="D6">
        <v>82</v>
      </c>
      <c r="E6">
        <v>43</v>
      </c>
      <c r="F6">
        <v>64</v>
      </c>
      <c r="G6">
        <v>162</v>
      </c>
      <c r="H6" s="256">
        <f t="shared" si="1"/>
        <v>417</v>
      </c>
      <c r="I6" s="256"/>
      <c r="J6" s="290">
        <f>+H6/$H$11</f>
        <v>0.78383458646616544</v>
      </c>
      <c r="R6" s="289"/>
    </row>
    <row r="7" spans="1:20">
      <c r="A7" t="s">
        <v>3141</v>
      </c>
      <c r="B7" t="s">
        <v>3387</v>
      </c>
      <c r="C7">
        <v>4</v>
      </c>
      <c r="D7">
        <v>0</v>
      </c>
      <c r="E7">
        <v>0</v>
      </c>
      <c r="F7">
        <v>0</v>
      </c>
      <c r="G7">
        <v>2</v>
      </c>
      <c r="H7" s="256">
        <f t="shared" si="1"/>
        <v>6</v>
      </c>
      <c r="I7" s="256"/>
      <c r="K7" s="291">
        <f>+J6*$K$1</f>
        <v>148.14473684210526</v>
      </c>
      <c r="M7" s="292">
        <v>29</v>
      </c>
      <c r="N7" s="292">
        <v>29</v>
      </c>
      <c r="O7">
        <v>30</v>
      </c>
      <c r="P7">
        <v>30</v>
      </c>
      <c r="Q7">
        <v>30</v>
      </c>
      <c r="R7" s="293">
        <f t="shared" si="0"/>
        <v>148</v>
      </c>
      <c r="S7" s="292">
        <v>148</v>
      </c>
      <c r="T7">
        <f>+R7-S7</f>
        <v>0</v>
      </c>
    </row>
    <row r="8" spans="1:20">
      <c r="A8" t="s">
        <v>3239</v>
      </c>
      <c r="B8" t="s">
        <v>3387</v>
      </c>
      <c r="C8">
        <v>0</v>
      </c>
      <c r="D8">
        <v>0</v>
      </c>
      <c r="E8">
        <v>0</v>
      </c>
      <c r="F8">
        <v>10</v>
      </c>
      <c r="G8">
        <v>3</v>
      </c>
      <c r="H8" s="256">
        <f>+SUM(C8:G8)</f>
        <v>13</v>
      </c>
      <c r="I8" s="256"/>
      <c r="K8" s="291">
        <f>+J9*$K$1</f>
        <v>17.052631578947366</v>
      </c>
      <c r="M8" s="292">
        <v>1</v>
      </c>
      <c r="N8" s="292">
        <v>2</v>
      </c>
      <c r="O8">
        <v>4</v>
      </c>
      <c r="P8">
        <v>5</v>
      </c>
      <c r="Q8">
        <v>5</v>
      </c>
      <c r="R8" s="293">
        <f t="shared" si="0"/>
        <v>17</v>
      </c>
      <c r="S8">
        <v>17</v>
      </c>
      <c r="T8">
        <f>+R8-S8</f>
        <v>0</v>
      </c>
    </row>
    <row r="9" spans="1:20">
      <c r="A9" t="s">
        <v>3239</v>
      </c>
      <c r="B9" t="s">
        <v>4881</v>
      </c>
      <c r="C9">
        <v>10</v>
      </c>
      <c r="D9">
        <v>9</v>
      </c>
      <c r="E9">
        <v>8</v>
      </c>
      <c r="F9">
        <v>9</v>
      </c>
      <c r="G9">
        <v>12</v>
      </c>
      <c r="H9" s="256">
        <f>+SUM(C9:G9)</f>
        <v>48</v>
      </c>
      <c r="I9" s="256"/>
      <c r="J9" s="290">
        <f>+H9/$H$11</f>
        <v>9.0225563909774431E-2</v>
      </c>
    </row>
    <row r="10" spans="1:20">
      <c r="H10" s="256"/>
      <c r="I10" s="256"/>
    </row>
    <row r="11" spans="1:20">
      <c r="H11" s="256">
        <f>+H9+H6+H4+H2</f>
        <v>532</v>
      </c>
      <c r="I11" s="256"/>
      <c r="K11" s="290">
        <f>+K12/H11</f>
        <v>0.35526315789473684</v>
      </c>
    </row>
    <row r="12" spans="1:20">
      <c r="J12">
        <f>+SUBTOTAL(9,J2:J9)</f>
        <v>1</v>
      </c>
      <c r="K12">
        <f>+SUBTOTAL(9,K2:K9)</f>
        <v>189</v>
      </c>
      <c r="M12">
        <v>33</v>
      </c>
      <c r="N12">
        <v>35</v>
      </c>
      <c r="O12">
        <v>38</v>
      </c>
      <c r="P12">
        <v>40</v>
      </c>
      <c r="Q12">
        <v>43</v>
      </c>
    </row>
    <row r="13" spans="1:20">
      <c r="M13">
        <f>+SUM(M2:M9)</f>
        <v>33</v>
      </c>
      <c r="N13">
        <f>+SUM(N2:N9)</f>
        <v>35</v>
      </c>
      <c r="O13">
        <f>+SUM(O2:O9)</f>
        <v>38</v>
      </c>
      <c r="P13">
        <f>+SUM(P2:P9)</f>
        <v>40</v>
      </c>
      <c r="Q13">
        <f>+SUM(Q2:Q9)</f>
        <v>43</v>
      </c>
    </row>
    <row r="14" spans="1:20">
      <c r="M14">
        <f>+M12-M13</f>
        <v>0</v>
      </c>
      <c r="N14">
        <f t="shared" ref="N14:Q14" si="2">+N12-N13</f>
        <v>0</v>
      </c>
      <c r="O14">
        <f t="shared" si="2"/>
        <v>0</v>
      </c>
      <c r="P14">
        <f t="shared" si="2"/>
        <v>0</v>
      </c>
      <c r="Q14">
        <f t="shared" si="2"/>
        <v>0</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3"/>
  <sheetViews>
    <sheetView workbookViewId="0">
      <selection activeCell="C14" sqref="C14"/>
    </sheetView>
  </sheetViews>
  <sheetFormatPr baseColWidth="10" defaultColWidth="11.42578125" defaultRowHeight="15"/>
  <cols>
    <col min="1" max="1" width="19.7109375" style="282" customWidth="1"/>
    <col min="2" max="2" width="16.85546875" style="282" customWidth="1"/>
    <col min="3" max="3" width="18" style="282" customWidth="1"/>
    <col min="4" max="4" width="57.7109375" style="287" customWidth="1"/>
    <col min="5" max="16384" width="11.42578125" style="282"/>
  </cols>
  <sheetData>
    <row r="1" spans="1:4">
      <c r="A1" s="281" t="s">
        <v>2971</v>
      </c>
      <c r="B1" s="281" t="s">
        <v>4738</v>
      </c>
      <c r="C1" s="281" t="s">
        <v>4739</v>
      </c>
      <c r="D1" s="281" t="s">
        <v>3133</v>
      </c>
    </row>
    <row r="2" spans="1:4" ht="45">
      <c r="A2" s="283" t="s">
        <v>4740</v>
      </c>
      <c r="B2" s="283" t="s">
        <v>1624</v>
      </c>
      <c r="C2" s="283" t="s">
        <v>835</v>
      </c>
      <c r="D2" s="283" t="s">
        <v>3324</v>
      </c>
    </row>
    <row r="3" spans="1:4">
      <c r="A3" s="283" t="s">
        <v>2972</v>
      </c>
      <c r="B3" s="283" t="s">
        <v>1624</v>
      </c>
      <c r="C3" s="283" t="s">
        <v>4741</v>
      </c>
      <c r="D3" s="265" t="s">
        <v>3258</v>
      </c>
    </row>
    <row r="4" spans="1:4">
      <c r="A4" s="283" t="s">
        <v>2972</v>
      </c>
      <c r="B4" s="283" t="s">
        <v>1624</v>
      </c>
      <c r="C4" s="283" t="s">
        <v>4741</v>
      </c>
      <c r="D4" s="265" t="s">
        <v>3261</v>
      </c>
    </row>
    <row r="5" spans="1:4" ht="75">
      <c r="A5" s="283" t="s">
        <v>2972</v>
      </c>
      <c r="B5" s="283" t="s">
        <v>1624</v>
      </c>
      <c r="C5" s="283" t="s">
        <v>835</v>
      </c>
      <c r="D5" s="284" t="s">
        <v>3164</v>
      </c>
    </row>
    <row r="6" spans="1:4" ht="30">
      <c r="A6" s="283" t="s">
        <v>2972</v>
      </c>
      <c r="B6" s="283" t="s">
        <v>1624</v>
      </c>
      <c r="C6" s="283" t="s">
        <v>835</v>
      </c>
      <c r="D6" s="284" t="s">
        <v>3241</v>
      </c>
    </row>
    <row r="7" spans="1:4">
      <c r="A7" s="283" t="s">
        <v>2972</v>
      </c>
      <c r="B7" s="283" t="s">
        <v>1624</v>
      </c>
      <c r="C7" s="283" t="s">
        <v>835</v>
      </c>
      <c r="D7" s="284" t="s">
        <v>3248</v>
      </c>
    </row>
    <row r="8" spans="1:4" ht="30">
      <c r="A8" s="283" t="s">
        <v>2972</v>
      </c>
      <c r="B8" s="283" t="s">
        <v>1624</v>
      </c>
      <c r="C8" s="283" t="s">
        <v>3151</v>
      </c>
      <c r="D8" s="265" t="s">
        <v>3251</v>
      </c>
    </row>
    <row r="9" spans="1:4" ht="30">
      <c r="A9" s="283" t="s">
        <v>2972</v>
      </c>
      <c r="B9" s="283" t="s">
        <v>1624</v>
      </c>
      <c r="C9" s="283" t="s">
        <v>3151</v>
      </c>
      <c r="D9" s="265" t="s">
        <v>3255</v>
      </c>
    </row>
    <row r="10" spans="1:4">
      <c r="A10" s="283" t="s">
        <v>2979</v>
      </c>
      <c r="B10" s="283" t="s">
        <v>1624</v>
      </c>
      <c r="C10" s="283" t="s">
        <v>4741</v>
      </c>
      <c r="D10" s="283" t="s">
        <v>3304</v>
      </c>
    </row>
    <row r="11" spans="1:4" ht="45">
      <c r="A11" s="283" t="s">
        <v>2979</v>
      </c>
      <c r="B11" s="283" t="s">
        <v>1624</v>
      </c>
      <c r="C11" s="283" t="s">
        <v>4742</v>
      </c>
      <c r="D11" s="265" t="s">
        <v>3203</v>
      </c>
    </row>
    <row r="12" spans="1:4" ht="30">
      <c r="A12" s="283" t="s">
        <v>2979</v>
      </c>
      <c r="B12" s="283" t="s">
        <v>1624</v>
      </c>
      <c r="C12" s="283" t="s">
        <v>4742</v>
      </c>
      <c r="D12" s="284" t="s">
        <v>3301</v>
      </c>
    </row>
    <row r="13" spans="1:4" ht="30">
      <c r="A13" s="283" t="s">
        <v>4743</v>
      </c>
      <c r="B13" s="283" t="s">
        <v>1624</v>
      </c>
      <c r="C13" s="283" t="s">
        <v>4741</v>
      </c>
      <c r="D13" s="283" t="s">
        <v>3285</v>
      </c>
    </row>
    <row r="14" spans="1:4" ht="30">
      <c r="A14" s="283" t="s">
        <v>4744</v>
      </c>
      <c r="B14" s="283" t="s">
        <v>1624</v>
      </c>
      <c r="C14" s="283" t="s">
        <v>4741</v>
      </c>
      <c r="D14" s="283" t="s">
        <v>4745</v>
      </c>
    </row>
    <row r="15" spans="1:4" ht="45">
      <c r="A15" s="283" t="s">
        <v>2975</v>
      </c>
      <c r="B15" s="283" t="s">
        <v>1624</v>
      </c>
      <c r="C15" s="283" t="s">
        <v>835</v>
      </c>
      <c r="D15" s="284" t="s">
        <v>3231</v>
      </c>
    </row>
    <row r="16" spans="1:4" ht="30">
      <c r="A16" s="283" t="s">
        <v>2975</v>
      </c>
      <c r="B16" s="283" t="s">
        <v>1624</v>
      </c>
      <c r="C16" s="283" t="s">
        <v>3151</v>
      </c>
      <c r="D16" s="265" t="s">
        <v>3310</v>
      </c>
    </row>
    <row r="17" spans="1:4" ht="60">
      <c r="A17" s="283" t="s">
        <v>2975</v>
      </c>
      <c r="B17" s="283" t="s">
        <v>1624</v>
      </c>
      <c r="C17" s="283" t="s">
        <v>3151</v>
      </c>
      <c r="D17" s="265" t="s">
        <v>3307</v>
      </c>
    </row>
    <row r="18" spans="1:4" ht="60">
      <c r="A18" s="283" t="s">
        <v>2975</v>
      </c>
      <c r="B18" s="283" t="s">
        <v>1624</v>
      </c>
      <c r="C18" s="283" t="s">
        <v>3151</v>
      </c>
      <c r="D18" s="265" t="s">
        <v>4746</v>
      </c>
    </row>
    <row r="19" spans="1:4" ht="30">
      <c r="A19" s="283" t="s">
        <v>4747</v>
      </c>
      <c r="B19" s="283" t="s">
        <v>1624</v>
      </c>
      <c r="C19" s="283" t="s">
        <v>4741</v>
      </c>
      <c r="D19" s="265" t="s">
        <v>3273</v>
      </c>
    </row>
    <row r="20" spans="1:4" ht="30">
      <c r="A20" s="283" t="s">
        <v>4747</v>
      </c>
      <c r="B20" s="283" t="s">
        <v>1624</v>
      </c>
      <c r="C20" s="283" t="s">
        <v>4741</v>
      </c>
      <c r="D20" s="265" t="s">
        <v>3275</v>
      </c>
    </row>
    <row r="21" spans="1:4" ht="60">
      <c r="A21" s="283" t="s">
        <v>4747</v>
      </c>
      <c r="B21" s="283" t="s">
        <v>1624</v>
      </c>
      <c r="C21" s="283" t="s">
        <v>835</v>
      </c>
      <c r="D21" s="283" t="s">
        <v>3211</v>
      </c>
    </row>
    <row r="22" spans="1:4" ht="30">
      <c r="A22" s="283" t="s">
        <v>4747</v>
      </c>
      <c r="B22" s="283" t="s">
        <v>1624</v>
      </c>
      <c r="C22" s="283" t="s">
        <v>835</v>
      </c>
      <c r="D22" s="284" t="s">
        <v>3219</v>
      </c>
    </row>
    <row r="23" spans="1:4" ht="45">
      <c r="A23" s="283" t="s">
        <v>3140</v>
      </c>
      <c r="B23" s="283" t="s">
        <v>1624</v>
      </c>
      <c r="C23" s="283" t="s">
        <v>835</v>
      </c>
      <c r="D23" s="284" t="s">
        <v>3155</v>
      </c>
    </row>
    <row r="24" spans="1:4" ht="60">
      <c r="A24" s="283" t="s">
        <v>3140</v>
      </c>
      <c r="B24" s="283" t="s">
        <v>1624</v>
      </c>
      <c r="C24" s="283" t="s">
        <v>835</v>
      </c>
      <c r="D24" s="284" t="s">
        <v>3142</v>
      </c>
    </row>
    <row r="25" spans="1:4" ht="60">
      <c r="A25" s="283" t="s">
        <v>3140</v>
      </c>
      <c r="B25" s="283" t="s">
        <v>1624</v>
      </c>
      <c r="C25" s="283" t="s">
        <v>3151</v>
      </c>
      <c r="D25" s="265" t="s">
        <v>3266</v>
      </c>
    </row>
    <row r="26" spans="1:4" ht="30">
      <c r="A26" s="283" t="s">
        <v>3140</v>
      </c>
      <c r="B26" s="283" t="s">
        <v>1624</v>
      </c>
      <c r="C26" s="283" t="s">
        <v>3151</v>
      </c>
      <c r="D26" s="265" t="s">
        <v>3270</v>
      </c>
    </row>
    <row r="27" spans="1:4" ht="30">
      <c r="A27" s="283" t="s">
        <v>4466</v>
      </c>
      <c r="B27" s="283" t="s">
        <v>1624</v>
      </c>
      <c r="C27" s="283" t="s">
        <v>835</v>
      </c>
      <c r="D27" s="283" t="s">
        <v>4748</v>
      </c>
    </row>
    <row r="28" spans="1:4" ht="45">
      <c r="A28" s="283" t="s">
        <v>4466</v>
      </c>
      <c r="B28" s="283" t="s">
        <v>1624</v>
      </c>
      <c r="C28" s="283" t="s">
        <v>835</v>
      </c>
      <c r="D28" s="283" t="s">
        <v>4749</v>
      </c>
    </row>
    <row r="29" spans="1:4" ht="60">
      <c r="A29" s="284" t="s">
        <v>4750</v>
      </c>
      <c r="B29" s="283" t="s">
        <v>2200</v>
      </c>
      <c r="C29" s="283" t="s">
        <v>4741</v>
      </c>
      <c r="D29" s="284" t="s">
        <v>3549</v>
      </c>
    </row>
    <row r="30" spans="1:4" ht="45">
      <c r="A30" s="284" t="s">
        <v>4751</v>
      </c>
      <c r="B30" s="283" t="s">
        <v>2200</v>
      </c>
      <c r="C30" s="283" t="s">
        <v>835</v>
      </c>
      <c r="D30" s="284" t="s">
        <v>3492</v>
      </c>
    </row>
    <row r="31" spans="1:4" ht="75">
      <c r="A31" s="284" t="s">
        <v>4752</v>
      </c>
      <c r="B31" s="283" t="s">
        <v>2200</v>
      </c>
      <c r="C31" s="283" t="s">
        <v>835</v>
      </c>
      <c r="D31" s="284" t="s">
        <v>4753</v>
      </c>
    </row>
    <row r="32" spans="1:4" ht="75">
      <c r="A32" s="284" t="s">
        <v>4754</v>
      </c>
      <c r="B32" s="283" t="s">
        <v>2200</v>
      </c>
      <c r="C32" s="283" t="s">
        <v>835</v>
      </c>
      <c r="D32" s="284" t="s">
        <v>3420</v>
      </c>
    </row>
    <row r="33" spans="1:4" ht="60">
      <c r="A33" s="284" t="s">
        <v>2945</v>
      </c>
      <c r="B33" s="283" t="s">
        <v>2200</v>
      </c>
      <c r="C33" s="283" t="s">
        <v>835</v>
      </c>
      <c r="D33" s="284" t="s">
        <v>3400</v>
      </c>
    </row>
    <row r="34" spans="1:4" ht="75">
      <c r="A34" s="284" t="s">
        <v>2945</v>
      </c>
      <c r="B34" s="283" t="s">
        <v>2200</v>
      </c>
      <c r="C34" s="283" t="s">
        <v>835</v>
      </c>
      <c r="D34" s="284" t="s">
        <v>3341</v>
      </c>
    </row>
    <row r="35" spans="1:4" ht="75">
      <c r="A35" s="284" t="s">
        <v>2945</v>
      </c>
      <c r="B35" s="283" t="s">
        <v>2200</v>
      </c>
      <c r="C35" s="283" t="s">
        <v>3151</v>
      </c>
      <c r="D35" s="284" t="s">
        <v>3411</v>
      </c>
    </row>
    <row r="36" spans="1:4" ht="90">
      <c r="A36" s="284" t="s">
        <v>4755</v>
      </c>
      <c r="B36" s="283" t="s">
        <v>2200</v>
      </c>
      <c r="C36" s="283" t="s">
        <v>835</v>
      </c>
      <c r="D36" s="284" t="s">
        <v>3539</v>
      </c>
    </row>
    <row r="37" spans="1:4" ht="75">
      <c r="A37" s="284" t="s">
        <v>4756</v>
      </c>
      <c r="B37" s="283" t="s">
        <v>2200</v>
      </c>
      <c r="C37" s="283" t="s">
        <v>835</v>
      </c>
      <c r="D37" s="284" t="s">
        <v>3522</v>
      </c>
    </row>
    <row r="38" spans="1:4" ht="75">
      <c r="A38" s="283" t="s">
        <v>4463</v>
      </c>
      <c r="B38" s="283" t="s">
        <v>4463</v>
      </c>
      <c r="C38" s="283" t="s">
        <v>4757</v>
      </c>
      <c r="D38" s="283" t="s">
        <v>4758</v>
      </c>
    </row>
    <row r="39" spans="1:4" ht="60">
      <c r="A39" s="283" t="s">
        <v>4463</v>
      </c>
      <c r="B39" s="283" t="s">
        <v>4463</v>
      </c>
      <c r="C39" s="283" t="s">
        <v>835</v>
      </c>
      <c r="D39" s="283" t="s">
        <v>4759</v>
      </c>
    </row>
    <row r="40" spans="1:4" ht="75">
      <c r="A40" s="283" t="s">
        <v>4463</v>
      </c>
      <c r="B40" s="283" t="s">
        <v>4463</v>
      </c>
      <c r="C40" s="283" t="s">
        <v>835</v>
      </c>
      <c r="D40" s="283" t="s">
        <v>4760</v>
      </c>
    </row>
    <row r="41" spans="1:4" ht="60">
      <c r="A41" s="283" t="s">
        <v>4463</v>
      </c>
      <c r="B41" s="283" t="s">
        <v>4463</v>
      </c>
      <c r="C41" s="283" t="s">
        <v>835</v>
      </c>
      <c r="D41" s="283" t="s">
        <v>4761</v>
      </c>
    </row>
    <row r="42" spans="1:4" ht="45">
      <c r="A42" s="283" t="s">
        <v>4463</v>
      </c>
      <c r="B42" s="283" t="s">
        <v>4463</v>
      </c>
      <c r="C42" s="283" t="s">
        <v>835</v>
      </c>
      <c r="D42" s="283" t="s">
        <v>4762</v>
      </c>
    </row>
    <row r="43" spans="1:4" ht="45">
      <c r="A43" s="283" t="s">
        <v>4463</v>
      </c>
      <c r="B43" s="283" t="s">
        <v>4463</v>
      </c>
      <c r="C43" s="283" t="s">
        <v>835</v>
      </c>
      <c r="D43" s="283" t="s">
        <v>4763</v>
      </c>
    </row>
    <row r="44" spans="1:4" ht="45">
      <c r="A44" s="283" t="s">
        <v>4463</v>
      </c>
      <c r="B44" s="283" t="s">
        <v>4463</v>
      </c>
      <c r="C44" s="283" t="s">
        <v>835</v>
      </c>
      <c r="D44" s="283" t="s">
        <v>4764</v>
      </c>
    </row>
    <row r="45" spans="1:4">
      <c r="A45" s="283" t="s">
        <v>2985</v>
      </c>
      <c r="B45" s="283" t="s">
        <v>2032</v>
      </c>
      <c r="C45" s="283" t="s">
        <v>4741</v>
      </c>
      <c r="D45" s="283" t="s">
        <v>3634</v>
      </c>
    </row>
    <row r="46" spans="1:4" ht="45">
      <c r="A46" s="283" t="s">
        <v>2985</v>
      </c>
      <c r="B46" s="283" t="s">
        <v>2032</v>
      </c>
      <c r="C46" s="283" t="s">
        <v>835</v>
      </c>
      <c r="D46" s="283" t="s">
        <v>3596</v>
      </c>
    </row>
    <row r="47" spans="1:4" ht="105">
      <c r="A47" s="283" t="s">
        <v>2985</v>
      </c>
      <c r="B47" s="283" t="s">
        <v>2032</v>
      </c>
      <c r="C47" s="283" t="s">
        <v>835</v>
      </c>
      <c r="D47" s="283" t="s">
        <v>4765</v>
      </c>
    </row>
    <row r="48" spans="1:4" ht="75">
      <c r="A48" s="283" t="s">
        <v>2985</v>
      </c>
      <c r="B48" s="283" t="s">
        <v>2032</v>
      </c>
      <c r="C48" s="283" t="s">
        <v>835</v>
      </c>
      <c r="D48" s="283" t="s">
        <v>3565</v>
      </c>
    </row>
    <row r="49" spans="1:4">
      <c r="A49" s="283" t="s">
        <v>2985</v>
      </c>
      <c r="B49" s="283" t="s">
        <v>2032</v>
      </c>
      <c r="C49" s="283" t="s">
        <v>835</v>
      </c>
      <c r="D49" s="283" t="s">
        <v>4766</v>
      </c>
    </row>
    <row r="50" spans="1:4" ht="30">
      <c r="A50" s="283" t="s">
        <v>2985</v>
      </c>
      <c r="B50" s="283" t="s">
        <v>2032</v>
      </c>
      <c r="C50" s="283" t="s">
        <v>3151</v>
      </c>
      <c r="D50" s="283" t="s">
        <v>3608</v>
      </c>
    </row>
    <row r="51" spans="1:4" ht="30">
      <c r="A51" s="283" t="s">
        <v>2985</v>
      </c>
      <c r="B51" s="283" t="s">
        <v>2032</v>
      </c>
      <c r="C51" s="283" t="s">
        <v>3151</v>
      </c>
      <c r="D51" s="283" t="s">
        <v>3628</v>
      </c>
    </row>
    <row r="52" spans="1:4" ht="30">
      <c r="A52" s="283" t="s">
        <v>2985</v>
      </c>
      <c r="B52" s="283" t="s">
        <v>2032</v>
      </c>
      <c r="C52" s="283" t="s">
        <v>3151</v>
      </c>
      <c r="D52" s="283" t="s">
        <v>3617</v>
      </c>
    </row>
    <row r="53" spans="1:4" ht="30">
      <c r="A53" s="283" t="s">
        <v>2985</v>
      </c>
      <c r="B53" s="283" t="s">
        <v>2032</v>
      </c>
      <c r="C53" s="283" t="s">
        <v>3151</v>
      </c>
      <c r="D53" s="283" t="s">
        <v>3613</v>
      </c>
    </row>
    <row r="54" spans="1:4" ht="75">
      <c r="A54" s="283" t="s">
        <v>3636</v>
      </c>
      <c r="B54" s="283" t="s">
        <v>2032</v>
      </c>
      <c r="C54" s="283" t="s">
        <v>835</v>
      </c>
      <c r="D54" s="285" t="s">
        <v>3637</v>
      </c>
    </row>
    <row r="55" spans="1:4" ht="30">
      <c r="A55" s="283" t="s">
        <v>3636</v>
      </c>
      <c r="B55" s="283" t="s">
        <v>2032</v>
      </c>
      <c r="C55" s="283" t="s">
        <v>835</v>
      </c>
      <c r="D55" s="285" t="s">
        <v>3646</v>
      </c>
    </row>
    <row r="56" spans="1:4" ht="30">
      <c r="A56" s="283" t="s">
        <v>3636</v>
      </c>
      <c r="B56" s="283" t="s">
        <v>2032</v>
      </c>
      <c r="C56" s="283" t="s">
        <v>835</v>
      </c>
      <c r="D56" s="283" t="s">
        <v>3651</v>
      </c>
    </row>
    <row r="57" spans="1:4" ht="30">
      <c r="A57" s="283" t="s">
        <v>3636</v>
      </c>
      <c r="B57" s="283" t="s">
        <v>2032</v>
      </c>
      <c r="C57" s="283" t="s">
        <v>3151</v>
      </c>
      <c r="D57" s="265" t="s">
        <v>3686</v>
      </c>
    </row>
    <row r="58" spans="1:4" ht="30">
      <c r="A58" s="283" t="s">
        <v>3636</v>
      </c>
      <c r="B58" s="283" t="s">
        <v>2032</v>
      </c>
      <c r="C58" s="283" t="s">
        <v>3151</v>
      </c>
      <c r="D58" s="265" t="s">
        <v>3628</v>
      </c>
    </row>
    <row r="59" spans="1:4" ht="30">
      <c r="A59" s="283" t="s">
        <v>3636</v>
      </c>
      <c r="B59" s="283" t="s">
        <v>2032</v>
      </c>
      <c r="C59" s="283" t="s">
        <v>3151</v>
      </c>
      <c r="D59" s="265" t="s">
        <v>3617</v>
      </c>
    </row>
    <row r="60" spans="1:4">
      <c r="A60" s="283" t="s">
        <v>2982</v>
      </c>
      <c r="B60" s="283" t="s">
        <v>2032</v>
      </c>
      <c r="C60" s="283" t="s">
        <v>4741</v>
      </c>
      <c r="D60" s="265" t="s">
        <v>3715</v>
      </c>
    </row>
    <row r="61" spans="1:4">
      <c r="A61" s="283" t="s">
        <v>2982</v>
      </c>
      <c r="B61" s="283" t="s">
        <v>2032</v>
      </c>
      <c r="C61" s="283" t="s">
        <v>4741</v>
      </c>
      <c r="D61" s="265" t="s">
        <v>3628</v>
      </c>
    </row>
    <row r="62" spans="1:4" ht="75">
      <c r="A62" s="283" t="s">
        <v>2982</v>
      </c>
      <c r="B62" s="283" t="s">
        <v>2032</v>
      </c>
      <c r="C62" s="283" t="s">
        <v>835</v>
      </c>
      <c r="D62" s="284" t="s">
        <v>3707</v>
      </c>
    </row>
    <row r="63" spans="1:4" ht="45">
      <c r="A63" s="283" t="s">
        <v>2982</v>
      </c>
      <c r="B63" s="283" t="s">
        <v>2032</v>
      </c>
      <c r="C63" s="283" t="s">
        <v>835</v>
      </c>
      <c r="D63" s="284" t="s">
        <v>3710</v>
      </c>
    </row>
    <row r="64" spans="1:4" ht="75">
      <c r="A64" s="283" t="s">
        <v>2982</v>
      </c>
      <c r="B64" s="283" t="s">
        <v>2032</v>
      </c>
      <c r="C64" s="283" t="s">
        <v>835</v>
      </c>
      <c r="D64" s="284" t="s">
        <v>3701</v>
      </c>
    </row>
    <row r="65" spans="1:4" ht="45">
      <c r="A65" s="283" t="s">
        <v>2979</v>
      </c>
      <c r="B65" s="283" t="s">
        <v>2032</v>
      </c>
      <c r="C65" s="283" t="s">
        <v>835</v>
      </c>
      <c r="D65" s="284" t="s">
        <v>3726</v>
      </c>
    </row>
    <row r="66" spans="1:4" ht="30">
      <c r="A66" s="283" t="s">
        <v>2979</v>
      </c>
      <c r="B66" s="283" t="s">
        <v>2032</v>
      </c>
      <c r="C66" s="283" t="s">
        <v>835</v>
      </c>
      <c r="D66" s="284" t="s">
        <v>3730</v>
      </c>
    </row>
    <row r="67" spans="1:4" ht="75">
      <c r="A67" s="283" t="s">
        <v>2979</v>
      </c>
      <c r="B67" s="283" t="s">
        <v>2032</v>
      </c>
      <c r="C67" s="283" t="s">
        <v>835</v>
      </c>
      <c r="D67" s="284" t="s">
        <v>3720</v>
      </c>
    </row>
    <row r="68" spans="1:4" ht="30">
      <c r="A68" s="283" t="s">
        <v>2979</v>
      </c>
      <c r="B68" s="283" t="s">
        <v>2032</v>
      </c>
      <c r="C68" s="283" t="s">
        <v>3151</v>
      </c>
      <c r="D68" s="283" t="s">
        <v>3735</v>
      </c>
    </row>
    <row r="69" spans="1:4" ht="30">
      <c r="A69" s="283" t="s">
        <v>2979</v>
      </c>
      <c r="B69" s="283" t="s">
        <v>2032</v>
      </c>
      <c r="C69" s="283" t="s">
        <v>3151</v>
      </c>
      <c r="D69" s="283" t="s">
        <v>3628</v>
      </c>
    </row>
    <row r="70" spans="1:4" ht="30">
      <c r="A70" s="283" t="s">
        <v>2979</v>
      </c>
      <c r="B70" s="283" t="s">
        <v>2032</v>
      </c>
      <c r="C70" s="283" t="s">
        <v>3151</v>
      </c>
      <c r="D70" s="283" t="s">
        <v>3740</v>
      </c>
    </row>
    <row r="71" spans="1:4">
      <c r="A71" s="283" t="s">
        <v>3395</v>
      </c>
      <c r="B71" s="283" t="s">
        <v>2032</v>
      </c>
      <c r="C71" s="283" t="s">
        <v>4741</v>
      </c>
      <c r="D71" s="265" t="s">
        <v>3746</v>
      </c>
    </row>
    <row r="72" spans="1:4">
      <c r="A72" s="283" t="s">
        <v>3748</v>
      </c>
      <c r="B72" s="283" t="s">
        <v>2032</v>
      </c>
      <c r="C72" s="283" t="s">
        <v>4741</v>
      </c>
      <c r="D72" s="265" t="s">
        <v>3758</v>
      </c>
    </row>
    <row r="73" spans="1:4" ht="45">
      <c r="A73" s="283" t="s">
        <v>3748</v>
      </c>
      <c r="B73" s="283" t="s">
        <v>2032</v>
      </c>
      <c r="C73" s="283" t="s">
        <v>835</v>
      </c>
      <c r="D73" s="283" t="s">
        <v>3749</v>
      </c>
    </row>
    <row r="74" spans="1:4">
      <c r="A74" s="283" t="s">
        <v>2982</v>
      </c>
      <c r="B74" s="283" t="s">
        <v>1810</v>
      </c>
      <c r="C74" s="283" t="s">
        <v>4741</v>
      </c>
      <c r="D74" s="265" t="s">
        <v>4767</v>
      </c>
    </row>
    <row r="75" spans="1:4">
      <c r="A75" s="283" t="s">
        <v>2982</v>
      </c>
      <c r="B75" s="283" t="s">
        <v>1810</v>
      </c>
      <c r="C75" s="283" t="s">
        <v>4741</v>
      </c>
      <c r="D75" s="265" t="s">
        <v>4768</v>
      </c>
    </row>
    <row r="76" spans="1:4" ht="45">
      <c r="A76" s="283" t="s">
        <v>2982</v>
      </c>
      <c r="B76" s="283" t="s">
        <v>1810</v>
      </c>
      <c r="C76" s="283" t="s">
        <v>835</v>
      </c>
      <c r="D76" s="284" t="s">
        <v>4769</v>
      </c>
    </row>
    <row r="77" spans="1:4" ht="30">
      <c r="A77" s="283" t="s">
        <v>2982</v>
      </c>
      <c r="B77" s="283" t="s">
        <v>1810</v>
      </c>
      <c r="C77" s="283" t="s">
        <v>835</v>
      </c>
      <c r="D77" s="265" t="s">
        <v>4770</v>
      </c>
    </row>
    <row r="78" spans="1:4">
      <c r="A78" s="283" t="s">
        <v>2982</v>
      </c>
      <c r="B78" s="283" t="s">
        <v>1810</v>
      </c>
      <c r="C78" s="283" t="s">
        <v>835</v>
      </c>
      <c r="D78" s="284" t="s">
        <v>4771</v>
      </c>
    </row>
    <row r="79" spans="1:4" ht="45">
      <c r="A79" s="283" t="s">
        <v>2982</v>
      </c>
      <c r="B79" s="283" t="s">
        <v>1810</v>
      </c>
      <c r="C79" s="283" t="s">
        <v>835</v>
      </c>
      <c r="D79" s="284" t="s">
        <v>4772</v>
      </c>
    </row>
    <row r="80" spans="1:4">
      <c r="A80" s="283" t="s">
        <v>2982</v>
      </c>
      <c r="B80" s="283" t="s">
        <v>1810</v>
      </c>
      <c r="C80" s="283" t="s">
        <v>835</v>
      </c>
      <c r="D80" s="284" t="s">
        <v>4773</v>
      </c>
    </row>
    <row r="81" spans="1:4" ht="30">
      <c r="A81" s="283" t="s">
        <v>2982</v>
      </c>
      <c r="B81" s="283" t="s">
        <v>1810</v>
      </c>
      <c r="C81" s="283" t="s">
        <v>835</v>
      </c>
      <c r="D81" s="265" t="s">
        <v>4774</v>
      </c>
    </row>
    <row r="82" spans="1:4">
      <c r="A82" s="283" t="s">
        <v>2982</v>
      </c>
      <c r="B82" s="283" t="s">
        <v>1810</v>
      </c>
      <c r="C82" s="283" t="s">
        <v>835</v>
      </c>
      <c r="D82" s="286" t="s">
        <v>4775</v>
      </c>
    </row>
    <row r="83" spans="1:4" ht="30">
      <c r="A83" s="283" t="s">
        <v>2982</v>
      </c>
      <c r="B83" s="283" t="s">
        <v>1810</v>
      </c>
      <c r="C83" s="283" t="s">
        <v>3151</v>
      </c>
      <c r="D83" s="265" t="s">
        <v>4776</v>
      </c>
    </row>
    <row r="84" spans="1:4" ht="30">
      <c r="A84" s="283" t="s">
        <v>2982</v>
      </c>
      <c r="B84" s="283" t="s">
        <v>1810</v>
      </c>
      <c r="C84" s="283" t="s">
        <v>3151</v>
      </c>
      <c r="D84" s="265" t="s">
        <v>4777</v>
      </c>
    </row>
    <row r="85" spans="1:4" ht="30">
      <c r="A85" s="283" t="s">
        <v>2982</v>
      </c>
      <c r="B85" s="283" t="s">
        <v>1810</v>
      </c>
      <c r="C85" s="283" t="s">
        <v>3151</v>
      </c>
      <c r="D85" s="265" t="s">
        <v>4778</v>
      </c>
    </row>
    <row r="86" spans="1:4" ht="30">
      <c r="A86" s="283" t="s">
        <v>2982</v>
      </c>
      <c r="B86" s="283" t="s">
        <v>1810</v>
      </c>
      <c r="C86" s="283" t="s">
        <v>3151</v>
      </c>
      <c r="D86" s="265" t="s">
        <v>4779</v>
      </c>
    </row>
    <row r="87" spans="1:4" ht="30">
      <c r="A87" s="283" t="s">
        <v>2984</v>
      </c>
      <c r="B87" s="283" t="s">
        <v>1810</v>
      </c>
      <c r="C87" s="283" t="s">
        <v>835</v>
      </c>
      <c r="D87" s="284" t="s">
        <v>4780</v>
      </c>
    </row>
    <row r="88" spans="1:4" ht="30">
      <c r="A88" s="283" t="s">
        <v>2984</v>
      </c>
      <c r="B88" s="283" t="s">
        <v>1810</v>
      </c>
      <c r="C88" s="283" t="s">
        <v>3151</v>
      </c>
      <c r="D88" s="265" t="s">
        <v>4781</v>
      </c>
    </row>
    <row r="89" spans="1:4" ht="30">
      <c r="A89" s="283" t="s">
        <v>1500</v>
      </c>
      <c r="B89" s="283" t="s">
        <v>1810</v>
      </c>
      <c r="C89" s="283" t="s">
        <v>835</v>
      </c>
      <c r="D89" s="284" t="s">
        <v>4782</v>
      </c>
    </row>
    <row r="90" spans="1:4">
      <c r="A90" s="283" t="s">
        <v>1500</v>
      </c>
      <c r="B90" s="283" t="s">
        <v>1810</v>
      </c>
      <c r="C90" s="283" t="s">
        <v>835</v>
      </c>
      <c r="D90" s="283" t="s">
        <v>4783</v>
      </c>
    </row>
    <row r="91" spans="1:4" ht="45">
      <c r="A91" s="283" t="s">
        <v>1500</v>
      </c>
      <c r="B91" s="283" t="s">
        <v>1810</v>
      </c>
      <c r="C91" s="283" t="s">
        <v>835</v>
      </c>
      <c r="D91" s="284" t="s">
        <v>4784</v>
      </c>
    </row>
    <row r="92" spans="1:4">
      <c r="A92" s="283" t="s">
        <v>2979</v>
      </c>
      <c r="B92" s="283" t="s">
        <v>1810</v>
      </c>
      <c r="C92" s="283" t="s">
        <v>4741</v>
      </c>
      <c r="D92" s="283" t="s">
        <v>4785</v>
      </c>
    </row>
    <row r="93" spans="1:4">
      <c r="A93" s="283" t="s">
        <v>2979</v>
      </c>
      <c r="B93" s="283" t="s">
        <v>1810</v>
      </c>
      <c r="C93" s="283" t="s">
        <v>835</v>
      </c>
      <c r="D93" s="284" t="s">
        <v>4786</v>
      </c>
    </row>
    <row r="94" spans="1:4" ht="45">
      <c r="A94" s="283" t="s">
        <v>2979</v>
      </c>
      <c r="B94" s="283" t="s">
        <v>1810</v>
      </c>
      <c r="C94" s="283" t="s">
        <v>835</v>
      </c>
      <c r="D94" s="284" t="s">
        <v>4787</v>
      </c>
    </row>
    <row r="95" spans="1:4" ht="30">
      <c r="A95" s="283" t="s">
        <v>2979</v>
      </c>
      <c r="B95" s="283" t="s">
        <v>1810</v>
      </c>
      <c r="C95" s="283" t="s">
        <v>835</v>
      </c>
      <c r="D95" s="284" t="s">
        <v>4788</v>
      </c>
    </row>
    <row r="96" spans="1:4" ht="30">
      <c r="A96" s="283" t="s">
        <v>2979</v>
      </c>
      <c r="B96" s="283" t="s">
        <v>1810</v>
      </c>
      <c r="C96" s="283" t="s">
        <v>835</v>
      </c>
      <c r="D96" s="284" t="s">
        <v>4789</v>
      </c>
    </row>
    <row r="97" spans="1:4">
      <c r="A97" s="283" t="s">
        <v>2979</v>
      </c>
      <c r="B97" s="283" t="s">
        <v>1810</v>
      </c>
      <c r="C97" s="283" t="s">
        <v>835</v>
      </c>
      <c r="D97" s="265" t="s">
        <v>4790</v>
      </c>
    </row>
    <row r="98" spans="1:4" ht="30">
      <c r="A98" s="283" t="s">
        <v>2979</v>
      </c>
      <c r="B98" s="283" t="s">
        <v>1810</v>
      </c>
      <c r="C98" s="283" t="s">
        <v>3151</v>
      </c>
      <c r="D98" s="283" t="s">
        <v>4778</v>
      </c>
    </row>
    <row r="99" spans="1:4" ht="30">
      <c r="A99" s="283" t="s">
        <v>2979</v>
      </c>
      <c r="B99" s="283" t="s">
        <v>1810</v>
      </c>
      <c r="C99" s="283" t="s">
        <v>3151</v>
      </c>
      <c r="D99" s="283" t="s">
        <v>4791</v>
      </c>
    </row>
    <row r="100" spans="1:4">
      <c r="A100" s="283" t="s">
        <v>3395</v>
      </c>
      <c r="B100" s="283" t="s">
        <v>1810</v>
      </c>
      <c r="C100" s="283" t="s">
        <v>4741</v>
      </c>
      <c r="D100" s="265" t="s">
        <v>4792</v>
      </c>
    </row>
    <row r="101" spans="1:4">
      <c r="A101" s="283" t="s">
        <v>3395</v>
      </c>
      <c r="B101" s="283" t="s">
        <v>1810</v>
      </c>
      <c r="C101" s="283" t="s">
        <v>4741</v>
      </c>
      <c r="D101" s="265" t="s">
        <v>4793</v>
      </c>
    </row>
    <row r="102" spans="1:4" ht="30">
      <c r="A102" s="283" t="s">
        <v>3395</v>
      </c>
      <c r="B102" s="283" t="s">
        <v>1810</v>
      </c>
      <c r="C102" s="283" t="s">
        <v>835</v>
      </c>
      <c r="D102" s="284" t="s">
        <v>4794</v>
      </c>
    </row>
    <row r="103" spans="1:4" ht="30">
      <c r="A103" s="283" t="s">
        <v>3395</v>
      </c>
      <c r="B103" s="283" t="s">
        <v>1810</v>
      </c>
      <c r="C103" s="283" t="s">
        <v>835</v>
      </c>
      <c r="D103" s="284" t="s">
        <v>4795</v>
      </c>
    </row>
    <row r="104" spans="1:4" ht="30">
      <c r="A104" s="283" t="s">
        <v>3395</v>
      </c>
      <c r="B104" s="283" t="s">
        <v>1810</v>
      </c>
      <c r="C104" s="283" t="s">
        <v>835</v>
      </c>
      <c r="D104" s="284" t="s">
        <v>4796</v>
      </c>
    </row>
    <row r="105" spans="1:4" ht="30">
      <c r="A105" s="283" t="s">
        <v>3395</v>
      </c>
      <c r="B105" s="283" t="s">
        <v>1810</v>
      </c>
      <c r="C105" s="283" t="s">
        <v>835</v>
      </c>
      <c r="D105" s="284" t="s">
        <v>4797</v>
      </c>
    </row>
    <row r="106" spans="1:4" ht="30">
      <c r="A106" s="283" t="s">
        <v>3395</v>
      </c>
      <c r="B106" s="283" t="s">
        <v>1810</v>
      </c>
      <c r="C106" s="283" t="s">
        <v>3151</v>
      </c>
      <c r="D106" s="265" t="s">
        <v>4798</v>
      </c>
    </row>
    <row r="107" spans="1:4" ht="30">
      <c r="A107" s="283" t="s">
        <v>3395</v>
      </c>
      <c r="B107" s="283" t="s">
        <v>1810</v>
      </c>
      <c r="C107" s="283" t="s">
        <v>3151</v>
      </c>
      <c r="D107" s="265" t="s">
        <v>4799</v>
      </c>
    </row>
    <row r="108" spans="1:4" ht="30">
      <c r="A108" s="283" t="s">
        <v>4800</v>
      </c>
      <c r="B108" s="283" t="s">
        <v>1810</v>
      </c>
      <c r="C108" s="283" t="s">
        <v>835</v>
      </c>
      <c r="D108" s="284" t="s">
        <v>4801</v>
      </c>
    </row>
    <row r="109" spans="1:4">
      <c r="A109" s="283" t="s">
        <v>4800</v>
      </c>
      <c r="B109" s="283" t="s">
        <v>1810</v>
      </c>
      <c r="C109" s="283" t="s">
        <v>835</v>
      </c>
      <c r="D109" s="265" t="s">
        <v>4802</v>
      </c>
    </row>
    <row r="110" spans="1:4">
      <c r="A110" s="283" t="s">
        <v>4800</v>
      </c>
      <c r="B110" s="283" t="s">
        <v>1810</v>
      </c>
      <c r="C110" s="283" t="s">
        <v>835</v>
      </c>
      <c r="D110" s="284" t="s">
        <v>4803</v>
      </c>
    </row>
    <row r="111" spans="1:4" ht="30">
      <c r="A111" s="283" t="s">
        <v>4800</v>
      </c>
      <c r="B111" s="283" t="s">
        <v>1810</v>
      </c>
      <c r="C111" s="283" t="s">
        <v>835</v>
      </c>
      <c r="D111" s="284" t="s">
        <v>4804</v>
      </c>
    </row>
    <row r="112" spans="1:4">
      <c r="A112" s="283" t="s">
        <v>4800</v>
      </c>
      <c r="B112" s="283" t="s">
        <v>1810</v>
      </c>
      <c r="C112" s="283" t="s">
        <v>835</v>
      </c>
      <c r="D112" s="284" t="s">
        <v>4805</v>
      </c>
    </row>
    <row r="113" spans="1:5">
      <c r="A113" s="283" t="s">
        <v>4800</v>
      </c>
      <c r="B113" s="283" t="s">
        <v>1810</v>
      </c>
      <c r="C113" s="283" t="s">
        <v>835</v>
      </c>
      <c r="D113" s="284" t="s">
        <v>4806</v>
      </c>
    </row>
    <row r="114" spans="1:5" ht="45">
      <c r="A114" s="283" t="s">
        <v>4800</v>
      </c>
      <c r="B114" s="283" t="s">
        <v>1810</v>
      </c>
      <c r="C114" s="283" t="s">
        <v>835</v>
      </c>
      <c r="D114" s="265" t="s">
        <v>4807</v>
      </c>
    </row>
    <row r="115" spans="1:5" ht="30">
      <c r="A115" s="283" t="s">
        <v>4800</v>
      </c>
      <c r="B115" s="283" t="s">
        <v>1810</v>
      </c>
      <c r="C115" s="283" t="s">
        <v>835</v>
      </c>
      <c r="D115" s="284" t="s">
        <v>4808</v>
      </c>
    </row>
    <row r="116" spans="1:5" ht="30">
      <c r="A116" s="283" t="s">
        <v>4800</v>
      </c>
      <c r="B116" s="283" t="s">
        <v>1810</v>
      </c>
      <c r="C116" s="283" t="s">
        <v>3151</v>
      </c>
      <c r="D116" s="265" t="s">
        <v>4809</v>
      </c>
    </row>
    <row r="117" spans="1:5" ht="30">
      <c r="A117" s="283" t="s">
        <v>4800</v>
      </c>
      <c r="B117" s="283" t="s">
        <v>1810</v>
      </c>
      <c r="C117" s="283" t="s">
        <v>3151</v>
      </c>
      <c r="D117" s="265" t="s">
        <v>4810</v>
      </c>
    </row>
    <row r="118" spans="1:5" ht="30">
      <c r="A118" s="283" t="s">
        <v>2983</v>
      </c>
      <c r="B118" s="283" t="s">
        <v>1810</v>
      </c>
      <c r="C118" s="283" t="s">
        <v>835</v>
      </c>
      <c r="D118" s="284" t="s">
        <v>4811</v>
      </c>
    </row>
    <row r="119" spans="1:5" ht="30">
      <c r="A119" s="283" t="s">
        <v>2983</v>
      </c>
      <c r="B119" s="283" t="s">
        <v>1810</v>
      </c>
      <c r="C119" s="283" t="s">
        <v>835</v>
      </c>
      <c r="D119" s="284" t="s">
        <v>4812</v>
      </c>
    </row>
    <row r="120" spans="1:5" ht="30">
      <c r="A120" s="283" t="s">
        <v>2983</v>
      </c>
      <c r="B120" s="283" t="s">
        <v>1810</v>
      </c>
      <c r="C120" s="283" t="s">
        <v>3151</v>
      </c>
      <c r="D120" s="265" t="s">
        <v>4778</v>
      </c>
    </row>
    <row r="121" spans="1:5" ht="30">
      <c r="A121" s="283" t="s">
        <v>2983</v>
      </c>
      <c r="B121" s="283" t="s">
        <v>1810</v>
      </c>
      <c r="C121" s="283" t="s">
        <v>3151</v>
      </c>
      <c r="D121" s="265" t="s">
        <v>4813</v>
      </c>
    </row>
    <row r="122" spans="1:5" ht="105">
      <c r="A122" s="283" t="s">
        <v>4814</v>
      </c>
      <c r="B122" s="283" t="s">
        <v>837</v>
      </c>
      <c r="C122" s="283" t="s">
        <v>835</v>
      </c>
      <c r="D122" s="283" t="s">
        <v>4815</v>
      </c>
      <c r="E122" s="282" t="s">
        <v>4816</v>
      </c>
    </row>
    <row r="123" spans="1:5" ht="75">
      <c r="A123" s="283" t="s">
        <v>4814</v>
      </c>
      <c r="B123" s="283" t="s">
        <v>837</v>
      </c>
      <c r="C123" s="283" t="s">
        <v>835</v>
      </c>
      <c r="D123" s="284" t="s">
        <v>4817</v>
      </c>
      <c r="E123" s="282" t="s">
        <v>4816</v>
      </c>
    </row>
    <row r="124" spans="1:5" ht="60">
      <c r="A124" s="283" t="s">
        <v>4814</v>
      </c>
      <c r="B124" s="283" t="s">
        <v>837</v>
      </c>
      <c r="C124" s="283" t="s">
        <v>835</v>
      </c>
      <c r="D124" s="283" t="s">
        <v>4818</v>
      </c>
      <c r="E124" s="282" t="s">
        <v>4819</v>
      </c>
    </row>
    <row r="125" spans="1:5" ht="75">
      <c r="A125" s="283" t="s">
        <v>4814</v>
      </c>
      <c r="B125" s="283" t="s">
        <v>837</v>
      </c>
      <c r="C125" s="283" t="s">
        <v>835</v>
      </c>
      <c r="D125" s="283" t="s">
        <v>4820</v>
      </c>
      <c r="E125" s="282" t="s">
        <v>4821</v>
      </c>
    </row>
    <row r="126" spans="1:5" ht="75">
      <c r="A126" s="283" t="s">
        <v>4814</v>
      </c>
      <c r="B126" s="283" t="s">
        <v>837</v>
      </c>
      <c r="C126" s="283" t="s">
        <v>835</v>
      </c>
      <c r="D126" s="283" t="s">
        <v>4822</v>
      </c>
      <c r="E126" s="282" t="s">
        <v>4823</v>
      </c>
    </row>
    <row r="127" spans="1:5" ht="75">
      <c r="A127" s="283" t="s">
        <v>4814</v>
      </c>
      <c r="B127" s="283" t="s">
        <v>837</v>
      </c>
      <c r="C127" s="283" t="s">
        <v>835</v>
      </c>
      <c r="D127" s="284" t="s">
        <v>4824</v>
      </c>
      <c r="E127" s="282" t="s">
        <v>4825</v>
      </c>
    </row>
    <row r="128" spans="1:5" ht="75">
      <c r="A128" s="283" t="s">
        <v>4814</v>
      </c>
      <c r="B128" s="283" t="s">
        <v>837</v>
      </c>
      <c r="C128" s="283" t="s">
        <v>835</v>
      </c>
      <c r="D128" s="283" t="s">
        <v>4826</v>
      </c>
    </row>
    <row r="129" spans="1:4" ht="45">
      <c r="A129" s="283" t="s">
        <v>2988</v>
      </c>
      <c r="B129" s="283" t="s">
        <v>837</v>
      </c>
      <c r="C129" s="283" t="s">
        <v>835</v>
      </c>
      <c r="D129" s="283" t="s">
        <v>4827</v>
      </c>
    </row>
    <row r="130" spans="1:4" ht="90">
      <c r="A130" s="283" t="s">
        <v>2972</v>
      </c>
      <c r="B130" s="283" t="s">
        <v>837</v>
      </c>
      <c r="C130" s="283" t="s">
        <v>835</v>
      </c>
      <c r="D130" s="284" t="s">
        <v>4828</v>
      </c>
    </row>
    <row r="131" spans="1:4" ht="60">
      <c r="A131" s="283" t="s">
        <v>4829</v>
      </c>
      <c r="B131" s="283" t="s">
        <v>837</v>
      </c>
      <c r="C131" s="283" t="s">
        <v>835</v>
      </c>
      <c r="D131" s="283" t="s">
        <v>4830</v>
      </c>
    </row>
    <row r="132" spans="1:4" ht="60">
      <c r="A132" s="283" t="s">
        <v>1500</v>
      </c>
      <c r="B132" s="283" t="s">
        <v>837</v>
      </c>
      <c r="C132" s="283" t="s">
        <v>835</v>
      </c>
      <c r="D132" s="284" t="s">
        <v>4831</v>
      </c>
    </row>
    <row r="133" spans="1:4" ht="90">
      <c r="A133" s="283" t="s">
        <v>2979</v>
      </c>
      <c r="B133" s="283" t="s">
        <v>837</v>
      </c>
      <c r="C133" s="283" t="s">
        <v>835</v>
      </c>
      <c r="D133" s="284" t="s">
        <v>4832</v>
      </c>
    </row>
    <row r="134" spans="1:4" ht="60">
      <c r="A134" s="283" t="s">
        <v>4743</v>
      </c>
      <c r="B134" s="283" t="s">
        <v>837</v>
      </c>
      <c r="C134" s="283" t="s">
        <v>835</v>
      </c>
      <c r="D134" s="283" t="s">
        <v>4833</v>
      </c>
    </row>
    <row r="135" spans="1:4" ht="105">
      <c r="A135" s="283" t="s">
        <v>4743</v>
      </c>
      <c r="B135" s="283" t="s">
        <v>837</v>
      </c>
      <c r="C135" s="283" t="s">
        <v>835</v>
      </c>
      <c r="D135" s="283" t="s">
        <v>4834</v>
      </c>
    </row>
    <row r="136" spans="1:4" ht="60">
      <c r="A136" s="283" t="s">
        <v>2975</v>
      </c>
      <c r="B136" s="283" t="s">
        <v>837</v>
      </c>
      <c r="C136" s="283" t="s">
        <v>835</v>
      </c>
      <c r="D136" s="284" t="s">
        <v>4835</v>
      </c>
    </row>
    <row r="137" spans="1:4" ht="75">
      <c r="A137" s="283" t="s">
        <v>2975</v>
      </c>
      <c r="B137" s="283" t="s">
        <v>837</v>
      </c>
      <c r="C137" s="283" t="s">
        <v>835</v>
      </c>
      <c r="D137" s="284" t="s">
        <v>4836</v>
      </c>
    </row>
    <row r="138" spans="1:4" ht="45">
      <c r="A138" s="283" t="s">
        <v>4747</v>
      </c>
      <c r="B138" s="283" t="s">
        <v>837</v>
      </c>
      <c r="C138" s="283" t="s">
        <v>835</v>
      </c>
      <c r="D138" s="284" t="s">
        <v>4837</v>
      </c>
    </row>
    <row r="139" spans="1:4" ht="45">
      <c r="A139" s="283" t="s">
        <v>3140</v>
      </c>
      <c r="B139" s="283" t="s">
        <v>837</v>
      </c>
      <c r="C139" s="283" t="s">
        <v>835</v>
      </c>
      <c r="D139" s="284" t="s">
        <v>4838</v>
      </c>
    </row>
    <row r="140" spans="1:4" ht="45">
      <c r="A140" s="283" t="s">
        <v>4839</v>
      </c>
      <c r="B140" s="283" t="s">
        <v>837</v>
      </c>
      <c r="C140" s="283" t="s">
        <v>835</v>
      </c>
      <c r="D140" s="283" t="s">
        <v>4840</v>
      </c>
    </row>
    <row r="141" spans="1:4" ht="45">
      <c r="A141" s="283" t="s">
        <v>2989</v>
      </c>
      <c r="B141" s="283" t="s">
        <v>837</v>
      </c>
      <c r="C141" s="283" t="s">
        <v>835</v>
      </c>
      <c r="D141" s="283" t="s">
        <v>4841</v>
      </c>
    </row>
    <row r="142" spans="1:4" ht="60">
      <c r="A142" s="283" t="s">
        <v>4842</v>
      </c>
      <c r="B142" s="283" t="s">
        <v>837</v>
      </c>
      <c r="C142" s="283" t="s">
        <v>835</v>
      </c>
      <c r="D142" s="283" t="s">
        <v>4843</v>
      </c>
    </row>
    <row r="143" spans="1:4" ht="45">
      <c r="A143" s="283" t="s">
        <v>4844</v>
      </c>
      <c r="B143" s="283" t="s">
        <v>837</v>
      </c>
      <c r="C143" s="283" t="s">
        <v>835</v>
      </c>
      <c r="D143" s="283" t="s">
        <v>4845</v>
      </c>
    </row>
    <row r="144" spans="1:4" ht="45">
      <c r="A144" s="283" t="s">
        <v>4846</v>
      </c>
      <c r="B144" s="283" t="s">
        <v>1744</v>
      </c>
      <c r="C144" s="283" t="s">
        <v>4741</v>
      </c>
      <c r="D144" s="265" t="s">
        <v>4847</v>
      </c>
    </row>
    <row r="145" spans="1:4" ht="60">
      <c r="A145" s="283" t="s">
        <v>2982</v>
      </c>
      <c r="B145" s="283" t="s">
        <v>1744</v>
      </c>
      <c r="C145" s="283" t="s">
        <v>3151</v>
      </c>
      <c r="D145" s="265" t="s">
        <v>4848</v>
      </c>
    </row>
    <row r="146" spans="1:4" ht="75">
      <c r="A146" s="283" t="s">
        <v>2981</v>
      </c>
      <c r="B146" s="283" t="s">
        <v>1744</v>
      </c>
      <c r="C146" s="283" t="s">
        <v>835</v>
      </c>
      <c r="D146" s="284" t="s">
        <v>4849</v>
      </c>
    </row>
    <row r="147" spans="1:4" ht="45">
      <c r="A147" s="283" t="s">
        <v>1500</v>
      </c>
      <c r="B147" s="283" t="s">
        <v>1744</v>
      </c>
      <c r="C147" s="283" t="s">
        <v>835</v>
      </c>
      <c r="D147" s="284" t="s">
        <v>4850</v>
      </c>
    </row>
    <row r="148" spans="1:4" ht="60">
      <c r="A148" s="283" t="s">
        <v>4846</v>
      </c>
      <c r="B148" s="283" t="s">
        <v>1744</v>
      </c>
      <c r="C148" s="283" t="s">
        <v>835</v>
      </c>
      <c r="D148" s="284" t="s">
        <v>4851</v>
      </c>
    </row>
    <row r="149" spans="1:4" ht="90">
      <c r="A149" s="283" t="s">
        <v>4846</v>
      </c>
      <c r="B149" s="283" t="s">
        <v>1744</v>
      </c>
      <c r="C149" s="283" t="s">
        <v>835</v>
      </c>
      <c r="D149" s="284" t="s">
        <v>4852</v>
      </c>
    </row>
    <row r="150" spans="1:4" ht="105">
      <c r="A150" s="283" t="s">
        <v>4846</v>
      </c>
      <c r="B150" s="283" t="s">
        <v>1744</v>
      </c>
      <c r="C150" s="283" t="s">
        <v>835</v>
      </c>
      <c r="D150" s="284" t="s">
        <v>4853</v>
      </c>
    </row>
    <row r="151" spans="1:4" ht="45">
      <c r="A151" s="283" t="s">
        <v>4846</v>
      </c>
      <c r="B151" s="283" t="s">
        <v>1744</v>
      </c>
      <c r="C151" s="283" t="s">
        <v>835</v>
      </c>
      <c r="D151" s="284" t="s">
        <v>4854</v>
      </c>
    </row>
    <row r="152" spans="1:4" ht="45">
      <c r="A152" s="283" t="s">
        <v>4466</v>
      </c>
      <c r="B152" s="283" t="s">
        <v>1744</v>
      </c>
      <c r="C152" s="283" t="s">
        <v>835</v>
      </c>
      <c r="D152" s="283" t="s">
        <v>4855</v>
      </c>
    </row>
    <row r="153" spans="1:4" ht="150">
      <c r="A153" s="283" t="s">
        <v>3151</v>
      </c>
      <c r="B153" s="283" t="s">
        <v>1744</v>
      </c>
      <c r="C153" s="283" t="s">
        <v>835</v>
      </c>
      <c r="D153" s="283" t="s">
        <v>4856</v>
      </c>
    </row>
    <row r="154" spans="1:4" ht="30">
      <c r="A154" s="283" t="s">
        <v>4857</v>
      </c>
      <c r="B154" s="283" t="s">
        <v>1397</v>
      </c>
      <c r="C154" s="283" t="s">
        <v>835</v>
      </c>
      <c r="D154" s="283" t="s">
        <v>4858</v>
      </c>
    </row>
    <row r="155" spans="1:4" ht="30">
      <c r="A155" s="283" t="s">
        <v>4857</v>
      </c>
      <c r="B155" s="283" t="s">
        <v>1397</v>
      </c>
      <c r="C155" s="283" t="s">
        <v>835</v>
      </c>
      <c r="D155" s="283" t="s">
        <v>4859</v>
      </c>
    </row>
    <row r="156" spans="1:4" ht="30">
      <c r="A156" s="283" t="s">
        <v>4857</v>
      </c>
      <c r="B156" s="283" t="s">
        <v>1397</v>
      </c>
      <c r="C156" s="283" t="s">
        <v>3151</v>
      </c>
      <c r="D156" s="265" t="s">
        <v>4860</v>
      </c>
    </row>
    <row r="157" spans="1:4" ht="30">
      <c r="A157" s="283" t="s">
        <v>2982</v>
      </c>
      <c r="B157" s="283" t="s">
        <v>1397</v>
      </c>
      <c r="C157" s="283" t="s">
        <v>4741</v>
      </c>
      <c r="D157" s="265" t="s">
        <v>4861</v>
      </c>
    </row>
    <row r="158" spans="1:4" ht="30">
      <c r="A158" s="283" t="s">
        <v>2982</v>
      </c>
      <c r="B158" s="283" t="s">
        <v>1397</v>
      </c>
      <c r="C158" s="283" t="s">
        <v>4741</v>
      </c>
      <c r="D158" s="265" t="s">
        <v>4862</v>
      </c>
    </row>
    <row r="159" spans="1:4" ht="45">
      <c r="A159" s="283" t="s">
        <v>2982</v>
      </c>
      <c r="B159" s="283" t="s">
        <v>1397</v>
      </c>
      <c r="C159" s="283" t="s">
        <v>835</v>
      </c>
      <c r="D159" s="284" t="s">
        <v>4863</v>
      </c>
    </row>
    <row r="160" spans="1:4" ht="30">
      <c r="A160" s="283" t="s">
        <v>2982</v>
      </c>
      <c r="B160" s="283" t="s">
        <v>1397</v>
      </c>
      <c r="C160" s="283" t="s">
        <v>835</v>
      </c>
      <c r="D160" s="284" t="s">
        <v>4864</v>
      </c>
    </row>
    <row r="161" spans="1:4" ht="30">
      <c r="A161" s="283" t="s">
        <v>2982</v>
      </c>
      <c r="B161" s="283" t="s">
        <v>1397</v>
      </c>
      <c r="C161" s="283" t="s">
        <v>835</v>
      </c>
      <c r="D161" s="284" t="s">
        <v>4865</v>
      </c>
    </row>
    <row r="162" spans="1:4" ht="45">
      <c r="A162" s="283" t="s">
        <v>2982</v>
      </c>
      <c r="B162" s="283" t="s">
        <v>1397</v>
      </c>
      <c r="C162" s="283" t="s">
        <v>835</v>
      </c>
      <c r="D162" s="284" t="s">
        <v>4866</v>
      </c>
    </row>
    <row r="163" spans="1:4" ht="30">
      <c r="A163" s="283" t="s">
        <v>2982</v>
      </c>
      <c r="B163" s="283" t="s">
        <v>1397</v>
      </c>
      <c r="C163" s="283" t="s">
        <v>835</v>
      </c>
      <c r="D163" s="284" t="s">
        <v>4864</v>
      </c>
    </row>
    <row r="164" spans="1:4" ht="30">
      <c r="A164" s="283" t="s">
        <v>2982</v>
      </c>
      <c r="B164" s="283" t="s">
        <v>1397</v>
      </c>
      <c r="C164" s="283" t="s">
        <v>835</v>
      </c>
      <c r="D164" s="284" t="s">
        <v>4865</v>
      </c>
    </row>
    <row r="165" spans="1:4" ht="30">
      <c r="A165" s="283" t="s">
        <v>2982</v>
      </c>
      <c r="B165" s="283" t="s">
        <v>1397</v>
      </c>
      <c r="C165" s="283" t="s">
        <v>3151</v>
      </c>
      <c r="D165" s="265" t="s">
        <v>4867</v>
      </c>
    </row>
    <row r="166" spans="1:4" ht="30">
      <c r="A166" s="283" t="s">
        <v>2982</v>
      </c>
      <c r="B166" s="283" t="s">
        <v>1397</v>
      </c>
      <c r="C166" s="283" t="s">
        <v>3151</v>
      </c>
      <c r="D166" s="265" t="s">
        <v>4868</v>
      </c>
    </row>
    <row r="167" spans="1:4" ht="30">
      <c r="A167" s="283" t="s">
        <v>4743</v>
      </c>
      <c r="B167" s="283" t="s">
        <v>1397</v>
      </c>
      <c r="C167" s="283" t="s">
        <v>4741</v>
      </c>
      <c r="D167" s="283" t="s">
        <v>4869</v>
      </c>
    </row>
    <row r="168" spans="1:4" ht="30">
      <c r="A168" s="283" t="s">
        <v>4743</v>
      </c>
      <c r="B168" s="283" t="s">
        <v>1397</v>
      </c>
      <c r="C168" s="283" t="s">
        <v>835</v>
      </c>
      <c r="D168" s="283" t="s">
        <v>4870</v>
      </c>
    </row>
    <row r="169" spans="1:4" ht="30">
      <c r="A169" s="283" t="s">
        <v>4743</v>
      </c>
      <c r="B169" s="283" t="s">
        <v>1397</v>
      </c>
      <c r="C169" s="283" t="s">
        <v>3151</v>
      </c>
      <c r="D169" s="283" t="s">
        <v>4871</v>
      </c>
    </row>
    <row r="170" spans="1:4" ht="30">
      <c r="A170" s="283" t="s">
        <v>4872</v>
      </c>
      <c r="B170" s="283" t="s">
        <v>1397</v>
      </c>
      <c r="C170" s="283" t="s">
        <v>4741</v>
      </c>
      <c r="D170" s="265" t="s">
        <v>4873</v>
      </c>
    </row>
    <row r="171" spans="1:4" ht="45">
      <c r="A171" s="283" t="s">
        <v>4872</v>
      </c>
      <c r="B171" s="283" t="s">
        <v>1397</v>
      </c>
      <c r="C171" s="283" t="s">
        <v>835</v>
      </c>
      <c r="D171" s="284" t="s">
        <v>4874</v>
      </c>
    </row>
    <row r="172" spans="1:4" ht="30">
      <c r="A172" s="283" t="s">
        <v>4872</v>
      </c>
      <c r="B172" s="283" t="s">
        <v>1397</v>
      </c>
      <c r="C172" s="283" t="s">
        <v>835</v>
      </c>
      <c r="D172" s="284" t="s">
        <v>4864</v>
      </c>
    </row>
    <row r="173" spans="1:4" ht="30">
      <c r="A173" s="283" t="s">
        <v>4872</v>
      </c>
      <c r="B173" s="283" t="s">
        <v>1397</v>
      </c>
      <c r="C173" s="283" t="s">
        <v>3151</v>
      </c>
      <c r="D173" s="265" t="s">
        <v>4875</v>
      </c>
    </row>
  </sheetData>
  <autoFilter ref="A1:D173">
    <sortState ref="A2:D180">
      <sortCondition ref="B2:B180"/>
      <sortCondition ref="A2:A180"/>
      <sortCondition ref="C2:C180"/>
    </sortState>
  </autoFilter>
  <pageMargins left="0.7" right="0.7" top="0.75" bottom="0.75" header="0.3" footer="0.3"/>
  <pageSetup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3"/>
  <sheetViews>
    <sheetView workbookViewId="0">
      <selection activeCell="J29" sqref="J29"/>
    </sheetView>
  </sheetViews>
  <sheetFormatPr baseColWidth="10" defaultRowHeight="15"/>
  <cols>
    <col min="1" max="1" width="21.42578125" bestFit="1" customWidth="1"/>
    <col min="2" max="2" width="36.42578125" customWidth="1"/>
    <col min="3" max="3" width="13.140625" customWidth="1"/>
  </cols>
  <sheetData>
    <row r="3" spans="1:4">
      <c r="A3" s="105" t="s">
        <v>2511</v>
      </c>
      <c r="B3" s="106" t="s">
        <v>2513</v>
      </c>
      <c r="C3" s="106" t="s">
        <v>2514</v>
      </c>
      <c r="D3" s="106" t="s">
        <v>2515</v>
      </c>
    </row>
    <row r="4" spans="1:4">
      <c r="A4" s="107" t="s">
        <v>1624</v>
      </c>
      <c r="B4" s="108">
        <v>14077</v>
      </c>
      <c r="C4" s="108">
        <v>14077</v>
      </c>
      <c r="D4" s="108">
        <f>+B4-C4</f>
        <v>0</v>
      </c>
    </row>
    <row r="5" spans="1:4">
      <c r="A5" s="107" t="s">
        <v>2200</v>
      </c>
      <c r="B5" s="108">
        <v>32000</v>
      </c>
      <c r="C5" s="108">
        <v>31400</v>
      </c>
      <c r="D5" s="108">
        <f t="shared" ref="D5:D10" si="0">+B5-C5</f>
        <v>600</v>
      </c>
    </row>
    <row r="6" spans="1:4">
      <c r="A6" s="107" t="s">
        <v>2032</v>
      </c>
      <c r="B6" s="108">
        <v>764937.06799999997</v>
      </c>
      <c r="C6" s="108">
        <v>562850</v>
      </c>
      <c r="D6" s="108">
        <f t="shared" si="0"/>
        <v>202087.06799999997</v>
      </c>
    </row>
    <row r="7" spans="1:4">
      <c r="A7" s="107" t="s">
        <v>1810</v>
      </c>
      <c r="B7" s="108">
        <v>81955</v>
      </c>
      <c r="C7" s="108">
        <v>75510</v>
      </c>
      <c r="D7" s="108">
        <f t="shared" si="0"/>
        <v>6445</v>
      </c>
    </row>
    <row r="8" spans="1:4">
      <c r="A8" s="107" t="s">
        <v>837</v>
      </c>
      <c r="B8" s="108">
        <v>702875</v>
      </c>
      <c r="C8" s="108">
        <v>702875</v>
      </c>
      <c r="D8" s="108">
        <f t="shared" si="0"/>
        <v>0</v>
      </c>
    </row>
    <row r="9" spans="1:4">
      <c r="A9" s="107" t="s">
        <v>1744</v>
      </c>
      <c r="B9" s="108">
        <v>409985</v>
      </c>
      <c r="C9" s="108">
        <v>409885</v>
      </c>
      <c r="D9" s="108">
        <f t="shared" si="0"/>
        <v>100</v>
      </c>
    </row>
    <row r="10" spans="1:4">
      <c r="A10" s="107" t="s">
        <v>1397</v>
      </c>
      <c r="B10" s="108">
        <v>549875.20000000007</v>
      </c>
      <c r="C10" s="108">
        <v>492621</v>
      </c>
      <c r="D10" s="108">
        <f t="shared" si="0"/>
        <v>57254.20000000007</v>
      </c>
    </row>
    <row r="11" spans="1:4">
      <c r="A11" s="107" t="s">
        <v>2512</v>
      </c>
      <c r="B11" s="108">
        <v>2555704.2680000002</v>
      </c>
      <c r="C11" s="108">
        <f>SUM(C4:C10)</f>
        <v>2289218</v>
      </c>
      <c r="D11" s="108">
        <f>SUM(D4:D10)</f>
        <v>266486.26800000004</v>
      </c>
    </row>
    <row r="12" spans="1:4">
      <c r="A12" s="106"/>
      <c r="B12" s="108"/>
      <c r="C12" s="108">
        <v>2314218</v>
      </c>
      <c r="D12" s="108">
        <f>+B11-C12+25000</f>
        <v>266486.26800000016</v>
      </c>
    </row>
    <row r="13" spans="1:4">
      <c r="A13" s="106"/>
      <c r="B13" s="106"/>
      <c r="C13" s="109">
        <f>+C11-C12</f>
        <v>-25000</v>
      </c>
      <c r="D13" s="10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1314"/>
  <sheetViews>
    <sheetView topLeftCell="A394" workbookViewId="0">
      <selection activeCell="G43" sqref="G43"/>
    </sheetView>
  </sheetViews>
  <sheetFormatPr baseColWidth="10" defaultColWidth="8" defaultRowHeight="12.75"/>
  <cols>
    <col min="1" max="2" width="8" style="16"/>
    <col min="3" max="3" width="3.28515625" style="16" customWidth="1"/>
    <col min="4" max="4" width="3.42578125" style="16" customWidth="1"/>
    <col min="5" max="6" width="3.28515625" style="16" customWidth="1"/>
    <col min="7" max="7" width="87.42578125" style="16" customWidth="1"/>
    <col min="8" max="13" width="8" style="16"/>
    <col min="14" max="14" width="27.28515625" style="16" customWidth="1"/>
    <col min="15" max="15" width="9.7109375" style="16" customWidth="1"/>
    <col min="16" max="16384" width="8" style="16"/>
  </cols>
  <sheetData>
    <row r="1" spans="2:14" ht="60">
      <c r="B1" s="12" t="s">
        <v>32</v>
      </c>
      <c r="C1" s="12" t="s">
        <v>32</v>
      </c>
      <c r="D1" s="13"/>
      <c r="E1" s="13"/>
      <c r="F1" s="14"/>
      <c r="G1" s="15" t="s">
        <v>33</v>
      </c>
    </row>
    <row r="2" spans="2:14" ht="15">
      <c r="B2" s="16">
        <v>5</v>
      </c>
      <c r="C2" s="28">
        <v>5</v>
      </c>
      <c r="D2" s="29"/>
      <c r="E2" s="29"/>
      <c r="F2" s="30"/>
      <c r="G2" s="31" t="s">
        <v>34</v>
      </c>
      <c r="N2" s="46" t="s">
        <v>830</v>
      </c>
    </row>
    <row r="3" spans="2:14" ht="15">
      <c r="B3" s="16">
        <v>51</v>
      </c>
      <c r="C3" s="20">
        <v>5</v>
      </c>
      <c r="D3" s="21">
        <v>1</v>
      </c>
      <c r="E3" s="22"/>
      <c r="F3" s="23"/>
      <c r="G3" s="32" t="s">
        <v>35</v>
      </c>
      <c r="N3" s="47" t="s">
        <v>26</v>
      </c>
    </row>
    <row r="4" spans="2:14" ht="15">
      <c r="B4" s="42">
        <v>511</v>
      </c>
      <c r="C4" s="24">
        <v>5</v>
      </c>
      <c r="D4" s="24">
        <v>1</v>
      </c>
      <c r="E4" s="25">
        <v>1</v>
      </c>
      <c r="F4" s="26"/>
      <c r="G4" s="27" t="s">
        <v>36</v>
      </c>
      <c r="N4" s="47" t="s">
        <v>27</v>
      </c>
    </row>
    <row r="5" spans="2:14" ht="15">
      <c r="B5" s="42">
        <v>510101</v>
      </c>
      <c r="C5" s="17">
        <v>5</v>
      </c>
      <c r="D5" s="17">
        <v>1</v>
      </c>
      <c r="E5" s="33" t="s">
        <v>37</v>
      </c>
      <c r="F5" s="33" t="s">
        <v>37</v>
      </c>
      <c r="G5" s="18" t="s">
        <v>38</v>
      </c>
      <c r="N5" s="47" t="s">
        <v>28</v>
      </c>
    </row>
    <row r="6" spans="2:14" ht="15">
      <c r="B6" s="42">
        <v>510102</v>
      </c>
      <c r="C6" s="17">
        <v>5</v>
      </c>
      <c r="D6" s="17">
        <v>1</v>
      </c>
      <c r="E6" s="33" t="s">
        <v>37</v>
      </c>
      <c r="F6" s="33" t="s">
        <v>39</v>
      </c>
      <c r="G6" s="18" t="s">
        <v>40</v>
      </c>
      <c r="N6" s="47" t="s">
        <v>29</v>
      </c>
    </row>
    <row r="7" spans="2:14" ht="15">
      <c r="B7" s="42">
        <v>510103</v>
      </c>
      <c r="C7" s="17">
        <v>5</v>
      </c>
      <c r="D7" s="17">
        <v>1</v>
      </c>
      <c r="E7" s="33" t="s">
        <v>37</v>
      </c>
      <c r="F7" s="33" t="s">
        <v>41</v>
      </c>
      <c r="G7" s="18" t="s">
        <v>42</v>
      </c>
      <c r="N7" s="47" t="s">
        <v>30</v>
      </c>
    </row>
    <row r="8" spans="2:14" ht="15">
      <c r="B8" s="42">
        <v>510105</v>
      </c>
      <c r="C8" s="17">
        <v>5</v>
      </c>
      <c r="D8" s="17">
        <v>1</v>
      </c>
      <c r="E8" s="33" t="s">
        <v>37</v>
      </c>
      <c r="F8" s="33" t="s">
        <v>43</v>
      </c>
      <c r="G8" s="18" t="s">
        <v>44</v>
      </c>
      <c r="N8" s="47" t="s">
        <v>31</v>
      </c>
    </row>
    <row r="9" spans="2:14" ht="15">
      <c r="B9" s="42">
        <v>510106</v>
      </c>
      <c r="C9" s="17">
        <v>5</v>
      </c>
      <c r="D9" s="17">
        <v>1</v>
      </c>
      <c r="E9" s="33" t="s">
        <v>37</v>
      </c>
      <c r="F9" s="33" t="s">
        <v>45</v>
      </c>
      <c r="G9" s="18" t="s">
        <v>46</v>
      </c>
      <c r="N9" s="47" t="s">
        <v>828</v>
      </c>
    </row>
    <row r="10" spans="2:14" ht="15">
      <c r="B10" s="42">
        <v>510107</v>
      </c>
      <c r="C10" s="17">
        <v>5</v>
      </c>
      <c r="D10" s="17">
        <v>1</v>
      </c>
      <c r="E10" s="33" t="s">
        <v>37</v>
      </c>
      <c r="F10" s="33" t="s">
        <v>47</v>
      </c>
      <c r="G10" s="18" t="s">
        <v>48</v>
      </c>
      <c r="N10" s="48" t="s">
        <v>829</v>
      </c>
    </row>
    <row r="11" spans="2:14" ht="24">
      <c r="B11" s="42">
        <v>510108</v>
      </c>
      <c r="C11" s="17">
        <v>5</v>
      </c>
      <c r="D11" s="17">
        <v>1</v>
      </c>
      <c r="E11" s="33" t="s">
        <v>37</v>
      </c>
      <c r="F11" s="33" t="s">
        <v>49</v>
      </c>
      <c r="G11" s="18" t="s">
        <v>50</v>
      </c>
      <c r="N11" s="45"/>
    </row>
    <row r="12" spans="2:14">
      <c r="B12" s="42">
        <v>510109</v>
      </c>
      <c r="C12" s="17">
        <v>5</v>
      </c>
      <c r="D12" s="17">
        <v>1</v>
      </c>
      <c r="E12" s="33" t="s">
        <v>37</v>
      </c>
      <c r="F12" s="33" t="s">
        <v>51</v>
      </c>
      <c r="G12" s="18" t="s">
        <v>52</v>
      </c>
    </row>
    <row r="13" spans="2:14">
      <c r="B13" s="42">
        <v>510110</v>
      </c>
      <c r="C13" s="17">
        <v>5</v>
      </c>
      <c r="D13" s="17">
        <v>1</v>
      </c>
      <c r="E13" s="33" t="s">
        <v>37</v>
      </c>
      <c r="F13" s="33" t="s">
        <v>53</v>
      </c>
      <c r="G13" s="18" t="s">
        <v>54</v>
      </c>
    </row>
    <row r="14" spans="2:14">
      <c r="B14" s="42">
        <v>5102</v>
      </c>
      <c r="C14" s="24">
        <v>5</v>
      </c>
      <c r="D14" s="24">
        <v>1</v>
      </c>
      <c r="E14" s="34" t="s">
        <v>39</v>
      </c>
      <c r="F14" s="26"/>
      <c r="G14" s="27" t="s">
        <v>55</v>
      </c>
    </row>
    <row r="15" spans="2:14">
      <c r="B15" s="42">
        <v>510201</v>
      </c>
      <c r="C15" s="17">
        <v>5</v>
      </c>
      <c r="D15" s="17">
        <v>1</v>
      </c>
      <c r="E15" s="33" t="s">
        <v>39</v>
      </c>
      <c r="F15" s="33" t="s">
        <v>37</v>
      </c>
      <c r="G15" s="18" t="s">
        <v>56</v>
      </c>
    </row>
    <row r="16" spans="2:14">
      <c r="B16" s="42">
        <v>510202</v>
      </c>
      <c r="C16" s="17">
        <v>5</v>
      </c>
      <c r="D16" s="17">
        <v>1</v>
      </c>
      <c r="E16" s="33" t="s">
        <v>39</v>
      </c>
      <c r="F16" s="33" t="s">
        <v>39</v>
      </c>
      <c r="G16" s="18" t="s">
        <v>57</v>
      </c>
    </row>
    <row r="17" spans="2:7">
      <c r="B17" s="42">
        <v>510203</v>
      </c>
      <c r="C17" s="17">
        <v>5</v>
      </c>
      <c r="D17" s="17">
        <v>1</v>
      </c>
      <c r="E17" s="33" t="s">
        <v>39</v>
      </c>
      <c r="F17" s="33" t="s">
        <v>41</v>
      </c>
      <c r="G17" s="18" t="s">
        <v>58</v>
      </c>
    </row>
    <row r="18" spans="2:7">
      <c r="B18" s="42">
        <v>510204</v>
      </c>
      <c r="C18" s="17">
        <v>5</v>
      </c>
      <c r="D18" s="17">
        <v>1</v>
      </c>
      <c r="E18" s="33" t="s">
        <v>39</v>
      </c>
      <c r="F18" s="33" t="s">
        <v>59</v>
      </c>
      <c r="G18" s="18" t="s">
        <v>60</v>
      </c>
    </row>
    <row r="19" spans="2:7">
      <c r="B19" s="42">
        <v>510205</v>
      </c>
      <c r="C19" s="17">
        <v>5</v>
      </c>
      <c r="D19" s="17">
        <v>1</v>
      </c>
      <c r="E19" s="33" t="s">
        <v>39</v>
      </c>
      <c r="F19" s="33" t="s">
        <v>43</v>
      </c>
      <c r="G19" s="18" t="s">
        <v>61</v>
      </c>
    </row>
    <row r="20" spans="2:7">
      <c r="B20" s="42">
        <v>510206</v>
      </c>
      <c r="C20" s="17">
        <v>5</v>
      </c>
      <c r="D20" s="17">
        <v>1</v>
      </c>
      <c r="E20" s="33" t="s">
        <v>39</v>
      </c>
      <c r="F20" s="33" t="s">
        <v>45</v>
      </c>
      <c r="G20" s="18" t="s">
        <v>62</v>
      </c>
    </row>
    <row r="21" spans="2:7">
      <c r="B21" s="42">
        <v>510207</v>
      </c>
      <c r="C21" s="17">
        <v>5</v>
      </c>
      <c r="D21" s="17">
        <v>1</v>
      </c>
      <c r="E21" s="33" t="s">
        <v>39</v>
      </c>
      <c r="F21" s="33" t="s">
        <v>47</v>
      </c>
      <c r="G21" s="18" t="s">
        <v>63</v>
      </c>
    </row>
    <row r="22" spans="2:7">
      <c r="B22" s="42">
        <v>510208</v>
      </c>
      <c r="C22" s="17">
        <v>5</v>
      </c>
      <c r="D22" s="17">
        <v>1</v>
      </c>
      <c r="E22" s="33" t="s">
        <v>39</v>
      </c>
      <c r="F22" s="33" t="s">
        <v>49</v>
      </c>
      <c r="G22" s="18" t="s">
        <v>64</v>
      </c>
    </row>
    <row r="23" spans="2:7">
      <c r="B23" s="42">
        <v>510209</v>
      </c>
      <c r="C23" s="17">
        <v>5</v>
      </c>
      <c r="D23" s="17">
        <v>1</v>
      </c>
      <c r="E23" s="33" t="s">
        <v>39</v>
      </c>
      <c r="F23" s="33" t="s">
        <v>51</v>
      </c>
      <c r="G23" s="18" t="s">
        <v>65</v>
      </c>
    </row>
    <row r="24" spans="2:7">
      <c r="B24" s="42">
        <v>510210</v>
      </c>
      <c r="C24" s="17">
        <v>5</v>
      </c>
      <c r="D24" s="17">
        <v>1</v>
      </c>
      <c r="E24" s="33" t="s">
        <v>39</v>
      </c>
      <c r="F24" s="33" t="s">
        <v>53</v>
      </c>
      <c r="G24" s="18" t="s">
        <v>66</v>
      </c>
    </row>
    <row r="25" spans="2:7">
      <c r="B25" s="42">
        <v>510211</v>
      </c>
      <c r="C25" s="17">
        <v>5</v>
      </c>
      <c r="D25" s="17">
        <v>1</v>
      </c>
      <c r="E25" s="33" t="s">
        <v>39</v>
      </c>
      <c r="F25" s="33" t="s">
        <v>67</v>
      </c>
      <c r="G25" s="18" t="s">
        <v>68</v>
      </c>
    </row>
    <row r="26" spans="2:7">
      <c r="B26" s="42">
        <v>510212</v>
      </c>
      <c r="C26" s="17">
        <v>5</v>
      </c>
      <c r="D26" s="17">
        <v>1</v>
      </c>
      <c r="E26" s="33" t="s">
        <v>39</v>
      </c>
      <c r="F26" s="33" t="s">
        <v>69</v>
      </c>
      <c r="G26" s="18" t="s">
        <v>70</v>
      </c>
    </row>
    <row r="27" spans="2:7">
      <c r="B27" s="42">
        <v>510213</v>
      </c>
      <c r="C27" s="17">
        <v>5</v>
      </c>
      <c r="D27" s="17">
        <v>1</v>
      </c>
      <c r="E27" s="33" t="s">
        <v>39</v>
      </c>
      <c r="F27" s="33" t="s">
        <v>71</v>
      </c>
      <c r="G27" s="18" t="s">
        <v>72</v>
      </c>
    </row>
    <row r="28" spans="2:7">
      <c r="B28" s="42">
        <v>510214</v>
      </c>
      <c r="C28" s="17">
        <v>5</v>
      </c>
      <c r="D28" s="17">
        <v>1</v>
      </c>
      <c r="E28" s="33" t="s">
        <v>39</v>
      </c>
      <c r="F28" s="33" t="s">
        <v>73</v>
      </c>
      <c r="G28" s="18" t="s">
        <v>74</v>
      </c>
    </row>
    <row r="29" spans="2:7">
      <c r="B29" s="42">
        <v>510215</v>
      </c>
      <c r="C29" s="17">
        <v>5</v>
      </c>
      <c r="D29" s="17">
        <v>1</v>
      </c>
      <c r="E29" s="33" t="s">
        <v>39</v>
      </c>
      <c r="F29" s="33" t="s">
        <v>75</v>
      </c>
      <c r="G29" s="18" t="s">
        <v>76</v>
      </c>
    </row>
    <row r="30" spans="2:7">
      <c r="B30" s="42">
        <v>510216</v>
      </c>
      <c r="C30" s="17">
        <v>5</v>
      </c>
      <c r="D30" s="17">
        <v>1</v>
      </c>
      <c r="E30" s="33" t="s">
        <v>39</v>
      </c>
      <c r="F30" s="33" t="s">
        <v>77</v>
      </c>
      <c r="G30" s="18" t="s">
        <v>78</v>
      </c>
    </row>
    <row r="31" spans="2:7">
      <c r="B31" s="42">
        <v>510218</v>
      </c>
      <c r="C31" s="17">
        <v>5</v>
      </c>
      <c r="D31" s="17">
        <v>1</v>
      </c>
      <c r="E31" s="33" t="s">
        <v>39</v>
      </c>
      <c r="F31" s="17">
        <v>18</v>
      </c>
      <c r="G31" s="18" t="s">
        <v>79</v>
      </c>
    </row>
    <row r="32" spans="2:7">
      <c r="B32" s="42">
        <v>510220</v>
      </c>
      <c r="C32" s="17">
        <v>5</v>
      </c>
      <c r="D32" s="17">
        <v>1</v>
      </c>
      <c r="E32" s="33" t="s">
        <v>39</v>
      </c>
      <c r="F32" s="17">
        <v>20</v>
      </c>
      <c r="G32" s="18" t="s">
        <v>80</v>
      </c>
    </row>
    <row r="33" spans="2:7">
      <c r="B33" s="42">
        <v>510223</v>
      </c>
      <c r="C33" s="17">
        <v>5</v>
      </c>
      <c r="D33" s="17">
        <v>1</v>
      </c>
      <c r="E33" s="33" t="s">
        <v>39</v>
      </c>
      <c r="F33" s="17">
        <v>23</v>
      </c>
      <c r="G33" s="18" t="s">
        <v>81</v>
      </c>
    </row>
    <row r="34" spans="2:7">
      <c r="B34" s="42">
        <v>510224</v>
      </c>
      <c r="C34" s="17">
        <v>5</v>
      </c>
      <c r="D34" s="17">
        <v>1</v>
      </c>
      <c r="E34" s="33" t="s">
        <v>39</v>
      </c>
      <c r="F34" s="17">
        <v>24</v>
      </c>
      <c r="G34" s="18" t="s">
        <v>82</v>
      </c>
    </row>
    <row r="35" spans="2:7">
      <c r="B35" s="42">
        <v>510225</v>
      </c>
      <c r="C35" s="17">
        <v>5</v>
      </c>
      <c r="D35" s="17">
        <v>1</v>
      </c>
      <c r="E35" s="33" t="s">
        <v>39</v>
      </c>
      <c r="F35" s="17">
        <v>25</v>
      </c>
      <c r="G35" s="18" t="s">
        <v>83</v>
      </c>
    </row>
    <row r="36" spans="2:7">
      <c r="B36" s="42">
        <v>510227</v>
      </c>
      <c r="C36" s="17">
        <v>5</v>
      </c>
      <c r="D36" s="17">
        <v>1</v>
      </c>
      <c r="E36" s="33" t="s">
        <v>39</v>
      </c>
      <c r="F36" s="17">
        <v>27</v>
      </c>
      <c r="G36" s="18" t="s">
        <v>84</v>
      </c>
    </row>
    <row r="37" spans="2:7">
      <c r="B37" s="42">
        <v>510228</v>
      </c>
      <c r="C37" s="17">
        <v>5</v>
      </c>
      <c r="D37" s="17">
        <v>1</v>
      </c>
      <c r="E37" s="33" t="s">
        <v>39</v>
      </c>
      <c r="F37" s="17">
        <v>28</v>
      </c>
      <c r="G37" s="18" t="s">
        <v>85</v>
      </c>
    </row>
    <row r="38" spans="2:7">
      <c r="B38" s="42">
        <v>510229</v>
      </c>
      <c r="C38" s="17">
        <v>5</v>
      </c>
      <c r="D38" s="17">
        <v>1</v>
      </c>
      <c r="E38" s="33" t="s">
        <v>39</v>
      </c>
      <c r="F38" s="17">
        <v>29</v>
      </c>
      <c r="G38" s="18" t="s">
        <v>86</v>
      </c>
    </row>
    <row r="39" spans="2:7">
      <c r="B39" s="42">
        <v>510230</v>
      </c>
      <c r="C39" s="17">
        <v>5</v>
      </c>
      <c r="D39" s="17">
        <v>1</v>
      </c>
      <c r="E39" s="33" t="s">
        <v>39</v>
      </c>
      <c r="F39" s="17">
        <v>30</v>
      </c>
      <c r="G39" s="18" t="s">
        <v>87</v>
      </c>
    </row>
    <row r="40" spans="2:7">
      <c r="B40" s="42">
        <v>510231</v>
      </c>
      <c r="C40" s="17">
        <v>5</v>
      </c>
      <c r="D40" s="17">
        <v>1</v>
      </c>
      <c r="E40" s="33" t="s">
        <v>39</v>
      </c>
      <c r="F40" s="17">
        <v>31</v>
      </c>
      <c r="G40" s="18" t="s">
        <v>88</v>
      </c>
    </row>
    <row r="41" spans="2:7">
      <c r="B41" s="42">
        <v>510232</v>
      </c>
      <c r="C41" s="17">
        <v>5</v>
      </c>
      <c r="D41" s="17">
        <v>1</v>
      </c>
      <c r="E41" s="33" t="s">
        <v>39</v>
      </c>
      <c r="F41" s="17">
        <v>32</v>
      </c>
      <c r="G41" s="18" t="s">
        <v>89</v>
      </c>
    </row>
    <row r="42" spans="2:7">
      <c r="B42" s="42">
        <v>510233</v>
      </c>
      <c r="C42" s="17">
        <v>5</v>
      </c>
      <c r="D42" s="17">
        <v>1</v>
      </c>
      <c r="E42" s="33" t="s">
        <v>39</v>
      </c>
      <c r="F42" s="17">
        <v>33</v>
      </c>
      <c r="G42" s="18" t="s">
        <v>90</v>
      </c>
    </row>
    <row r="43" spans="2:7">
      <c r="B43" s="42">
        <v>510234</v>
      </c>
      <c r="C43" s="17">
        <v>5</v>
      </c>
      <c r="D43" s="17">
        <v>1</v>
      </c>
      <c r="E43" s="33" t="s">
        <v>39</v>
      </c>
      <c r="F43" s="17">
        <v>34</v>
      </c>
      <c r="G43" s="18" t="s">
        <v>91</v>
      </c>
    </row>
    <row r="44" spans="2:7">
      <c r="B44" s="42">
        <v>510235</v>
      </c>
      <c r="C44" s="17">
        <v>5</v>
      </c>
      <c r="D44" s="17">
        <v>1</v>
      </c>
      <c r="E44" s="33" t="s">
        <v>39</v>
      </c>
      <c r="F44" s="17">
        <v>35</v>
      </c>
      <c r="G44" s="18" t="s">
        <v>92</v>
      </c>
    </row>
    <row r="45" spans="2:7">
      <c r="B45" s="42">
        <v>5103</v>
      </c>
      <c r="C45" s="24">
        <v>5</v>
      </c>
      <c r="D45" s="24">
        <v>1</v>
      </c>
      <c r="E45" s="34" t="s">
        <v>41</v>
      </c>
      <c r="F45" s="26"/>
      <c r="G45" s="27" t="s">
        <v>93</v>
      </c>
    </row>
    <row r="46" spans="2:7">
      <c r="B46" s="42">
        <v>510301</v>
      </c>
      <c r="C46" s="17">
        <v>5</v>
      </c>
      <c r="D46" s="17">
        <v>1</v>
      </c>
      <c r="E46" s="33" t="s">
        <v>41</v>
      </c>
      <c r="F46" s="33" t="s">
        <v>37</v>
      </c>
      <c r="G46" s="18" t="s">
        <v>94</v>
      </c>
    </row>
    <row r="47" spans="2:7">
      <c r="B47" s="42">
        <v>510302</v>
      </c>
      <c r="C47" s="17">
        <v>5</v>
      </c>
      <c r="D47" s="17">
        <v>1</v>
      </c>
      <c r="E47" s="33" t="s">
        <v>41</v>
      </c>
      <c r="F47" s="33" t="s">
        <v>39</v>
      </c>
      <c r="G47" s="18" t="s">
        <v>95</v>
      </c>
    </row>
    <row r="48" spans="2:7">
      <c r="B48" s="42">
        <v>510303</v>
      </c>
      <c r="C48" s="17">
        <v>5</v>
      </c>
      <c r="D48" s="17">
        <v>1</v>
      </c>
      <c r="E48" s="33" t="s">
        <v>41</v>
      </c>
      <c r="F48" s="33" t="s">
        <v>41</v>
      </c>
      <c r="G48" s="18" t="s">
        <v>96</v>
      </c>
    </row>
    <row r="49" spans="2:7">
      <c r="B49" s="42">
        <v>510304</v>
      </c>
      <c r="C49" s="17">
        <v>5</v>
      </c>
      <c r="D49" s="17">
        <v>1</v>
      </c>
      <c r="E49" s="33" t="s">
        <v>41</v>
      </c>
      <c r="F49" s="33" t="s">
        <v>59</v>
      </c>
      <c r="G49" s="18" t="s">
        <v>97</v>
      </c>
    </row>
    <row r="50" spans="2:7">
      <c r="B50" s="42">
        <v>510305</v>
      </c>
      <c r="C50" s="17">
        <v>5</v>
      </c>
      <c r="D50" s="17">
        <v>1</v>
      </c>
      <c r="E50" s="33" t="s">
        <v>41</v>
      </c>
      <c r="F50" s="33" t="s">
        <v>43</v>
      </c>
      <c r="G50" s="18" t="s">
        <v>98</v>
      </c>
    </row>
    <row r="51" spans="2:7">
      <c r="B51" s="42">
        <v>510306</v>
      </c>
      <c r="C51" s="17">
        <v>5</v>
      </c>
      <c r="D51" s="17">
        <v>1</v>
      </c>
      <c r="E51" s="33" t="s">
        <v>41</v>
      </c>
      <c r="F51" s="33" t="s">
        <v>45</v>
      </c>
      <c r="G51" s="18" t="s">
        <v>99</v>
      </c>
    </row>
    <row r="52" spans="2:7">
      <c r="B52" s="42">
        <v>510307</v>
      </c>
      <c r="C52" s="17">
        <v>5</v>
      </c>
      <c r="D52" s="17">
        <v>1</v>
      </c>
      <c r="E52" s="33" t="s">
        <v>41</v>
      </c>
      <c r="F52" s="33" t="s">
        <v>47</v>
      </c>
      <c r="G52" s="18" t="s">
        <v>100</v>
      </c>
    </row>
    <row r="53" spans="2:7">
      <c r="B53" s="42">
        <v>510308</v>
      </c>
      <c r="C53" s="17">
        <v>5</v>
      </c>
      <c r="D53" s="17">
        <v>1</v>
      </c>
      <c r="E53" s="33" t="s">
        <v>41</v>
      </c>
      <c r="F53" s="33" t="s">
        <v>49</v>
      </c>
      <c r="G53" s="18" t="s">
        <v>101</v>
      </c>
    </row>
    <row r="54" spans="2:7">
      <c r="B54" s="42">
        <v>510309</v>
      </c>
      <c r="C54" s="17">
        <v>5</v>
      </c>
      <c r="D54" s="17">
        <v>1</v>
      </c>
      <c r="E54" s="33" t="s">
        <v>41</v>
      </c>
      <c r="F54" s="33" t="s">
        <v>51</v>
      </c>
      <c r="G54" s="18" t="s">
        <v>102</v>
      </c>
    </row>
    <row r="55" spans="2:7" ht="24">
      <c r="B55" s="42">
        <v>510310</v>
      </c>
      <c r="C55" s="17">
        <v>5</v>
      </c>
      <c r="D55" s="17">
        <v>1</v>
      </c>
      <c r="E55" s="33" t="s">
        <v>41</v>
      </c>
      <c r="F55" s="17">
        <v>10</v>
      </c>
      <c r="G55" s="19" t="s">
        <v>103</v>
      </c>
    </row>
    <row r="56" spans="2:7">
      <c r="B56" s="42">
        <v>510311</v>
      </c>
      <c r="C56" s="17">
        <v>5</v>
      </c>
      <c r="D56" s="17">
        <v>1</v>
      </c>
      <c r="E56" s="33" t="s">
        <v>41</v>
      </c>
      <c r="F56" s="17">
        <v>11</v>
      </c>
      <c r="G56" s="18" t="s">
        <v>104</v>
      </c>
    </row>
    <row r="57" spans="2:7" ht="24">
      <c r="B57" s="42">
        <v>510312</v>
      </c>
      <c r="C57" s="17">
        <v>5</v>
      </c>
      <c r="D57" s="17">
        <v>1</v>
      </c>
      <c r="E57" s="33" t="s">
        <v>41</v>
      </c>
      <c r="F57" s="17">
        <v>12</v>
      </c>
      <c r="G57" s="19" t="s">
        <v>105</v>
      </c>
    </row>
    <row r="58" spans="2:7">
      <c r="B58" s="42">
        <v>510313</v>
      </c>
      <c r="C58" s="17">
        <v>5</v>
      </c>
      <c r="D58" s="17">
        <v>1</v>
      </c>
      <c r="E58" s="33" t="s">
        <v>41</v>
      </c>
      <c r="F58" s="17">
        <v>13</v>
      </c>
      <c r="G58" s="18" t="s">
        <v>106</v>
      </c>
    </row>
    <row r="59" spans="2:7">
      <c r="B59" s="42">
        <v>5104</v>
      </c>
      <c r="C59" s="24">
        <v>5</v>
      </c>
      <c r="D59" s="24">
        <v>1</v>
      </c>
      <c r="E59" s="34" t="s">
        <v>59</v>
      </c>
      <c r="F59" s="26"/>
      <c r="G59" s="27" t="s">
        <v>107</v>
      </c>
    </row>
    <row r="60" spans="2:7">
      <c r="B60" s="42">
        <v>510401</v>
      </c>
      <c r="C60" s="17">
        <v>5</v>
      </c>
      <c r="D60" s="17">
        <v>1</v>
      </c>
      <c r="E60" s="33" t="s">
        <v>59</v>
      </c>
      <c r="F60" s="33" t="s">
        <v>37</v>
      </c>
      <c r="G60" s="18" t="s">
        <v>108</v>
      </c>
    </row>
    <row r="61" spans="2:7">
      <c r="B61" s="42">
        <v>510402</v>
      </c>
      <c r="C61" s="17">
        <v>5</v>
      </c>
      <c r="D61" s="17">
        <v>1</v>
      </c>
      <c r="E61" s="33" t="s">
        <v>59</v>
      </c>
      <c r="F61" s="33" t="s">
        <v>39</v>
      </c>
      <c r="G61" s="18" t="s">
        <v>109</v>
      </c>
    </row>
    <row r="62" spans="2:7">
      <c r="B62" s="42">
        <v>510403</v>
      </c>
      <c r="C62" s="17">
        <v>5</v>
      </c>
      <c r="D62" s="17">
        <v>1</v>
      </c>
      <c r="E62" s="33" t="s">
        <v>59</v>
      </c>
      <c r="F62" s="33" t="s">
        <v>41</v>
      </c>
      <c r="G62" s="18" t="s">
        <v>110</v>
      </c>
    </row>
    <row r="63" spans="2:7">
      <c r="B63" s="42">
        <v>510404</v>
      </c>
      <c r="C63" s="17">
        <v>5</v>
      </c>
      <c r="D63" s="17">
        <v>1</v>
      </c>
      <c r="E63" s="33" t="s">
        <v>59</v>
      </c>
      <c r="F63" s="33" t="s">
        <v>59</v>
      </c>
      <c r="G63" s="18" t="s">
        <v>111</v>
      </c>
    </row>
    <row r="64" spans="2:7">
      <c r="B64" s="42">
        <v>510405</v>
      </c>
      <c r="C64" s="17">
        <v>5</v>
      </c>
      <c r="D64" s="17">
        <v>1</v>
      </c>
      <c r="E64" s="33" t="s">
        <v>59</v>
      </c>
      <c r="F64" s="33" t="s">
        <v>43</v>
      </c>
      <c r="G64" s="18" t="s">
        <v>112</v>
      </c>
    </row>
    <row r="65" spans="2:7">
      <c r="B65" s="42">
        <v>510406</v>
      </c>
      <c r="C65" s="17">
        <v>5</v>
      </c>
      <c r="D65" s="17">
        <v>1</v>
      </c>
      <c r="E65" s="33" t="s">
        <v>59</v>
      </c>
      <c r="F65" s="33" t="s">
        <v>45</v>
      </c>
      <c r="G65" s="18" t="s">
        <v>113</v>
      </c>
    </row>
    <row r="66" spans="2:7">
      <c r="B66" s="42">
        <v>510407</v>
      </c>
      <c r="C66" s="17">
        <v>5</v>
      </c>
      <c r="D66" s="17">
        <v>1</v>
      </c>
      <c r="E66" s="33" t="s">
        <v>59</v>
      </c>
      <c r="F66" s="33" t="s">
        <v>47</v>
      </c>
      <c r="G66" s="18" t="s">
        <v>114</v>
      </c>
    </row>
    <row r="67" spans="2:7">
      <c r="B67" s="42">
        <v>510408</v>
      </c>
      <c r="C67" s="17">
        <v>5</v>
      </c>
      <c r="D67" s="17">
        <v>1</v>
      </c>
      <c r="E67" s="33" t="s">
        <v>59</v>
      </c>
      <c r="F67" s="33" t="s">
        <v>49</v>
      </c>
      <c r="G67" s="18" t="s">
        <v>115</v>
      </c>
    </row>
    <row r="68" spans="2:7">
      <c r="B68" s="42">
        <v>510409</v>
      </c>
      <c r="C68" s="17">
        <v>5</v>
      </c>
      <c r="D68" s="17">
        <v>1</v>
      </c>
      <c r="E68" s="33" t="s">
        <v>59</v>
      </c>
      <c r="F68" s="33" t="s">
        <v>51</v>
      </c>
      <c r="G68" s="18" t="s">
        <v>116</v>
      </c>
    </row>
    <row r="69" spans="2:7">
      <c r="B69" s="42">
        <v>510499</v>
      </c>
      <c r="C69" s="17">
        <v>5</v>
      </c>
      <c r="D69" s="17">
        <v>1</v>
      </c>
      <c r="E69" s="33" t="s">
        <v>59</v>
      </c>
      <c r="F69" s="17">
        <v>99</v>
      </c>
      <c r="G69" s="18" t="s">
        <v>117</v>
      </c>
    </row>
    <row r="70" spans="2:7">
      <c r="B70" s="42">
        <v>5105</v>
      </c>
      <c r="C70" s="24">
        <v>5</v>
      </c>
      <c r="D70" s="24">
        <v>1</v>
      </c>
      <c r="E70" s="34" t="s">
        <v>43</v>
      </c>
      <c r="F70" s="26"/>
      <c r="G70" s="27" t="s">
        <v>118</v>
      </c>
    </row>
    <row r="71" spans="2:7">
      <c r="B71" s="42">
        <v>510501</v>
      </c>
      <c r="C71" s="17">
        <v>5</v>
      </c>
      <c r="D71" s="17">
        <v>1</v>
      </c>
      <c r="E71" s="33" t="s">
        <v>43</v>
      </c>
      <c r="F71" s="33" t="s">
        <v>37</v>
      </c>
      <c r="G71" s="18" t="s">
        <v>38</v>
      </c>
    </row>
    <row r="72" spans="2:7">
      <c r="B72" s="42">
        <v>510502</v>
      </c>
      <c r="C72" s="17">
        <v>5</v>
      </c>
      <c r="D72" s="17">
        <v>1</v>
      </c>
      <c r="E72" s="33" t="s">
        <v>43</v>
      </c>
      <c r="F72" s="33" t="s">
        <v>39</v>
      </c>
      <c r="G72" s="18" t="s">
        <v>119</v>
      </c>
    </row>
    <row r="73" spans="2:7">
      <c r="B73" s="42">
        <v>510503</v>
      </c>
      <c r="C73" s="17">
        <v>5</v>
      </c>
      <c r="D73" s="17">
        <v>1</v>
      </c>
      <c r="E73" s="33" t="s">
        <v>43</v>
      </c>
      <c r="F73" s="33" t="s">
        <v>41</v>
      </c>
      <c r="G73" s="18" t="s">
        <v>42</v>
      </c>
    </row>
    <row r="74" spans="2:7">
      <c r="B74" s="42">
        <v>510504</v>
      </c>
      <c r="C74" s="17">
        <v>5</v>
      </c>
      <c r="D74" s="17">
        <v>1</v>
      </c>
      <c r="E74" s="33" t="s">
        <v>43</v>
      </c>
      <c r="F74" s="33" t="s">
        <v>59</v>
      </c>
      <c r="G74" s="18" t="s">
        <v>120</v>
      </c>
    </row>
    <row r="75" spans="2:7">
      <c r="B75" s="42">
        <v>510505</v>
      </c>
      <c r="C75" s="17">
        <v>5</v>
      </c>
      <c r="D75" s="17">
        <v>1</v>
      </c>
      <c r="E75" s="33" t="s">
        <v>43</v>
      </c>
      <c r="F75" s="33" t="s">
        <v>43</v>
      </c>
      <c r="G75" s="18" t="s">
        <v>121</v>
      </c>
    </row>
    <row r="76" spans="2:7">
      <c r="B76" s="42">
        <v>510506</v>
      </c>
      <c r="C76" s="17">
        <v>5</v>
      </c>
      <c r="D76" s="17">
        <v>1</v>
      </c>
      <c r="E76" s="33" t="s">
        <v>43</v>
      </c>
      <c r="F76" s="33" t="s">
        <v>45</v>
      </c>
      <c r="G76" s="18" t="s">
        <v>122</v>
      </c>
    </row>
    <row r="77" spans="2:7">
      <c r="B77" s="42">
        <v>510507</v>
      </c>
      <c r="C77" s="17">
        <v>5</v>
      </c>
      <c r="D77" s="17">
        <v>1</v>
      </c>
      <c r="E77" s="33" t="s">
        <v>43</v>
      </c>
      <c r="F77" s="33" t="s">
        <v>47</v>
      </c>
      <c r="G77" s="18" t="s">
        <v>123</v>
      </c>
    </row>
    <row r="78" spans="2:7">
      <c r="B78" s="42">
        <v>510509</v>
      </c>
      <c r="C78" s="17">
        <v>5</v>
      </c>
      <c r="D78" s="17">
        <v>1</v>
      </c>
      <c r="E78" s="33" t="s">
        <v>43</v>
      </c>
      <c r="F78" s="33" t="s">
        <v>51</v>
      </c>
      <c r="G78" s="18" t="s">
        <v>124</v>
      </c>
    </row>
    <row r="79" spans="2:7">
      <c r="B79" s="42">
        <v>510510</v>
      </c>
      <c r="C79" s="17">
        <v>5</v>
      </c>
      <c r="D79" s="17">
        <v>1</v>
      </c>
      <c r="E79" s="33" t="s">
        <v>43</v>
      </c>
      <c r="F79" s="17">
        <v>10</v>
      </c>
      <c r="G79" s="18" t="s">
        <v>125</v>
      </c>
    </row>
    <row r="80" spans="2:7">
      <c r="B80" s="42">
        <v>510511</v>
      </c>
      <c r="C80" s="17">
        <v>5</v>
      </c>
      <c r="D80" s="17">
        <v>1</v>
      </c>
      <c r="E80" s="33" t="s">
        <v>43</v>
      </c>
      <c r="F80" s="17">
        <v>11</v>
      </c>
      <c r="G80" s="18" t="s">
        <v>126</v>
      </c>
    </row>
    <row r="81" spans="2:7">
      <c r="B81" s="42">
        <v>510512</v>
      </c>
      <c r="C81" s="17">
        <v>5</v>
      </c>
      <c r="D81" s="17">
        <v>1</v>
      </c>
      <c r="E81" s="33" t="s">
        <v>43</v>
      </c>
      <c r="F81" s="17">
        <v>12</v>
      </c>
      <c r="G81" s="18" t="s">
        <v>127</v>
      </c>
    </row>
    <row r="82" spans="2:7">
      <c r="B82" s="42">
        <v>510513</v>
      </c>
      <c r="C82" s="17">
        <v>5</v>
      </c>
      <c r="D82" s="17">
        <v>1</v>
      </c>
      <c r="E82" s="33" t="s">
        <v>43</v>
      </c>
      <c r="F82" s="17">
        <v>13</v>
      </c>
      <c r="G82" s="18" t="s">
        <v>128</v>
      </c>
    </row>
    <row r="83" spans="2:7">
      <c r="B83" s="42">
        <v>510514</v>
      </c>
      <c r="C83" s="17">
        <v>5</v>
      </c>
      <c r="D83" s="17">
        <v>1</v>
      </c>
      <c r="E83" s="33" t="s">
        <v>43</v>
      </c>
      <c r="F83" s="17">
        <v>14</v>
      </c>
      <c r="G83" s="18" t="s">
        <v>129</v>
      </c>
    </row>
    <row r="84" spans="2:7">
      <c r="B84" s="42">
        <v>510515</v>
      </c>
      <c r="C84" s="17">
        <v>5</v>
      </c>
      <c r="D84" s="17">
        <v>1</v>
      </c>
      <c r="E84" s="33" t="s">
        <v>43</v>
      </c>
      <c r="F84" s="17">
        <v>15</v>
      </c>
      <c r="G84" s="18" t="s">
        <v>130</v>
      </c>
    </row>
    <row r="85" spans="2:7">
      <c r="B85" s="42">
        <v>510516</v>
      </c>
      <c r="C85" s="17">
        <v>5</v>
      </c>
      <c r="D85" s="17">
        <v>1</v>
      </c>
      <c r="E85" s="33" t="s">
        <v>43</v>
      </c>
      <c r="F85" s="17">
        <v>16</v>
      </c>
      <c r="G85" s="18" t="s">
        <v>131</v>
      </c>
    </row>
    <row r="86" spans="2:7">
      <c r="B86" s="42">
        <v>5106</v>
      </c>
      <c r="C86" s="24">
        <v>5</v>
      </c>
      <c r="D86" s="24">
        <v>1</v>
      </c>
      <c r="E86" s="34" t="s">
        <v>45</v>
      </c>
      <c r="F86" s="26"/>
      <c r="G86" s="27" t="s">
        <v>132</v>
      </c>
    </row>
    <row r="87" spans="2:7">
      <c r="B87" s="42">
        <v>510601</v>
      </c>
      <c r="C87" s="17">
        <v>5</v>
      </c>
      <c r="D87" s="17">
        <v>1</v>
      </c>
      <c r="E87" s="33" t="s">
        <v>45</v>
      </c>
      <c r="F87" s="33" t="s">
        <v>37</v>
      </c>
      <c r="G87" s="18" t="s">
        <v>133</v>
      </c>
    </row>
    <row r="88" spans="2:7">
      <c r="B88" s="42">
        <v>510602</v>
      </c>
      <c r="C88" s="17">
        <v>5</v>
      </c>
      <c r="D88" s="17">
        <v>1</v>
      </c>
      <c r="E88" s="33" t="s">
        <v>45</v>
      </c>
      <c r="F88" s="33" t="s">
        <v>39</v>
      </c>
      <c r="G88" s="18" t="s">
        <v>134</v>
      </c>
    </row>
    <row r="89" spans="2:7">
      <c r="B89" s="42">
        <v>510603</v>
      </c>
      <c r="C89" s="17">
        <v>5</v>
      </c>
      <c r="D89" s="17">
        <v>1</v>
      </c>
      <c r="E89" s="33" t="s">
        <v>45</v>
      </c>
      <c r="F89" s="33" t="s">
        <v>41</v>
      </c>
      <c r="G89" s="18" t="s">
        <v>135</v>
      </c>
    </row>
    <row r="90" spans="2:7">
      <c r="B90" s="42">
        <v>510605</v>
      </c>
      <c r="C90" s="17">
        <v>5</v>
      </c>
      <c r="D90" s="17">
        <v>1</v>
      </c>
      <c r="E90" s="33" t="s">
        <v>45</v>
      </c>
      <c r="F90" s="33" t="s">
        <v>43</v>
      </c>
      <c r="G90" s="18" t="s">
        <v>136</v>
      </c>
    </row>
    <row r="91" spans="2:7" ht="24">
      <c r="B91" s="42">
        <v>510606</v>
      </c>
      <c r="C91" s="17">
        <v>5</v>
      </c>
      <c r="D91" s="17">
        <v>1</v>
      </c>
      <c r="E91" s="33" t="s">
        <v>45</v>
      </c>
      <c r="F91" s="33" t="s">
        <v>45</v>
      </c>
      <c r="G91" s="19" t="s">
        <v>137</v>
      </c>
    </row>
    <row r="92" spans="2:7">
      <c r="B92" s="42">
        <v>5107</v>
      </c>
      <c r="C92" s="24">
        <v>5</v>
      </c>
      <c r="D92" s="24">
        <v>1</v>
      </c>
      <c r="E92" s="34" t="s">
        <v>47</v>
      </c>
      <c r="F92" s="26"/>
      <c r="G92" s="27" t="s">
        <v>138</v>
      </c>
    </row>
    <row r="93" spans="2:7">
      <c r="B93" s="42">
        <v>510702</v>
      </c>
      <c r="C93" s="17">
        <v>5</v>
      </c>
      <c r="D93" s="17">
        <v>1</v>
      </c>
      <c r="E93" s="33" t="s">
        <v>47</v>
      </c>
      <c r="F93" s="33" t="s">
        <v>39</v>
      </c>
      <c r="G93" s="18" t="s">
        <v>139</v>
      </c>
    </row>
    <row r="94" spans="2:7">
      <c r="B94" s="42">
        <v>510703</v>
      </c>
      <c r="C94" s="17">
        <v>5</v>
      </c>
      <c r="D94" s="17">
        <v>1</v>
      </c>
      <c r="E94" s="33" t="s">
        <v>47</v>
      </c>
      <c r="F94" s="33" t="s">
        <v>41</v>
      </c>
      <c r="G94" s="18" t="s">
        <v>140</v>
      </c>
    </row>
    <row r="95" spans="2:7">
      <c r="B95" s="42">
        <v>510704</v>
      </c>
      <c r="C95" s="17">
        <v>5</v>
      </c>
      <c r="D95" s="17">
        <v>1</v>
      </c>
      <c r="E95" s="33" t="s">
        <v>47</v>
      </c>
      <c r="F95" s="33" t="s">
        <v>59</v>
      </c>
      <c r="G95" s="18" t="s">
        <v>141</v>
      </c>
    </row>
    <row r="96" spans="2:7">
      <c r="B96" s="42">
        <v>510705</v>
      </c>
      <c r="C96" s="17">
        <v>5</v>
      </c>
      <c r="D96" s="17">
        <v>1</v>
      </c>
      <c r="E96" s="33" t="s">
        <v>47</v>
      </c>
      <c r="F96" s="33" t="s">
        <v>43</v>
      </c>
      <c r="G96" s="18" t="s">
        <v>142</v>
      </c>
    </row>
    <row r="97" spans="2:7">
      <c r="B97" s="42">
        <v>510706</v>
      </c>
      <c r="C97" s="17">
        <v>5</v>
      </c>
      <c r="D97" s="17">
        <v>1</v>
      </c>
      <c r="E97" s="33" t="s">
        <v>47</v>
      </c>
      <c r="F97" s="33" t="s">
        <v>45</v>
      </c>
      <c r="G97" s="18" t="s">
        <v>143</v>
      </c>
    </row>
    <row r="98" spans="2:7">
      <c r="B98" s="42">
        <v>510707</v>
      </c>
      <c r="C98" s="17">
        <v>5</v>
      </c>
      <c r="D98" s="17">
        <v>1</v>
      </c>
      <c r="E98" s="33" t="s">
        <v>47</v>
      </c>
      <c r="F98" s="33" t="s">
        <v>47</v>
      </c>
      <c r="G98" s="18" t="s">
        <v>144</v>
      </c>
    </row>
    <row r="99" spans="2:7">
      <c r="B99" s="42">
        <v>510708</v>
      </c>
      <c r="C99" s="17">
        <v>5</v>
      </c>
      <c r="D99" s="17">
        <v>1</v>
      </c>
      <c r="E99" s="33" t="s">
        <v>47</v>
      </c>
      <c r="F99" s="33" t="s">
        <v>49</v>
      </c>
      <c r="G99" s="18" t="s">
        <v>145</v>
      </c>
    </row>
    <row r="100" spans="2:7">
      <c r="B100" s="42">
        <v>510709</v>
      </c>
      <c r="C100" s="17">
        <v>5</v>
      </c>
      <c r="D100" s="17">
        <v>1</v>
      </c>
      <c r="E100" s="33" t="s">
        <v>47</v>
      </c>
      <c r="F100" s="33" t="s">
        <v>51</v>
      </c>
      <c r="G100" s="18" t="s">
        <v>146</v>
      </c>
    </row>
    <row r="101" spans="2:7">
      <c r="B101" s="42">
        <v>510710</v>
      </c>
      <c r="C101" s="17">
        <v>5</v>
      </c>
      <c r="D101" s="17">
        <v>1</v>
      </c>
      <c r="E101" s="33" t="s">
        <v>47</v>
      </c>
      <c r="F101" s="17">
        <v>10</v>
      </c>
      <c r="G101" s="18" t="s">
        <v>147</v>
      </c>
    </row>
    <row r="102" spans="2:7">
      <c r="B102" s="42">
        <v>510711</v>
      </c>
      <c r="C102" s="17">
        <v>5</v>
      </c>
      <c r="D102" s="17">
        <v>1</v>
      </c>
      <c r="E102" s="33" t="s">
        <v>47</v>
      </c>
      <c r="F102" s="17">
        <v>11</v>
      </c>
      <c r="G102" s="18" t="s">
        <v>148</v>
      </c>
    </row>
    <row r="103" spans="2:7">
      <c r="B103" s="42">
        <v>510712</v>
      </c>
      <c r="C103" s="17">
        <v>5</v>
      </c>
      <c r="D103" s="17">
        <v>1</v>
      </c>
      <c r="E103" s="33" t="s">
        <v>47</v>
      </c>
      <c r="F103" s="17">
        <v>12</v>
      </c>
      <c r="G103" s="18" t="s">
        <v>149</v>
      </c>
    </row>
    <row r="104" spans="2:7">
      <c r="B104" s="42">
        <v>510799</v>
      </c>
      <c r="C104" s="17">
        <v>5</v>
      </c>
      <c r="D104" s="17">
        <v>1</v>
      </c>
      <c r="E104" s="33" t="s">
        <v>47</v>
      </c>
      <c r="F104" s="17">
        <v>99</v>
      </c>
      <c r="G104" s="18" t="s">
        <v>150</v>
      </c>
    </row>
    <row r="105" spans="2:7">
      <c r="B105" s="42">
        <v>5199</v>
      </c>
      <c r="C105" s="24">
        <v>5</v>
      </c>
      <c r="D105" s="24">
        <v>1</v>
      </c>
      <c r="E105" s="35">
        <v>99</v>
      </c>
      <c r="F105" s="36"/>
      <c r="G105" s="27" t="s">
        <v>151</v>
      </c>
    </row>
    <row r="106" spans="2:7">
      <c r="B106" s="42">
        <v>519901</v>
      </c>
      <c r="C106" s="17">
        <v>5</v>
      </c>
      <c r="D106" s="17">
        <v>1</v>
      </c>
      <c r="E106" s="17">
        <v>99</v>
      </c>
      <c r="F106" s="33" t="s">
        <v>37</v>
      </c>
      <c r="G106" s="18" t="s">
        <v>152</v>
      </c>
    </row>
    <row r="107" spans="2:7">
      <c r="B107" s="42">
        <v>52</v>
      </c>
      <c r="C107" s="20">
        <v>5</v>
      </c>
      <c r="D107" s="21">
        <v>2</v>
      </c>
      <c r="E107" s="22"/>
      <c r="F107" s="23"/>
      <c r="G107" s="32" t="s">
        <v>153</v>
      </c>
    </row>
    <row r="108" spans="2:7">
      <c r="B108" s="42">
        <v>5201</v>
      </c>
      <c r="C108" s="24">
        <v>5</v>
      </c>
      <c r="D108" s="24">
        <v>2</v>
      </c>
      <c r="E108" s="33" t="s">
        <v>37</v>
      </c>
      <c r="F108" s="26"/>
      <c r="G108" s="27" t="s">
        <v>154</v>
      </c>
    </row>
    <row r="109" spans="2:7">
      <c r="B109" s="42">
        <v>520101</v>
      </c>
      <c r="C109" s="17">
        <v>5</v>
      </c>
      <c r="D109" s="17">
        <v>2</v>
      </c>
      <c r="E109" s="33" t="s">
        <v>37</v>
      </c>
      <c r="F109" s="33" t="s">
        <v>37</v>
      </c>
      <c r="G109" s="18" t="s">
        <v>155</v>
      </c>
    </row>
    <row r="110" spans="2:7">
      <c r="B110" s="42">
        <v>520102</v>
      </c>
      <c r="C110" s="17">
        <v>5</v>
      </c>
      <c r="D110" s="17">
        <v>2</v>
      </c>
      <c r="E110" s="33" t="s">
        <v>37</v>
      </c>
      <c r="F110" s="33" t="s">
        <v>39</v>
      </c>
      <c r="G110" s="18" t="s">
        <v>156</v>
      </c>
    </row>
    <row r="111" spans="2:7">
      <c r="B111" s="42">
        <v>520103</v>
      </c>
      <c r="C111" s="17">
        <v>5</v>
      </c>
      <c r="D111" s="17">
        <v>2</v>
      </c>
      <c r="E111" s="33" t="s">
        <v>37</v>
      </c>
      <c r="F111" s="33" t="s">
        <v>41</v>
      </c>
      <c r="G111" s="18" t="s">
        <v>157</v>
      </c>
    </row>
    <row r="112" spans="2:7">
      <c r="B112" s="42">
        <v>520104</v>
      </c>
      <c r="C112" s="17">
        <v>5</v>
      </c>
      <c r="D112" s="17">
        <v>2</v>
      </c>
      <c r="E112" s="33" t="s">
        <v>37</v>
      </c>
      <c r="F112" s="33" t="s">
        <v>59</v>
      </c>
      <c r="G112" s="18" t="s">
        <v>158</v>
      </c>
    </row>
    <row r="113" spans="2:7">
      <c r="B113" s="42">
        <v>520105</v>
      </c>
      <c r="C113" s="17">
        <v>5</v>
      </c>
      <c r="D113" s="17">
        <v>2</v>
      </c>
      <c r="E113" s="33" t="s">
        <v>37</v>
      </c>
      <c r="F113" s="33" t="s">
        <v>43</v>
      </c>
      <c r="G113" s="18" t="s">
        <v>159</v>
      </c>
    </row>
    <row r="114" spans="2:7">
      <c r="B114" s="42">
        <v>520106</v>
      </c>
      <c r="C114" s="17">
        <v>5</v>
      </c>
      <c r="D114" s="17">
        <v>2</v>
      </c>
      <c r="E114" s="33" t="s">
        <v>37</v>
      </c>
      <c r="F114" s="33" t="s">
        <v>45</v>
      </c>
      <c r="G114" s="18" t="s">
        <v>160</v>
      </c>
    </row>
    <row r="115" spans="2:7">
      <c r="B115" s="42">
        <v>520107</v>
      </c>
      <c r="C115" s="17">
        <v>5</v>
      </c>
      <c r="D115" s="17">
        <v>2</v>
      </c>
      <c r="E115" s="33" t="s">
        <v>37</v>
      </c>
      <c r="F115" s="33" t="s">
        <v>47</v>
      </c>
      <c r="G115" s="18" t="s">
        <v>161</v>
      </c>
    </row>
    <row r="116" spans="2:7">
      <c r="B116" s="42">
        <v>520108</v>
      </c>
      <c r="C116" s="17">
        <v>5</v>
      </c>
      <c r="D116" s="17">
        <v>2</v>
      </c>
      <c r="E116" s="33" t="s">
        <v>37</v>
      </c>
      <c r="F116" s="33" t="s">
        <v>49</v>
      </c>
      <c r="G116" s="18" t="s">
        <v>162</v>
      </c>
    </row>
    <row r="117" spans="2:7">
      <c r="B117" s="42">
        <v>520109</v>
      </c>
      <c r="C117" s="17">
        <v>5</v>
      </c>
      <c r="D117" s="17">
        <v>2</v>
      </c>
      <c r="E117" s="33" t="s">
        <v>37</v>
      </c>
      <c r="F117" s="33" t="s">
        <v>51</v>
      </c>
      <c r="G117" s="18" t="s">
        <v>134</v>
      </c>
    </row>
    <row r="118" spans="2:7">
      <c r="B118" s="42">
        <v>520111</v>
      </c>
      <c r="C118" s="17">
        <v>5</v>
      </c>
      <c r="D118" s="17">
        <v>2</v>
      </c>
      <c r="E118" s="33" t="s">
        <v>37</v>
      </c>
      <c r="F118" s="17">
        <v>11</v>
      </c>
      <c r="G118" s="18" t="s">
        <v>163</v>
      </c>
    </row>
    <row r="119" spans="2:7">
      <c r="B119" s="42">
        <v>520112</v>
      </c>
      <c r="C119" s="17">
        <v>5</v>
      </c>
      <c r="D119" s="17">
        <v>2</v>
      </c>
      <c r="E119" s="33" t="s">
        <v>37</v>
      </c>
      <c r="F119" s="17">
        <v>12</v>
      </c>
      <c r="G119" s="18" t="s">
        <v>164</v>
      </c>
    </row>
    <row r="120" spans="2:7">
      <c r="B120" s="42">
        <v>520113</v>
      </c>
      <c r="C120" s="17">
        <v>5</v>
      </c>
      <c r="D120" s="17">
        <v>2</v>
      </c>
      <c r="E120" s="33" t="s">
        <v>37</v>
      </c>
      <c r="F120" s="17">
        <v>13</v>
      </c>
      <c r="G120" s="18" t="s">
        <v>165</v>
      </c>
    </row>
    <row r="121" spans="2:7">
      <c r="B121" s="42">
        <v>520114</v>
      </c>
      <c r="C121" s="17">
        <v>5</v>
      </c>
      <c r="D121" s="17">
        <v>2</v>
      </c>
      <c r="E121" s="33" t="s">
        <v>37</v>
      </c>
      <c r="F121" s="17">
        <v>14</v>
      </c>
      <c r="G121" s="18" t="s">
        <v>166</v>
      </c>
    </row>
    <row r="122" spans="2:7">
      <c r="B122" s="42">
        <v>520115</v>
      </c>
      <c r="C122" s="17">
        <v>5</v>
      </c>
      <c r="D122" s="17">
        <v>2</v>
      </c>
      <c r="E122" s="33" t="s">
        <v>37</v>
      </c>
      <c r="F122" s="17">
        <v>15</v>
      </c>
      <c r="G122" s="18" t="s">
        <v>167</v>
      </c>
    </row>
    <row r="123" spans="2:7">
      <c r="B123" s="42">
        <v>520116</v>
      </c>
      <c r="C123" s="17">
        <v>5</v>
      </c>
      <c r="D123" s="17">
        <v>2</v>
      </c>
      <c r="E123" s="33" t="s">
        <v>37</v>
      </c>
      <c r="F123" s="17">
        <v>16</v>
      </c>
      <c r="G123" s="18" t="s">
        <v>168</v>
      </c>
    </row>
    <row r="124" spans="2:7">
      <c r="B124" s="42">
        <v>520117</v>
      </c>
      <c r="C124" s="17">
        <v>5</v>
      </c>
      <c r="D124" s="17">
        <v>2</v>
      </c>
      <c r="E124" s="33" t="s">
        <v>37</v>
      </c>
      <c r="F124" s="17">
        <v>17</v>
      </c>
      <c r="G124" s="18" t="s">
        <v>169</v>
      </c>
    </row>
    <row r="125" spans="2:7">
      <c r="B125" s="42">
        <v>520118</v>
      </c>
      <c r="C125" s="17">
        <v>5</v>
      </c>
      <c r="D125" s="17">
        <v>2</v>
      </c>
      <c r="E125" s="33" t="s">
        <v>37</v>
      </c>
      <c r="F125" s="17">
        <v>18</v>
      </c>
      <c r="G125" s="18" t="s">
        <v>170</v>
      </c>
    </row>
    <row r="126" spans="2:7">
      <c r="B126" s="42">
        <v>520119</v>
      </c>
      <c r="C126" s="17">
        <v>5</v>
      </c>
      <c r="D126" s="17">
        <v>2</v>
      </c>
      <c r="E126" s="33" t="s">
        <v>37</v>
      </c>
      <c r="F126" s="17">
        <v>19</v>
      </c>
      <c r="G126" s="18" t="s">
        <v>171</v>
      </c>
    </row>
    <row r="127" spans="2:7">
      <c r="B127" s="42">
        <v>520120</v>
      </c>
      <c r="C127" s="17">
        <v>5</v>
      </c>
      <c r="D127" s="17">
        <v>2</v>
      </c>
      <c r="E127" s="33" t="s">
        <v>37</v>
      </c>
      <c r="F127" s="17">
        <v>20</v>
      </c>
      <c r="G127" s="18" t="s">
        <v>172</v>
      </c>
    </row>
    <row r="128" spans="2:7">
      <c r="B128" s="42">
        <v>520121</v>
      </c>
      <c r="C128" s="17">
        <v>5</v>
      </c>
      <c r="D128" s="17">
        <v>2</v>
      </c>
      <c r="E128" s="33" t="s">
        <v>37</v>
      </c>
      <c r="F128" s="17">
        <v>21</v>
      </c>
      <c r="G128" s="18" t="s">
        <v>173</v>
      </c>
    </row>
    <row r="129" spans="2:7">
      <c r="B129" s="42">
        <v>520122</v>
      </c>
      <c r="C129" s="17">
        <v>5</v>
      </c>
      <c r="D129" s="17">
        <v>2</v>
      </c>
      <c r="E129" s="33" t="s">
        <v>37</v>
      </c>
      <c r="F129" s="17">
        <v>22</v>
      </c>
      <c r="G129" s="18" t="s">
        <v>174</v>
      </c>
    </row>
    <row r="130" spans="2:7">
      <c r="B130" s="42">
        <v>520123</v>
      </c>
      <c r="C130" s="17">
        <v>5</v>
      </c>
      <c r="D130" s="17">
        <v>2</v>
      </c>
      <c r="E130" s="33" t="s">
        <v>37</v>
      </c>
      <c r="F130" s="17">
        <v>23</v>
      </c>
      <c r="G130" s="18" t="s">
        <v>175</v>
      </c>
    </row>
    <row r="131" spans="2:7">
      <c r="B131" s="42">
        <v>520124</v>
      </c>
      <c r="C131" s="17">
        <v>5</v>
      </c>
      <c r="D131" s="17">
        <v>2</v>
      </c>
      <c r="E131" s="33" t="s">
        <v>37</v>
      </c>
      <c r="F131" s="17">
        <v>24</v>
      </c>
      <c r="G131" s="18" t="s">
        <v>176</v>
      </c>
    </row>
    <row r="132" spans="2:7">
      <c r="B132" s="42">
        <v>520125</v>
      </c>
      <c r="C132" s="17">
        <v>5</v>
      </c>
      <c r="D132" s="17">
        <v>2</v>
      </c>
      <c r="E132" s="33" t="s">
        <v>37</v>
      </c>
      <c r="F132" s="17">
        <v>25</v>
      </c>
      <c r="G132" s="18" t="s">
        <v>177</v>
      </c>
    </row>
    <row r="133" spans="2:7">
      <c r="B133" s="42">
        <v>520126</v>
      </c>
      <c r="C133" s="17">
        <v>5</v>
      </c>
      <c r="D133" s="17">
        <v>2</v>
      </c>
      <c r="E133" s="33" t="s">
        <v>37</v>
      </c>
      <c r="F133" s="17">
        <v>26</v>
      </c>
      <c r="G133" s="18" t="s">
        <v>178</v>
      </c>
    </row>
    <row r="134" spans="2:7">
      <c r="B134" s="42">
        <v>520127</v>
      </c>
      <c r="C134" s="17">
        <v>5</v>
      </c>
      <c r="D134" s="17">
        <v>2</v>
      </c>
      <c r="E134" s="33" t="s">
        <v>37</v>
      </c>
      <c r="F134" s="17">
        <v>27</v>
      </c>
      <c r="G134" s="18" t="s">
        <v>179</v>
      </c>
    </row>
    <row r="135" spans="2:7">
      <c r="B135" s="42">
        <v>520128</v>
      </c>
      <c r="C135" s="17">
        <v>5</v>
      </c>
      <c r="D135" s="17">
        <v>2</v>
      </c>
      <c r="E135" s="33" t="s">
        <v>37</v>
      </c>
      <c r="F135" s="17">
        <v>28</v>
      </c>
      <c r="G135" s="18" t="s">
        <v>180</v>
      </c>
    </row>
    <row r="136" spans="2:7">
      <c r="B136" s="42">
        <v>520129</v>
      </c>
      <c r="C136" s="17">
        <v>5</v>
      </c>
      <c r="D136" s="17">
        <v>2</v>
      </c>
      <c r="E136" s="33" t="s">
        <v>37</v>
      </c>
      <c r="F136" s="17">
        <v>29</v>
      </c>
      <c r="G136" s="18" t="s">
        <v>181</v>
      </c>
    </row>
    <row r="137" spans="2:7">
      <c r="B137" s="42">
        <v>520130</v>
      </c>
      <c r="C137" s="17">
        <v>5</v>
      </c>
      <c r="D137" s="17">
        <v>2</v>
      </c>
      <c r="E137" s="33" t="s">
        <v>37</v>
      </c>
      <c r="F137" s="17">
        <v>30</v>
      </c>
      <c r="G137" s="18" t="s">
        <v>182</v>
      </c>
    </row>
    <row r="138" spans="2:7">
      <c r="B138" s="42">
        <v>520131</v>
      </c>
      <c r="C138" s="17">
        <v>5</v>
      </c>
      <c r="D138" s="17">
        <v>2</v>
      </c>
      <c r="E138" s="33" t="s">
        <v>37</v>
      </c>
      <c r="F138" s="17">
        <v>31</v>
      </c>
      <c r="G138" s="18" t="s">
        <v>183</v>
      </c>
    </row>
    <row r="139" spans="2:7">
      <c r="B139" s="42">
        <v>520199</v>
      </c>
      <c r="C139" s="17">
        <v>5</v>
      </c>
      <c r="D139" s="17">
        <v>2</v>
      </c>
      <c r="E139" s="33" t="s">
        <v>37</v>
      </c>
      <c r="F139" s="17">
        <v>99</v>
      </c>
      <c r="G139" s="18" t="s">
        <v>184</v>
      </c>
    </row>
    <row r="140" spans="2:7">
      <c r="B140" s="42">
        <v>5202</v>
      </c>
      <c r="C140" s="24">
        <v>5</v>
      </c>
      <c r="D140" s="24">
        <v>2</v>
      </c>
      <c r="E140" s="33" t="s">
        <v>39</v>
      </c>
      <c r="F140" s="26"/>
      <c r="G140" s="27" t="s">
        <v>107</v>
      </c>
    </row>
    <row r="141" spans="2:7">
      <c r="B141" s="42">
        <v>520201</v>
      </c>
      <c r="C141" s="17">
        <v>5</v>
      </c>
      <c r="D141" s="17">
        <v>2</v>
      </c>
      <c r="E141" s="33" t="s">
        <v>39</v>
      </c>
      <c r="F141" s="33" t="s">
        <v>37</v>
      </c>
      <c r="G141" s="18" t="s">
        <v>185</v>
      </c>
    </row>
    <row r="142" spans="2:7">
      <c r="B142" s="42">
        <v>520202</v>
      </c>
      <c r="C142" s="17">
        <v>5</v>
      </c>
      <c r="D142" s="17">
        <v>2</v>
      </c>
      <c r="E142" s="33" t="s">
        <v>39</v>
      </c>
      <c r="F142" s="33" t="s">
        <v>39</v>
      </c>
      <c r="G142" s="18" t="s">
        <v>186</v>
      </c>
    </row>
    <row r="143" spans="2:7">
      <c r="B143" s="42">
        <v>520203</v>
      </c>
      <c r="C143" s="17">
        <v>5</v>
      </c>
      <c r="D143" s="17">
        <v>2</v>
      </c>
      <c r="E143" s="33" t="s">
        <v>39</v>
      </c>
      <c r="F143" s="33" t="s">
        <v>41</v>
      </c>
      <c r="G143" s="18" t="s">
        <v>187</v>
      </c>
    </row>
    <row r="144" spans="2:7">
      <c r="B144" s="42">
        <v>520204</v>
      </c>
      <c r="C144" s="17">
        <v>5</v>
      </c>
      <c r="D144" s="17">
        <v>2</v>
      </c>
      <c r="E144" s="33" t="s">
        <v>39</v>
      </c>
      <c r="F144" s="33" t="s">
        <v>59</v>
      </c>
      <c r="G144" s="18" t="s">
        <v>188</v>
      </c>
    </row>
    <row r="145" spans="2:7">
      <c r="B145" s="42">
        <v>5203</v>
      </c>
      <c r="C145" s="24">
        <v>5</v>
      </c>
      <c r="D145" s="24">
        <v>2</v>
      </c>
      <c r="E145" s="33" t="s">
        <v>41</v>
      </c>
      <c r="F145" s="26"/>
      <c r="G145" s="27" t="s">
        <v>189</v>
      </c>
    </row>
    <row r="146" spans="2:7">
      <c r="B146" s="42">
        <v>520301</v>
      </c>
      <c r="C146" s="17">
        <v>5</v>
      </c>
      <c r="D146" s="17">
        <v>2</v>
      </c>
      <c r="E146" s="33" t="s">
        <v>41</v>
      </c>
      <c r="F146" s="33" t="s">
        <v>37</v>
      </c>
      <c r="G146" s="18" t="s">
        <v>190</v>
      </c>
    </row>
    <row r="147" spans="2:7">
      <c r="B147" s="42">
        <v>520302</v>
      </c>
      <c r="C147" s="17">
        <v>5</v>
      </c>
      <c r="D147" s="17">
        <v>2</v>
      </c>
      <c r="E147" s="33" t="s">
        <v>41</v>
      </c>
      <c r="F147" s="33" t="s">
        <v>39</v>
      </c>
      <c r="G147" s="18" t="s">
        <v>191</v>
      </c>
    </row>
    <row r="148" spans="2:7">
      <c r="B148" s="42">
        <v>520303</v>
      </c>
      <c r="C148" s="17">
        <v>5</v>
      </c>
      <c r="D148" s="17">
        <v>2</v>
      </c>
      <c r="E148" s="33" t="s">
        <v>41</v>
      </c>
      <c r="F148" s="33" t="s">
        <v>41</v>
      </c>
      <c r="G148" s="18" t="s">
        <v>192</v>
      </c>
    </row>
    <row r="149" spans="2:7">
      <c r="B149" s="42">
        <v>520304</v>
      </c>
      <c r="C149" s="17">
        <v>5</v>
      </c>
      <c r="D149" s="17">
        <v>2</v>
      </c>
      <c r="E149" s="33" t="s">
        <v>41</v>
      </c>
      <c r="F149" s="33" t="s">
        <v>59</v>
      </c>
      <c r="G149" s="18" t="s">
        <v>193</v>
      </c>
    </row>
    <row r="150" spans="2:7">
      <c r="B150" s="42">
        <v>520305</v>
      </c>
      <c r="C150" s="17">
        <v>5</v>
      </c>
      <c r="D150" s="17">
        <v>2</v>
      </c>
      <c r="E150" s="33" t="s">
        <v>41</v>
      </c>
      <c r="F150" s="33" t="s">
        <v>43</v>
      </c>
      <c r="G150" s="18" t="s">
        <v>194</v>
      </c>
    </row>
    <row r="151" spans="2:7">
      <c r="B151" s="42">
        <v>520306</v>
      </c>
      <c r="C151" s="17">
        <v>5</v>
      </c>
      <c r="D151" s="17">
        <v>2</v>
      </c>
      <c r="E151" s="33" t="s">
        <v>41</v>
      </c>
      <c r="F151" s="33" t="s">
        <v>45</v>
      </c>
      <c r="G151" s="18" t="s">
        <v>195</v>
      </c>
    </row>
    <row r="152" spans="2:7">
      <c r="B152" s="42">
        <v>5204</v>
      </c>
      <c r="C152" s="24">
        <v>5</v>
      </c>
      <c r="D152" s="24">
        <v>2</v>
      </c>
      <c r="E152" s="33" t="s">
        <v>59</v>
      </c>
      <c r="F152" s="26"/>
      <c r="G152" s="27" t="s">
        <v>196</v>
      </c>
    </row>
    <row r="153" spans="2:7">
      <c r="B153" s="42">
        <v>520401</v>
      </c>
      <c r="C153" s="17">
        <v>5</v>
      </c>
      <c r="D153" s="17">
        <v>2</v>
      </c>
      <c r="E153" s="33" t="s">
        <v>59</v>
      </c>
      <c r="F153" s="33" t="s">
        <v>37</v>
      </c>
      <c r="G153" s="18" t="s">
        <v>190</v>
      </c>
    </row>
    <row r="154" spans="2:7">
      <c r="B154" s="42">
        <v>520402</v>
      </c>
      <c r="C154" s="17">
        <v>5</v>
      </c>
      <c r="D154" s="17">
        <v>2</v>
      </c>
      <c r="E154" s="33" t="s">
        <v>59</v>
      </c>
      <c r="F154" s="33" t="s">
        <v>39</v>
      </c>
      <c r="G154" s="18" t="s">
        <v>191</v>
      </c>
    </row>
    <row r="155" spans="2:7">
      <c r="B155" s="42">
        <v>520403</v>
      </c>
      <c r="C155" s="17">
        <v>5</v>
      </c>
      <c r="D155" s="17">
        <v>2</v>
      </c>
      <c r="E155" s="33" t="s">
        <v>59</v>
      </c>
      <c r="F155" s="33" t="s">
        <v>41</v>
      </c>
      <c r="G155" s="18" t="s">
        <v>197</v>
      </c>
    </row>
    <row r="156" spans="2:7">
      <c r="B156" s="42">
        <v>520404</v>
      </c>
      <c r="C156" s="17">
        <v>5</v>
      </c>
      <c r="D156" s="17">
        <v>2</v>
      </c>
      <c r="E156" s="33" t="s">
        <v>59</v>
      </c>
      <c r="F156" s="33" t="s">
        <v>59</v>
      </c>
      <c r="G156" s="18" t="s">
        <v>193</v>
      </c>
    </row>
    <row r="157" spans="2:7">
      <c r="B157" s="42">
        <v>520405</v>
      </c>
      <c r="C157" s="17">
        <v>5</v>
      </c>
      <c r="D157" s="17">
        <v>2</v>
      </c>
      <c r="E157" s="33" t="s">
        <v>59</v>
      </c>
      <c r="F157" s="33" t="s">
        <v>43</v>
      </c>
      <c r="G157" s="18" t="s">
        <v>194</v>
      </c>
    </row>
    <row r="158" spans="2:7" ht="24">
      <c r="B158" s="42">
        <v>520406</v>
      </c>
      <c r="C158" s="17">
        <v>5</v>
      </c>
      <c r="D158" s="17">
        <v>2</v>
      </c>
      <c r="E158" s="33" t="s">
        <v>59</v>
      </c>
      <c r="F158" s="33" t="s">
        <v>45</v>
      </c>
      <c r="G158" s="18" t="s">
        <v>198</v>
      </c>
    </row>
    <row r="159" spans="2:7">
      <c r="B159" s="42">
        <v>520407</v>
      </c>
      <c r="C159" s="17">
        <v>5</v>
      </c>
      <c r="D159" s="17">
        <v>2</v>
      </c>
      <c r="E159" s="33" t="s">
        <v>59</v>
      </c>
      <c r="F159" s="33" t="s">
        <v>47</v>
      </c>
      <c r="G159" s="18" t="s">
        <v>199</v>
      </c>
    </row>
    <row r="160" spans="2:7">
      <c r="B160" s="42">
        <v>5205</v>
      </c>
      <c r="C160" s="24">
        <v>5</v>
      </c>
      <c r="D160" s="24">
        <v>2</v>
      </c>
      <c r="E160" s="33" t="s">
        <v>43</v>
      </c>
      <c r="F160" s="26"/>
      <c r="G160" s="27" t="s">
        <v>200</v>
      </c>
    </row>
    <row r="161" spans="2:7">
      <c r="B161" s="42">
        <v>520501</v>
      </c>
      <c r="C161" s="17">
        <v>5</v>
      </c>
      <c r="D161" s="17">
        <v>2</v>
      </c>
      <c r="E161" s="33" t="s">
        <v>43</v>
      </c>
      <c r="F161" s="33" t="s">
        <v>37</v>
      </c>
      <c r="G161" s="18" t="s">
        <v>201</v>
      </c>
    </row>
    <row r="162" spans="2:7">
      <c r="B162" s="42">
        <v>520502</v>
      </c>
      <c r="C162" s="17">
        <v>5</v>
      </c>
      <c r="D162" s="17">
        <v>2</v>
      </c>
      <c r="E162" s="33" t="s">
        <v>43</v>
      </c>
      <c r="F162" s="33" t="s">
        <v>39</v>
      </c>
      <c r="G162" s="18" t="s">
        <v>202</v>
      </c>
    </row>
    <row r="163" spans="2:7">
      <c r="B163" s="42">
        <v>520503</v>
      </c>
      <c r="C163" s="17">
        <v>5</v>
      </c>
      <c r="D163" s="17">
        <v>2</v>
      </c>
      <c r="E163" s="33" t="s">
        <v>43</v>
      </c>
      <c r="F163" s="33" t="s">
        <v>41</v>
      </c>
      <c r="G163" s="18" t="s">
        <v>203</v>
      </c>
    </row>
    <row r="164" spans="2:7">
      <c r="B164" s="42">
        <v>520504</v>
      </c>
      <c r="C164" s="17">
        <v>5</v>
      </c>
      <c r="D164" s="17">
        <v>2</v>
      </c>
      <c r="E164" s="33" t="s">
        <v>43</v>
      </c>
      <c r="F164" s="33" t="s">
        <v>59</v>
      </c>
      <c r="G164" s="18" t="s">
        <v>204</v>
      </c>
    </row>
    <row r="165" spans="2:7">
      <c r="B165" s="42">
        <v>520505</v>
      </c>
      <c r="C165" s="17">
        <v>5</v>
      </c>
      <c r="D165" s="17">
        <v>2</v>
      </c>
      <c r="E165" s="33" t="s">
        <v>43</v>
      </c>
      <c r="F165" s="33" t="s">
        <v>43</v>
      </c>
      <c r="G165" s="18" t="s">
        <v>205</v>
      </c>
    </row>
    <row r="166" spans="2:7">
      <c r="B166" s="42">
        <v>520506</v>
      </c>
      <c r="C166" s="17">
        <v>5</v>
      </c>
      <c r="D166" s="17">
        <v>2</v>
      </c>
      <c r="E166" s="33" t="s">
        <v>43</v>
      </c>
      <c r="F166" s="33" t="s">
        <v>45</v>
      </c>
      <c r="G166" s="18" t="s">
        <v>206</v>
      </c>
    </row>
    <row r="167" spans="2:7">
      <c r="B167" s="42">
        <v>520507</v>
      </c>
      <c r="C167" s="17">
        <v>5</v>
      </c>
      <c r="D167" s="17">
        <v>2</v>
      </c>
      <c r="E167" s="33" t="s">
        <v>43</v>
      </c>
      <c r="F167" s="33" t="s">
        <v>47</v>
      </c>
      <c r="G167" s="18" t="s">
        <v>207</v>
      </c>
    </row>
    <row r="168" spans="2:7">
      <c r="B168" s="42">
        <v>520508</v>
      </c>
      <c r="C168" s="17">
        <v>5</v>
      </c>
      <c r="D168" s="17">
        <v>2</v>
      </c>
      <c r="E168" s="33" t="s">
        <v>43</v>
      </c>
      <c r="F168" s="33" t="s">
        <v>49</v>
      </c>
      <c r="G168" s="18" t="s">
        <v>208</v>
      </c>
    </row>
    <row r="169" spans="2:7">
      <c r="B169" s="42">
        <v>520599</v>
      </c>
      <c r="C169" s="17">
        <v>5</v>
      </c>
      <c r="D169" s="17">
        <v>2</v>
      </c>
      <c r="E169" s="33" t="s">
        <v>43</v>
      </c>
      <c r="F169" s="17">
        <v>99</v>
      </c>
      <c r="G169" s="18" t="s">
        <v>209</v>
      </c>
    </row>
    <row r="170" spans="2:7">
      <c r="B170" s="42">
        <v>5299</v>
      </c>
      <c r="C170" s="24">
        <v>5</v>
      </c>
      <c r="D170" s="24">
        <v>2</v>
      </c>
      <c r="E170" s="35">
        <v>99</v>
      </c>
      <c r="F170" s="36"/>
      <c r="G170" s="27" t="s">
        <v>151</v>
      </c>
    </row>
    <row r="171" spans="2:7">
      <c r="B171" s="42">
        <v>529901</v>
      </c>
      <c r="C171" s="17">
        <v>5</v>
      </c>
      <c r="D171" s="17">
        <v>2</v>
      </c>
      <c r="E171" s="17">
        <v>99</v>
      </c>
      <c r="F171" s="33" t="s">
        <v>37</v>
      </c>
      <c r="G171" s="18" t="s">
        <v>210</v>
      </c>
    </row>
    <row r="172" spans="2:7">
      <c r="B172" s="42">
        <v>53</v>
      </c>
      <c r="C172" s="20">
        <v>5</v>
      </c>
      <c r="D172" s="21">
        <v>3</v>
      </c>
      <c r="E172" s="22"/>
      <c r="F172" s="23"/>
      <c r="G172" s="32" t="s">
        <v>211</v>
      </c>
    </row>
    <row r="173" spans="2:7">
      <c r="B173" s="42">
        <v>5301</v>
      </c>
      <c r="C173" s="24">
        <v>5</v>
      </c>
      <c r="D173" s="24">
        <v>3</v>
      </c>
      <c r="E173" s="33" t="s">
        <v>37</v>
      </c>
      <c r="F173" s="26"/>
      <c r="G173" s="27" t="s">
        <v>212</v>
      </c>
    </row>
    <row r="174" spans="2:7">
      <c r="B174" s="42">
        <v>530101</v>
      </c>
      <c r="C174" s="17">
        <v>5</v>
      </c>
      <c r="D174" s="17">
        <v>3</v>
      </c>
      <c r="E174" s="33" t="s">
        <v>37</v>
      </c>
      <c r="F174" s="33" t="s">
        <v>37</v>
      </c>
      <c r="G174" s="18" t="s">
        <v>213</v>
      </c>
    </row>
    <row r="175" spans="2:7">
      <c r="B175" s="42">
        <v>530102</v>
      </c>
      <c r="C175" s="17">
        <v>5</v>
      </c>
      <c r="D175" s="17">
        <v>3</v>
      </c>
      <c r="E175" s="33" t="s">
        <v>37</v>
      </c>
      <c r="F175" s="33" t="s">
        <v>39</v>
      </c>
      <c r="G175" s="18" t="s">
        <v>214</v>
      </c>
    </row>
    <row r="176" spans="2:7">
      <c r="B176" s="42">
        <v>530104</v>
      </c>
      <c r="C176" s="17">
        <v>5</v>
      </c>
      <c r="D176" s="17">
        <v>3</v>
      </c>
      <c r="E176" s="33" t="s">
        <v>37</v>
      </c>
      <c r="F176" s="33" t="s">
        <v>59</v>
      </c>
      <c r="G176" s="18" t="s">
        <v>215</v>
      </c>
    </row>
    <row r="177" spans="2:7">
      <c r="B177" s="42">
        <v>530105</v>
      </c>
      <c r="C177" s="17">
        <v>5</v>
      </c>
      <c r="D177" s="17">
        <v>3</v>
      </c>
      <c r="E177" s="33" t="s">
        <v>37</v>
      </c>
      <c r="F177" s="33" t="s">
        <v>43</v>
      </c>
      <c r="G177" s="18" t="s">
        <v>216</v>
      </c>
    </row>
    <row r="178" spans="2:7">
      <c r="B178" s="42">
        <v>530106</v>
      </c>
      <c r="C178" s="17">
        <v>5</v>
      </c>
      <c r="D178" s="17">
        <v>3</v>
      </c>
      <c r="E178" s="33" t="s">
        <v>37</v>
      </c>
      <c r="F178" s="33" t="s">
        <v>45</v>
      </c>
      <c r="G178" s="18" t="s">
        <v>217</v>
      </c>
    </row>
    <row r="179" spans="2:7">
      <c r="B179" s="42">
        <v>5302</v>
      </c>
      <c r="C179" s="24">
        <v>5</v>
      </c>
      <c r="D179" s="24">
        <v>3</v>
      </c>
      <c r="E179" s="33" t="s">
        <v>39</v>
      </c>
      <c r="F179" s="26"/>
      <c r="G179" s="27" t="s">
        <v>218</v>
      </c>
    </row>
    <row r="180" spans="2:7">
      <c r="B180" s="42">
        <v>530201</v>
      </c>
      <c r="C180" s="17">
        <v>5</v>
      </c>
      <c r="D180" s="17">
        <v>3</v>
      </c>
      <c r="E180" s="33" t="s">
        <v>39</v>
      </c>
      <c r="F180" s="33" t="s">
        <v>37</v>
      </c>
      <c r="G180" s="18" t="s">
        <v>219</v>
      </c>
    </row>
    <row r="181" spans="2:7">
      <c r="B181" s="42">
        <v>530202</v>
      </c>
      <c r="C181" s="17">
        <v>5</v>
      </c>
      <c r="D181" s="17">
        <v>3</v>
      </c>
      <c r="E181" s="33" t="s">
        <v>39</v>
      </c>
      <c r="F181" s="33" t="s">
        <v>39</v>
      </c>
      <c r="G181" s="18" t="s">
        <v>220</v>
      </c>
    </row>
    <row r="182" spans="2:7">
      <c r="B182" s="42">
        <v>530203</v>
      </c>
      <c r="C182" s="17">
        <v>5</v>
      </c>
      <c r="D182" s="17">
        <v>3</v>
      </c>
      <c r="E182" s="33" t="s">
        <v>39</v>
      </c>
      <c r="F182" s="33" t="s">
        <v>41</v>
      </c>
      <c r="G182" s="18" t="s">
        <v>221</v>
      </c>
    </row>
    <row r="183" spans="2:7" ht="36">
      <c r="B183" s="42">
        <v>530204</v>
      </c>
      <c r="C183" s="17">
        <v>5</v>
      </c>
      <c r="D183" s="17">
        <v>3</v>
      </c>
      <c r="E183" s="33" t="s">
        <v>39</v>
      </c>
      <c r="F183" s="33" t="s">
        <v>59</v>
      </c>
      <c r="G183" s="19" t="s">
        <v>222</v>
      </c>
    </row>
    <row r="184" spans="2:7">
      <c r="B184" s="42">
        <v>530205</v>
      </c>
      <c r="C184" s="17">
        <v>5</v>
      </c>
      <c r="D184" s="17">
        <v>3</v>
      </c>
      <c r="E184" s="33" t="s">
        <v>39</v>
      </c>
      <c r="F184" s="33" t="s">
        <v>43</v>
      </c>
      <c r="G184" s="18" t="s">
        <v>223</v>
      </c>
    </row>
    <row r="185" spans="2:7">
      <c r="B185" s="42">
        <v>530206</v>
      </c>
      <c r="C185" s="17">
        <v>5</v>
      </c>
      <c r="D185" s="17">
        <v>3</v>
      </c>
      <c r="E185" s="33" t="s">
        <v>39</v>
      </c>
      <c r="F185" s="33" t="s">
        <v>45</v>
      </c>
      <c r="G185" s="18" t="s">
        <v>224</v>
      </c>
    </row>
    <row r="186" spans="2:7">
      <c r="B186" s="42">
        <v>530207</v>
      </c>
      <c r="C186" s="17">
        <v>5</v>
      </c>
      <c r="D186" s="17">
        <v>3</v>
      </c>
      <c r="E186" s="33" t="s">
        <v>39</v>
      </c>
      <c r="F186" s="33" t="s">
        <v>47</v>
      </c>
      <c r="G186" s="18" t="s">
        <v>225</v>
      </c>
    </row>
    <row r="187" spans="2:7">
      <c r="B187" s="42">
        <v>530208</v>
      </c>
      <c r="C187" s="17">
        <v>5</v>
      </c>
      <c r="D187" s="17">
        <v>3</v>
      </c>
      <c r="E187" s="33" t="s">
        <v>39</v>
      </c>
      <c r="F187" s="33" t="s">
        <v>49</v>
      </c>
      <c r="G187" s="18" t="s">
        <v>226</v>
      </c>
    </row>
    <row r="188" spans="2:7" ht="24">
      <c r="B188" s="42">
        <v>530209</v>
      </c>
      <c r="C188" s="17">
        <v>5</v>
      </c>
      <c r="D188" s="17">
        <v>3</v>
      </c>
      <c r="E188" s="33" t="s">
        <v>39</v>
      </c>
      <c r="F188" s="33" t="s">
        <v>51</v>
      </c>
      <c r="G188" s="19" t="s">
        <v>227</v>
      </c>
    </row>
    <row r="189" spans="2:7">
      <c r="B189" s="42">
        <v>530210</v>
      </c>
      <c r="C189" s="17">
        <v>5</v>
      </c>
      <c r="D189" s="17">
        <v>3</v>
      </c>
      <c r="E189" s="33" t="s">
        <v>39</v>
      </c>
      <c r="F189" s="17">
        <v>10</v>
      </c>
      <c r="G189" s="18" t="s">
        <v>228</v>
      </c>
    </row>
    <row r="190" spans="2:7">
      <c r="B190" s="42">
        <v>530212</v>
      </c>
      <c r="C190" s="17">
        <v>5</v>
      </c>
      <c r="D190" s="17">
        <v>3</v>
      </c>
      <c r="E190" s="33" t="s">
        <v>39</v>
      </c>
      <c r="F190" s="17">
        <v>12</v>
      </c>
      <c r="G190" s="18" t="s">
        <v>229</v>
      </c>
    </row>
    <row r="191" spans="2:7">
      <c r="B191" s="42">
        <v>530215</v>
      </c>
      <c r="C191" s="17">
        <v>5</v>
      </c>
      <c r="D191" s="17">
        <v>3</v>
      </c>
      <c r="E191" s="33" t="s">
        <v>39</v>
      </c>
      <c r="F191" s="17">
        <v>15</v>
      </c>
      <c r="G191" s="18" t="s">
        <v>230</v>
      </c>
    </row>
    <row r="192" spans="2:7">
      <c r="B192" s="42">
        <v>530216</v>
      </c>
      <c r="C192" s="17">
        <v>5</v>
      </c>
      <c r="D192" s="17">
        <v>3</v>
      </c>
      <c r="E192" s="33" t="s">
        <v>39</v>
      </c>
      <c r="F192" s="17">
        <v>16</v>
      </c>
      <c r="G192" s="18" t="s">
        <v>231</v>
      </c>
    </row>
    <row r="193" spans="2:7">
      <c r="B193" s="42">
        <v>530217</v>
      </c>
      <c r="C193" s="17">
        <v>5</v>
      </c>
      <c r="D193" s="17">
        <v>3</v>
      </c>
      <c r="E193" s="33" t="s">
        <v>39</v>
      </c>
      <c r="F193" s="17">
        <v>17</v>
      </c>
      <c r="G193" s="18" t="s">
        <v>232</v>
      </c>
    </row>
    <row r="194" spans="2:7">
      <c r="B194" s="42">
        <v>530218</v>
      </c>
      <c r="C194" s="17">
        <v>5</v>
      </c>
      <c r="D194" s="17">
        <v>3</v>
      </c>
      <c r="E194" s="33" t="s">
        <v>39</v>
      </c>
      <c r="F194" s="17">
        <v>18</v>
      </c>
      <c r="G194" s="18" t="s">
        <v>233</v>
      </c>
    </row>
    <row r="195" spans="2:7">
      <c r="B195" s="42">
        <v>530219</v>
      </c>
      <c r="C195" s="17">
        <v>5</v>
      </c>
      <c r="D195" s="17">
        <v>3</v>
      </c>
      <c r="E195" s="33" t="s">
        <v>39</v>
      </c>
      <c r="F195" s="17">
        <v>19</v>
      </c>
      <c r="G195" s="18" t="s">
        <v>234</v>
      </c>
    </row>
    <row r="196" spans="2:7">
      <c r="B196" s="42">
        <v>530220</v>
      </c>
      <c r="C196" s="17">
        <v>5</v>
      </c>
      <c r="D196" s="17">
        <v>3</v>
      </c>
      <c r="E196" s="33" t="s">
        <v>39</v>
      </c>
      <c r="F196" s="17">
        <v>20</v>
      </c>
      <c r="G196" s="18" t="s">
        <v>235</v>
      </c>
    </row>
    <row r="197" spans="2:7">
      <c r="B197" s="42">
        <v>530221</v>
      </c>
      <c r="C197" s="17">
        <v>5</v>
      </c>
      <c r="D197" s="17">
        <v>3</v>
      </c>
      <c r="E197" s="33" t="s">
        <v>39</v>
      </c>
      <c r="F197" s="17">
        <v>21</v>
      </c>
      <c r="G197" s="18" t="s">
        <v>236</v>
      </c>
    </row>
    <row r="198" spans="2:7">
      <c r="B198" s="42">
        <v>530222</v>
      </c>
      <c r="C198" s="17">
        <v>5</v>
      </c>
      <c r="D198" s="17">
        <v>3</v>
      </c>
      <c r="E198" s="33" t="s">
        <v>39</v>
      </c>
      <c r="F198" s="17">
        <v>22</v>
      </c>
      <c r="G198" s="18" t="s">
        <v>237</v>
      </c>
    </row>
    <row r="199" spans="2:7">
      <c r="B199" s="42">
        <v>530223</v>
      </c>
      <c r="C199" s="17">
        <v>5</v>
      </c>
      <c r="D199" s="17">
        <v>3</v>
      </c>
      <c r="E199" s="33" t="s">
        <v>39</v>
      </c>
      <c r="F199" s="17">
        <v>23</v>
      </c>
      <c r="G199" s="18" t="s">
        <v>238</v>
      </c>
    </row>
    <row r="200" spans="2:7">
      <c r="B200" s="42">
        <v>530224</v>
      </c>
      <c r="C200" s="17">
        <v>5</v>
      </c>
      <c r="D200" s="17">
        <v>3</v>
      </c>
      <c r="E200" s="33" t="s">
        <v>39</v>
      </c>
      <c r="F200" s="17">
        <v>24</v>
      </c>
      <c r="G200" s="18" t="s">
        <v>239</v>
      </c>
    </row>
    <row r="201" spans="2:7">
      <c r="B201" s="42">
        <v>530225</v>
      </c>
      <c r="C201" s="17">
        <v>5</v>
      </c>
      <c r="D201" s="17">
        <v>3</v>
      </c>
      <c r="E201" s="33" t="s">
        <v>39</v>
      </c>
      <c r="F201" s="17">
        <v>25</v>
      </c>
      <c r="G201" s="18" t="s">
        <v>240</v>
      </c>
    </row>
    <row r="202" spans="2:7">
      <c r="B202" s="42">
        <v>530226</v>
      </c>
      <c r="C202" s="17">
        <v>5</v>
      </c>
      <c r="D202" s="17">
        <v>3</v>
      </c>
      <c r="E202" s="33" t="s">
        <v>39</v>
      </c>
      <c r="F202" s="17">
        <v>26</v>
      </c>
      <c r="G202" s="18" t="s">
        <v>241</v>
      </c>
    </row>
    <row r="203" spans="2:7">
      <c r="B203" s="42">
        <v>530227</v>
      </c>
      <c r="C203" s="17">
        <v>5</v>
      </c>
      <c r="D203" s="17">
        <v>3</v>
      </c>
      <c r="E203" s="33" t="s">
        <v>39</v>
      </c>
      <c r="F203" s="17">
        <v>27</v>
      </c>
      <c r="G203" s="18" t="s">
        <v>242</v>
      </c>
    </row>
    <row r="204" spans="2:7">
      <c r="B204" s="42">
        <v>530228</v>
      </c>
      <c r="C204" s="17">
        <v>5</v>
      </c>
      <c r="D204" s="17">
        <v>3</v>
      </c>
      <c r="E204" s="33" t="s">
        <v>39</v>
      </c>
      <c r="F204" s="17">
        <v>28</v>
      </c>
      <c r="G204" s="18" t="s">
        <v>243</v>
      </c>
    </row>
    <row r="205" spans="2:7">
      <c r="B205" s="42">
        <v>530229</v>
      </c>
      <c r="C205" s="17">
        <v>5</v>
      </c>
      <c r="D205" s="17">
        <v>3</v>
      </c>
      <c r="E205" s="33" t="s">
        <v>39</v>
      </c>
      <c r="F205" s="17">
        <v>29</v>
      </c>
      <c r="G205" s="18" t="s">
        <v>244</v>
      </c>
    </row>
    <row r="206" spans="2:7">
      <c r="B206" s="42">
        <v>530230</v>
      </c>
      <c r="C206" s="17">
        <v>5</v>
      </c>
      <c r="D206" s="17">
        <v>3</v>
      </c>
      <c r="E206" s="33" t="s">
        <v>39</v>
      </c>
      <c r="F206" s="17">
        <v>30</v>
      </c>
      <c r="G206" s="18" t="s">
        <v>245</v>
      </c>
    </row>
    <row r="207" spans="2:7" ht="24">
      <c r="B207" s="42">
        <v>530231</v>
      </c>
      <c r="C207" s="17">
        <v>5</v>
      </c>
      <c r="D207" s="17">
        <v>3</v>
      </c>
      <c r="E207" s="33" t="s">
        <v>39</v>
      </c>
      <c r="F207" s="17">
        <v>31</v>
      </c>
      <c r="G207" s="19" t="s">
        <v>246</v>
      </c>
    </row>
    <row r="208" spans="2:7">
      <c r="B208" s="42">
        <v>530232</v>
      </c>
      <c r="C208" s="17">
        <v>5</v>
      </c>
      <c r="D208" s="17">
        <v>3</v>
      </c>
      <c r="E208" s="33" t="s">
        <v>39</v>
      </c>
      <c r="F208" s="17">
        <v>32</v>
      </c>
      <c r="G208" s="18" t="s">
        <v>247</v>
      </c>
    </row>
    <row r="209" spans="2:7">
      <c r="B209" s="42">
        <v>530233</v>
      </c>
      <c r="C209" s="17">
        <v>5</v>
      </c>
      <c r="D209" s="17">
        <v>3</v>
      </c>
      <c r="E209" s="33" t="s">
        <v>39</v>
      </c>
      <c r="F209" s="17">
        <v>33</v>
      </c>
      <c r="G209" s="18" t="s">
        <v>248</v>
      </c>
    </row>
    <row r="210" spans="2:7">
      <c r="B210" s="42">
        <v>530234</v>
      </c>
      <c r="C210" s="17">
        <v>5</v>
      </c>
      <c r="D210" s="17">
        <v>3</v>
      </c>
      <c r="E210" s="33" t="s">
        <v>39</v>
      </c>
      <c r="F210" s="17">
        <v>34</v>
      </c>
      <c r="G210" s="18" t="s">
        <v>249</v>
      </c>
    </row>
    <row r="211" spans="2:7">
      <c r="B211" s="42">
        <v>530235</v>
      </c>
      <c r="C211" s="17">
        <v>5</v>
      </c>
      <c r="D211" s="17">
        <v>3</v>
      </c>
      <c r="E211" s="33" t="s">
        <v>39</v>
      </c>
      <c r="F211" s="17">
        <v>35</v>
      </c>
      <c r="G211" s="18" t="s">
        <v>250</v>
      </c>
    </row>
    <row r="212" spans="2:7">
      <c r="B212" s="42">
        <v>530236</v>
      </c>
      <c r="C212" s="17">
        <v>5</v>
      </c>
      <c r="D212" s="17">
        <v>3</v>
      </c>
      <c r="E212" s="33" t="s">
        <v>39</v>
      </c>
      <c r="F212" s="17">
        <v>36</v>
      </c>
      <c r="G212" s="18" t="s">
        <v>251</v>
      </c>
    </row>
    <row r="213" spans="2:7">
      <c r="B213" s="42">
        <v>530237</v>
      </c>
      <c r="C213" s="17">
        <v>5</v>
      </c>
      <c r="D213" s="17">
        <v>3</v>
      </c>
      <c r="E213" s="33" t="s">
        <v>39</v>
      </c>
      <c r="F213" s="17">
        <v>37</v>
      </c>
      <c r="G213" s="18" t="s">
        <v>252</v>
      </c>
    </row>
    <row r="214" spans="2:7">
      <c r="B214" s="42">
        <v>530238</v>
      </c>
      <c r="C214" s="17">
        <v>5</v>
      </c>
      <c r="D214" s="17">
        <v>3</v>
      </c>
      <c r="E214" s="33" t="s">
        <v>39</v>
      </c>
      <c r="F214" s="17">
        <v>38</v>
      </c>
      <c r="G214" s="18" t="s">
        <v>253</v>
      </c>
    </row>
    <row r="215" spans="2:7">
      <c r="B215" s="42">
        <v>530239</v>
      </c>
      <c r="C215" s="17">
        <v>5</v>
      </c>
      <c r="D215" s="17">
        <v>3</v>
      </c>
      <c r="E215" s="33" t="s">
        <v>39</v>
      </c>
      <c r="F215" s="17">
        <v>39</v>
      </c>
      <c r="G215" s="18" t="s">
        <v>254</v>
      </c>
    </row>
    <row r="216" spans="2:7">
      <c r="B216" s="42">
        <v>530240</v>
      </c>
      <c r="C216" s="17">
        <v>5</v>
      </c>
      <c r="D216" s="17">
        <v>3</v>
      </c>
      <c r="E216" s="33" t="s">
        <v>39</v>
      </c>
      <c r="F216" s="17">
        <v>40</v>
      </c>
      <c r="G216" s="18" t="s">
        <v>255</v>
      </c>
    </row>
    <row r="217" spans="2:7" ht="24">
      <c r="B217" s="42">
        <v>530241</v>
      </c>
      <c r="C217" s="17">
        <v>5</v>
      </c>
      <c r="D217" s="17">
        <v>3</v>
      </c>
      <c r="E217" s="33" t="s">
        <v>39</v>
      </c>
      <c r="F217" s="17">
        <v>41</v>
      </c>
      <c r="G217" s="19" t="s">
        <v>256</v>
      </c>
    </row>
    <row r="218" spans="2:7" ht="24">
      <c r="B218" s="42">
        <v>530242</v>
      </c>
      <c r="C218" s="17">
        <v>5</v>
      </c>
      <c r="D218" s="17">
        <v>3</v>
      </c>
      <c r="E218" s="33" t="s">
        <v>39</v>
      </c>
      <c r="F218" s="17">
        <v>42</v>
      </c>
      <c r="G218" s="19" t="s">
        <v>257</v>
      </c>
    </row>
    <row r="219" spans="2:7">
      <c r="B219" s="42">
        <v>530243</v>
      </c>
      <c r="C219" s="17">
        <v>5</v>
      </c>
      <c r="D219" s="17">
        <v>3</v>
      </c>
      <c r="E219" s="33" t="s">
        <v>39</v>
      </c>
      <c r="F219" s="17">
        <v>43</v>
      </c>
      <c r="G219" s="18" t="s">
        <v>258</v>
      </c>
    </row>
    <row r="220" spans="2:7">
      <c r="B220" s="42">
        <v>530244</v>
      </c>
      <c r="C220" s="17">
        <v>5</v>
      </c>
      <c r="D220" s="17">
        <v>3</v>
      </c>
      <c r="E220" s="33" t="s">
        <v>39</v>
      </c>
      <c r="F220" s="17">
        <v>44</v>
      </c>
      <c r="G220" s="18" t="s">
        <v>259</v>
      </c>
    </row>
    <row r="221" spans="2:7">
      <c r="B221" s="42">
        <v>530245</v>
      </c>
      <c r="C221" s="17">
        <v>5</v>
      </c>
      <c r="D221" s="17">
        <v>3</v>
      </c>
      <c r="E221" s="33" t="s">
        <v>39</v>
      </c>
      <c r="F221" s="17">
        <v>45</v>
      </c>
      <c r="G221" s="18" t="s">
        <v>260</v>
      </c>
    </row>
    <row r="222" spans="2:7" ht="24">
      <c r="B222" s="42">
        <v>530246</v>
      </c>
      <c r="C222" s="17">
        <v>5</v>
      </c>
      <c r="D222" s="17">
        <v>3</v>
      </c>
      <c r="E222" s="33" t="s">
        <v>39</v>
      </c>
      <c r="F222" s="17">
        <v>46</v>
      </c>
      <c r="G222" s="19" t="s">
        <v>261</v>
      </c>
    </row>
    <row r="223" spans="2:7">
      <c r="B223" s="42">
        <v>530247</v>
      </c>
      <c r="C223" s="17">
        <v>5</v>
      </c>
      <c r="D223" s="17">
        <v>3</v>
      </c>
      <c r="E223" s="33" t="s">
        <v>39</v>
      </c>
      <c r="F223" s="17">
        <v>47</v>
      </c>
      <c r="G223" s="18" t="s">
        <v>262</v>
      </c>
    </row>
    <row r="224" spans="2:7">
      <c r="B224" s="42">
        <v>530248</v>
      </c>
      <c r="C224" s="17">
        <v>5</v>
      </c>
      <c r="D224" s="17">
        <v>3</v>
      </c>
      <c r="E224" s="33" t="s">
        <v>39</v>
      </c>
      <c r="F224" s="17">
        <v>48</v>
      </c>
      <c r="G224" s="18" t="s">
        <v>263</v>
      </c>
    </row>
    <row r="225" spans="2:7">
      <c r="B225" s="42">
        <v>530249</v>
      </c>
      <c r="C225" s="17">
        <v>5</v>
      </c>
      <c r="D225" s="17">
        <v>3</v>
      </c>
      <c r="E225" s="33" t="s">
        <v>39</v>
      </c>
      <c r="F225" s="17">
        <v>49</v>
      </c>
      <c r="G225" s="18" t="s">
        <v>264</v>
      </c>
    </row>
    <row r="226" spans="2:7">
      <c r="B226" s="42">
        <v>530299</v>
      </c>
      <c r="C226" s="17">
        <v>5</v>
      </c>
      <c r="D226" s="17">
        <v>3</v>
      </c>
      <c r="E226" s="33" t="s">
        <v>39</v>
      </c>
      <c r="F226" s="17">
        <v>99</v>
      </c>
      <c r="G226" s="18" t="s">
        <v>265</v>
      </c>
    </row>
    <row r="227" spans="2:7">
      <c r="B227" s="42">
        <v>5303</v>
      </c>
      <c r="C227" s="24">
        <v>5</v>
      </c>
      <c r="D227" s="24">
        <v>3</v>
      </c>
      <c r="E227" s="33" t="s">
        <v>41</v>
      </c>
      <c r="F227" s="26"/>
      <c r="G227" s="27" t="s">
        <v>266</v>
      </c>
    </row>
    <row r="228" spans="2:7">
      <c r="B228" s="42">
        <v>530301</v>
      </c>
      <c r="C228" s="17">
        <v>5</v>
      </c>
      <c r="D228" s="17">
        <v>3</v>
      </c>
      <c r="E228" s="33" t="s">
        <v>41</v>
      </c>
      <c r="F228" s="33" t="s">
        <v>37</v>
      </c>
      <c r="G228" s="18" t="s">
        <v>267</v>
      </c>
    </row>
    <row r="229" spans="2:7">
      <c r="B229" s="42">
        <v>530302</v>
      </c>
      <c r="C229" s="17">
        <v>5</v>
      </c>
      <c r="D229" s="17">
        <v>3</v>
      </c>
      <c r="E229" s="33" t="s">
        <v>41</v>
      </c>
      <c r="F229" s="33" t="s">
        <v>39</v>
      </c>
      <c r="G229" s="18" t="s">
        <v>268</v>
      </c>
    </row>
    <row r="230" spans="2:7">
      <c r="B230" s="42">
        <v>530303</v>
      </c>
      <c r="C230" s="17">
        <v>5</v>
      </c>
      <c r="D230" s="17">
        <v>3</v>
      </c>
      <c r="E230" s="33" t="s">
        <v>41</v>
      </c>
      <c r="F230" s="33" t="s">
        <v>41</v>
      </c>
      <c r="G230" s="18" t="s">
        <v>269</v>
      </c>
    </row>
    <row r="231" spans="2:7">
      <c r="B231" s="42">
        <v>530304</v>
      </c>
      <c r="C231" s="17">
        <v>5</v>
      </c>
      <c r="D231" s="17">
        <v>3</v>
      </c>
      <c r="E231" s="33" t="s">
        <v>41</v>
      </c>
      <c r="F231" s="33" t="s">
        <v>59</v>
      </c>
      <c r="G231" s="18" t="s">
        <v>270</v>
      </c>
    </row>
    <row r="232" spans="2:7">
      <c r="B232" s="42">
        <v>530305</v>
      </c>
      <c r="C232" s="17">
        <v>5</v>
      </c>
      <c r="D232" s="17">
        <v>3</v>
      </c>
      <c r="E232" s="33" t="s">
        <v>41</v>
      </c>
      <c r="F232" s="33" t="s">
        <v>43</v>
      </c>
      <c r="G232" s="18" t="s">
        <v>271</v>
      </c>
    </row>
    <row r="233" spans="2:7">
      <c r="B233" s="42">
        <v>530306</v>
      </c>
      <c r="C233" s="17">
        <v>5</v>
      </c>
      <c r="D233" s="17">
        <v>3</v>
      </c>
      <c r="E233" s="33" t="s">
        <v>41</v>
      </c>
      <c r="F233" s="33" t="s">
        <v>45</v>
      </c>
      <c r="G233" s="18" t="s">
        <v>272</v>
      </c>
    </row>
    <row r="234" spans="2:7" ht="24">
      <c r="B234" s="42">
        <v>530307</v>
      </c>
      <c r="C234" s="17">
        <v>5</v>
      </c>
      <c r="D234" s="17">
        <v>3</v>
      </c>
      <c r="E234" s="33" t="s">
        <v>41</v>
      </c>
      <c r="F234" s="33" t="s">
        <v>47</v>
      </c>
      <c r="G234" s="19" t="s">
        <v>273</v>
      </c>
    </row>
    <row r="235" spans="2:7">
      <c r="B235" s="42">
        <v>530308</v>
      </c>
      <c r="C235" s="17">
        <v>5</v>
      </c>
      <c r="D235" s="17">
        <v>3</v>
      </c>
      <c r="E235" s="33" t="s">
        <v>41</v>
      </c>
      <c r="F235" s="33" t="s">
        <v>49</v>
      </c>
      <c r="G235" s="18" t="s">
        <v>274</v>
      </c>
    </row>
    <row r="236" spans="2:7">
      <c r="B236" s="42">
        <v>530309</v>
      </c>
      <c r="C236" s="17">
        <v>5</v>
      </c>
      <c r="D236" s="17">
        <v>3</v>
      </c>
      <c r="E236" s="33" t="s">
        <v>41</v>
      </c>
      <c r="F236" s="33" t="s">
        <v>51</v>
      </c>
      <c r="G236" s="18" t="s">
        <v>275</v>
      </c>
    </row>
    <row r="237" spans="2:7">
      <c r="B237" s="42">
        <v>5304</v>
      </c>
      <c r="C237" s="24">
        <v>5</v>
      </c>
      <c r="D237" s="24">
        <v>3</v>
      </c>
      <c r="E237" s="33" t="s">
        <v>59</v>
      </c>
      <c r="F237" s="26"/>
      <c r="G237" s="27" t="s">
        <v>276</v>
      </c>
    </row>
    <row r="238" spans="2:7">
      <c r="B238" s="42">
        <v>530401</v>
      </c>
      <c r="C238" s="17">
        <v>5</v>
      </c>
      <c r="D238" s="17">
        <v>3</v>
      </c>
      <c r="E238" s="33" t="s">
        <v>59</v>
      </c>
      <c r="F238" s="33" t="s">
        <v>37</v>
      </c>
      <c r="G238" s="18" t="s">
        <v>277</v>
      </c>
    </row>
    <row r="239" spans="2:7" ht="24">
      <c r="B239" s="42">
        <v>530402</v>
      </c>
      <c r="C239" s="17">
        <v>5</v>
      </c>
      <c r="D239" s="17">
        <v>3</v>
      </c>
      <c r="E239" s="33" t="s">
        <v>59</v>
      </c>
      <c r="F239" s="33" t="s">
        <v>39</v>
      </c>
      <c r="G239" s="19" t="s">
        <v>278</v>
      </c>
    </row>
    <row r="240" spans="2:7">
      <c r="B240" s="42">
        <v>530403</v>
      </c>
      <c r="C240" s="17">
        <v>5</v>
      </c>
      <c r="D240" s="17">
        <v>3</v>
      </c>
      <c r="E240" s="33" t="s">
        <v>59</v>
      </c>
      <c r="F240" s="33" t="s">
        <v>41</v>
      </c>
      <c r="G240" s="18" t="s">
        <v>279</v>
      </c>
    </row>
    <row r="241" spans="2:7">
      <c r="B241" s="42">
        <v>530404</v>
      </c>
      <c r="C241" s="17">
        <v>5</v>
      </c>
      <c r="D241" s="17">
        <v>3</v>
      </c>
      <c r="E241" s="33" t="s">
        <v>59</v>
      </c>
      <c r="F241" s="33" t="s">
        <v>59</v>
      </c>
      <c r="G241" s="18" t="s">
        <v>280</v>
      </c>
    </row>
    <row r="242" spans="2:7">
      <c r="B242" s="42">
        <v>530405</v>
      </c>
      <c r="C242" s="17">
        <v>5</v>
      </c>
      <c r="D242" s="17">
        <v>3</v>
      </c>
      <c r="E242" s="33" t="s">
        <v>59</v>
      </c>
      <c r="F242" s="33" t="s">
        <v>43</v>
      </c>
      <c r="G242" s="18" t="s">
        <v>281</v>
      </c>
    </row>
    <row r="243" spans="2:7">
      <c r="B243" s="42">
        <v>530406</v>
      </c>
      <c r="C243" s="17">
        <v>5</v>
      </c>
      <c r="D243" s="17">
        <v>3</v>
      </c>
      <c r="E243" s="33" t="s">
        <v>59</v>
      </c>
      <c r="F243" s="33" t="s">
        <v>45</v>
      </c>
      <c r="G243" s="18" t="s">
        <v>282</v>
      </c>
    </row>
    <row r="244" spans="2:7">
      <c r="B244" s="42">
        <v>530408</v>
      </c>
      <c r="C244" s="17">
        <v>5</v>
      </c>
      <c r="D244" s="17">
        <v>3</v>
      </c>
      <c r="E244" s="33" t="s">
        <v>59</v>
      </c>
      <c r="F244" s="33" t="s">
        <v>49</v>
      </c>
      <c r="G244" s="18" t="s">
        <v>283</v>
      </c>
    </row>
    <row r="245" spans="2:7">
      <c r="B245" s="42">
        <v>530409</v>
      </c>
      <c r="C245" s="17">
        <v>5</v>
      </c>
      <c r="D245" s="17">
        <v>3</v>
      </c>
      <c r="E245" s="33" t="s">
        <v>59</v>
      </c>
      <c r="F245" s="33" t="s">
        <v>51</v>
      </c>
      <c r="G245" s="18" t="s">
        <v>284</v>
      </c>
    </row>
    <row r="246" spans="2:7">
      <c r="B246" s="42">
        <v>530410</v>
      </c>
      <c r="C246" s="17">
        <v>5</v>
      </c>
      <c r="D246" s="17">
        <v>3</v>
      </c>
      <c r="E246" s="33" t="s">
        <v>59</v>
      </c>
      <c r="F246" s="17">
        <v>10</v>
      </c>
      <c r="G246" s="18" t="s">
        <v>285</v>
      </c>
    </row>
    <row r="247" spans="2:7">
      <c r="B247" s="42">
        <v>530415</v>
      </c>
      <c r="C247" s="17">
        <v>5</v>
      </c>
      <c r="D247" s="17">
        <v>3</v>
      </c>
      <c r="E247" s="33" t="s">
        <v>59</v>
      </c>
      <c r="F247" s="17">
        <v>15</v>
      </c>
      <c r="G247" s="18" t="s">
        <v>286</v>
      </c>
    </row>
    <row r="248" spans="2:7">
      <c r="B248" s="42">
        <v>530417</v>
      </c>
      <c r="C248" s="17">
        <v>5</v>
      </c>
      <c r="D248" s="17">
        <v>3</v>
      </c>
      <c r="E248" s="33" t="s">
        <v>59</v>
      </c>
      <c r="F248" s="17">
        <v>17</v>
      </c>
      <c r="G248" s="18" t="s">
        <v>287</v>
      </c>
    </row>
    <row r="249" spans="2:7">
      <c r="B249" s="42">
        <v>530418</v>
      </c>
      <c r="C249" s="17">
        <v>5</v>
      </c>
      <c r="D249" s="17">
        <v>3</v>
      </c>
      <c r="E249" s="33" t="s">
        <v>59</v>
      </c>
      <c r="F249" s="17">
        <v>18</v>
      </c>
      <c r="G249" s="18" t="s">
        <v>288</v>
      </c>
    </row>
    <row r="250" spans="2:7">
      <c r="B250" s="42">
        <v>530419</v>
      </c>
      <c r="C250" s="17">
        <v>5</v>
      </c>
      <c r="D250" s="17">
        <v>3</v>
      </c>
      <c r="E250" s="33" t="s">
        <v>59</v>
      </c>
      <c r="F250" s="17">
        <v>19</v>
      </c>
      <c r="G250" s="18" t="s">
        <v>289</v>
      </c>
    </row>
    <row r="251" spans="2:7" ht="24">
      <c r="B251" s="42">
        <v>530420</v>
      </c>
      <c r="C251" s="17">
        <v>5</v>
      </c>
      <c r="D251" s="17">
        <v>3</v>
      </c>
      <c r="E251" s="33" t="s">
        <v>59</v>
      </c>
      <c r="F251" s="17">
        <v>20</v>
      </c>
      <c r="G251" s="19" t="s">
        <v>290</v>
      </c>
    </row>
    <row r="252" spans="2:7" ht="24">
      <c r="B252" s="42">
        <v>530421</v>
      </c>
      <c r="C252" s="17">
        <v>5</v>
      </c>
      <c r="D252" s="17">
        <v>3</v>
      </c>
      <c r="E252" s="33" t="s">
        <v>59</v>
      </c>
      <c r="F252" s="17">
        <v>21</v>
      </c>
      <c r="G252" s="19" t="s">
        <v>291</v>
      </c>
    </row>
    <row r="253" spans="2:7">
      <c r="B253" s="42">
        <v>530422</v>
      </c>
      <c r="C253" s="17">
        <v>5</v>
      </c>
      <c r="D253" s="17">
        <v>3</v>
      </c>
      <c r="E253" s="33" t="s">
        <v>59</v>
      </c>
      <c r="F253" s="17">
        <v>22</v>
      </c>
      <c r="G253" s="18" t="s">
        <v>292</v>
      </c>
    </row>
    <row r="254" spans="2:7">
      <c r="B254" s="42">
        <v>530423</v>
      </c>
      <c r="C254" s="17">
        <v>5</v>
      </c>
      <c r="D254" s="17">
        <v>3</v>
      </c>
      <c r="E254" s="33" t="s">
        <v>59</v>
      </c>
      <c r="F254" s="17">
        <v>23</v>
      </c>
      <c r="G254" s="18" t="s">
        <v>293</v>
      </c>
    </row>
    <row r="255" spans="2:7">
      <c r="B255" s="42">
        <v>530424</v>
      </c>
      <c r="C255" s="17">
        <v>5</v>
      </c>
      <c r="D255" s="17">
        <v>3</v>
      </c>
      <c r="E255" s="33" t="s">
        <v>59</v>
      </c>
      <c r="F255" s="17">
        <v>24</v>
      </c>
      <c r="G255" s="18" t="s">
        <v>294</v>
      </c>
    </row>
    <row r="256" spans="2:7" ht="24">
      <c r="B256" s="42">
        <v>530425</v>
      </c>
      <c r="C256" s="17">
        <v>5</v>
      </c>
      <c r="D256" s="17">
        <v>3</v>
      </c>
      <c r="E256" s="33" t="s">
        <v>59</v>
      </c>
      <c r="F256" s="17">
        <v>25</v>
      </c>
      <c r="G256" s="19" t="s">
        <v>295</v>
      </c>
    </row>
    <row r="257" spans="2:7">
      <c r="B257" s="42">
        <v>530499</v>
      </c>
      <c r="C257" s="17">
        <v>5</v>
      </c>
      <c r="D257" s="17">
        <v>3</v>
      </c>
      <c r="E257" s="33" t="s">
        <v>59</v>
      </c>
      <c r="F257" s="17">
        <v>99</v>
      </c>
      <c r="G257" s="18" t="s">
        <v>296</v>
      </c>
    </row>
    <row r="258" spans="2:7">
      <c r="B258" s="42">
        <v>5305</v>
      </c>
      <c r="C258" s="24">
        <v>5</v>
      </c>
      <c r="D258" s="24">
        <v>3</v>
      </c>
      <c r="E258" s="33" t="s">
        <v>43</v>
      </c>
      <c r="F258" s="26"/>
      <c r="G258" s="27" t="s">
        <v>297</v>
      </c>
    </row>
    <row r="259" spans="2:7">
      <c r="B259" s="42">
        <v>530501</v>
      </c>
      <c r="C259" s="17">
        <v>5</v>
      </c>
      <c r="D259" s="17">
        <v>3</v>
      </c>
      <c r="E259" s="33" t="s">
        <v>43</v>
      </c>
      <c r="F259" s="33" t="s">
        <v>37</v>
      </c>
      <c r="G259" s="18" t="s">
        <v>298</v>
      </c>
    </row>
    <row r="260" spans="2:7" ht="24">
      <c r="B260" s="42">
        <v>530502</v>
      </c>
      <c r="C260" s="17">
        <v>5</v>
      </c>
      <c r="D260" s="17">
        <v>3</v>
      </c>
      <c r="E260" s="33" t="s">
        <v>43</v>
      </c>
      <c r="F260" s="33" t="s">
        <v>39</v>
      </c>
      <c r="G260" s="19" t="s">
        <v>299</v>
      </c>
    </row>
    <row r="261" spans="2:7">
      <c r="B261" s="42">
        <v>530503</v>
      </c>
      <c r="C261" s="17">
        <v>5</v>
      </c>
      <c r="D261" s="17">
        <v>3</v>
      </c>
      <c r="E261" s="33" t="s">
        <v>43</v>
      </c>
      <c r="F261" s="33" t="s">
        <v>41</v>
      </c>
      <c r="G261" s="18" t="s">
        <v>300</v>
      </c>
    </row>
    <row r="262" spans="2:7">
      <c r="B262" s="42">
        <v>530504</v>
      </c>
      <c r="C262" s="17">
        <v>5</v>
      </c>
      <c r="D262" s="17">
        <v>3</v>
      </c>
      <c r="E262" s="33" t="s">
        <v>43</v>
      </c>
      <c r="F262" s="33" t="s">
        <v>59</v>
      </c>
      <c r="G262" s="18" t="s">
        <v>301</v>
      </c>
    </row>
    <row r="263" spans="2:7">
      <c r="B263" s="42">
        <v>530505</v>
      </c>
      <c r="C263" s="17">
        <v>5</v>
      </c>
      <c r="D263" s="17">
        <v>3</v>
      </c>
      <c r="E263" s="33" t="s">
        <v>43</v>
      </c>
      <c r="F263" s="33" t="s">
        <v>43</v>
      </c>
      <c r="G263" s="18" t="s">
        <v>302</v>
      </c>
    </row>
    <row r="264" spans="2:7">
      <c r="B264" s="42">
        <v>530506</v>
      </c>
      <c r="C264" s="17">
        <v>5</v>
      </c>
      <c r="D264" s="17">
        <v>3</v>
      </c>
      <c r="E264" s="33" t="s">
        <v>43</v>
      </c>
      <c r="F264" s="33" t="s">
        <v>45</v>
      </c>
      <c r="G264" s="18" t="s">
        <v>303</v>
      </c>
    </row>
    <row r="265" spans="2:7">
      <c r="B265" s="42">
        <v>530515</v>
      </c>
      <c r="C265" s="17">
        <v>5</v>
      </c>
      <c r="D265" s="17">
        <v>3</v>
      </c>
      <c r="E265" s="33" t="s">
        <v>43</v>
      </c>
      <c r="F265" s="17">
        <v>15</v>
      </c>
      <c r="G265" s="18" t="s">
        <v>304</v>
      </c>
    </row>
    <row r="266" spans="2:7">
      <c r="B266" s="42">
        <v>530516</v>
      </c>
      <c r="C266" s="17">
        <v>5</v>
      </c>
      <c r="D266" s="17">
        <v>3</v>
      </c>
      <c r="E266" s="33" t="s">
        <v>43</v>
      </c>
      <c r="F266" s="17">
        <v>16</v>
      </c>
      <c r="G266" s="18" t="s">
        <v>305</v>
      </c>
    </row>
    <row r="267" spans="2:7">
      <c r="B267" s="42">
        <v>530517</v>
      </c>
      <c r="C267" s="17">
        <v>5</v>
      </c>
      <c r="D267" s="17">
        <v>3</v>
      </c>
      <c r="E267" s="33" t="s">
        <v>43</v>
      </c>
      <c r="F267" s="17">
        <v>17</v>
      </c>
      <c r="G267" s="18" t="s">
        <v>306</v>
      </c>
    </row>
    <row r="268" spans="2:7">
      <c r="B268" s="42">
        <v>530518</v>
      </c>
      <c r="C268" s="17">
        <v>5</v>
      </c>
      <c r="D268" s="17">
        <v>3</v>
      </c>
      <c r="E268" s="33" t="s">
        <v>43</v>
      </c>
      <c r="F268" s="17">
        <v>18</v>
      </c>
      <c r="G268" s="18" t="s">
        <v>307</v>
      </c>
    </row>
    <row r="269" spans="2:7">
      <c r="B269" s="42">
        <v>530519</v>
      </c>
      <c r="C269" s="17">
        <v>5</v>
      </c>
      <c r="D269" s="17">
        <v>3</v>
      </c>
      <c r="E269" s="33" t="s">
        <v>43</v>
      </c>
      <c r="F269" s="17">
        <v>19</v>
      </c>
      <c r="G269" s="18" t="s">
        <v>308</v>
      </c>
    </row>
    <row r="270" spans="2:7">
      <c r="B270" s="42">
        <v>530599</v>
      </c>
      <c r="C270" s="17">
        <v>5</v>
      </c>
      <c r="D270" s="17">
        <v>3</v>
      </c>
      <c r="E270" s="33" t="s">
        <v>43</v>
      </c>
      <c r="F270" s="17">
        <v>99</v>
      </c>
      <c r="G270" s="18" t="s">
        <v>309</v>
      </c>
    </row>
    <row r="271" spans="2:7">
      <c r="B271" s="42">
        <v>5306</v>
      </c>
      <c r="C271" s="24">
        <v>5</v>
      </c>
      <c r="D271" s="24">
        <v>3</v>
      </c>
      <c r="E271" s="33" t="s">
        <v>45</v>
      </c>
      <c r="F271" s="26"/>
      <c r="G271" s="27" t="s">
        <v>310</v>
      </c>
    </row>
    <row r="272" spans="2:7">
      <c r="B272" s="42">
        <v>530601</v>
      </c>
      <c r="C272" s="17">
        <v>5</v>
      </c>
      <c r="D272" s="17">
        <v>3</v>
      </c>
      <c r="E272" s="33" t="s">
        <v>45</v>
      </c>
      <c r="F272" s="33" t="s">
        <v>37</v>
      </c>
      <c r="G272" s="18" t="s">
        <v>311</v>
      </c>
    </row>
    <row r="273" spans="2:7">
      <c r="B273" s="42">
        <v>530602</v>
      </c>
      <c r="C273" s="17">
        <v>5</v>
      </c>
      <c r="D273" s="17">
        <v>3</v>
      </c>
      <c r="E273" s="33" t="s">
        <v>45</v>
      </c>
      <c r="F273" s="33" t="s">
        <v>39</v>
      </c>
      <c r="G273" s="18" t="s">
        <v>312</v>
      </c>
    </row>
    <row r="274" spans="2:7">
      <c r="B274" s="42">
        <v>530603</v>
      </c>
      <c r="C274" s="17">
        <v>5</v>
      </c>
      <c r="D274" s="17">
        <v>3</v>
      </c>
      <c r="E274" s="33" t="s">
        <v>45</v>
      </c>
      <c r="F274" s="33" t="s">
        <v>41</v>
      </c>
      <c r="G274" s="18" t="s">
        <v>313</v>
      </c>
    </row>
    <row r="275" spans="2:7">
      <c r="B275" s="42">
        <v>530604</v>
      </c>
      <c r="C275" s="17">
        <v>5</v>
      </c>
      <c r="D275" s="17">
        <v>3</v>
      </c>
      <c r="E275" s="33" t="s">
        <v>45</v>
      </c>
      <c r="F275" s="33" t="s">
        <v>59</v>
      </c>
      <c r="G275" s="18" t="s">
        <v>314</v>
      </c>
    </row>
    <row r="276" spans="2:7">
      <c r="B276" s="42">
        <v>530605</v>
      </c>
      <c r="C276" s="17">
        <v>5</v>
      </c>
      <c r="D276" s="17">
        <v>3</v>
      </c>
      <c r="E276" s="33" t="s">
        <v>45</v>
      </c>
      <c r="F276" s="33" t="s">
        <v>43</v>
      </c>
      <c r="G276" s="18" t="s">
        <v>315</v>
      </c>
    </row>
    <row r="277" spans="2:7">
      <c r="B277" s="42">
        <v>530606</v>
      </c>
      <c r="C277" s="17">
        <v>5</v>
      </c>
      <c r="D277" s="17">
        <v>3</v>
      </c>
      <c r="E277" s="33" t="s">
        <v>45</v>
      </c>
      <c r="F277" s="33" t="s">
        <v>45</v>
      </c>
      <c r="G277" s="18" t="s">
        <v>316</v>
      </c>
    </row>
    <row r="278" spans="2:7">
      <c r="B278" s="42">
        <v>530607</v>
      </c>
      <c r="C278" s="17">
        <v>5</v>
      </c>
      <c r="D278" s="17">
        <v>3</v>
      </c>
      <c r="E278" s="33" t="s">
        <v>45</v>
      </c>
      <c r="F278" s="33" t="s">
        <v>47</v>
      </c>
      <c r="G278" s="18" t="s">
        <v>317</v>
      </c>
    </row>
    <row r="279" spans="2:7" ht="24">
      <c r="B279" s="42">
        <v>530608</v>
      </c>
      <c r="C279" s="17">
        <v>5</v>
      </c>
      <c r="D279" s="17">
        <v>3</v>
      </c>
      <c r="E279" s="33" t="s">
        <v>45</v>
      </c>
      <c r="F279" s="33" t="s">
        <v>49</v>
      </c>
      <c r="G279" s="19" t="s">
        <v>318</v>
      </c>
    </row>
    <row r="280" spans="2:7">
      <c r="B280" s="42">
        <v>530609</v>
      </c>
      <c r="C280" s="17">
        <v>5</v>
      </c>
      <c r="D280" s="17">
        <v>3</v>
      </c>
      <c r="E280" s="33" t="s">
        <v>45</v>
      </c>
      <c r="F280" s="33" t="s">
        <v>51</v>
      </c>
      <c r="G280" s="18" t="s">
        <v>229</v>
      </c>
    </row>
    <row r="281" spans="2:7">
      <c r="B281" s="42">
        <v>530610</v>
      </c>
      <c r="C281" s="17">
        <v>5</v>
      </c>
      <c r="D281" s="17">
        <v>3</v>
      </c>
      <c r="E281" s="33" t="s">
        <v>45</v>
      </c>
      <c r="F281" s="17">
        <v>10</v>
      </c>
      <c r="G281" s="18" t="s">
        <v>238</v>
      </c>
    </row>
    <row r="282" spans="2:7">
      <c r="B282" s="42">
        <v>530611</v>
      </c>
      <c r="C282" s="17">
        <v>5</v>
      </c>
      <c r="D282" s="17">
        <v>3</v>
      </c>
      <c r="E282" s="33" t="s">
        <v>45</v>
      </c>
      <c r="F282" s="17">
        <v>11</v>
      </c>
      <c r="G282" s="18" t="s">
        <v>319</v>
      </c>
    </row>
    <row r="283" spans="2:7">
      <c r="B283" s="42">
        <v>530612</v>
      </c>
      <c r="C283" s="17">
        <v>5</v>
      </c>
      <c r="D283" s="17">
        <v>3</v>
      </c>
      <c r="E283" s="33" t="s">
        <v>45</v>
      </c>
      <c r="F283" s="17">
        <v>12</v>
      </c>
      <c r="G283" s="18" t="s">
        <v>320</v>
      </c>
    </row>
    <row r="284" spans="2:7">
      <c r="B284" s="42">
        <v>530613</v>
      </c>
      <c r="C284" s="17">
        <v>5</v>
      </c>
      <c r="D284" s="17">
        <v>3</v>
      </c>
      <c r="E284" s="33" t="s">
        <v>45</v>
      </c>
      <c r="F284" s="17">
        <v>13</v>
      </c>
      <c r="G284" s="18" t="s">
        <v>321</v>
      </c>
    </row>
    <row r="285" spans="2:7">
      <c r="B285" s="42">
        <v>5307</v>
      </c>
      <c r="C285" s="24">
        <v>5</v>
      </c>
      <c r="D285" s="24">
        <v>3</v>
      </c>
      <c r="E285" s="33" t="s">
        <v>47</v>
      </c>
      <c r="F285" s="26"/>
      <c r="G285" s="27" t="s">
        <v>322</v>
      </c>
    </row>
    <row r="286" spans="2:7">
      <c r="B286" s="42">
        <v>530701</v>
      </c>
      <c r="C286" s="17">
        <v>5</v>
      </c>
      <c r="D286" s="17">
        <v>3</v>
      </c>
      <c r="E286" s="33" t="s">
        <v>47</v>
      </c>
      <c r="F286" s="33" t="s">
        <v>37</v>
      </c>
      <c r="G286" s="18" t="s">
        <v>323</v>
      </c>
    </row>
    <row r="287" spans="2:7">
      <c r="B287" s="42">
        <v>530702</v>
      </c>
      <c r="C287" s="17">
        <v>5</v>
      </c>
      <c r="D287" s="17">
        <v>3</v>
      </c>
      <c r="E287" s="33" t="s">
        <v>47</v>
      </c>
      <c r="F287" s="33" t="s">
        <v>39</v>
      </c>
      <c r="G287" s="18" t="s">
        <v>324</v>
      </c>
    </row>
    <row r="288" spans="2:7">
      <c r="B288" s="42">
        <v>530703</v>
      </c>
      <c r="C288" s="17">
        <v>5</v>
      </c>
      <c r="D288" s="17">
        <v>3</v>
      </c>
      <c r="E288" s="33" t="s">
        <v>47</v>
      </c>
      <c r="F288" s="33" t="s">
        <v>41</v>
      </c>
      <c r="G288" s="18" t="s">
        <v>325</v>
      </c>
    </row>
    <row r="289" spans="2:7">
      <c r="B289" s="42">
        <v>530704</v>
      </c>
      <c r="C289" s="17">
        <v>5</v>
      </c>
      <c r="D289" s="17">
        <v>3</v>
      </c>
      <c r="E289" s="33" t="s">
        <v>47</v>
      </c>
      <c r="F289" s="33" t="s">
        <v>59</v>
      </c>
      <c r="G289" s="18" t="s">
        <v>326</v>
      </c>
    </row>
    <row r="290" spans="2:7">
      <c r="B290" s="42">
        <v>5308</v>
      </c>
      <c r="C290" s="24">
        <v>5</v>
      </c>
      <c r="D290" s="24">
        <v>3</v>
      </c>
      <c r="E290" s="34" t="s">
        <v>49</v>
      </c>
      <c r="F290" s="26"/>
      <c r="G290" s="27" t="s">
        <v>327</v>
      </c>
    </row>
    <row r="291" spans="2:7">
      <c r="B291" s="42">
        <v>530801</v>
      </c>
      <c r="C291" s="17">
        <v>5</v>
      </c>
      <c r="D291" s="17">
        <v>3</v>
      </c>
      <c r="E291" s="33" t="s">
        <v>49</v>
      </c>
      <c r="F291" s="33" t="s">
        <v>37</v>
      </c>
      <c r="G291" s="18" t="s">
        <v>328</v>
      </c>
    </row>
    <row r="292" spans="2:7" ht="24">
      <c r="B292" s="42">
        <v>530802</v>
      </c>
      <c r="C292" s="17">
        <v>5</v>
      </c>
      <c r="D292" s="17">
        <v>3</v>
      </c>
      <c r="E292" s="33" t="s">
        <v>49</v>
      </c>
      <c r="F292" s="33" t="s">
        <v>39</v>
      </c>
      <c r="G292" s="19" t="s">
        <v>329</v>
      </c>
    </row>
    <row r="293" spans="2:7">
      <c r="B293" s="42">
        <v>530803</v>
      </c>
      <c r="C293" s="17">
        <v>5</v>
      </c>
      <c r="D293" s="17">
        <v>3</v>
      </c>
      <c r="E293" s="33" t="s">
        <v>49</v>
      </c>
      <c r="F293" s="33" t="s">
        <v>41</v>
      </c>
      <c r="G293" s="18" t="s">
        <v>330</v>
      </c>
    </row>
    <row r="294" spans="2:7">
      <c r="B294" s="42">
        <v>530804</v>
      </c>
      <c r="C294" s="17">
        <v>5</v>
      </c>
      <c r="D294" s="17">
        <v>3</v>
      </c>
      <c r="E294" s="33" t="s">
        <v>49</v>
      </c>
      <c r="F294" s="33" t="s">
        <v>59</v>
      </c>
      <c r="G294" s="18" t="s">
        <v>331</v>
      </c>
    </row>
    <row r="295" spans="2:7">
      <c r="B295" s="42">
        <v>530805</v>
      </c>
      <c r="C295" s="17">
        <v>5</v>
      </c>
      <c r="D295" s="17">
        <v>3</v>
      </c>
      <c r="E295" s="33" t="s">
        <v>49</v>
      </c>
      <c r="F295" s="33" t="s">
        <v>43</v>
      </c>
      <c r="G295" s="18" t="s">
        <v>332</v>
      </c>
    </row>
    <row r="296" spans="2:7">
      <c r="B296" s="42">
        <v>530806</v>
      </c>
      <c r="C296" s="17">
        <v>5</v>
      </c>
      <c r="D296" s="17">
        <v>3</v>
      </c>
      <c r="E296" s="33" t="s">
        <v>49</v>
      </c>
      <c r="F296" s="33" t="s">
        <v>45</v>
      </c>
      <c r="G296" s="18" t="s">
        <v>333</v>
      </c>
    </row>
    <row r="297" spans="2:7">
      <c r="B297" s="42">
        <v>530807</v>
      </c>
      <c r="C297" s="17">
        <v>5</v>
      </c>
      <c r="D297" s="17">
        <v>3</v>
      </c>
      <c r="E297" s="33" t="s">
        <v>49</v>
      </c>
      <c r="F297" s="33" t="s">
        <v>47</v>
      </c>
      <c r="G297" s="18" t="s">
        <v>334</v>
      </c>
    </row>
    <row r="298" spans="2:7">
      <c r="B298" s="42">
        <v>530808</v>
      </c>
      <c r="C298" s="17">
        <v>5</v>
      </c>
      <c r="D298" s="17">
        <v>3</v>
      </c>
      <c r="E298" s="33" t="s">
        <v>49</v>
      </c>
      <c r="F298" s="33" t="s">
        <v>49</v>
      </c>
      <c r="G298" s="18" t="s">
        <v>335</v>
      </c>
    </row>
    <row r="299" spans="2:7">
      <c r="B299" s="42">
        <v>530809</v>
      </c>
      <c r="C299" s="17">
        <v>5</v>
      </c>
      <c r="D299" s="17">
        <v>3</v>
      </c>
      <c r="E299" s="33" t="s">
        <v>49</v>
      </c>
      <c r="F299" s="33" t="s">
        <v>51</v>
      </c>
      <c r="G299" s="18" t="s">
        <v>336</v>
      </c>
    </row>
    <row r="300" spans="2:7">
      <c r="B300" s="42">
        <v>530810</v>
      </c>
      <c r="C300" s="17">
        <v>5</v>
      </c>
      <c r="D300" s="17">
        <v>3</v>
      </c>
      <c r="E300" s="33" t="s">
        <v>49</v>
      </c>
      <c r="F300" s="17">
        <v>10</v>
      </c>
      <c r="G300" s="18" t="s">
        <v>337</v>
      </c>
    </row>
    <row r="301" spans="2:7" ht="24">
      <c r="B301" s="42">
        <v>530811</v>
      </c>
      <c r="C301" s="17">
        <v>5</v>
      </c>
      <c r="D301" s="17">
        <v>3</v>
      </c>
      <c r="E301" s="33" t="s">
        <v>49</v>
      </c>
      <c r="F301" s="17">
        <v>11</v>
      </c>
      <c r="G301" s="19" t="s">
        <v>338</v>
      </c>
    </row>
    <row r="302" spans="2:7">
      <c r="B302" s="42">
        <v>530812</v>
      </c>
      <c r="C302" s="17">
        <v>5</v>
      </c>
      <c r="D302" s="17">
        <v>3</v>
      </c>
      <c r="E302" s="33" t="s">
        <v>49</v>
      </c>
      <c r="F302" s="17">
        <v>12</v>
      </c>
      <c r="G302" s="18" t="s">
        <v>339</v>
      </c>
    </row>
    <row r="303" spans="2:7">
      <c r="B303" s="42">
        <v>530813</v>
      </c>
      <c r="C303" s="17">
        <v>5</v>
      </c>
      <c r="D303" s="17">
        <v>3</v>
      </c>
      <c r="E303" s="33" t="s">
        <v>49</v>
      </c>
      <c r="F303" s="17">
        <v>13</v>
      </c>
      <c r="G303" s="18" t="s">
        <v>340</v>
      </c>
    </row>
    <row r="304" spans="2:7">
      <c r="B304" s="42">
        <v>530814</v>
      </c>
      <c r="C304" s="17">
        <v>5</v>
      </c>
      <c r="D304" s="17">
        <v>3</v>
      </c>
      <c r="E304" s="33" t="s">
        <v>49</v>
      </c>
      <c r="F304" s="17">
        <v>14</v>
      </c>
      <c r="G304" s="18" t="s">
        <v>341</v>
      </c>
    </row>
    <row r="305" spans="2:7">
      <c r="B305" s="42">
        <v>530815</v>
      </c>
      <c r="C305" s="17">
        <v>5</v>
      </c>
      <c r="D305" s="17">
        <v>3</v>
      </c>
      <c r="E305" s="33" t="s">
        <v>49</v>
      </c>
      <c r="F305" s="17">
        <v>15</v>
      </c>
      <c r="G305" s="18" t="s">
        <v>342</v>
      </c>
    </row>
    <row r="306" spans="2:7">
      <c r="B306" s="42">
        <v>530816</v>
      </c>
      <c r="C306" s="17">
        <v>5</v>
      </c>
      <c r="D306" s="17">
        <v>3</v>
      </c>
      <c r="E306" s="33" t="s">
        <v>49</v>
      </c>
      <c r="F306" s="17">
        <v>16</v>
      </c>
      <c r="G306" s="18" t="s">
        <v>343</v>
      </c>
    </row>
    <row r="307" spans="2:7">
      <c r="B307" s="42">
        <v>530817</v>
      </c>
      <c r="C307" s="17">
        <v>5</v>
      </c>
      <c r="D307" s="17">
        <v>3</v>
      </c>
      <c r="E307" s="33" t="s">
        <v>49</v>
      </c>
      <c r="F307" s="17">
        <v>17</v>
      </c>
      <c r="G307" s="18" t="s">
        <v>344</v>
      </c>
    </row>
    <row r="308" spans="2:7" ht="24">
      <c r="B308" s="42">
        <v>530818</v>
      </c>
      <c r="C308" s="17">
        <v>5</v>
      </c>
      <c r="D308" s="17">
        <v>3</v>
      </c>
      <c r="E308" s="33" t="s">
        <v>49</v>
      </c>
      <c r="F308" s="17">
        <v>18</v>
      </c>
      <c r="G308" s="19" t="s">
        <v>345</v>
      </c>
    </row>
    <row r="309" spans="2:7">
      <c r="B309" s="42">
        <v>530819</v>
      </c>
      <c r="C309" s="17">
        <v>5</v>
      </c>
      <c r="D309" s="17">
        <v>3</v>
      </c>
      <c r="E309" s="33" t="s">
        <v>49</v>
      </c>
      <c r="F309" s="17">
        <v>19</v>
      </c>
      <c r="G309" s="18" t="s">
        <v>346</v>
      </c>
    </row>
    <row r="310" spans="2:7">
      <c r="B310" s="42">
        <v>530820</v>
      </c>
      <c r="C310" s="17">
        <v>5</v>
      </c>
      <c r="D310" s="17">
        <v>3</v>
      </c>
      <c r="E310" s="33" t="s">
        <v>49</v>
      </c>
      <c r="F310" s="17">
        <v>20</v>
      </c>
      <c r="G310" s="18" t="s">
        <v>347</v>
      </c>
    </row>
    <row r="311" spans="2:7">
      <c r="B311" s="42">
        <v>530821</v>
      </c>
      <c r="C311" s="17">
        <v>5</v>
      </c>
      <c r="D311" s="17">
        <v>3</v>
      </c>
      <c r="E311" s="33" t="s">
        <v>49</v>
      </c>
      <c r="F311" s="17">
        <v>21</v>
      </c>
      <c r="G311" s="18" t="s">
        <v>348</v>
      </c>
    </row>
    <row r="312" spans="2:7">
      <c r="B312" s="42">
        <v>530822</v>
      </c>
      <c r="C312" s="17">
        <v>5</v>
      </c>
      <c r="D312" s="17">
        <v>3</v>
      </c>
      <c r="E312" s="33" t="s">
        <v>49</v>
      </c>
      <c r="F312" s="17">
        <v>22</v>
      </c>
      <c r="G312" s="18" t="s">
        <v>349</v>
      </c>
    </row>
    <row r="313" spans="2:7" ht="24">
      <c r="B313" s="42">
        <v>530823</v>
      </c>
      <c r="C313" s="17">
        <v>5</v>
      </c>
      <c r="D313" s="17">
        <v>3</v>
      </c>
      <c r="E313" s="33" t="s">
        <v>49</v>
      </c>
      <c r="F313" s="17">
        <v>23</v>
      </c>
      <c r="G313" s="19" t="s">
        <v>350</v>
      </c>
    </row>
    <row r="314" spans="2:7" ht="24">
      <c r="B314" s="42">
        <v>530824</v>
      </c>
      <c r="C314" s="17">
        <v>5</v>
      </c>
      <c r="D314" s="17">
        <v>3</v>
      </c>
      <c r="E314" s="33" t="s">
        <v>49</v>
      </c>
      <c r="F314" s="17">
        <v>24</v>
      </c>
      <c r="G314" s="19" t="s">
        <v>351</v>
      </c>
    </row>
    <row r="315" spans="2:7">
      <c r="B315" s="42">
        <v>530825</v>
      </c>
      <c r="C315" s="17">
        <v>5</v>
      </c>
      <c r="D315" s="17">
        <v>3</v>
      </c>
      <c r="E315" s="33" t="s">
        <v>49</v>
      </c>
      <c r="F315" s="17">
        <v>25</v>
      </c>
      <c r="G315" s="18" t="s">
        <v>352</v>
      </c>
    </row>
    <row r="316" spans="2:7">
      <c r="B316" s="42">
        <v>530826</v>
      </c>
      <c r="C316" s="17">
        <v>5</v>
      </c>
      <c r="D316" s="17">
        <v>3</v>
      </c>
      <c r="E316" s="33" t="s">
        <v>49</v>
      </c>
      <c r="F316" s="17">
        <v>26</v>
      </c>
      <c r="G316" s="18" t="s">
        <v>353</v>
      </c>
    </row>
    <row r="317" spans="2:7">
      <c r="B317" s="42">
        <v>530827</v>
      </c>
      <c r="C317" s="17">
        <v>5</v>
      </c>
      <c r="D317" s="17">
        <v>3</v>
      </c>
      <c r="E317" s="33" t="s">
        <v>49</v>
      </c>
      <c r="F317" s="17">
        <v>27</v>
      </c>
      <c r="G317" s="18" t="s">
        <v>354</v>
      </c>
    </row>
    <row r="318" spans="2:7">
      <c r="B318" s="42">
        <v>530828</v>
      </c>
      <c r="C318" s="17">
        <v>5</v>
      </c>
      <c r="D318" s="17">
        <v>3</v>
      </c>
      <c r="E318" s="33" t="s">
        <v>49</v>
      </c>
      <c r="F318" s="17">
        <v>28</v>
      </c>
      <c r="G318" s="18" t="s">
        <v>355</v>
      </c>
    </row>
    <row r="319" spans="2:7">
      <c r="B319" s="42">
        <v>530829</v>
      </c>
      <c r="C319" s="17">
        <v>5</v>
      </c>
      <c r="D319" s="17">
        <v>3</v>
      </c>
      <c r="E319" s="33" t="s">
        <v>49</v>
      </c>
      <c r="F319" s="17">
        <v>29</v>
      </c>
      <c r="G319" s="18" t="s">
        <v>356</v>
      </c>
    </row>
    <row r="320" spans="2:7">
      <c r="B320" s="42">
        <v>530830</v>
      </c>
      <c r="C320" s="17">
        <v>5</v>
      </c>
      <c r="D320" s="17">
        <v>3</v>
      </c>
      <c r="E320" s="33" t="s">
        <v>49</v>
      </c>
      <c r="F320" s="17">
        <v>30</v>
      </c>
      <c r="G320" s="18" t="s">
        <v>357</v>
      </c>
    </row>
    <row r="321" spans="2:7" ht="24">
      <c r="B321" s="42">
        <v>530831</v>
      </c>
      <c r="C321" s="17">
        <v>5</v>
      </c>
      <c r="D321" s="17">
        <v>3</v>
      </c>
      <c r="E321" s="33" t="s">
        <v>49</v>
      </c>
      <c r="F321" s="17">
        <v>31</v>
      </c>
      <c r="G321" s="19" t="s">
        <v>358</v>
      </c>
    </row>
    <row r="322" spans="2:7">
      <c r="B322" s="42">
        <v>530832</v>
      </c>
      <c r="C322" s="17">
        <v>5</v>
      </c>
      <c r="D322" s="17">
        <v>3</v>
      </c>
      <c r="E322" s="33" t="s">
        <v>49</v>
      </c>
      <c r="F322" s="17">
        <v>32</v>
      </c>
      <c r="G322" s="18" t="s">
        <v>359</v>
      </c>
    </row>
    <row r="323" spans="2:7">
      <c r="B323" s="42">
        <v>530833</v>
      </c>
      <c r="C323" s="17">
        <v>5</v>
      </c>
      <c r="D323" s="17">
        <v>3</v>
      </c>
      <c r="E323" s="33" t="s">
        <v>49</v>
      </c>
      <c r="F323" s="17">
        <v>33</v>
      </c>
      <c r="G323" s="18" t="s">
        <v>360</v>
      </c>
    </row>
    <row r="324" spans="2:7">
      <c r="B324" s="42">
        <v>530834</v>
      </c>
      <c r="C324" s="17">
        <v>5</v>
      </c>
      <c r="D324" s="17">
        <v>3</v>
      </c>
      <c r="E324" s="33" t="s">
        <v>49</v>
      </c>
      <c r="F324" s="17">
        <v>34</v>
      </c>
      <c r="G324" s="18" t="s">
        <v>361</v>
      </c>
    </row>
    <row r="325" spans="2:7" ht="24">
      <c r="B325" s="42">
        <v>530835</v>
      </c>
      <c r="C325" s="17">
        <v>5</v>
      </c>
      <c r="D325" s="17">
        <v>3</v>
      </c>
      <c r="E325" s="33" t="s">
        <v>49</v>
      </c>
      <c r="F325" s="17">
        <v>35</v>
      </c>
      <c r="G325" s="19" t="s">
        <v>362</v>
      </c>
    </row>
    <row r="326" spans="2:7" ht="24">
      <c r="B326" s="42">
        <v>530836</v>
      </c>
      <c r="C326" s="17">
        <v>5</v>
      </c>
      <c r="D326" s="17">
        <v>3</v>
      </c>
      <c r="E326" s="33" t="s">
        <v>49</v>
      </c>
      <c r="F326" s="17">
        <v>36</v>
      </c>
      <c r="G326" s="19" t="s">
        <v>363</v>
      </c>
    </row>
    <row r="327" spans="2:7">
      <c r="B327" s="42">
        <v>530837</v>
      </c>
      <c r="C327" s="17">
        <v>5</v>
      </c>
      <c r="D327" s="17">
        <v>3</v>
      </c>
      <c r="E327" s="33" t="s">
        <v>49</v>
      </c>
      <c r="F327" s="17">
        <v>37</v>
      </c>
      <c r="G327" s="18" t="s">
        <v>364</v>
      </c>
    </row>
    <row r="328" spans="2:7">
      <c r="B328" s="42">
        <v>530838</v>
      </c>
      <c r="C328" s="17">
        <v>5</v>
      </c>
      <c r="D328" s="17">
        <v>3</v>
      </c>
      <c r="E328" s="33" t="s">
        <v>49</v>
      </c>
      <c r="F328" s="17">
        <v>38</v>
      </c>
      <c r="G328" s="18" t="s">
        <v>365</v>
      </c>
    </row>
    <row r="329" spans="2:7">
      <c r="B329" s="42">
        <v>530839</v>
      </c>
      <c r="C329" s="17">
        <v>5</v>
      </c>
      <c r="D329" s="17">
        <v>3</v>
      </c>
      <c r="E329" s="33" t="s">
        <v>49</v>
      </c>
      <c r="F329" s="17">
        <v>39</v>
      </c>
      <c r="G329" s="18" t="s">
        <v>366</v>
      </c>
    </row>
    <row r="330" spans="2:7" ht="24">
      <c r="B330" s="42">
        <v>530840</v>
      </c>
      <c r="C330" s="17">
        <v>5</v>
      </c>
      <c r="D330" s="17">
        <v>3</v>
      </c>
      <c r="E330" s="33" t="s">
        <v>49</v>
      </c>
      <c r="F330" s="17">
        <v>40</v>
      </c>
      <c r="G330" s="19" t="s">
        <v>367</v>
      </c>
    </row>
    <row r="331" spans="2:7">
      <c r="B331" s="42">
        <v>530841</v>
      </c>
      <c r="C331" s="17">
        <v>5</v>
      </c>
      <c r="D331" s="17">
        <v>3</v>
      </c>
      <c r="E331" s="33" t="s">
        <v>49</v>
      </c>
      <c r="F331" s="17">
        <v>41</v>
      </c>
      <c r="G331" s="18" t="s">
        <v>368</v>
      </c>
    </row>
    <row r="332" spans="2:7">
      <c r="B332" s="42">
        <v>530842</v>
      </c>
      <c r="C332" s="17">
        <v>5</v>
      </c>
      <c r="D332" s="17">
        <v>3</v>
      </c>
      <c r="E332" s="33" t="s">
        <v>49</v>
      </c>
      <c r="F332" s="17">
        <v>42</v>
      </c>
      <c r="G332" s="18" t="s">
        <v>369</v>
      </c>
    </row>
    <row r="333" spans="2:7">
      <c r="B333" s="42">
        <v>530843</v>
      </c>
      <c r="C333" s="17">
        <v>5</v>
      </c>
      <c r="D333" s="17">
        <v>3</v>
      </c>
      <c r="E333" s="33" t="s">
        <v>49</v>
      </c>
      <c r="F333" s="17">
        <v>43</v>
      </c>
      <c r="G333" s="18" t="s">
        <v>370</v>
      </c>
    </row>
    <row r="334" spans="2:7">
      <c r="B334" s="42">
        <v>530844</v>
      </c>
      <c r="C334" s="17">
        <v>5</v>
      </c>
      <c r="D334" s="17">
        <v>3</v>
      </c>
      <c r="E334" s="33" t="s">
        <v>49</v>
      </c>
      <c r="F334" s="17">
        <v>44</v>
      </c>
      <c r="G334" s="18" t="s">
        <v>371</v>
      </c>
    </row>
    <row r="335" spans="2:7">
      <c r="B335" s="42">
        <v>530845</v>
      </c>
      <c r="C335" s="17">
        <v>5</v>
      </c>
      <c r="D335" s="17">
        <v>3</v>
      </c>
      <c r="E335" s="33" t="s">
        <v>49</v>
      </c>
      <c r="F335" s="17">
        <v>45</v>
      </c>
      <c r="G335" s="18" t="s">
        <v>372</v>
      </c>
    </row>
    <row r="336" spans="2:7">
      <c r="B336" s="42">
        <v>530846</v>
      </c>
      <c r="C336" s="17">
        <v>5</v>
      </c>
      <c r="D336" s="17">
        <v>3</v>
      </c>
      <c r="E336" s="33" t="s">
        <v>49</v>
      </c>
      <c r="F336" s="17">
        <v>46</v>
      </c>
      <c r="G336" s="18" t="s">
        <v>373</v>
      </c>
    </row>
    <row r="337" spans="2:7">
      <c r="B337" s="42">
        <v>530899</v>
      </c>
      <c r="C337" s="17">
        <v>5</v>
      </c>
      <c r="D337" s="17">
        <v>3</v>
      </c>
      <c r="E337" s="33" t="s">
        <v>49</v>
      </c>
      <c r="F337" s="17">
        <v>99</v>
      </c>
      <c r="G337" s="18" t="s">
        <v>374</v>
      </c>
    </row>
    <row r="338" spans="2:7">
      <c r="B338" s="42">
        <v>5309</v>
      </c>
      <c r="C338" s="24">
        <v>5</v>
      </c>
      <c r="D338" s="24">
        <v>3</v>
      </c>
      <c r="E338" s="34" t="s">
        <v>51</v>
      </c>
      <c r="F338" s="26"/>
      <c r="G338" s="27" t="s">
        <v>375</v>
      </c>
    </row>
    <row r="339" spans="2:7">
      <c r="B339" s="42">
        <v>530901</v>
      </c>
      <c r="C339" s="17">
        <v>5</v>
      </c>
      <c r="D339" s="17">
        <v>3</v>
      </c>
      <c r="E339" s="33" t="s">
        <v>51</v>
      </c>
      <c r="F339" s="33" t="s">
        <v>37</v>
      </c>
      <c r="G339" s="18" t="s">
        <v>376</v>
      </c>
    </row>
    <row r="340" spans="2:7">
      <c r="B340" s="42">
        <v>5310</v>
      </c>
      <c r="C340" s="24">
        <v>5</v>
      </c>
      <c r="D340" s="24">
        <v>3</v>
      </c>
      <c r="E340" s="24">
        <v>10</v>
      </c>
      <c r="F340" s="37"/>
      <c r="G340" s="27" t="s">
        <v>377</v>
      </c>
    </row>
    <row r="341" spans="2:7">
      <c r="B341" s="42">
        <v>531001</v>
      </c>
      <c r="C341" s="17">
        <v>5</v>
      </c>
      <c r="D341" s="17">
        <v>3</v>
      </c>
      <c r="E341" s="17">
        <v>10</v>
      </c>
      <c r="F341" s="33" t="s">
        <v>37</v>
      </c>
      <c r="G341" s="18" t="s">
        <v>378</v>
      </c>
    </row>
    <row r="342" spans="2:7">
      <c r="B342" s="42">
        <v>531002</v>
      </c>
      <c r="C342" s="17">
        <v>5</v>
      </c>
      <c r="D342" s="17">
        <v>3</v>
      </c>
      <c r="E342" s="17">
        <v>10</v>
      </c>
      <c r="F342" s="33" t="s">
        <v>39</v>
      </c>
      <c r="G342" s="18" t="s">
        <v>379</v>
      </c>
    </row>
    <row r="343" spans="2:7">
      <c r="B343" s="42">
        <v>5314</v>
      </c>
      <c r="C343" s="24">
        <v>5</v>
      </c>
      <c r="D343" s="24">
        <v>3</v>
      </c>
      <c r="E343" s="35">
        <v>14</v>
      </c>
      <c r="F343" s="36"/>
      <c r="G343" s="27" t="s">
        <v>380</v>
      </c>
    </row>
    <row r="344" spans="2:7">
      <c r="B344" s="42">
        <v>531403</v>
      </c>
      <c r="C344" s="17">
        <v>5</v>
      </c>
      <c r="D344" s="17">
        <v>3</v>
      </c>
      <c r="E344" s="17">
        <v>14</v>
      </c>
      <c r="F344" s="33" t="s">
        <v>41</v>
      </c>
      <c r="G344" s="18" t="s">
        <v>381</v>
      </c>
    </row>
    <row r="345" spans="2:7">
      <c r="B345" s="42">
        <v>531404</v>
      </c>
      <c r="C345" s="17">
        <v>5</v>
      </c>
      <c r="D345" s="17">
        <v>3</v>
      </c>
      <c r="E345" s="17">
        <v>14</v>
      </c>
      <c r="F345" s="33" t="s">
        <v>59</v>
      </c>
      <c r="G345" s="18" t="s">
        <v>382</v>
      </c>
    </row>
    <row r="346" spans="2:7">
      <c r="B346" s="42">
        <v>531406</v>
      </c>
      <c r="C346" s="17">
        <v>5</v>
      </c>
      <c r="D346" s="17">
        <v>3</v>
      </c>
      <c r="E346" s="17">
        <v>14</v>
      </c>
      <c r="F346" s="33" t="s">
        <v>45</v>
      </c>
      <c r="G346" s="18" t="s">
        <v>383</v>
      </c>
    </row>
    <row r="347" spans="2:7">
      <c r="B347" s="42">
        <v>531407</v>
      </c>
      <c r="C347" s="17">
        <v>5</v>
      </c>
      <c r="D347" s="17">
        <v>3</v>
      </c>
      <c r="E347" s="17">
        <v>14</v>
      </c>
      <c r="F347" s="33" t="s">
        <v>47</v>
      </c>
      <c r="G347" s="18" t="s">
        <v>384</v>
      </c>
    </row>
    <row r="348" spans="2:7">
      <c r="B348" s="42">
        <v>531408</v>
      </c>
      <c r="C348" s="17">
        <v>5</v>
      </c>
      <c r="D348" s="17">
        <v>3</v>
      </c>
      <c r="E348" s="17">
        <v>14</v>
      </c>
      <c r="F348" s="33" t="s">
        <v>49</v>
      </c>
      <c r="G348" s="18" t="s">
        <v>385</v>
      </c>
    </row>
    <row r="349" spans="2:7">
      <c r="B349" s="42">
        <v>531409</v>
      </c>
      <c r="C349" s="17">
        <v>5</v>
      </c>
      <c r="D349" s="17">
        <v>3</v>
      </c>
      <c r="E349" s="17">
        <v>14</v>
      </c>
      <c r="F349" s="33" t="s">
        <v>51</v>
      </c>
      <c r="G349" s="18" t="s">
        <v>284</v>
      </c>
    </row>
    <row r="350" spans="2:7">
      <c r="B350" s="42">
        <v>531411</v>
      </c>
      <c r="C350" s="17">
        <v>5</v>
      </c>
      <c r="D350" s="17">
        <v>3</v>
      </c>
      <c r="E350" s="17">
        <v>14</v>
      </c>
      <c r="F350" s="17">
        <v>11</v>
      </c>
      <c r="G350" s="18" t="s">
        <v>386</v>
      </c>
    </row>
    <row r="351" spans="2:7">
      <c r="B351" s="42">
        <v>5315</v>
      </c>
      <c r="C351" s="24">
        <v>5</v>
      </c>
      <c r="D351" s="24">
        <v>3</v>
      </c>
      <c r="E351" s="35">
        <v>15</v>
      </c>
      <c r="F351" s="36"/>
      <c r="G351" s="27" t="s">
        <v>387</v>
      </c>
    </row>
    <row r="352" spans="2:7">
      <c r="B352" s="42">
        <v>531512</v>
      </c>
      <c r="C352" s="17">
        <v>5</v>
      </c>
      <c r="D352" s="17">
        <v>3</v>
      </c>
      <c r="E352" s="17">
        <v>15</v>
      </c>
      <c r="F352" s="17">
        <v>12</v>
      </c>
      <c r="G352" s="18" t="s">
        <v>388</v>
      </c>
    </row>
    <row r="353" spans="2:7">
      <c r="B353" s="42">
        <v>531514</v>
      </c>
      <c r="C353" s="17">
        <v>5</v>
      </c>
      <c r="D353" s="17">
        <v>3</v>
      </c>
      <c r="E353" s="17">
        <v>15</v>
      </c>
      <c r="F353" s="17">
        <v>14</v>
      </c>
      <c r="G353" s="18" t="s">
        <v>389</v>
      </c>
    </row>
    <row r="354" spans="2:7">
      <c r="B354" s="42">
        <v>531515</v>
      </c>
      <c r="C354" s="17">
        <v>5</v>
      </c>
      <c r="D354" s="17">
        <v>3</v>
      </c>
      <c r="E354" s="17">
        <v>15</v>
      </c>
      <c r="F354" s="17">
        <v>15</v>
      </c>
      <c r="G354" s="18" t="s">
        <v>390</v>
      </c>
    </row>
    <row r="355" spans="2:7">
      <c r="B355" s="42">
        <v>5316</v>
      </c>
      <c r="C355" s="24">
        <v>5</v>
      </c>
      <c r="D355" s="24">
        <v>3</v>
      </c>
      <c r="E355" s="35">
        <v>16</v>
      </c>
      <c r="F355" s="36"/>
      <c r="G355" s="27" t="s">
        <v>391</v>
      </c>
    </row>
    <row r="356" spans="2:7">
      <c r="B356" s="42">
        <v>531601</v>
      </c>
      <c r="C356" s="17">
        <v>5</v>
      </c>
      <c r="D356" s="17">
        <v>3</v>
      </c>
      <c r="E356" s="17">
        <v>16</v>
      </c>
      <c r="F356" s="33" t="s">
        <v>37</v>
      </c>
      <c r="G356" s="18" t="s">
        <v>392</v>
      </c>
    </row>
    <row r="357" spans="2:7">
      <c r="B357" s="42">
        <v>531602</v>
      </c>
      <c r="C357" s="17">
        <v>5</v>
      </c>
      <c r="D357" s="17">
        <v>3</v>
      </c>
      <c r="E357" s="17">
        <v>16</v>
      </c>
      <c r="F357" s="33" t="s">
        <v>39</v>
      </c>
      <c r="G357" s="18" t="s">
        <v>393</v>
      </c>
    </row>
    <row r="358" spans="2:7">
      <c r="B358" s="42">
        <v>5399</v>
      </c>
      <c r="C358" s="24">
        <v>5</v>
      </c>
      <c r="D358" s="24">
        <v>3</v>
      </c>
      <c r="E358" s="35">
        <v>99</v>
      </c>
      <c r="F358" s="36"/>
      <c r="G358" s="27" t="s">
        <v>151</v>
      </c>
    </row>
    <row r="359" spans="2:7">
      <c r="B359" s="42">
        <v>539901</v>
      </c>
      <c r="C359" s="17">
        <v>5</v>
      </c>
      <c r="D359" s="17">
        <v>3</v>
      </c>
      <c r="E359" s="17">
        <v>99</v>
      </c>
      <c r="F359" s="33" t="s">
        <v>37</v>
      </c>
      <c r="G359" s="18" t="s">
        <v>394</v>
      </c>
    </row>
    <row r="360" spans="2:7">
      <c r="B360" s="42">
        <v>56</v>
      </c>
      <c r="C360" s="20">
        <v>5</v>
      </c>
      <c r="D360" s="21">
        <v>6</v>
      </c>
      <c r="E360" s="22"/>
      <c r="F360" s="23"/>
      <c r="G360" s="32" t="s">
        <v>395</v>
      </c>
    </row>
    <row r="361" spans="2:7">
      <c r="B361" s="42">
        <v>5601</v>
      </c>
      <c r="C361" s="24">
        <v>5</v>
      </c>
      <c r="D361" s="24">
        <v>6</v>
      </c>
      <c r="E361" s="33" t="s">
        <v>37</v>
      </c>
      <c r="F361" s="26"/>
      <c r="G361" s="27" t="s">
        <v>396</v>
      </c>
    </row>
    <row r="362" spans="2:7">
      <c r="B362" s="42">
        <v>560101</v>
      </c>
      <c r="C362" s="17">
        <v>5</v>
      </c>
      <c r="D362" s="17">
        <v>6</v>
      </c>
      <c r="E362" s="33" t="s">
        <v>37</v>
      </c>
      <c r="F362" s="33" t="s">
        <v>37</v>
      </c>
      <c r="G362" s="18" t="s">
        <v>397</v>
      </c>
    </row>
    <row r="363" spans="2:7">
      <c r="B363" s="42">
        <v>560102</v>
      </c>
      <c r="C363" s="17">
        <v>5</v>
      </c>
      <c r="D363" s="17">
        <v>6</v>
      </c>
      <c r="E363" s="33" t="s">
        <v>37</v>
      </c>
      <c r="F363" s="33" t="s">
        <v>39</v>
      </c>
      <c r="G363" s="18" t="s">
        <v>398</v>
      </c>
    </row>
    <row r="364" spans="2:7">
      <c r="B364" s="42">
        <v>560103</v>
      </c>
      <c r="C364" s="17">
        <v>5</v>
      </c>
      <c r="D364" s="17">
        <v>6</v>
      </c>
      <c r="E364" s="33" t="s">
        <v>37</v>
      </c>
      <c r="F364" s="33" t="s">
        <v>41</v>
      </c>
      <c r="G364" s="18" t="s">
        <v>399</v>
      </c>
    </row>
    <row r="365" spans="2:7">
      <c r="B365" s="42">
        <v>560106</v>
      </c>
      <c r="C365" s="17">
        <v>5</v>
      </c>
      <c r="D365" s="17">
        <v>6</v>
      </c>
      <c r="E365" s="33" t="s">
        <v>37</v>
      </c>
      <c r="F365" s="33" t="s">
        <v>45</v>
      </c>
      <c r="G365" s="18" t="s">
        <v>400</v>
      </c>
    </row>
    <row r="366" spans="2:7">
      <c r="B366" s="42">
        <v>560199</v>
      </c>
      <c r="C366" s="17">
        <v>5</v>
      </c>
      <c r="D366" s="17">
        <v>6</v>
      </c>
      <c r="E366" s="33" t="s">
        <v>37</v>
      </c>
      <c r="F366" s="17">
        <v>99</v>
      </c>
      <c r="G366" s="18" t="s">
        <v>401</v>
      </c>
    </row>
    <row r="367" spans="2:7">
      <c r="B367" s="42">
        <v>5602</v>
      </c>
      <c r="C367" s="24">
        <v>5</v>
      </c>
      <c r="D367" s="24">
        <v>6</v>
      </c>
      <c r="E367" s="33" t="s">
        <v>39</v>
      </c>
      <c r="F367" s="26"/>
      <c r="G367" s="27" t="s">
        <v>402</v>
      </c>
    </row>
    <row r="368" spans="2:7">
      <c r="B368" s="42">
        <v>560201</v>
      </c>
      <c r="C368" s="17">
        <v>5</v>
      </c>
      <c r="D368" s="17">
        <v>6</v>
      </c>
      <c r="E368" s="33" t="s">
        <v>39</v>
      </c>
      <c r="F368" s="33" t="s">
        <v>37</v>
      </c>
      <c r="G368" s="18" t="s">
        <v>403</v>
      </c>
    </row>
    <row r="369" spans="2:7">
      <c r="B369" s="42">
        <v>560202</v>
      </c>
      <c r="C369" s="17">
        <v>5</v>
      </c>
      <c r="D369" s="17">
        <v>6</v>
      </c>
      <c r="E369" s="33" t="s">
        <v>39</v>
      </c>
      <c r="F369" s="33" t="s">
        <v>39</v>
      </c>
      <c r="G369" s="18" t="s">
        <v>404</v>
      </c>
    </row>
    <row r="370" spans="2:7">
      <c r="B370" s="42">
        <v>560203</v>
      </c>
      <c r="C370" s="17">
        <v>5</v>
      </c>
      <c r="D370" s="17">
        <v>6</v>
      </c>
      <c r="E370" s="33" t="s">
        <v>39</v>
      </c>
      <c r="F370" s="33" t="s">
        <v>41</v>
      </c>
      <c r="G370" s="18" t="s">
        <v>405</v>
      </c>
    </row>
    <row r="371" spans="2:7">
      <c r="B371" s="42">
        <v>560204</v>
      </c>
      <c r="C371" s="17">
        <v>5</v>
      </c>
      <c r="D371" s="17">
        <v>6</v>
      </c>
      <c r="E371" s="33" t="s">
        <v>39</v>
      </c>
      <c r="F371" s="33" t="s">
        <v>59</v>
      </c>
      <c r="G371" s="18" t="s">
        <v>406</v>
      </c>
    </row>
    <row r="372" spans="2:7">
      <c r="B372" s="42">
        <v>560205</v>
      </c>
      <c r="C372" s="17">
        <v>5</v>
      </c>
      <c r="D372" s="17">
        <v>6</v>
      </c>
      <c r="E372" s="33" t="s">
        <v>39</v>
      </c>
      <c r="F372" s="33" t="s">
        <v>43</v>
      </c>
      <c r="G372" s="18" t="s">
        <v>407</v>
      </c>
    </row>
    <row r="373" spans="2:7">
      <c r="B373" s="42">
        <v>560206</v>
      </c>
      <c r="C373" s="17">
        <v>5</v>
      </c>
      <c r="D373" s="17">
        <v>6</v>
      </c>
      <c r="E373" s="33" t="s">
        <v>39</v>
      </c>
      <c r="F373" s="33" t="s">
        <v>45</v>
      </c>
      <c r="G373" s="18" t="s">
        <v>408</v>
      </c>
    </row>
    <row r="374" spans="2:7">
      <c r="B374" s="42">
        <v>5603</v>
      </c>
      <c r="C374" s="24">
        <v>5</v>
      </c>
      <c r="D374" s="24">
        <v>6</v>
      </c>
      <c r="E374" s="33" t="s">
        <v>41</v>
      </c>
      <c r="F374" s="26"/>
      <c r="G374" s="27" t="s">
        <v>409</v>
      </c>
    </row>
    <row r="375" spans="2:7">
      <c r="B375" s="42">
        <v>560301</v>
      </c>
      <c r="C375" s="17">
        <v>5</v>
      </c>
      <c r="D375" s="17">
        <v>6</v>
      </c>
      <c r="E375" s="33" t="s">
        <v>41</v>
      </c>
      <c r="F375" s="33" t="s">
        <v>37</v>
      </c>
      <c r="G375" s="18" t="s">
        <v>410</v>
      </c>
    </row>
    <row r="376" spans="2:7">
      <c r="B376" s="42">
        <v>560302</v>
      </c>
      <c r="C376" s="17">
        <v>5</v>
      </c>
      <c r="D376" s="17">
        <v>6</v>
      </c>
      <c r="E376" s="33" t="s">
        <v>41</v>
      </c>
      <c r="F376" s="33" t="s">
        <v>39</v>
      </c>
      <c r="G376" s="18" t="s">
        <v>411</v>
      </c>
    </row>
    <row r="377" spans="2:7">
      <c r="B377" s="42">
        <v>560303</v>
      </c>
      <c r="C377" s="17">
        <v>5</v>
      </c>
      <c r="D377" s="17">
        <v>6</v>
      </c>
      <c r="E377" s="33" t="s">
        <v>41</v>
      </c>
      <c r="F377" s="33" t="s">
        <v>41</v>
      </c>
      <c r="G377" s="18" t="s">
        <v>412</v>
      </c>
    </row>
    <row r="378" spans="2:7">
      <c r="B378" s="42">
        <v>560304</v>
      </c>
      <c r="C378" s="17">
        <v>5</v>
      </c>
      <c r="D378" s="17">
        <v>6</v>
      </c>
      <c r="E378" s="33" t="s">
        <v>41</v>
      </c>
      <c r="F378" s="33" t="s">
        <v>59</v>
      </c>
      <c r="G378" s="18" t="s">
        <v>413</v>
      </c>
    </row>
    <row r="379" spans="2:7">
      <c r="B379" s="42">
        <v>560306</v>
      </c>
      <c r="C379" s="17">
        <v>5</v>
      </c>
      <c r="D379" s="17">
        <v>6</v>
      </c>
      <c r="E379" s="33" t="s">
        <v>41</v>
      </c>
      <c r="F379" s="33" t="s">
        <v>45</v>
      </c>
      <c r="G379" s="18" t="s">
        <v>408</v>
      </c>
    </row>
    <row r="380" spans="2:7" ht="24">
      <c r="B380" s="42">
        <v>5604</v>
      </c>
      <c r="C380" s="24">
        <v>5</v>
      </c>
      <c r="D380" s="24">
        <v>6</v>
      </c>
      <c r="E380" s="33" t="s">
        <v>59</v>
      </c>
      <c r="F380" s="26"/>
      <c r="G380" s="38" t="s">
        <v>414</v>
      </c>
    </row>
    <row r="381" spans="2:7">
      <c r="B381" s="42">
        <v>560401</v>
      </c>
      <c r="C381" s="17">
        <v>5</v>
      </c>
      <c r="D381" s="17">
        <v>6</v>
      </c>
      <c r="E381" s="33" t="s">
        <v>59</v>
      </c>
      <c r="F381" s="33" t="s">
        <v>37</v>
      </c>
      <c r="G381" s="18" t="s">
        <v>415</v>
      </c>
    </row>
    <row r="382" spans="2:7">
      <c r="B382" s="42">
        <v>560402</v>
      </c>
      <c r="C382" s="17">
        <v>5</v>
      </c>
      <c r="D382" s="17">
        <v>6</v>
      </c>
      <c r="E382" s="33" t="s">
        <v>59</v>
      </c>
      <c r="F382" s="33" t="s">
        <v>39</v>
      </c>
      <c r="G382" s="18" t="s">
        <v>416</v>
      </c>
    </row>
    <row r="383" spans="2:7">
      <c r="B383" s="42">
        <v>5699</v>
      </c>
      <c r="C383" s="24">
        <v>5</v>
      </c>
      <c r="D383" s="24">
        <v>6</v>
      </c>
      <c r="E383" s="35">
        <v>99</v>
      </c>
      <c r="F383" s="36"/>
      <c r="G383" s="27" t="s">
        <v>151</v>
      </c>
    </row>
    <row r="384" spans="2:7">
      <c r="B384" s="42">
        <v>569901</v>
      </c>
      <c r="C384" s="17">
        <v>5</v>
      </c>
      <c r="D384" s="17">
        <v>6</v>
      </c>
      <c r="E384" s="17">
        <v>99</v>
      </c>
      <c r="F384" s="33" t="s">
        <v>37</v>
      </c>
      <c r="G384" s="18" t="s">
        <v>417</v>
      </c>
    </row>
    <row r="385" spans="2:7">
      <c r="B385" s="42">
        <v>57</v>
      </c>
      <c r="C385" s="20">
        <v>5</v>
      </c>
      <c r="D385" s="21">
        <v>7</v>
      </c>
      <c r="E385" s="22"/>
      <c r="F385" s="23"/>
      <c r="G385" s="32" t="s">
        <v>418</v>
      </c>
    </row>
    <row r="386" spans="2:7">
      <c r="B386" s="42">
        <v>5701</v>
      </c>
      <c r="C386" s="24">
        <v>5</v>
      </c>
      <c r="D386" s="24">
        <v>7</v>
      </c>
      <c r="E386" s="33" t="s">
        <v>37</v>
      </c>
      <c r="F386" s="26"/>
      <c r="G386" s="27" t="s">
        <v>419</v>
      </c>
    </row>
    <row r="387" spans="2:7">
      <c r="B387" s="42">
        <v>570101</v>
      </c>
      <c r="C387" s="17">
        <v>5</v>
      </c>
      <c r="D387" s="17">
        <v>7</v>
      </c>
      <c r="E387" s="33" t="s">
        <v>37</v>
      </c>
      <c r="F387" s="33" t="s">
        <v>37</v>
      </c>
      <c r="G387" s="18" t="s">
        <v>420</v>
      </c>
    </row>
    <row r="388" spans="2:7">
      <c r="B388" s="42">
        <v>570102</v>
      </c>
      <c r="C388" s="17">
        <v>5</v>
      </c>
      <c r="D388" s="17">
        <v>7</v>
      </c>
      <c r="E388" s="33" t="s">
        <v>37</v>
      </c>
      <c r="F388" s="33" t="s">
        <v>39</v>
      </c>
      <c r="G388" s="18" t="s">
        <v>421</v>
      </c>
    </row>
    <row r="389" spans="2:7">
      <c r="B389" s="42">
        <v>570103</v>
      </c>
      <c r="C389" s="17">
        <v>5</v>
      </c>
      <c r="D389" s="17">
        <v>7</v>
      </c>
      <c r="E389" s="33" t="s">
        <v>37</v>
      </c>
      <c r="F389" s="33" t="s">
        <v>41</v>
      </c>
      <c r="G389" s="18" t="s">
        <v>422</v>
      </c>
    </row>
    <row r="390" spans="2:7">
      <c r="B390" s="42">
        <v>570104</v>
      </c>
      <c r="C390" s="17">
        <v>5</v>
      </c>
      <c r="D390" s="17">
        <v>7</v>
      </c>
      <c r="E390" s="33" t="s">
        <v>37</v>
      </c>
      <c r="F390" s="33" t="s">
        <v>59</v>
      </c>
      <c r="G390" s="18" t="s">
        <v>423</v>
      </c>
    </row>
    <row r="391" spans="2:7">
      <c r="B391" s="42">
        <v>570199</v>
      </c>
      <c r="C391" s="17">
        <v>5</v>
      </c>
      <c r="D391" s="17">
        <v>7</v>
      </c>
      <c r="E391" s="33" t="s">
        <v>37</v>
      </c>
      <c r="F391" s="17">
        <v>99</v>
      </c>
      <c r="G391" s="18" t="s">
        <v>424</v>
      </c>
    </row>
    <row r="392" spans="2:7">
      <c r="B392" s="42">
        <v>5702</v>
      </c>
      <c r="C392" s="24">
        <v>5</v>
      </c>
      <c r="D392" s="24">
        <v>7</v>
      </c>
      <c r="E392" s="33" t="s">
        <v>39</v>
      </c>
      <c r="F392" s="26"/>
      <c r="G392" s="27" t="s">
        <v>425</v>
      </c>
    </row>
    <row r="393" spans="2:7">
      <c r="B393" s="42">
        <v>570201</v>
      </c>
      <c r="C393" s="17">
        <v>5</v>
      </c>
      <c r="D393" s="17">
        <v>7</v>
      </c>
      <c r="E393" s="33" t="s">
        <v>39</v>
      </c>
      <c r="F393" s="33" t="s">
        <v>37</v>
      </c>
      <c r="G393" s="18" t="s">
        <v>426</v>
      </c>
    </row>
    <row r="394" spans="2:7">
      <c r="B394" s="42">
        <v>570202</v>
      </c>
      <c r="C394" s="17">
        <v>5</v>
      </c>
      <c r="D394" s="17">
        <v>7</v>
      </c>
      <c r="E394" s="33" t="s">
        <v>39</v>
      </c>
      <c r="F394" s="33" t="s">
        <v>39</v>
      </c>
      <c r="G394" s="18" t="s">
        <v>427</v>
      </c>
    </row>
    <row r="395" spans="2:7">
      <c r="B395" s="42">
        <v>570203</v>
      </c>
      <c r="C395" s="17">
        <v>5</v>
      </c>
      <c r="D395" s="17">
        <v>7</v>
      </c>
      <c r="E395" s="33" t="s">
        <v>39</v>
      </c>
      <c r="F395" s="33" t="s">
        <v>41</v>
      </c>
      <c r="G395" s="18" t="s">
        <v>428</v>
      </c>
    </row>
    <row r="396" spans="2:7">
      <c r="B396" s="42">
        <v>570204</v>
      </c>
      <c r="C396" s="17">
        <v>5</v>
      </c>
      <c r="D396" s="17">
        <v>7</v>
      </c>
      <c r="E396" s="33" t="s">
        <v>39</v>
      </c>
      <c r="F396" s="33" t="s">
        <v>59</v>
      </c>
      <c r="G396" s="18" t="s">
        <v>429</v>
      </c>
    </row>
    <row r="397" spans="2:7">
      <c r="B397" s="42">
        <v>570205</v>
      </c>
      <c r="C397" s="17">
        <v>5</v>
      </c>
      <c r="D397" s="17">
        <v>7</v>
      </c>
      <c r="E397" s="33" t="s">
        <v>39</v>
      </c>
      <c r="F397" s="33" t="s">
        <v>43</v>
      </c>
      <c r="G397" s="18" t="s">
        <v>430</v>
      </c>
    </row>
    <row r="398" spans="2:7" ht="24">
      <c r="B398" s="42">
        <v>570206</v>
      </c>
      <c r="C398" s="17">
        <v>5</v>
      </c>
      <c r="D398" s="17">
        <v>7</v>
      </c>
      <c r="E398" s="33" t="s">
        <v>39</v>
      </c>
      <c r="F398" s="33" t="s">
        <v>45</v>
      </c>
      <c r="G398" s="19" t="s">
        <v>431</v>
      </c>
    </row>
    <row r="399" spans="2:7">
      <c r="B399" s="42">
        <v>570207</v>
      </c>
      <c r="C399" s="17">
        <v>5</v>
      </c>
      <c r="D399" s="17">
        <v>7</v>
      </c>
      <c r="E399" s="33" t="s">
        <v>39</v>
      </c>
      <c r="F399" s="33" t="s">
        <v>47</v>
      </c>
      <c r="G399" s="18" t="s">
        <v>432</v>
      </c>
    </row>
    <row r="400" spans="2:7">
      <c r="B400" s="42">
        <v>570211</v>
      </c>
      <c r="C400" s="17">
        <v>5</v>
      </c>
      <c r="D400" s="17">
        <v>7</v>
      </c>
      <c r="E400" s="33" t="s">
        <v>39</v>
      </c>
      <c r="F400" s="17">
        <v>11</v>
      </c>
      <c r="G400" s="18" t="s">
        <v>433</v>
      </c>
    </row>
    <row r="401" spans="2:7">
      <c r="B401" s="42">
        <v>570213</v>
      </c>
      <c r="C401" s="17">
        <v>5</v>
      </c>
      <c r="D401" s="17">
        <v>7</v>
      </c>
      <c r="E401" s="33" t="s">
        <v>39</v>
      </c>
      <c r="F401" s="17">
        <v>13</v>
      </c>
      <c r="G401" s="18" t="s">
        <v>434</v>
      </c>
    </row>
    <row r="402" spans="2:7">
      <c r="B402" s="42">
        <v>570214</v>
      </c>
      <c r="C402" s="17">
        <v>5</v>
      </c>
      <c r="D402" s="17">
        <v>7</v>
      </c>
      <c r="E402" s="33" t="s">
        <v>39</v>
      </c>
      <c r="F402" s="17">
        <v>14</v>
      </c>
      <c r="G402" s="18" t="s">
        <v>435</v>
      </c>
    </row>
    <row r="403" spans="2:7">
      <c r="B403" s="42">
        <v>570215</v>
      </c>
      <c r="C403" s="17">
        <v>5</v>
      </c>
      <c r="D403" s="17">
        <v>7</v>
      </c>
      <c r="E403" s="33" t="s">
        <v>39</v>
      </c>
      <c r="F403" s="17">
        <v>15</v>
      </c>
      <c r="G403" s="18" t="s">
        <v>436</v>
      </c>
    </row>
    <row r="404" spans="2:7">
      <c r="B404" s="42">
        <v>570216</v>
      </c>
      <c r="C404" s="17">
        <v>5</v>
      </c>
      <c r="D404" s="17">
        <v>7</v>
      </c>
      <c r="E404" s="33" t="s">
        <v>39</v>
      </c>
      <c r="F404" s="17">
        <v>16</v>
      </c>
      <c r="G404" s="18" t="s">
        <v>437</v>
      </c>
    </row>
    <row r="405" spans="2:7">
      <c r="B405" s="42">
        <v>570217</v>
      </c>
      <c r="C405" s="17">
        <v>5</v>
      </c>
      <c r="D405" s="17">
        <v>7</v>
      </c>
      <c r="E405" s="33" t="s">
        <v>39</v>
      </c>
      <c r="F405" s="17">
        <v>17</v>
      </c>
      <c r="G405" s="18" t="s">
        <v>438</v>
      </c>
    </row>
    <row r="406" spans="2:7">
      <c r="B406" s="42">
        <v>570218</v>
      </c>
      <c r="C406" s="17">
        <v>5</v>
      </c>
      <c r="D406" s="17">
        <v>7</v>
      </c>
      <c r="E406" s="33" t="s">
        <v>39</v>
      </c>
      <c r="F406" s="17">
        <v>18</v>
      </c>
      <c r="G406" s="18" t="s">
        <v>439</v>
      </c>
    </row>
    <row r="407" spans="2:7">
      <c r="B407" s="42">
        <v>570219</v>
      </c>
      <c r="C407" s="17">
        <v>5</v>
      </c>
      <c r="D407" s="17">
        <v>7</v>
      </c>
      <c r="E407" s="33" t="s">
        <v>39</v>
      </c>
      <c r="F407" s="17">
        <v>19</v>
      </c>
      <c r="G407" s="18" t="s">
        <v>440</v>
      </c>
    </row>
    <row r="408" spans="2:7">
      <c r="B408" s="42">
        <v>570299</v>
      </c>
      <c r="C408" s="17">
        <v>5</v>
      </c>
      <c r="D408" s="17">
        <v>7</v>
      </c>
      <c r="E408" s="33" t="s">
        <v>39</v>
      </c>
      <c r="F408" s="17">
        <v>99</v>
      </c>
      <c r="G408" s="18" t="s">
        <v>441</v>
      </c>
    </row>
    <row r="409" spans="2:7">
      <c r="B409" s="42">
        <v>5703</v>
      </c>
      <c r="C409" s="24">
        <v>5</v>
      </c>
      <c r="D409" s="24">
        <v>7</v>
      </c>
      <c r="E409" s="33" t="s">
        <v>41</v>
      </c>
      <c r="F409" s="26"/>
      <c r="G409" s="27" t="s">
        <v>442</v>
      </c>
    </row>
    <row r="410" spans="2:7">
      <c r="B410" s="42">
        <v>570301</v>
      </c>
      <c r="C410" s="17">
        <v>5</v>
      </c>
      <c r="D410" s="17">
        <v>7</v>
      </c>
      <c r="E410" s="33" t="s">
        <v>41</v>
      </c>
      <c r="F410" s="33" t="s">
        <v>37</v>
      </c>
      <c r="G410" s="18" t="s">
        <v>442</v>
      </c>
    </row>
    <row r="411" spans="2:7">
      <c r="B411" s="42">
        <v>5799</v>
      </c>
      <c r="C411" s="24">
        <v>5</v>
      </c>
      <c r="D411" s="24">
        <v>7</v>
      </c>
      <c r="E411" s="35">
        <v>99</v>
      </c>
      <c r="F411" s="36"/>
      <c r="G411" s="27" t="s">
        <v>151</v>
      </c>
    </row>
    <row r="412" spans="2:7">
      <c r="B412" s="42">
        <v>579901</v>
      </c>
      <c r="C412" s="17">
        <v>5</v>
      </c>
      <c r="D412" s="17">
        <v>7</v>
      </c>
      <c r="E412" s="17">
        <v>99</v>
      </c>
      <c r="F412" s="33" t="s">
        <v>37</v>
      </c>
      <c r="G412" s="18" t="s">
        <v>443</v>
      </c>
    </row>
    <row r="413" spans="2:7">
      <c r="B413" s="42">
        <v>58</v>
      </c>
      <c r="C413" s="20">
        <v>5</v>
      </c>
      <c r="D413" s="21">
        <v>8</v>
      </c>
      <c r="E413" s="22"/>
      <c r="F413" s="23"/>
      <c r="G413" s="32" t="s">
        <v>444</v>
      </c>
    </row>
    <row r="414" spans="2:7">
      <c r="B414" s="42">
        <v>5801</v>
      </c>
      <c r="C414" s="24">
        <v>5</v>
      </c>
      <c r="D414" s="24">
        <v>8</v>
      </c>
      <c r="E414" s="33" t="s">
        <v>37</v>
      </c>
      <c r="F414" s="26"/>
      <c r="G414" s="27" t="s">
        <v>445</v>
      </c>
    </row>
    <row r="415" spans="2:7">
      <c r="B415" s="42">
        <v>580101</v>
      </c>
      <c r="C415" s="17">
        <v>5</v>
      </c>
      <c r="D415" s="17">
        <v>8</v>
      </c>
      <c r="E415" s="33" t="s">
        <v>37</v>
      </c>
      <c r="F415" s="33" t="s">
        <v>37</v>
      </c>
      <c r="G415" s="18" t="s">
        <v>446</v>
      </c>
    </row>
    <row r="416" spans="2:7">
      <c r="B416" s="42">
        <v>580102</v>
      </c>
      <c r="C416" s="17">
        <v>5</v>
      </c>
      <c r="D416" s="17">
        <v>8</v>
      </c>
      <c r="E416" s="33" t="s">
        <v>37</v>
      </c>
      <c r="F416" s="33" t="s">
        <v>39</v>
      </c>
      <c r="G416" s="18" t="s">
        <v>447</v>
      </c>
    </row>
    <row r="417" spans="2:7">
      <c r="B417" s="42">
        <v>580103</v>
      </c>
      <c r="C417" s="17">
        <v>5</v>
      </c>
      <c r="D417" s="17">
        <v>8</v>
      </c>
      <c r="E417" s="33" t="s">
        <v>37</v>
      </c>
      <c r="F417" s="33" t="s">
        <v>41</v>
      </c>
      <c r="G417" s="18" t="s">
        <v>448</v>
      </c>
    </row>
    <row r="418" spans="2:7">
      <c r="B418" s="42">
        <v>580104</v>
      </c>
      <c r="C418" s="17">
        <v>5</v>
      </c>
      <c r="D418" s="17">
        <v>8</v>
      </c>
      <c r="E418" s="33" t="s">
        <v>37</v>
      </c>
      <c r="F418" s="33" t="s">
        <v>59</v>
      </c>
      <c r="G418" s="18" t="s">
        <v>449</v>
      </c>
    </row>
    <row r="419" spans="2:7">
      <c r="B419" s="42">
        <v>580105</v>
      </c>
      <c r="C419" s="17">
        <v>5</v>
      </c>
      <c r="D419" s="17">
        <v>8</v>
      </c>
      <c r="E419" s="33" t="s">
        <v>37</v>
      </c>
      <c r="F419" s="33" t="s">
        <v>43</v>
      </c>
      <c r="G419" s="18" t="s">
        <v>450</v>
      </c>
    </row>
    <row r="420" spans="2:7">
      <c r="B420" s="42">
        <v>580106</v>
      </c>
      <c r="C420" s="17">
        <v>5</v>
      </c>
      <c r="D420" s="17">
        <v>8</v>
      </c>
      <c r="E420" s="33" t="s">
        <v>37</v>
      </c>
      <c r="F420" s="33" t="s">
        <v>45</v>
      </c>
      <c r="G420" s="18" t="s">
        <v>451</v>
      </c>
    </row>
    <row r="421" spans="2:7">
      <c r="B421" s="42">
        <v>580108</v>
      </c>
      <c r="C421" s="17">
        <v>5</v>
      </c>
      <c r="D421" s="17">
        <v>8</v>
      </c>
      <c r="E421" s="33" t="s">
        <v>37</v>
      </c>
      <c r="F421" s="33" t="s">
        <v>49</v>
      </c>
      <c r="G421" s="18" t="s">
        <v>452</v>
      </c>
    </row>
    <row r="422" spans="2:7">
      <c r="B422" s="42">
        <v>580109</v>
      </c>
      <c r="C422" s="17">
        <v>5</v>
      </c>
      <c r="D422" s="17">
        <v>8</v>
      </c>
      <c r="E422" s="33" t="s">
        <v>37</v>
      </c>
      <c r="F422" s="33" t="s">
        <v>51</v>
      </c>
      <c r="G422" s="18" t="s">
        <v>453</v>
      </c>
    </row>
    <row r="423" spans="2:7">
      <c r="B423" s="42">
        <v>580110</v>
      </c>
      <c r="C423" s="17">
        <v>5</v>
      </c>
      <c r="D423" s="17">
        <v>8</v>
      </c>
      <c r="E423" s="33" t="s">
        <v>37</v>
      </c>
      <c r="F423" s="17">
        <v>10</v>
      </c>
      <c r="G423" s="18" t="s">
        <v>454</v>
      </c>
    </row>
    <row r="424" spans="2:7">
      <c r="B424" s="42">
        <v>580111</v>
      </c>
      <c r="C424" s="17">
        <v>5</v>
      </c>
      <c r="D424" s="17">
        <v>8</v>
      </c>
      <c r="E424" s="33" t="s">
        <v>37</v>
      </c>
      <c r="F424" s="17">
        <v>11</v>
      </c>
      <c r="G424" s="18" t="s">
        <v>449</v>
      </c>
    </row>
    <row r="425" spans="2:7">
      <c r="B425" s="42">
        <v>580112</v>
      </c>
      <c r="C425" s="17">
        <v>5</v>
      </c>
      <c r="D425" s="17">
        <v>8</v>
      </c>
      <c r="E425" s="33" t="s">
        <v>37</v>
      </c>
      <c r="F425" s="17">
        <v>12</v>
      </c>
      <c r="G425" s="18" t="s">
        <v>455</v>
      </c>
    </row>
    <row r="426" spans="2:7">
      <c r="B426" s="42">
        <v>5802</v>
      </c>
      <c r="C426" s="24">
        <v>5</v>
      </c>
      <c r="D426" s="24">
        <v>8</v>
      </c>
      <c r="E426" s="33" t="s">
        <v>39</v>
      </c>
      <c r="F426" s="26"/>
      <c r="G426" s="27" t="s">
        <v>456</v>
      </c>
    </row>
    <row r="427" spans="2:7">
      <c r="B427" s="42">
        <v>580203</v>
      </c>
      <c r="C427" s="17">
        <v>5</v>
      </c>
      <c r="D427" s="17">
        <v>8</v>
      </c>
      <c r="E427" s="33" t="s">
        <v>39</v>
      </c>
      <c r="F427" s="33" t="s">
        <v>41</v>
      </c>
      <c r="G427" s="18" t="s">
        <v>412</v>
      </c>
    </row>
    <row r="428" spans="2:7">
      <c r="B428" s="42">
        <v>580204</v>
      </c>
      <c r="C428" s="17">
        <v>5</v>
      </c>
      <c r="D428" s="17">
        <v>8</v>
      </c>
      <c r="E428" s="33" t="s">
        <v>39</v>
      </c>
      <c r="F428" s="33" t="s">
        <v>59</v>
      </c>
      <c r="G428" s="18" t="s">
        <v>457</v>
      </c>
    </row>
    <row r="429" spans="2:7">
      <c r="B429" s="42">
        <v>580205</v>
      </c>
      <c r="C429" s="17">
        <v>5</v>
      </c>
      <c r="D429" s="17">
        <v>8</v>
      </c>
      <c r="E429" s="33" t="s">
        <v>39</v>
      </c>
      <c r="F429" s="33" t="s">
        <v>43</v>
      </c>
      <c r="G429" s="18" t="s">
        <v>458</v>
      </c>
    </row>
    <row r="430" spans="2:7" ht="24">
      <c r="B430" s="42">
        <v>580206</v>
      </c>
      <c r="C430" s="17">
        <v>5</v>
      </c>
      <c r="D430" s="17">
        <v>8</v>
      </c>
      <c r="E430" s="33" t="s">
        <v>39</v>
      </c>
      <c r="F430" s="33" t="s">
        <v>45</v>
      </c>
      <c r="G430" s="19" t="s">
        <v>459</v>
      </c>
    </row>
    <row r="431" spans="2:7">
      <c r="B431" s="42">
        <v>580207</v>
      </c>
      <c r="C431" s="17">
        <v>5</v>
      </c>
      <c r="D431" s="17">
        <v>8</v>
      </c>
      <c r="E431" s="33" t="s">
        <v>39</v>
      </c>
      <c r="F431" s="33" t="s">
        <v>47</v>
      </c>
      <c r="G431" s="18" t="s">
        <v>460</v>
      </c>
    </row>
    <row r="432" spans="2:7">
      <c r="B432" s="42">
        <v>580208</v>
      </c>
      <c r="C432" s="17">
        <v>5</v>
      </c>
      <c r="D432" s="17">
        <v>8</v>
      </c>
      <c r="E432" s="33" t="s">
        <v>39</v>
      </c>
      <c r="F432" s="33" t="s">
        <v>49</v>
      </c>
      <c r="G432" s="18" t="s">
        <v>461</v>
      </c>
    </row>
    <row r="433" spans="2:7">
      <c r="B433" s="42">
        <v>580209</v>
      </c>
      <c r="C433" s="17">
        <v>5</v>
      </c>
      <c r="D433" s="17">
        <v>8</v>
      </c>
      <c r="E433" s="33" t="s">
        <v>39</v>
      </c>
      <c r="F433" s="33" t="s">
        <v>51</v>
      </c>
      <c r="G433" s="18" t="s">
        <v>462</v>
      </c>
    </row>
    <row r="434" spans="2:7">
      <c r="B434" s="42">
        <v>580210</v>
      </c>
      <c r="C434" s="17">
        <v>5</v>
      </c>
      <c r="D434" s="17">
        <v>8</v>
      </c>
      <c r="E434" s="33" t="s">
        <v>39</v>
      </c>
      <c r="F434" s="17">
        <v>10</v>
      </c>
      <c r="G434" s="18" t="s">
        <v>463</v>
      </c>
    </row>
    <row r="435" spans="2:7">
      <c r="B435" s="42">
        <v>5803</v>
      </c>
      <c r="C435" s="24">
        <v>5</v>
      </c>
      <c r="D435" s="24">
        <v>8</v>
      </c>
      <c r="E435" s="33" t="s">
        <v>41</v>
      </c>
      <c r="F435" s="26"/>
      <c r="G435" s="27" t="s">
        <v>464</v>
      </c>
    </row>
    <row r="436" spans="2:7">
      <c r="B436" s="42">
        <v>580301</v>
      </c>
      <c r="C436" s="17">
        <v>5</v>
      </c>
      <c r="D436" s="17">
        <v>8</v>
      </c>
      <c r="E436" s="33" t="s">
        <v>41</v>
      </c>
      <c r="F436" s="33" t="s">
        <v>37</v>
      </c>
      <c r="G436" s="18" t="s">
        <v>410</v>
      </c>
    </row>
    <row r="437" spans="2:7">
      <c r="B437" s="42">
        <v>580302</v>
      </c>
      <c r="C437" s="17">
        <v>5</v>
      </c>
      <c r="D437" s="17">
        <v>8</v>
      </c>
      <c r="E437" s="33" t="s">
        <v>41</v>
      </c>
      <c r="F437" s="33" t="s">
        <v>39</v>
      </c>
      <c r="G437" s="18" t="s">
        <v>411</v>
      </c>
    </row>
    <row r="438" spans="2:7">
      <c r="B438" s="42">
        <v>580303</v>
      </c>
      <c r="C438" s="17">
        <v>5</v>
      </c>
      <c r="D438" s="17">
        <v>8</v>
      </c>
      <c r="E438" s="33" t="s">
        <v>41</v>
      </c>
      <c r="F438" s="33" t="s">
        <v>41</v>
      </c>
      <c r="G438" s="18" t="s">
        <v>412</v>
      </c>
    </row>
    <row r="439" spans="2:7">
      <c r="B439" s="42">
        <v>580304</v>
      </c>
      <c r="C439" s="17">
        <v>5</v>
      </c>
      <c r="D439" s="17">
        <v>8</v>
      </c>
      <c r="E439" s="33" t="s">
        <v>41</v>
      </c>
      <c r="F439" s="33" t="s">
        <v>59</v>
      </c>
      <c r="G439" s="18" t="s">
        <v>457</v>
      </c>
    </row>
    <row r="440" spans="2:7">
      <c r="B440" s="42">
        <v>5804</v>
      </c>
      <c r="C440" s="24">
        <v>5</v>
      </c>
      <c r="D440" s="24">
        <v>8</v>
      </c>
      <c r="E440" s="33" t="s">
        <v>59</v>
      </c>
      <c r="F440" s="26"/>
      <c r="G440" s="27" t="s">
        <v>465</v>
      </c>
    </row>
    <row r="441" spans="2:7">
      <c r="B441" s="42">
        <v>580401</v>
      </c>
      <c r="C441" s="17">
        <v>5</v>
      </c>
      <c r="D441" s="17">
        <v>8</v>
      </c>
      <c r="E441" s="33" t="s">
        <v>59</v>
      </c>
      <c r="F441" s="33" t="s">
        <v>37</v>
      </c>
      <c r="G441" s="18" t="s">
        <v>466</v>
      </c>
    </row>
    <row r="442" spans="2:7">
      <c r="B442" s="42">
        <v>580402</v>
      </c>
      <c r="C442" s="17">
        <v>5</v>
      </c>
      <c r="D442" s="17">
        <v>8</v>
      </c>
      <c r="E442" s="33" t="s">
        <v>59</v>
      </c>
      <c r="F442" s="33" t="s">
        <v>39</v>
      </c>
      <c r="G442" s="18" t="s">
        <v>467</v>
      </c>
    </row>
    <row r="443" spans="2:7">
      <c r="B443" s="42">
        <v>580403</v>
      </c>
      <c r="C443" s="17">
        <v>5</v>
      </c>
      <c r="D443" s="17">
        <v>8</v>
      </c>
      <c r="E443" s="33" t="s">
        <v>59</v>
      </c>
      <c r="F443" s="33" t="s">
        <v>41</v>
      </c>
      <c r="G443" s="18" t="s">
        <v>468</v>
      </c>
    </row>
    <row r="444" spans="2:7">
      <c r="B444" s="42">
        <v>580404</v>
      </c>
      <c r="C444" s="17">
        <v>5</v>
      </c>
      <c r="D444" s="17">
        <v>8</v>
      </c>
      <c r="E444" s="33" t="s">
        <v>59</v>
      </c>
      <c r="F444" s="33" t="s">
        <v>59</v>
      </c>
      <c r="G444" s="18" t="s">
        <v>469</v>
      </c>
    </row>
    <row r="445" spans="2:7">
      <c r="B445" s="42">
        <v>580405</v>
      </c>
      <c r="C445" s="17">
        <v>5</v>
      </c>
      <c r="D445" s="17">
        <v>8</v>
      </c>
      <c r="E445" s="33" t="s">
        <v>59</v>
      </c>
      <c r="F445" s="33" t="s">
        <v>43</v>
      </c>
      <c r="G445" s="18" t="s">
        <v>470</v>
      </c>
    </row>
    <row r="446" spans="2:7">
      <c r="B446" s="42">
        <v>580406</v>
      </c>
      <c r="C446" s="17">
        <v>5</v>
      </c>
      <c r="D446" s="17">
        <v>8</v>
      </c>
      <c r="E446" s="33" t="s">
        <v>59</v>
      </c>
      <c r="F446" s="33" t="s">
        <v>45</v>
      </c>
      <c r="G446" s="18" t="s">
        <v>471</v>
      </c>
    </row>
    <row r="447" spans="2:7">
      <c r="B447" s="42">
        <v>580407</v>
      </c>
      <c r="C447" s="17">
        <v>5</v>
      </c>
      <c r="D447" s="17">
        <v>8</v>
      </c>
      <c r="E447" s="33" t="s">
        <v>59</v>
      </c>
      <c r="F447" s="33" t="s">
        <v>47</v>
      </c>
      <c r="G447" s="18" t="s">
        <v>472</v>
      </c>
    </row>
    <row r="448" spans="2:7">
      <c r="B448" s="42">
        <v>580408</v>
      </c>
      <c r="C448" s="17">
        <v>5</v>
      </c>
      <c r="D448" s="17">
        <v>8</v>
      </c>
      <c r="E448" s="33" t="s">
        <v>59</v>
      </c>
      <c r="F448" s="33" t="s">
        <v>49</v>
      </c>
      <c r="G448" s="18" t="s">
        <v>473</v>
      </c>
    </row>
    <row r="449" spans="2:7">
      <c r="B449" s="42">
        <v>580411</v>
      </c>
      <c r="C449" s="17">
        <v>5</v>
      </c>
      <c r="D449" s="17">
        <v>8</v>
      </c>
      <c r="E449" s="33" t="s">
        <v>59</v>
      </c>
      <c r="F449" s="17">
        <v>11</v>
      </c>
      <c r="G449" s="18" t="s">
        <v>474</v>
      </c>
    </row>
    <row r="450" spans="2:7">
      <c r="B450" s="42">
        <v>580414</v>
      </c>
      <c r="C450" s="17">
        <v>5</v>
      </c>
      <c r="D450" s="17">
        <v>8</v>
      </c>
      <c r="E450" s="33" t="s">
        <v>59</v>
      </c>
      <c r="F450" s="17">
        <v>14</v>
      </c>
      <c r="G450" s="18" t="s">
        <v>475</v>
      </c>
    </row>
    <row r="451" spans="2:7">
      <c r="B451" s="42">
        <v>580415</v>
      </c>
      <c r="C451" s="17">
        <v>5</v>
      </c>
      <c r="D451" s="17">
        <v>8</v>
      </c>
      <c r="E451" s="33" t="s">
        <v>59</v>
      </c>
      <c r="F451" s="17">
        <v>15</v>
      </c>
      <c r="G451" s="18" t="s">
        <v>476</v>
      </c>
    </row>
    <row r="452" spans="2:7">
      <c r="B452" s="42">
        <v>580499</v>
      </c>
      <c r="C452" s="17">
        <v>5</v>
      </c>
      <c r="D452" s="17">
        <v>8</v>
      </c>
      <c r="E452" s="33" t="s">
        <v>59</v>
      </c>
      <c r="F452" s="17">
        <v>99</v>
      </c>
      <c r="G452" s="18" t="s">
        <v>477</v>
      </c>
    </row>
    <row r="453" spans="2:7">
      <c r="B453" s="42">
        <v>5805</v>
      </c>
      <c r="C453" s="24">
        <v>5</v>
      </c>
      <c r="D453" s="24">
        <v>8</v>
      </c>
      <c r="E453" s="33" t="s">
        <v>43</v>
      </c>
      <c r="F453" s="26"/>
      <c r="G453" s="27" t="s">
        <v>107</v>
      </c>
    </row>
    <row r="454" spans="2:7">
      <c r="B454" s="42">
        <v>580501</v>
      </c>
      <c r="C454" s="17">
        <v>5</v>
      </c>
      <c r="D454" s="17">
        <v>8</v>
      </c>
      <c r="E454" s="33" t="s">
        <v>43</v>
      </c>
      <c r="F454" s="33" t="s">
        <v>37</v>
      </c>
      <c r="G454" s="18" t="s">
        <v>478</v>
      </c>
    </row>
    <row r="455" spans="2:7">
      <c r="B455" s="42">
        <v>580502</v>
      </c>
      <c r="C455" s="17">
        <v>5</v>
      </c>
      <c r="D455" s="17">
        <v>8</v>
      </c>
      <c r="E455" s="33" t="s">
        <v>43</v>
      </c>
      <c r="F455" s="33" t="s">
        <v>39</v>
      </c>
      <c r="G455" s="18" t="s">
        <v>479</v>
      </c>
    </row>
    <row r="456" spans="2:7">
      <c r="B456" s="42">
        <v>580503</v>
      </c>
      <c r="C456" s="17">
        <v>5</v>
      </c>
      <c r="D456" s="17">
        <v>8</v>
      </c>
      <c r="E456" s="33" t="s">
        <v>43</v>
      </c>
      <c r="F456" s="33" t="s">
        <v>41</v>
      </c>
      <c r="G456" s="18" t="s">
        <v>480</v>
      </c>
    </row>
    <row r="457" spans="2:7">
      <c r="B457" s="42">
        <v>580504</v>
      </c>
      <c r="C457" s="17">
        <v>5</v>
      </c>
      <c r="D457" s="17">
        <v>8</v>
      </c>
      <c r="E457" s="33" t="s">
        <v>43</v>
      </c>
      <c r="F457" s="33" t="s">
        <v>59</v>
      </c>
      <c r="G457" s="18" t="s">
        <v>481</v>
      </c>
    </row>
    <row r="458" spans="2:7">
      <c r="B458" s="42">
        <v>580505</v>
      </c>
      <c r="C458" s="17">
        <v>5</v>
      </c>
      <c r="D458" s="17">
        <v>8</v>
      </c>
      <c r="E458" s="33" t="s">
        <v>43</v>
      </c>
      <c r="F458" s="33" t="s">
        <v>43</v>
      </c>
      <c r="G458" s="18" t="s">
        <v>482</v>
      </c>
    </row>
    <row r="459" spans="2:7">
      <c r="B459" s="42">
        <v>580506</v>
      </c>
      <c r="C459" s="17">
        <v>5</v>
      </c>
      <c r="D459" s="17">
        <v>8</v>
      </c>
      <c r="E459" s="33" t="s">
        <v>43</v>
      </c>
      <c r="F459" s="33" t="s">
        <v>45</v>
      </c>
      <c r="G459" s="18" t="s">
        <v>483</v>
      </c>
    </row>
    <row r="460" spans="2:7">
      <c r="B460" s="42">
        <v>580507</v>
      </c>
      <c r="C460" s="17">
        <v>5</v>
      </c>
      <c r="D460" s="17">
        <v>8</v>
      </c>
      <c r="E460" s="33" t="s">
        <v>43</v>
      </c>
      <c r="F460" s="33" t="s">
        <v>47</v>
      </c>
      <c r="G460" s="18" t="s">
        <v>484</v>
      </c>
    </row>
    <row r="461" spans="2:7">
      <c r="B461" s="42">
        <v>580508</v>
      </c>
      <c r="C461" s="17">
        <v>5</v>
      </c>
      <c r="D461" s="17">
        <v>8</v>
      </c>
      <c r="E461" s="33" t="s">
        <v>43</v>
      </c>
      <c r="F461" s="33" t="s">
        <v>49</v>
      </c>
      <c r="G461" s="18" t="s">
        <v>485</v>
      </c>
    </row>
    <row r="462" spans="2:7">
      <c r="B462" s="42">
        <v>580509</v>
      </c>
      <c r="C462" s="17">
        <v>5</v>
      </c>
      <c r="D462" s="17">
        <v>8</v>
      </c>
      <c r="E462" s="33" t="s">
        <v>43</v>
      </c>
      <c r="F462" s="33" t="s">
        <v>51</v>
      </c>
      <c r="G462" s="18" t="s">
        <v>486</v>
      </c>
    </row>
    <row r="463" spans="2:7">
      <c r="B463" s="42">
        <v>580510</v>
      </c>
      <c r="C463" s="17">
        <v>5</v>
      </c>
      <c r="D463" s="17">
        <v>8</v>
      </c>
      <c r="E463" s="33" t="s">
        <v>43</v>
      </c>
      <c r="F463" s="17">
        <v>10</v>
      </c>
      <c r="G463" s="18" t="s">
        <v>487</v>
      </c>
    </row>
    <row r="464" spans="2:7">
      <c r="B464" s="42">
        <v>580511</v>
      </c>
      <c r="C464" s="17">
        <v>5</v>
      </c>
      <c r="D464" s="17">
        <v>8</v>
      </c>
      <c r="E464" s="33" t="s">
        <v>43</v>
      </c>
      <c r="F464" s="17">
        <v>11</v>
      </c>
      <c r="G464" s="18" t="s">
        <v>488</v>
      </c>
    </row>
    <row r="465" spans="2:7">
      <c r="B465" s="42">
        <v>580512</v>
      </c>
      <c r="C465" s="17">
        <v>5</v>
      </c>
      <c r="D465" s="17">
        <v>8</v>
      </c>
      <c r="E465" s="33" t="s">
        <v>43</v>
      </c>
      <c r="F465" s="17">
        <v>12</v>
      </c>
      <c r="G465" s="18" t="s">
        <v>489</v>
      </c>
    </row>
    <row r="466" spans="2:7">
      <c r="B466" s="42">
        <v>580513</v>
      </c>
      <c r="C466" s="17">
        <v>5</v>
      </c>
      <c r="D466" s="17">
        <v>8</v>
      </c>
      <c r="E466" s="33" t="s">
        <v>43</v>
      </c>
      <c r="F466" s="17">
        <v>13</v>
      </c>
      <c r="G466" s="18" t="s">
        <v>490</v>
      </c>
    </row>
    <row r="467" spans="2:7">
      <c r="B467" s="42">
        <v>580514</v>
      </c>
      <c r="C467" s="17">
        <v>5</v>
      </c>
      <c r="D467" s="17">
        <v>8</v>
      </c>
      <c r="E467" s="33" t="s">
        <v>43</v>
      </c>
      <c r="F467" s="17">
        <v>14</v>
      </c>
      <c r="G467" s="18" t="s">
        <v>491</v>
      </c>
    </row>
    <row r="468" spans="2:7">
      <c r="B468" s="42">
        <v>580515</v>
      </c>
      <c r="C468" s="17">
        <v>5</v>
      </c>
      <c r="D468" s="17">
        <v>8</v>
      </c>
      <c r="E468" s="33" t="s">
        <v>43</v>
      </c>
      <c r="F468" s="17">
        <v>15</v>
      </c>
      <c r="G468" s="18" t="s">
        <v>492</v>
      </c>
    </row>
    <row r="469" spans="2:7">
      <c r="B469" s="42">
        <v>580599</v>
      </c>
      <c r="C469" s="17">
        <v>5</v>
      </c>
      <c r="D469" s="17">
        <v>8</v>
      </c>
      <c r="E469" s="33" t="s">
        <v>43</v>
      </c>
      <c r="F469" s="17">
        <v>99</v>
      </c>
      <c r="G469" s="18" t="s">
        <v>117</v>
      </c>
    </row>
    <row r="470" spans="2:7" ht="24">
      <c r="B470" s="42">
        <v>5806</v>
      </c>
      <c r="C470" s="24">
        <v>5</v>
      </c>
      <c r="D470" s="24">
        <v>8</v>
      </c>
      <c r="E470" s="33" t="s">
        <v>45</v>
      </c>
      <c r="F470" s="26"/>
      <c r="G470" s="38" t="s">
        <v>493</v>
      </c>
    </row>
    <row r="471" spans="2:7">
      <c r="B471" s="42">
        <v>580601</v>
      </c>
      <c r="C471" s="17">
        <v>5</v>
      </c>
      <c r="D471" s="17">
        <v>8</v>
      </c>
      <c r="E471" s="33" t="s">
        <v>45</v>
      </c>
      <c r="F471" s="33" t="s">
        <v>37</v>
      </c>
      <c r="G471" s="18" t="s">
        <v>494</v>
      </c>
    </row>
    <row r="472" spans="2:7">
      <c r="B472" s="42">
        <v>580602</v>
      </c>
      <c r="C472" s="17">
        <v>5</v>
      </c>
      <c r="D472" s="17">
        <v>8</v>
      </c>
      <c r="E472" s="33" t="s">
        <v>45</v>
      </c>
      <c r="F472" s="33" t="s">
        <v>39</v>
      </c>
      <c r="G472" s="18" t="s">
        <v>495</v>
      </c>
    </row>
    <row r="473" spans="2:7">
      <c r="B473" s="42">
        <v>580604</v>
      </c>
      <c r="C473" s="17">
        <v>5</v>
      </c>
      <c r="D473" s="17">
        <v>8</v>
      </c>
      <c r="E473" s="33" t="s">
        <v>45</v>
      </c>
      <c r="F473" s="33" t="s">
        <v>59</v>
      </c>
      <c r="G473" s="18" t="s">
        <v>496</v>
      </c>
    </row>
    <row r="474" spans="2:7">
      <c r="B474" s="42">
        <v>580605</v>
      </c>
      <c r="C474" s="17">
        <v>5</v>
      </c>
      <c r="D474" s="17">
        <v>8</v>
      </c>
      <c r="E474" s="33" t="s">
        <v>45</v>
      </c>
      <c r="F474" s="33" t="s">
        <v>43</v>
      </c>
      <c r="G474" s="18" t="s">
        <v>497</v>
      </c>
    </row>
    <row r="475" spans="2:7">
      <c r="B475" s="42">
        <v>580606</v>
      </c>
      <c r="C475" s="17">
        <v>5</v>
      </c>
      <c r="D475" s="17">
        <v>8</v>
      </c>
      <c r="E475" s="33" t="s">
        <v>45</v>
      </c>
      <c r="F475" s="33" t="s">
        <v>45</v>
      </c>
      <c r="G475" s="18" t="s">
        <v>498</v>
      </c>
    </row>
    <row r="476" spans="2:7">
      <c r="B476" s="42">
        <v>580607</v>
      </c>
      <c r="C476" s="17">
        <v>5</v>
      </c>
      <c r="D476" s="17">
        <v>8</v>
      </c>
      <c r="E476" s="33" t="s">
        <v>45</v>
      </c>
      <c r="F476" s="33" t="s">
        <v>47</v>
      </c>
      <c r="G476" s="18" t="s">
        <v>499</v>
      </c>
    </row>
    <row r="477" spans="2:7">
      <c r="B477" s="42">
        <v>580608</v>
      </c>
      <c r="C477" s="17">
        <v>5</v>
      </c>
      <c r="D477" s="17">
        <v>8</v>
      </c>
      <c r="E477" s="33" t="s">
        <v>45</v>
      </c>
      <c r="F477" s="33" t="s">
        <v>49</v>
      </c>
      <c r="G477" s="18" t="s">
        <v>500</v>
      </c>
    </row>
    <row r="478" spans="2:7">
      <c r="B478" s="42">
        <v>580610</v>
      </c>
      <c r="C478" s="17">
        <v>5</v>
      </c>
      <c r="D478" s="17">
        <v>8</v>
      </c>
      <c r="E478" s="33" t="s">
        <v>45</v>
      </c>
      <c r="F478" s="17">
        <v>10</v>
      </c>
      <c r="G478" s="18" t="s">
        <v>501</v>
      </c>
    </row>
    <row r="479" spans="2:7">
      <c r="B479" s="42">
        <v>580616</v>
      </c>
      <c r="C479" s="17">
        <v>5</v>
      </c>
      <c r="D479" s="17">
        <v>8</v>
      </c>
      <c r="E479" s="33" t="s">
        <v>45</v>
      </c>
      <c r="F479" s="17">
        <v>16</v>
      </c>
      <c r="G479" s="18" t="s">
        <v>502</v>
      </c>
    </row>
    <row r="480" spans="2:7">
      <c r="B480" s="42">
        <v>580617</v>
      </c>
      <c r="C480" s="17">
        <v>5</v>
      </c>
      <c r="D480" s="17">
        <v>8</v>
      </c>
      <c r="E480" s="33" t="s">
        <v>45</v>
      </c>
      <c r="F480" s="17">
        <v>17</v>
      </c>
      <c r="G480" s="18" t="s">
        <v>503</v>
      </c>
    </row>
    <row r="481" spans="2:7">
      <c r="B481" s="42">
        <v>580628</v>
      </c>
      <c r="C481" s="17">
        <v>5</v>
      </c>
      <c r="D481" s="17">
        <v>8</v>
      </c>
      <c r="E481" s="33" t="s">
        <v>45</v>
      </c>
      <c r="F481" s="17">
        <v>28</v>
      </c>
      <c r="G481" s="18" t="s">
        <v>504</v>
      </c>
    </row>
    <row r="482" spans="2:7">
      <c r="B482" s="42">
        <v>580630</v>
      </c>
      <c r="C482" s="17">
        <v>5</v>
      </c>
      <c r="D482" s="17">
        <v>8</v>
      </c>
      <c r="E482" s="33" t="s">
        <v>45</v>
      </c>
      <c r="F482" s="17">
        <v>30</v>
      </c>
      <c r="G482" s="18" t="s">
        <v>505</v>
      </c>
    </row>
    <row r="483" spans="2:7" ht="24">
      <c r="B483" s="42">
        <v>580631</v>
      </c>
      <c r="C483" s="17">
        <v>5</v>
      </c>
      <c r="D483" s="17">
        <v>8</v>
      </c>
      <c r="E483" s="33" t="s">
        <v>45</v>
      </c>
      <c r="F483" s="17">
        <v>31</v>
      </c>
      <c r="G483" s="19" t="s">
        <v>506</v>
      </c>
    </row>
    <row r="484" spans="2:7">
      <c r="B484" s="42">
        <v>580632</v>
      </c>
      <c r="C484" s="17">
        <v>5</v>
      </c>
      <c r="D484" s="17">
        <v>8</v>
      </c>
      <c r="E484" s="33" t="s">
        <v>45</v>
      </c>
      <c r="F484" s="17">
        <v>32</v>
      </c>
      <c r="G484" s="18" t="s">
        <v>507</v>
      </c>
    </row>
    <row r="485" spans="2:7">
      <c r="B485" s="42">
        <v>580633</v>
      </c>
      <c r="C485" s="17">
        <v>5</v>
      </c>
      <c r="D485" s="17">
        <v>8</v>
      </c>
      <c r="E485" s="33" t="s">
        <v>45</v>
      </c>
      <c r="F485" s="17">
        <v>33</v>
      </c>
      <c r="G485" s="18" t="s">
        <v>508</v>
      </c>
    </row>
    <row r="486" spans="2:7">
      <c r="B486" s="42">
        <v>580634</v>
      </c>
      <c r="C486" s="17">
        <v>5</v>
      </c>
      <c r="D486" s="17">
        <v>8</v>
      </c>
      <c r="E486" s="33" t="s">
        <v>45</v>
      </c>
      <c r="F486" s="17">
        <v>34</v>
      </c>
      <c r="G486" s="18" t="s">
        <v>509</v>
      </c>
    </row>
    <row r="487" spans="2:7" ht="24">
      <c r="B487" s="42">
        <v>580635</v>
      </c>
      <c r="C487" s="17">
        <v>5</v>
      </c>
      <c r="D487" s="17">
        <v>8</v>
      </c>
      <c r="E487" s="33" t="s">
        <v>45</v>
      </c>
      <c r="F487" s="17">
        <v>35</v>
      </c>
      <c r="G487" s="19" t="s">
        <v>510</v>
      </c>
    </row>
    <row r="488" spans="2:7" ht="24">
      <c r="B488" s="42">
        <v>580636</v>
      </c>
      <c r="C488" s="17">
        <v>5</v>
      </c>
      <c r="D488" s="17">
        <v>8</v>
      </c>
      <c r="E488" s="33" t="s">
        <v>45</v>
      </c>
      <c r="F488" s="17">
        <v>36</v>
      </c>
      <c r="G488" s="18" t="s">
        <v>511</v>
      </c>
    </row>
    <row r="489" spans="2:7" ht="24">
      <c r="B489" s="42">
        <v>580637</v>
      </c>
      <c r="C489" s="17">
        <v>5</v>
      </c>
      <c r="D489" s="17">
        <v>8</v>
      </c>
      <c r="E489" s="33" t="s">
        <v>45</v>
      </c>
      <c r="F489" s="17">
        <v>37</v>
      </c>
      <c r="G489" s="19" t="s">
        <v>512</v>
      </c>
    </row>
    <row r="490" spans="2:7" ht="24">
      <c r="B490" s="42">
        <v>580639</v>
      </c>
      <c r="C490" s="17">
        <v>5</v>
      </c>
      <c r="D490" s="17">
        <v>8</v>
      </c>
      <c r="E490" s="33" t="s">
        <v>45</v>
      </c>
      <c r="F490" s="17">
        <v>39</v>
      </c>
      <c r="G490" s="19" t="s">
        <v>513</v>
      </c>
    </row>
    <row r="491" spans="2:7" ht="24">
      <c r="B491" s="42">
        <v>580640</v>
      </c>
      <c r="C491" s="17">
        <v>5</v>
      </c>
      <c r="D491" s="17">
        <v>8</v>
      </c>
      <c r="E491" s="33" t="s">
        <v>45</v>
      </c>
      <c r="F491" s="17">
        <v>40</v>
      </c>
      <c r="G491" s="19" t="s">
        <v>514</v>
      </c>
    </row>
    <row r="492" spans="2:7" ht="24">
      <c r="B492" s="42">
        <v>580641</v>
      </c>
      <c r="C492" s="17">
        <v>5</v>
      </c>
      <c r="D492" s="17">
        <v>8</v>
      </c>
      <c r="E492" s="33" t="s">
        <v>45</v>
      </c>
      <c r="F492" s="17">
        <v>41</v>
      </c>
      <c r="G492" s="19" t="s">
        <v>515</v>
      </c>
    </row>
    <row r="493" spans="2:7" ht="24">
      <c r="B493" s="42">
        <v>580642</v>
      </c>
      <c r="C493" s="17">
        <v>5</v>
      </c>
      <c r="D493" s="17">
        <v>8</v>
      </c>
      <c r="E493" s="33" t="s">
        <v>45</v>
      </c>
      <c r="F493" s="17">
        <v>42</v>
      </c>
      <c r="G493" s="19" t="s">
        <v>516</v>
      </c>
    </row>
    <row r="494" spans="2:7" ht="24">
      <c r="B494" s="42">
        <v>580643</v>
      </c>
      <c r="C494" s="17">
        <v>5</v>
      </c>
      <c r="D494" s="17">
        <v>8</v>
      </c>
      <c r="E494" s="33" t="s">
        <v>45</v>
      </c>
      <c r="F494" s="17">
        <v>43</v>
      </c>
      <c r="G494" s="19" t="s">
        <v>517</v>
      </c>
    </row>
    <row r="495" spans="2:7">
      <c r="B495" s="42">
        <v>580653</v>
      </c>
      <c r="C495" s="17">
        <v>5</v>
      </c>
      <c r="D495" s="17">
        <v>8</v>
      </c>
      <c r="E495" s="33" t="s">
        <v>45</v>
      </c>
      <c r="F495" s="17">
        <v>53</v>
      </c>
      <c r="G495" s="18" t="s">
        <v>518</v>
      </c>
    </row>
    <row r="496" spans="2:7" ht="24">
      <c r="B496" s="42">
        <v>580654</v>
      </c>
      <c r="C496" s="17">
        <v>5</v>
      </c>
      <c r="D496" s="17">
        <v>8</v>
      </c>
      <c r="E496" s="33" t="s">
        <v>45</v>
      </c>
      <c r="F496" s="17">
        <v>54</v>
      </c>
      <c r="G496" s="19" t="s">
        <v>519</v>
      </c>
    </row>
    <row r="497" spans="2:7" ht="24">
      <c r="B497" s="42">
        <v>5807</v>
      </c>
      <c r="C497" s="24">
        <v>5</v>
      </c>
      <c r="D497" s="24">
        <v>8</v>
      </c>
      <c r="E497" s="33" t="s">
        <v>47</v>
      </c>
      <c r="F497" s="26"/>
      <c r="G497" s="38" t="s">
        <v>520</v>
      </c>
    </row>
    <row r="498" spans="2:7">
      <c r="B498" s="42">
        <v>580701</v>
      </c>
      <c r="C498" s="17">
        <v>5</v>
      </c>
      <c r="D498" s="17">
        <v>8</v>
      </c>
      <c r="E498" s="33" t="s">
        <v>47</v>
      </c>
      <c r="F498" s="33" t="s">
        <v>37</v>
      </c>
      <c r="G498" s="18" t="s">
        <v>521</v>
      </c>
    </row>
    <row r="499" spans="2:7">
      <c r="B499" s="42">
        <v>580702</v>
      </c>
      <c r="C499" s="17">
        <v>5</v>
      </c>
      <c r="D499" s="17">
        <v>8</v>
      </c>
      <c r="E499" s="33" t="s">
        <v>47</v>
      </c>
      <c r="F499" s="33" t="s">
        <v>39</v>
      </c>
      <c r="G499" s="18" t="s">
        <v>522</v>
      </c>
    </row>
    <row r="500" spans="2:7">
      <c r="B500" s="42">
        <v>580703</v>
      </c>
      <c r="C500" s="17">
        <v>5</v>
      </c>
      <c r="D500" s="17">
        <v>8</v>
      </c>
      <c r="E500" s="33" t="s">
        <v>47</v>
      </c>
      <c r="F500" s="33" t="s">
        <v>41</v>
      </c>
      <c r="G500" s="18" t="s">
        <v>523</v>
      </c>
    </row>
    <row r="501" spans="2:7" ht="24">
      <c r="B501" s="42">
        <v>580704</v>
      </c>
      <c r="C501" s="17">
        <v>5</v>
      </c>
      <c r="D501" s="17">
        <v>8</v>
      </c>
      <c r="E501" s="33" t="s">
        <v>47</v>
      </c>
      <c r="F501" s="33" t="s">
        <v>59</v>
      </c>
      <c r="G501" s="19" t="s">
        <v>524</v>
      </c>
    </row>
    <row r="502" spans="2:7">
      <c r="B502" s="42">
        <v>580705</v>
      </c>
      <c r="C502" s="17">
        <v>5</v>
      </c>
      <c r="D502" s="17">
        <v>8</v>
      </c>
      <c r="E502" s="33" t="s">
        <v>47</v>
      </c>
      <c r="F502" s="33" t="s">
        <v>43</v>
      </c>
      <c r="G502" s="18" t="s">
        <v>525</v>
      </c>
    </row>
    <row r="503" spans="2:7">
      <c r="B503" s="42">
        <v>580708</v>
      </c>
      <c r="C503" s="17">
        <v>5</v>
      </c>
      <c r="D503" s="17">
        <v>8</v>
      </c>
      <c r="E503" s="33" t="s">
        <v>47</v>
      </c>
      <c r="F503" s="33" t="s">
        <v>49</v>
      </c>
      <c r="G503" s="18" t="s">
        <v>526</v>
      </c>
    </row>
    <row r="504" spans="2:7">
      <c r="B504" s="42">
        <v>580709</v>
      </c>
      <c r="C504" s="17">
        <v>5</v>
      </c>
      <c r="D504" s="17">
        <v>8</v>
      </c>
      <c r="E504" s="33" t="s">
        <v>47</v>
      </c>
      <c r="F504" s="33" t="s">
        <v>51</v>
      </c>
      <c r="G504" s="18" t="s">
        <v>527</v>
      </c>
    </row>
    <row r="505" spans="2:7">
      <c r="B505" s="42">
        <v>580710</v>
      </c>
      <c r="C505" s="17">
        <v>5</v>
      </c>
      <c r="D505" s="17">
        <v>8</v>
      </c>
      <c r="E505" s="33" t="s">
        <v>47</v>
      </c>
      <c r="F505" s="17">
        <v>10</v>
      </c>
      <c r="G505" s="18" t="s">
        <v>528</v>
      </c>
    </row>
    <row r="506" spans="2:7">
      <c r="B506" s="42">
        <v>580799</v>
      </c>
      <c r="C506" s="17">
        <v>5</v>
      </c>
      <c r="D506" s="17">
        <v>8</v>
      </c>
      <c r="E506" s="33" t="s">
        <v>47</v>
      </c>
      <c r="F506" s="17">
        <v>99</v>
      </c>
      <c r="G506" s="18" t="s">
        <v>529</v>
      </c>
    </row>
    <row r="507" spans="2:7">
      <c r="B507" s="42">
        <v>5808</v>
      </c>
      <c r="C507" s="24">
        <v>5</v>
      </c>
      <c r="D507" s="24">
        <v>8</v>
      </c>
      <c r="E507" s="33" t="s">
        <v>49</v>
      </c>
      <c r="F507" s="26"/>
      <c r="G507" s="27" t="s">
        <v>530</v>
      </c>
    </row>
    <row r="508" spans="2:7">
      <c r="B508" s="42">
        <v>580801</v>
      </c>
      <c r="C508" s="17">
        <v>5</v>
      </c>
      <c r="D508" s="17">
        <v>8</v>
      </c>
      <c r="E508" s="33" t="s">
        <v>49</v>
      </c>
      <c r="F508" s="33" t="s">
        <v>37</v>
      </c>
      <c r="G508" s="18" t="s">
        <v>531</v>
      </c>
    </row>
    <row r="509" spans="2:7">
      <c r="B509" s="42">
        <v>580802</v>
      </c>
      <c r="C509" s="17">
        <v>5</v>
      </c>
      <c r="D509" s="17">
        <v>8</v>
      </c>
      <c r="E509" s="33" t="s">
        <v>49</v>
      </c>
      <c r="F509" s="33" t="s">
        <v>39</v>
      </c>
      <c r="G509" s="18" t="s">
        <v>447</v>
      </c>
    </row>
    <row r="510" spans="2:7">
      <c r="B510" s="42">
        <v>580803</v>
      </c>
      <c r="C510" s="17">
        <v>5</v>
      </c>
      <c r="D510" s="17">
        <v>8</v>
      </c>
      <c r="E510" s="33" t="s">
        <v>49</v>
      </c>
      <c r="F510" s="33" t="s">
        <v>41</v>
      </c>
      <c r="G510" s="18" t="s">
        <v>448</v>
      </c>
    </row>
    <row r="511" spans="2:7">
      <c r="B511" s="42">
        <v>580804</v>
      </c>
      <c r="C511" s="17">
        <v>5</v>
      </c>
      <c r="D511" s="17">
        <v>8</v>
      </c>
      <c r="E511" s="33" t="s">
        <v>49</v>
      </c>
      <c r="F511" s="33" t="s">
        <v>59</v>
      </c>
      <c r="G511" s="18" t="s">
        <v>449</v>
      </c>
    </row>
    <row r="512" spans="2:7">
      <c r="B512" s="42">
        <v>580805</v>
      </c>
      <c r="C512" s="17">
        <v>5</v>
      </c>
      <c r="D512" s="17">
        <v>8</v>
      </c>
      <c r="E512" s="33" t="s">
        <v>49</v>
      </c>
      <c r="F512" s="33" t="s">
        <v>43</v>
      </c>
      <c r="G512" s="18" t="s">
        <v>450</v>
      </c>
    </row>
    <row r="513" spans="2:7">
      <c r="B513" s="42">
        <v>580806</v>
      </c>
      <c r="C513" s="17">
        <v>5</v>
      </c>
      <c r="D513" s="17">
        <v>8</v>
      </c>
      <c r="E513" s="33" t="s">
        <v>49</v>
      </c>
      <c r="F513" s="33" t="s">
        <v>45</v>
      </c>
      <c r="G513" s="18" t="s">
        <v>451</v>
      </c>
    </row>
    <row r="514" spans="2:7">
      <c r="B514" s="42">
        <v>580808</v>
      </c>
      <c r="C514" s="17">
        <v>5</v>
      </c>
      <c r="D514" s="17">
        <v>8</v>
      </c>
      <c r="E514" s="33" t="s">
        <v>49</v>
      </c>
      <c r="F514" s="33" t="s">
        <v>49</v>
      </c>
      <c r="G514" s="18" t="s">
        <v>452</v>
      </c>
    </row>
    <row r="515" spans="2:7">
      <c r="B515" s="42">
        <v>580811</v>
      </c>
      <c r="C515" s="17">
        <v>5</v>
      </c>
      <c r="D515" s="17">
        <v>8</v>
      </c>
      <c r="E515" s="33" t="s">
        <v>49</v>
      </c>
      <c r="F515" s="17">
        <v>11</v>
      </c>
      <c r="G515" s="18" t="s">
        <v>532</v>
      </c>
    </row>
    <row r="516" spans="2:7">
      <c r="B516" s="42">
        <v>5809</v>
      </c>
      <c r="C516" s="24">
        <v>5</v>
      </c>
      <c r="D516" s="24">
        <v>8</v>
      </c>
      <c r="E516" s="33" t="s">
        <v>51</v>
      </c>
      <c r="F516" s="26"/>
      <c r="G516" s="27" t="s">
        <v>533</v>
      </c>
    </row>
    <row r="517" spans="2:7">
      <c r="B517" s="42">
        <v>580901</v>
      </c>
      <c r="C517" s="17">
        <v>5</v>
      </c>
      <c r="D517" s="17">
        <v>8</v>
      </c>
      <c r="E517" s="33" t="s">
        <v>51</v>
      </c>
      <c r="F517" s="33" t="s">
        <v>37</v>
      </c>
      <c r="G517" s="18" t="s">
        <v>446</v>
      </c>
    </row>
    <row r="518" spans="2:7">
      <c r="B518" s="42">
        <v>580902</v>
      </c>
      <c r="C518" s="17">
        <v>5</v>
      </c>
      <c r="D518" s="17">
        <v>8</v>
      </c>
      <c r="E518" s="33" t="s">
        <v>51</v>
      </c>
      <c r="F518" s="33" t="s">
        <v>39</v>
      </c>
      <c r="G518" s="18" t="s">
        <v>447</v>
      </c>
    </row>
    <row r="519" spans="2:7">
      <c r="B519" s="42">
        <v>580903</v>
      </c>
      <c r="C519" s="17">
        <v>5</v>
      </c>
      <c r="D519" s="17">
        <v>8</v>
      </c>
      <c r="E519" s="33" t="s">
        <v>51</v>
      </c>
      <c r="F519" s="33" t="s">
        <v>41</v>
      </c>
      <c r="G519" s="18" t="s">
        <v>448</v>
      </c>
    </row>
    <row r="520" spans="2:7">
      <c r="B520" s="42">
        <v>580904</v>
      </c>
      <c r="C520" s="17">
        <v>5</v>
      </c>
      <c r="D520" s="17">
        <v>8</v>
      </c>
      <c r="E520" s="33" t="s">
        <v>51</v>
      </c>
      <c r="F520" s="33" t="s">
        <v>59</v>
      </c>
      <c r="G520" s="18" t="s">
        <v>534</v>
      </c>
    </row>
    <row r="521" spans="2:7">
      <c r="B521" s="42">
        <v>580905</v>
      </c>
      <c r="C521" s="17">
        <v>5</v>
      </c>
      <c r="D521" s="17">
        <v>8</v>
      </c>
      <c r="E521" s="33" t="s">
        <v>51</v>
      </c>
      <c r="F521" s="33" t="s">
        <v>43</v>
      </c>
      <c r="G521" s="18" t="s">
        <v>450</v>
      </c>
    </row>
    <row r="522" spans="2:7">
      <c r="B522" s="42">
        <v>580906</v>
      </c>
      <c r="C522" s="17">
        <v>5</v>
      </c>
      <c r="D522" s="17">
        <v>8</v>
      </c>
      <c r="E522" s="33" t="s">
        <v>51</v>
      </c>
      <c r="F522" s="33" t="s">
        <v>45</v>
      </c>
      <c r="G522" s="18" t="s">
        <v>451</v>
      </c>
    </row>
    <row r="523" spans="2:7">
      <c r="B523" s="42">
        <v>580907</v>
      </c>
      <c r="C523" s="17">
        <v>5</v>
      </c>
      <c r="D523" s="17">
        <v>8</v>
      </c>
      <c r="E523" s="33" t="s">
        <v>51</v>
      </c>
      <c r="F523" s="33" t="s">
        <v>47</v>
      </c>
      <c r="G523" s="18" t="s">
        <v>452</v>
      </c>
    </row>
    <row r="524" spans="2:7">
      <c r="B524" s="42">
        <v>580910</v>
      </c>
      <c r="C524" s="17">
        <v>5</v>
      </c>
      <c r="D524" s="17">
        <v>8</v>
      </c>
      <c r="E524" s="33" t="s">
        <v>51</v>
      </c>
      <c r="F524" s="17">
        <v>10</v>
      </c>
      <c r="G524" s="18" t="s">
        <v>532</v>
      </c>
    </row>
    <row r="525" spans="2:7">
      <c r="B525" s="42">
        <v>580911</v>
      </c>
      <c r="C525" s="17">
        <v>5</v>
      </c>
      <c r="D525" s="17">
        <v>8</v>
      </c>
      <c r="E525" s="33" t="s">
        <v>51</v>
      </c>
      <c r="F525" s="17">
        <v>11</v>
      </c>
      <c r="G525" s="18" t="s">
        <v>535</v>
      </c>
    </row>
    <row r="526" spans="2:7">
      <c r="B526" s="42">
        <v>5810</v>
      </c>
      <c r="C526" s="24">
        <v>5</v>
      </c>
      <c r="D526" s="24">
        <v>8</v>
      </c>
      <c r="E526" s="35">
        <v>10</v>
      </c>
      <c r="F526" s="36"/>
      <c r="G526" s="27" t="s">
        <v>536</v>
      </c>
    </row>
    <row r="527" spans="2:7">
      <c r="B527" s="42">
        <v>581001</v>
      </c>
      <c r="C527" s="17">
        <v>5</v>
      </c>
      <c r="D527" s="17">
        <v>8</v>
      </c>
      <c r="E527" s="17">
        <v>10</v>
      </c>
      <c r="F527" s="33" t="s">
        <v>37</v>
      </c>
      <c r="G527" s="18" t="s">
        <v>537</v>
      </c>
    </row>
    <row r="528" spans="2:7">
      <c r="B528" s="42">
        <v>581002</v>
      </c>
      <c r="C528" s="17">
        <v>5</v>
      </c>
      <c r="D528" s="17">
        <v>8</v>
      </c>
      <c r="E528" s="17">
        <v>10</v>
      </c>
      <c r="F528" s="33" t="s">
        <v>39</v>
      </c>
      <c r="G528" s="18" t="s">
        <v>538</v>
      </c>
    </row>
    <row r="529" spans="2:7">
      <c r="B529" s="42">
        <v>581003</v>
      </c>
      <c r="C529" s="17">
        <v>5</v>
      </c>
      <c r="D529" s="17">
        <v>8</v>
      </c>
      <c r="E529" s="17">
        <v>10</v>
      </c>
      <c r="F529" s="33" t="s">
        <v>41</v>
      </c>
      <c r="G529" s="18" t="s">
        <v>539</v>
      </c>
    </row>
    <row r="530" spans="2:7">
      <c r="B530" s="42">
        <v>581004</v>
      </c>
      <c r="C530" s="17">
        <v>5</v>
      </c>
      <c r="D530" s="17">
        <v>8</v>
      </c>
      <c r="E530" s="17">
        <v>10</v>
      </c>
      <c r="F530" s="33" t="s">
        <v>59</v>
      </c>
      <c r="G530" s="18" t="s">
        <v>540</v>
      </c>
    </row>
    <row r="531" spans="2:7">
      <c r="B531" s="42">
        <v>581005</v>
      </c>
      <c r="C531" s="17">
        <v>5</v>
      </c>
      <c r="D531" s="17">
        <v>8</v>
      </c>
      <c r="E531" s="17">
        <v>10</v>
      </c>
      <c r="F531" s="33" t="s">
        <v>43</v>
      </c>
      <c r="G531" s="18" t="s">
        <v>541</v>
      </c>
    </row>
    <row r="532" spans="2:7">
      <c r="B532" s="42">
        <v>581006</v>
      </c>
      <c r="C532" s="17">
        <v>5</v>
      </c>
      <c r="D532" s="17">
        <v>8</v>
      </c>
      <c r="E532" s="17">
        <v>10</v>
      </c>
      <c r="F532" s="33" t="s">
        <v>45</v>
      </c>
      <c r="G532" s="18" t="s">
        <v>542</v>
      </c>
    </row>
    <row r="533" spans="2:7">
      <c r="B533" s="42">
        <v>581011</v>
      </c>
      <c r="C533" s="17">
        <v>5</v>
      </c>
      <c r="D533" s="17">
        <v>8</v>
      </c>
      <c r="E533" s="17">
        <v>10</v>
      </c>
      <c r="F533" s="17">
        <v>11</v>
      </c>
      <c r="G533" s="18" t="s">
        <v>543</v>
      </c>
    </row>
    <row r="534" spans="2:7">
      <c r="B534" s="42">
        <v>581012</v>
      </c>
      <c r="C534" s="17">
        <v>5</v>
      </c>
      <c r="D534" s="17">
        <v>8</v>
      </c>
      <c r="E534" s="17">
        <v>10</v>
      </c>
      <c r="F534" s="17">
        <v>12</v>
      </c>
      <c r="G534" s="18" t="s">
        <v>544</v>
      </c>
    </row>
    <row r="535" spans="2:7">
      <c r="B535" s="42">
        <v>581016</v>
      </c>
      <c r="C535" s="17">
        <v>5</v>
      </c>
      <c r="D535" s="17">
        <v>8</v>
      </c>
      <c r="E535" s="17">
        <v>10</v>
      </c>
      <c r="F535" s="17">
        <v>16</v>
      </c>
      <c r="G535" s="18" t="s">
        <v>545</v>
      </c>
    </row>
    <row r="536" spans="2:7">
      <c r="B536" s="42">
        <v>581017</v>
      </c>
      <c r="C536" s="17">
        <v>5</v>
      </c>
      <c r="D536" s="17">
        <v>8</v>
      </c>
      <c r="E536" s="17">
        <v>10</v>
      </c>
      <c r="F536" s="17">
        <v>17</v>
      </c>
      <c r="G536" s="18" t="s">
        <v>546</v>
      </c>
    </row>
    <row r="537" spans="2:7">
      <c r="B537" s="42">
        <v>581018</v>
      </c>
      <c r="C537" s="17">
        <v>5</v>
      </c>
      <c r="D537" s="17">
        <v>8</v>
      </c>
      <c r="E537" s="17">
        <v>10</v>
      </c>
      <c r="F537" s="17">
        <v>18</v>
      </c>
      <c r="G537" s="18" t="s">
        <v>547</v>
      </c>
    </row>
    <row r="538" spans="2:7">
      <c r="B538" s="42">
        <v>581019</v>
      </c>
      <c r="C538" s="17">
        <v>5</v>
      </c>
      <c r="D538" s="17">
        <v>8</v>
      </c>
      <c r="E538" s="17">
        <v>10</v>
      </c>
      <c r="F538" s="17">
        <v>19</v>
      </c>
      <c r="G538" s="18" t="s">
        <v>548</v>
      </c>
    </row>
    <row r="539" spans="2:7">
      <c r="B539" s="42">
        <v>581020</v>
      </c>
      <c r="C539" s="17">
        <v>5</v>
      </c>
      <c r="D539" s="17">
        <v>8</v>
      </c>
      <c r="E539" s="17">
        <v>10</v>
      </c>
      <c r="F539" s="17">
        <v>20</v>
      </c>
      <c r="G539" s="18" t="s">
        <v>549</v>
      </c>
    </row>
    <row r="540" spans="2:7" ht="24">
      <c r="B540" s="42">
        <v>581021</v>
      </c>
      <c r="C540" s="17">
        <v>5</v>
      </c>
      <c r="D540" s="17">
        <v>8</v>
      </c>
      <c r="E540" s="17">
        <v>10</v>
      </c>
      <c r="F540" s="17">
        <v>21</v>
      </c>
      <c r="G540" s="18" t="s">
        <v>550</v>
      </c>
    </row>
    <row r="541" spans="2:7">
      <c r="B541" s="42">
        <v>581022</v>
      </c>
      <c r="C541" s="17">
        <v>5</v>
      </c>
      <c r="D541" s="17">
        <v>8</v>
      </c>
      <c r="E541" s="17">
        <v>10</v>
      </c>
      <c r="F541" s="17">
        <v>22</v>
      </c>
      <c r="G541" s="18" t="s">
        <v>551</v>
      </c>
    </row>
    <row r="542" spans="2:7">
      <c r="B542" s="42">
        <v>5811</v>
      </c>
      <c r="C542" s="24">
        <v>5</v>
      </c>
      <c r="D542" s="24">
        <v>8</v>
      </c>
      <c r="E542" s="35">
        <v>11</v>
      </c>
      <c r="F542" s="36"/>
      <c r="G542" s="27" t="s">
        <v>552</v>
      </c>
    </row>
    <row r="543" spans="2:7">
      <c r="B543" s="42">
        <v>581101</v>
      </c>
      <c r="C543" s="17">
        <v>5</v>
      </c>
      <c r="D543" s="17">
        <v>8</v>
      </c>
      <c r="E543" s="17">
        <v>11</v>
      </c>
      <c r="F543" s="33" t="s">
        <v>37</v>
      </c>
      <c r="G543" s="18" t="s">
        <v>553</v>
      </c>
    </row>
    <row r="544" spans="2:7">
      <c r="B544" s="42">
        <v>5899</v>
      </c>
      <c r="C544" s="24">
        <v>5</v>
      </c>
      <c r="D544" s="24">
        <v>8</v>
      </c>
      <c r="E544" s="35">
        <v>99</v>
      </c>
      <c r="F544" s="36"/>
      <c r="G544" s="27" t="s">
        <v>151</v>
      </c>
    </row>
    <row r="545" spans="2:7">
      <c r="B545" s="42">
        <v>589901</v>
      </c>
      <c r="C545" s="17">
        <v>5</v>
      </c>
      <c r="D545" s="17">
        <v>8</v>
      </c>
      <c r="E545" s="17">
        <v>99</v>
      </c>
      <c r="F545" s="33" t="s">
        <v>37</v>
      </c>
      <c r="G545" s="18" t="s">
        <v>554</v>
      </c>
    </row>
    <row r="546" spans="2:7">
      <c r="B546" s="42">
        <v>59</v>
      </c>
      <c r="C546" s="20">
        <v>5</v>
      </c>
      <c r="D546" s="21">
        <v>9</v>
      </c>
      <c r="E546" s="22"/>
      <c r="F546" s="23"/>
      <c r="G546" s="32" t="s">
        <v>555</v>
      </c>
    </row>
    <row r="547" spans="2:7">
      <c r="B547" s="42">
        <v>5901</v>
      </c>
      <c r="C547" s="24">
        <v>5</v>
      </c>
      <c r="D547" s="24">
        <v>9</v>
      </c>
      <c r="E547" s="33" t="s">
        <v>37</v>
      </c>
      <c r="F547" s="26"/>
      <c r="G547" s="27" t="s">
        <v>151</v>
      </c>
    </row>
    <row r="548" spans="2:7">
      <c r="B548" s="42">
        <v>590101</v>
      </c>
      <c r="C548" s="17">
        <v>5</v>
      </c>
      <c r="D548" s="17">
        <v>9</v>
      </c>
      <c r="E548" s="33" t="s">
        <v>37</v>
      </c>
      <c r="F548" s="33" t="s">
        <v>37</v>
      </c>
      <c r="G548" s="18" t="s">
        <v>151</v>
      </c>
    </row>
    <row r="549" spans="2:7">
      <c r="B549" s="42">
        <v>6</v>
      </c>
      <c r="C549" s="28">
        <v>6</v>
      </c>
      <c r="D549" s="29"/>
      <c r="E549" s="29"/>
      <c r="F549" s="30"/>
      <c r="G549" s="31" t="s">
        <v>556</v>
      </c>
    </row>
    <row r="550" spans="2:7">
      <c r="B550" s="42">
        <v>61</v>
      </c>
      <c r="C550" s="20">
        <v>6</v>
      </c>
      <c r="D550" s="21">
        <v>1</v>
      </c>
      <c r="E550" s="22"/>
      <c r="F550" s="23"/>
      <c r="G550" s="32" t="s">
        <v>557</v>
      </c>
    </row>
    <row r="551" spans="2:7">
      <c r="B551" s="42">
        <v>6101</v>
      </c>
      <c r="C551" s="24">
        <v>6</v>
      </c>
      <c r="D551" s="24">
        <v>1</v>
      </c>
      <c r="E551" s="33" t="s">
        <v>37</v>
      </c>
      <c r="F551" s="26"/>
      <c r="G551" s="27" t="s">
        <v>36</v>
      </c>
    </row>
    <row r="552" spans="2:7">
      <c r="B552" s="42">
        <v>610101</v>
      </c>
      <c r="C552" s="17">
        <v>6</v>
      </c>
      <c r="D552" s="17">
        <v>1</v>
      </c>
      <c r="E552" s="33" t="s">
        <v>37</v>
      </c>
      <c r="F552" s="33" t="s">
        <v>37</v>
      </c>
      <c r="G552" s="18" t="s">
        <v>38</v>
      </c>
    </row>
    <row r="553" spans="2:7">
      <c r="B553" s="42">
        <v>610102</v>
      </c>
      <c r="C553" s="17">
        <v>6</v>
      </c>
      <c r="D553" s="17">
        <v>1</v>
      </c>
      <c r="E553" s="33" t="s">
        <v>37</v>
      </c>
      <c r="F553" s="33" t="s">
        <v>39</v>
      </c>
      <c r="G553" s="18" t="s">
        <v>40</v>
      </c>
    </row>
    <row r="554" spans="2:7">
      <c r="B554" s="42">
        <v>610103</v>
      </c>
      <c r="C554" s="17">
        <v>6</v>
      </c>
      <c r="D554" s="17">
        <v>1</v>
      </c>
      <c r="E554" s="33" t="s">
        <v>37</v>
      </c>
      <c r="F554" s="33" t="s">
        <v>41</v>
      </c>
      <c r="G554" s="18" t="s">
        <v>42</v>
      </c>
    </row>
    <row r="555" spans="2:7">
      <c r="B555" s="42">
        <v>610105</v>
      </c>
      <c r="C555" s="17">
        <v>6</v>
      </c>
      <c r="D555" s="17">
        <v>1</v>
      </c>
      <c r="E555" s="33" t="s">
        <v>37</v>
      </c>
      <c r="F555" s="33" t="s">
        <v>43</v>
      </c>
      <c r="G555" s="18" t="s">
        <v>44</v>
      </c>
    </row>
    <row r="556" spans="2:7">
      <c r="B556" s="42">
        <v>610106</v>
      </c>
      <c r="C556" s="17">
        <v>6</v>
      </c>
      <c r="D556" s="17">
        <v>1</v>
      </c>
      <c r="E556" s="33" t="s">
        <v>37</v>
      </c>
      <c r="F556" s="33" t="s">
        <v>45</v>
      </c>
      <c r="G556" s="18" t="s">
        <v>46</v>
      </c>
    </row>
    <row r="557" spans="2:7" ht="24">
      <c r="B557" s="42">
        <v>610108</v>
      </c>
      <c r="C557" s="17">
        <v>6</v>
      </c>
      <c r="D557" s="17">
        <v>1</v>
      </c>
      <c r="E557" s="33" t="s">
        <v>37</v>
      </c>
      <c r="F557" s="33" t="s">
        <v>49</v>
      </c>
      <c r="G557" s="19" t="s">
        <v>558</v>
      </c>
    </row>
    <row r="558" spans="2:7">
      <c r="B558" s="42">
        <v>610109</v>
      </c>
      <c r="C558" s="17">
        <v>6</v>
      </c>
      <c r="D558" s="17">
        <v>1</v>
      </c>
      <c r="E558" s="33" t="s">
        <v>37</v>
      </c>
      <c r="F558" s="33" t="s">
        <v>51</v>
      </c>
      <c r="G558" s="18" t="s">
        <v>52</v>
      </c>
    </row>
    <row r="559" spans="2:7">
      <c r="B559" s="42">
        <v>6102</v>
      </c>
      <c r="C559" s="24">
        <v>6</v>
      </c>
      <c r="D559" s="24">
        <v>1</v>
      </c>
      <c r="E559" s="33" t="s">
        <v>39</v>
      </c>
      <c r="F559" s="26"/>
      <c r="G559" s="27" t="s">
        <v>55</v>
      </c>
    </row>
    <row r="560" spans="2:7">
      <c r="B560" s="42">
        <v>610201</v>
      </c>
      <c r="C560" s="17">
        <v>6</v>
      </c>
      <c r="D560" s="17">
        <v>1</v>
      </c>
      <c r="E560" s="33" t="s">
        <v>39</v>
      </c>
      <c r="F560" s="33" t="s">
        <v>37</v>
      </c>
      <c r="G560" s="18" t="s">
        <v>56</v>
      </c>
    </row>
    <row r="561" spans="2:7">
      <c r="B561" s="42">
        <v>610203</v>
      </c>
      <c r="C561" s="17">
        <v>6</v>
      </c>
      <c r="D561" s="17">
        <v>1</v>
      </c>
      <c r="E561" s="33" t="s">
        <v>39</v>
      </c>
      <c r="F561" s="33" t="s">
        <v>41</v>
      </c>
      <c r="G561" s="18" t="s">
        <v>58</v>
      </c>
    </row>
    <row r="562" spans="2:7">
      <c r="B562" s="42">
        <v>610204</v>
      </c>
      <c r="C562" s="17">
        <v>6</v>
      </c>
      <c r="D562" s="17">
        <v>1</v>
      </c>
      <c r="E562" s="33" t="s">
        <v>39</v>
      </c>
      <c r="F562" s="33" t="s">
        <v>59</v>
      </c>
      <c r="G562" s="18" t="s">
        <v>60</v>
      </c>
    </row>
    <row r="563" spans="2:7">
      <c r="B563" s="42">
        <v>610205</v>
      </c>
      <c r="C563" s="17">
        <v>6</v>
      </c>
      <c r="D563" s="17">
        <v>1</v>
      </c>
      <c r="E563" s="33" t="s">
        <v>39</v>
      </c>
      <c r="F563" s="33" t="s">
        <v>43</v>
      </c>
      <c r="G563" s="18" t="s">
        <v>61</v>
      </c>
    </row>
    <row r="564" spans="2:7">
      <c r="B564" s="42">
        <v>610206</v>
      </c>
      <c r="C564" s="17">
        <v>6</v>
      </c>
      <c r="D564" s="17">
        <v>1</v>
      </c>
      <c r="E564" s="33" t="s">
        <v>39</v>
      </c>
      <c r="F564" s="33" t="s">
        <v>45</v>
      </c>
      <c r="G564" s="18" t="s">
        <v>62</v>
      </c>
    </row>
    <row r="565" spans="2:7">
      <c r="B565" s="42">
        <v>610207</v>
      </c>
      <c r="C565" s="17">
        <v>6</v>
      </c>
      <c r="D565" s="17">
        <v>1</v>
      </c>
      <c r="E565" s="33" t="s">
        <v>39</v>
      </c>
      <c r="F565" s="33" t="s">
        <v>47</v>
      </c>
      <c r="G565" s="18" t="s">
        <v>63</v>
      </c>
    </row>
    <row r="566" spans="2:7">
      <c r="B566" s="42">
        <v>610208</v>
      </c>
      <c r="C566" s="17">
        <v>6</v>
      </c>
      <c r="D566" s="17">
        <v>1</v>
      </c>
      <c r="E566" s="33" t="s">
        <v>39</v>
      </c>
      <c r="F566" s="33" t="s">
        <v>49</v>
      </c>
      <c r="G566" s="18" t="s">
        <v>64</v>
      </c>
    </row>
    <row r="567" spans="2:7">
      <c r="B567" s="42">
        <v>610209</v>
      </c>
      <c r="C567" s="17">
        <v>6</v>
      </c>
      <c r="D567" s="17">
        <v>1</v>
      </c>
      <c r="E567" s="33" t="s">
        <v>39</v>
      </c>
      <c r="F567" s="33" t="s">
        <v>51</v>
      </c>
      <c r="G567" s="18" t="s">
        <v>65</v>
      </c>
    </row>
    <row r="568" spans="2:7">
      <c r="B568" s="42">
        <v>610211</v>
      </c>
      <c r="C568" s="17">
        <v>6</v>
      </c>
      <c r="D568" s="17">
        <v>1</v>
      </c>
      <c r="E568" s="33" t="s">
        <v>39</v>
      </c>
      <c r="F568" s="17">
        <v>11</v>
      </c>
      <c r="G568" s="18" t="s">
        <v>68</v>
      </c>
    </row>
    <row r="569" spans="2:7">
      <c r="B569" s="42">
        <v>610212</v>
      </c>
      <c r="C569" s="17">
        <v>6</v>
      </c>
      <c r="D569" s="17">
        <v>1</v>
      </c>
      <c r="E569" s="33" t="s">
        <v>39</v>
      </c>
      <c r="F569" s="17">
        <v>12</v>
      </c>
      <c r="G569" s="18" t="s">
        <v>70</v>
      </c>
    </row>
    <row r="570" spans="2:7">
      <c r="B570" s="42">
        <v>610213</v>
      </c>
      <c r="C570" s="17">
        <v>6</v>
      </c>
      <c r="D570" s="17">
        <v>1</v>
      </c>
      <c r="E570" s="33" t="s">
        <v>39</v>
      </c>
      <c r="F570" s="17">
        <v>13</v>
      </c>
      <c r="G570" s="18" t="s">
        <v>72</v>
      </c>
    </row>
    <row r="571" spans="2:7">
      <c r="B571" s="42">
        <v>610217</v>
      </c>
      <c r="C571" s="17">
        <v>6</v>
      </c>
      <c r="D571" s="17">
        <v>1</v>
      </c>
      <c r="E571" s="33" t="s">
        <v>39</v>
      </c>
      <c r="F571" s="17">
        <v>17</v>
      </c>
      <c r="G571" s="18" t="s">
        <v>559</v>
      </c>
    </row>
    <row r="572" spans="2:7">
      <c r="B572" s="42">
        <v>610218</v>
      </c>
      <c r="C572" s="17">
        <v>6</v>
      </c>
      <c r="D572" s="17">
        <v>1</v>
      </c>
      <c r="E572" s="33" t="s">
        <v>39</v>
      </c>
      <c r="F572" s="17">
        <v>18</v>
      </c>
      <c r="G572" s="18" t="s">
        <v>79</v>
      </c>
    </row>
    <row r="573" spans="2:7">
      <c r="B573" s="42">
        <v>610220</v>
      </c>
      <c r="C573" s="17">
        <v>6</v>
      </c>
      <c r="D573" s="17">
        <v>1</v>
      </c>
      <c r="E573" s="33" t="s">
        <v>39</v>
      </c>
      <c r="F573" s="17">
        <v>20</v>
      </c>
      <c r="G573" s="18" t="s">
        <v>80</v>
      </c>
    </row>
    <row r="574" spans="2:7">
      <c r="B574" s="42">
        <v>610223</v>
      </c>
      <c r="C574" s="17">
        <v>6</v>
      </c>
      <c r="D574" s="17">
        <v>1</v>
      </c>
      <c r="E574" s="33" t="s">
        <v>39</v>
      </c>
      <c r="F574" s="17">
        <v>23</v>
      </c>
      <c r="G574" s="18" t="s">
        <v>81</v>
      </c>
    </row>
    <row r="575" spans="2:7">
      <c r="B575" s="42">
        <v>610224</v>
      </c>
      <c r="C575" s="17">
        <v>6</v>
      </c>
      <c r="D575" s="17">
        <v>1</v>
      </c>
      <c r="E575" s="33" t="s">
        <v>39</v>
      </c>
      <c r="F575" s="17">
        <v>24</v>
      </c>
      <c r="G575" s="18" t="s">
        <v>82</v>
      </c>
    </row>
    <row r="576" spans="2:7">
      <c r="B576" s="42">
        <v>610225</v>
      </c>
      <c r="C576" s="17">
        <v>6</v>
      </c>
      <c r="D576" s="17">
        <v>1</v>
      </c>
      <c r="E576" s="33" t="s">
        <v>39</v>
      </c>
      <c r="F576" s="17">
        <v>25</v>
      </c>
      <c r="G576" s="18" t="s">
        <v>83</v>
      </c>
    </row>
    <row r="577" spans="2:7">
      <c r="B577" s="42">
        <v>610227</v>
      </c>
      <c r="C577" s="17">
        <v>6</v>
      </c>
      <c r="D577" s="17">
        <v>1</v>
      </c>
      <c r="E577" s="33" t="s">
        <v>39</v>
      </c>
      <c r="F577" s="17">
        <v>27</v>
      </c>
      <c r="G577" s="18" t="s">
        <v>84</v>
      </c>
    </row>
    <row r="578" spans="2:7">
      <c r="B578" s="42">
        <v>610228</v>
      </c>
      <c r="C578" s="17">
        <v>6</v>
      </c>
      <c r="D578" s="17">
        <v>1</v>
      </c>
      <c r="E578" s="33" t="s">
        <v>39</v>
      </c>
      <c r="F578" s="17">
        <v>28</v>
      </c>
      <c r="G578" s="18" t="s">
        <v>85</v>
      </c>
    </row>
    <row r="579" spans="2:7">
      <c r="B579" s="42">
        <v>610229</v>
      </c>
      <c r="C579" s="17">
        <v>6</v>
      </c>
      <c r="D579" s="17">
        <v>1</v>
      </c>
      <c r="E579" s="33" t="s">
        <v>39</v>
      </c>
      <c r="F579" s="17">
        <v>29</v>
      </c>
      <c r="G579" s="18" t="s">
        <v>86</v>
      </c>
    </row>
    <row r="580" spans="2:7">
      <c r="B580" s="42">
        <v>610230</v>
      </c>
      <c r="C580" s="17">
        <v>6</v>
      </c>
      <c r="D580" s="17">
        <v>1</v>
      </c>
      <c r="E580" s="33" t="s">
        <v>39</v>
      </c>
      <c r="F580" s="17">
        <v>30</v>
      </c>
      <c r="G580" s="18" t="s">
        <v>87</v>
      </c>
    </row>
    <row r="581" spans="2:7">
      <c r="B581" s="42">
        <v>610231</v>
      </c>
      <c r="C581" s="17">
        <v>6</v>
      </c>
      <c r="D581" s="17">
        <v>1</v>
      </c>
      <c r="E581" s="33" t="s">
        <v>39</v>
      </c>
      <c r="F581" s="17">
        <v>31</v>
      </c>
      <c r="G581" s="18" t="s">
        <v>88</v>
      </c>
    </row>
    <row r="582" spans="2:7">
      <c r="B582" s="42">
        <v>610232</v>
      </c>
      <c r="C582" s="17">
        <v>6</v>
      </c>
      <c r="D582" s="17">
        <v>1</v>
      </c>
      <c r="E582" s="33" t="s">
        <v>39</v>
      </c>
      <c r="F582" s="17">
        <v>32</v>
      </c>
      <c r="G582" s="18" t="s">
        <v>560</v>
      </c>
    </row>
    <row r="583" spans="2:7">
      <c r="B583" s="42">
        <v>610233</v>
      </c>
      <c r="C583" s="17">
        <v>6</v>
      </c>
      <c r="D583" s="17">
        <v>1</v>
      </c>
      <c r="E583" s="33" t="s">
        <v>39</v>
      </c>
      <c r="F583" s="17">
        <v>33</v>
      </c>
      <c r="G583" s="18" t="s">
        <v>90</v>
      </c>
    </row>
    <row r="584" spans="2:7">
      <c r="B584" s="42">
        <v>610235</v>
      </c>
      <c r="C584" s="17">
        <v>6</v>
      </c>
      <c r="D584" s="17">
        <v>1</v>
      </c>
      <c r="E584" s="33" t="s">
        <v>39</v>
      </c>
      <c r="F584" s="17">
        <v>35</v>
      </c>
      <c r="G584" s="18" t="s">
        <v>92</v>
      </c>
    </row>
    <row r="585" spans="2:7">
      <c r="B585" s="42">
        <v>6103</v>
      </c>
      <c r="C585" s="24">
        <v>6</v>
      </c>
      <c r="D585" s="24">
        <v>1</v>
      </c>
      <c r="E585" s="33" t="s">
        <v>41</v>
      </c>
      <c r="F585" s="26"/>
      <c r="G585" s="27" t="s">
        <v>93</v>
      </c>
    </row>
    <row r="586" spans="2:7">
      <c r="B586" s="42">
        <v>610301</v>
      </c>
      <c r="C586" s="17">
        <v>6</v>
      </c>
      <c r="D586" s="17">
        <v>1</v>
      </c>
      <c r="E586" s="33" t="s">
        <v>41</v>
      </c>
      <c r="F586" s="33" t="s">
        <v>37</v>
      </c>
      <c r="G586" s="18" t="s">
        <v>94</v>
      </c>
    </row>
    <row r="587" spans="2:7">
      <c r="B587" s="42">
        <v>610302</v>
      </c>
      <c r="C587" s="17">
        <v>6</v>
      </c>
      <c r="D587" s="17">
        <v>1</v>
      </c>
      <c r="E587" s="33" t="s">
        <v>41</v>
      </c>
      <c r="F587" s="33" t="s">
        <v>39</v>
      </c>
      <c r="G587" s="18" t="s">
        <v>95</v>
      </c>
    </row>
    <row r="588" spans="2:7">
      <c r="B588" s="42">
        <v>610303</v>
      </c>
      <c r="C588" s="17">
        <v>6</v>
      </c>
      <c r="D588" s="17">
        <v>1</v>
      </c>
      <c r="E588" s="33" t="s">
        <v>41</v>
      </c>
      <c r="F588" s="33" t="s">
        <v>41</v>
      </c>
      <c r="G588" s="18" t="s">
        <v>96</v>
      </c>
    </row>
    <row r="589" spans="2:7">
      <c r="B589" s="42">
        <v>610304</v>
      </c>
      <c r="C589" s="17">
        <v>6</v>
      </c>
      <c r="D589" s="17">
        <v>1</v>
      </c>
      <c r="E589" s="33" t="s">
        <v>41</v>
      </c>
      <c r="F589" s="33" t="s">
        <v>59</v>
      </c>
      <c r="G589" s="18" t="s">
        <v>97</v>
      </c>
    </row>
    <row r="590" spans="2:7">
      <c r="B590" s="42">
        <v>610305</v>
      </c>
      <c r="C590" s="17">
        <v>6</v>
      </c>
      <c r="D590" s="17">
        <v>1</v>
      </c>
      <c r="E590" s="33" t="s">
        <v>41</v>
      </c>
      <c r="F590" s="33" t="s">
        <v>43</v>
      </c>
      <c r="G590" s="18" t="s">
        <v>98</v>
      </c>
    </row>
    <row r="591" spans="2:7">
      <c r="B591" s="42">
        <v>610306</v>
      </c>
      <c r="C591" s="17">
        <v>6</v>
      </c>
      <c r="D591" s="17">
        <v>1</v>
      </c>
      <c r="E591" s="33" t="s">
        <v>41</v>
      </c>
      <c r="F591" s="33" t="s">
        <v>45</v>
      </c>
      <c r="G591" s="18" t="s">
        <v>99</v>
      </c>
    </row>
    <row r="592" spans="2:7">
      <c r="B592" s="42">
        <v>610307</v>
      </c>
      <c r="C592" s="17">
        <v>6</v>
      </c>
      <c r="D592" s="17">
        <v>1</v>
      </c>
      <c r="E592" s="33" t="s">
        <v>41</v>
      </c>
      <c r="F592" s="33" t="s">
        <v>47</v>
      </c>
      <c r="G592" s="18" t="s">
        <v>100</v>
      </c>
    </row>
    <row r="593" spans="2:7">
      <c r="B593" s="42">
        <v>610309</v>
      </c>
      <c r="C593" s="17">
        <v>6</v>
      </c>
      <c r="D593" s="17">
        <v>1</v>
      </c>
      <c r="E593" s="33" t="s">
        <v>41</v>
      </c>
      <c r="F593" s="33" t="s">
        <v>51</v>
      </c>
      <c r="G593" s="18" t="s">
        <v>102</v>
      </c>
    </row>
    <row r="594" spans="2:7">
      <c r="B594" s="42">
        <v>610311</v>
      </c>
      <c r="C594" s="17">
        <v>6</v>
      </c>
      <c r="D594" s="17">
        <v>1</v>
      </c>
      <c r="E594" s="33" t="s">
        <v>41</v>
      </c>
      <c r="F594" s="17">
        <v>11</v>
      </c>
      <c r="G594" s="18" t="s">
        <v>104</v>
      </c>
    </row>
    <row r="595" spans="2:7">
      <c r="B595" s="42">
        <v>610313</v>
      </c>
      <c r="C595" s="17">
        <v>6</v>
      </c>
      <c r="D595" s="17">
        <v>1</v>
      </c>
      <c r="E595" s="33" t="s">
        <v>41</v>
      </c>
      <c r="F595" s="17">
        <v>13</v>
      </c>
      <c r="G595" s="18" t="s">
        <v>561</v>
      </c>
    </row>
    <row r="596" spans="2:7">
      <c r="B596" s="42">
        <v>6104</v>
      </c>
      <c r="C596" s="24">
        <v>6</v>
      </c>
      <c r="D596" s="24">
        <v>1</v>
      </c>
      <c r="E596" s="33" t="s">
        <v>59</v>
      </c>
      <c r="F596" s="26"/>
      <c r="G596" s="27" t="s">
        <v>107</v>
      </c>
    </row>
    <row r="597" spans="2:7">
      <c r="B597" s="42">
        <v>610401</v>
      </c>
      <c r="C597" s="17">
        <v>6</v>
      </c>
      <c r="D597" s="17">
        <v>1</v>
      </c>
      <c r="E597" s="33" t="s">
        <v>59</v>
      </c>
      <c r="F597" s="33" t="s">
        <v>37</v>
      </c>
      <c r="G597" s="18" t="s">
        <v>108</v>
      </c>
    </row>
    <row r="598" spans="2:7">
      <c r="B598" s="42">
        <v>610402</v>
      </c>
      <c r="C598" s="17">
        <v>6</v>
      </c>
      <c r="D598" s="17">
        <v>1</v>
      </c>
      <c r="E598" s="33" t="s">
        <v>59</v>
      </c>
      <c r="F598" s="33" t="s">
        <v>39</v>
      </c>
      <c r="G598" s="18" t="s">
        <v>109</v>
      </c>
    </row>
    <row r="599" spans="2:7">
      <c r="B599" s="42">
        <v>610403</v>
      </c>
      <c r="C599" s="17">
        <v>6</v>
      </c>
      <c r="D599" s="17">
        <v>1</v>
      </c>
      <c r="E599" s="33" t="s">
        <v>59</v>
      </c>
      <c r="F599" s="33" t="s">
        <v>41</v>
      </c>
      <c r="G599" s="18" t="s">
        <v>110</v>
      </c>
    </row>
    <row r="600" spans="2:7">
      <c r="B600" s="42">
        <v>610605</v>
      </c>
      <c r="C600" s="17">
        <v>6</v>
      </c>
      <c r="D600" s="17">
        <v>1</v>
      </c>
      <c r="E600" s="33" t="s">
        <v>45</v>
      </c>
      <c r="F600" s="33" t="s">
        <v>43</v>
      </c>
      <c r="G600" s="18" t="s">
        <v>136</v>
      </c>
    </row>
    <row r="601" spans="2:7" ht="24">
      <c r="B601" s="42">
        <v>610606</v>
      </c>
      <c r="C601" s="17">
        <v>6</v>
      </c>
      <c r="D601" s="17">
        <v>1</v>
      </c>
      <c r="E601" s="33" t="s">
        <v>45</v>
      </c>
      <c r="F601" s="33" t="s">
        <v>45</v>
      </c>
      <c r="G601" s="19" t="s">
        <v>562</v>
      </c>
    </row>
    <row r="602" spans="2:7">
      <c r="B602" s="42">
        <v>6107</v>
      </c>
      <c r="C602" s="24">
        <v>6</v>
      </c>
      <c r="D602" s="24">
        <v>1</v>
      </c>
      <c r="E602" s="33" t="s">
        <v>47</v>
      </c>
      <c r="F602" s="26"/>
      <c r="G602" s="27" t="s">
        <v>138</v>
      </c>
    </row>
    <row r="603" spans="2:7">
      <c r="B603" s="42">
        <v>610702</v>
      </c>
      <c r="C603" s="17">
        <v>6</v>
      </c>
      <c r="D603" s="17">
        <v>1</v>
      </c>
      <c r="E603" s="33" t="s">
        <v>47</v>
      </c>
      <c r="F603" s="33" t="s">
        <v>39</v>
      </c>
      <c r="G603" s="18" t="s">
        <v>139</v>
      </c>
    </row>
    <row r="604" spans="2:7">
      <c r="B604" s="42">
        <v>610703</v>
      </c>
      <c r="C604" s="17">
        <v>6</v>
      </c>
      <c r="D604" s="17">
        <v>1</v>
      </c>
      <c r="E604" s="33" t="s">
        <v>47</v>
      </c>
      <c r="F604" s="33" t="s">
        <v>41</v>
      </c>
      <c r="G604" s="18" t="s">
        <v>140</v>
      </c>
    </row>
    <row r="605" spans="2:7">
      <c r="B605" s="42">
        <v>610704</v>
      </c>
      <c r="C605" s="17">
        <v>6</v>
      </c>
      <c r="D605" s="17">
        <v>1</v>
      </c>
      <c r="E605" s="33" t="s">
        <v>47</v>
      </c>
      <c r="F605" s="33" t="s">
        <v>59</v>
      </c>
      <c r="G605" s="18" t="s">
        <v>141</v>
      </c>
    </row>
    <row r="606" spans="2:7">
      <c r="B606" s="42">
        <v>610705</v>
      </c>
      <c r="C606" s="17">
        <v>6</v>
      </c>
      <c r="D606" s="17">
        <v>1</v>
      </c>
      <c r="E606" s="33" t="s">
        <v>47</v>
      </c>
      <c r="F606" s="33" t="s">
        <v>43</v>
      </c>
      <c r="G606" s="18" t="s">
        <v>142</v>
      </c>
    </row>
    <row r="607" spans="2:7">
      <c r="B607" s="42">
        <v>610706</v>
      </c>
      <c r="C607" s="17">
        <v>6</v>
      </c>
      <c r="D607" s="17">
        <v>1</v>
      </c>
      <c r="E607" s="33" t="s">
        <v>47</v>
      </c>
      <c r="F607" s="33" t="s">
        <v>45</v>
      </c>
      <c r="G607" s="18" t="s">
        <v>143</v>
      </c>
    </row>
    <row r="608" spans="2:7">
      <c r="B608" s="42">
        <v>610707</v>
      </c>
      <c r="C608" s="17">
        <v>6</v>
      </c>
      <c r="D608" s="17">
        <v>1</v>
      </c>
      <c r="E608" s="33" t="s">
        <v>47</v>
      </c>
      <c r="F608" s="33" t="s">
        <v>47</v>
      </c>
      <c r="G608" s="18" t="s">
        <v>144</v>
      </c>
    </row>
    <row r="609" spans="2:7">
      <c r="B609" s="42">
        <v>610708</v>
      </c>
      <c r="C609" s="17">
        <v>6</v>
      </c>
      <c r="D609" s="17">
        <v>1</v>
      </c>
      <c r="E609" s="33" t="s">
        <v>47</v>
      </c>
      <c r="F609" s="33" t="s">
        <v>49</v>
      </c>
      <c r="G609" s="18" t="s">
        <v>145</v>
      </c>
    </row>
    <row r="610" spans="2:7">
      <c r="B610" s="42">
        <v>610709</v>
      </c>
      <c r="C610" s="17">
        <v>6</v>
      </c>
      <c r="D610" s="17">
        <v>1</v>
      </c>
      <c r="E610" s="33" t="s">
        <v>47</v>
      </c>
      <c r="F610" s="33" t="s">
        <v>51</v>
      </c>
      <c r="G610" s="18" t="s">
        <v>146</v>
      </c>
    </row>
    <row r="611" spans="2:7">
      <c r="B611" s="42">
        <v>610710</v>
      </c>
      <c r="C611" s="17">
        <v>6</v>
      </c>
      <c r="D611" s="17">
        <v>1</v>
      </c>
      <c r="E611" s="33" t="s">
        <v>47</v>
      </c>
      <c r="F611" s="17">
        <v>10</v>
      </c>
      <c r="G611" s="18" t="s">
        <v>147</v>
      </c>
    </row>
    <row r="612" spans="2:7">
      <c r="B612" s="42">
        <v>610711</v>
      </c>
      <c r="C612" s="17">
        <v>6</v>
      </c>
      <c r="D612" s="17">
        <v>1</v>
      </c>
      <c r="E612" s="33" t="s">
        <v>47</v>
      </c>
      <c r="F612" s="17">
        <v>11</v>
      </c>
      <c r="G612" s="18" t="s">
        <v>148</v>
      </c>
    </row>
    <row r="613" spans="2:7">
      <c r="B613" s="42">
        <v>610799</v>
      </c>
      <c r="C613" s="17">
        <v>6</v>
      </c>
      <c r="D613" s="17">
        <v>1</v>
      </c>
      <c r="E613" s="33" t="s">
        <v>47</v>
      </c>
      <c r="F613" s="17">
        <v>99</v>
      </c>
      <c r="G613" s="18" t="s">
        <v>150</v>
      </c>
    </row>
    <row r="614" spans="2:7">
      <c r="B614" s="42">
        <v>6199</v>
      </c>
      <c r="C614" s="24">
        <v>6</v>
      </c>
      <c r="D614" s="24">
        <v>1</v>
      </c>
      <c r="E614" s="35">
        <v>99</v>
      </c>
      <c r="F614" s="36"/>
      <c r="G614" s="27" t="s">
        <v>151</v>
      </c>
    </row>
    <row r="615" spans="2:7">
      <c r="B615" s="42">
        <v>619901</v>
      </c>
      <c r="C615" s="17">
        <v>6</v>
      </c>
      <c r="D615" s="17">
        <v>1</v>
      </c>
      <c r="E615" s="17">
        <v>99</v>
      </c>
      <c r="F615" s="33" t="s">
        <v>37</v>
      </c>
      <c r="G615" s="18" t="s">
        <v>563</v>
      </c>
    </row>
    <row r="616" spans="2:7">
      <c r="B616" s="42">
        <v>63</v>
      </c>
      <c r="C616" s="20">
        <v>6</v>
      </c>
      <c r="D616" s="21">
        <v>3</v>
      </c>
      <c r="E616" s="22"/>
      <c r="F616" s="23"/>
      <c r="G616" s="32" t="s">
        <v>564</v>
      </c>
    </row>
    <row r="617" spans="2:7">
      <c r="B617" s="42">
        <v>6301</v>
      </c>
      <c r="C617" s="24">
        <v>6</v>
      </c>
      <c r="D617" s="24">
        <v>3</v>
      </c>
      <c r="E617" s="33" t="s">
        <v>37</v>
      </c>
      <c r="F617" s="26"/>
      <c r="G617" s="27" t="s">
        <v>212</v>
      </c>
    </row>
    <row r="618" spans="2:7">
      <c r="B618" s="42">
        <v>630101</v>
      </c>
      <c r="C618" s="17">
        <v>6</v>
      </c>
      <c r="D618" s="17">
        <v>3</v>
      </c>
      <c r="E618" s="33" t="s">
        <v>37</v>
      </c>
      <c r="F618" s="33" t="s">
        <v>37</v>
      </c>
      <c r="G618" s="18" t="s">
        <v>213</v>
      </c>
    </row>
    <row r="619" spans="2:7">
      <c r="B619" s="42">
        <v>630102</v>
      </c>
      <c r="C619" s="17">
        <v>6</v>
      </c>
      <c r="D619" s="17">
        <v>3</v>
      </c>
      <c r="E619" s="33" t="s">
        <v>37</v>
      </c>
      <c r="F619" s="33" t="s">
        <v>39</v>
      </c>
      <c r="G619" s="18" t="s">
        <v>214</v>
      </c>
    </row>
    <row r="620" spans="2:7">
      <c r="B620" s="42">
        <v>630104</v>
      </c>
      <c r="C620" s="17">
        <v>6</v>
      </c>
      <c r="D620" s="17">
        <v>3</v>
      </c>
      <c r="E620" s="33" t="s">
        <v>37</v>
      </c>
      <c r="F620" s="33" t="s">
        <v>59</v>
      </c>
      <c r="G620" s="18" t="s">
        <v>215</v>
      </c>
    </row>
    <row r="621" spans="2:7">
      <c r="B621" s="42">
        <v>630105</v>
      </c>
      <c r="C621" s="17">
        <v>6</v>
      </c>
      <c r="D621" s="17">
        <v>3</v>
      </c>
      <c r="E621" s="33" t="s">
        <v>37</v>
      </c>
      <c r="F621" s="33" t="s">
        <v>43</v>
      </c>
      <c r="G621" s="18" t="s">
        <v>216</v>
      </c>
    </row>
    <row r="622" spans="2:7">
      <c r="B622" s="42">
        <v>630106</v>
      </c>
      <c r="C622" s="17">
        <v>6</v>
      </c>
      <c r="D622" s="17">
        <v>3</v>
      </c>
      <c r="E622" s="33" t="s">
        <v>37</v>
      </c>
      <c r="F622" s="33" t="s">
        <v>45</v>
      </c>
      <c r="G622" s="18" t="s">
        <v>217</v>
      </c>
    </row>
    <row r="623" spans="2:7">
      <c r="B623" s="42">
        <v>6302</v>
      </c>
      <c r="C623" s="24">
        <v>6</v>
      </c>
      <c r="D623" s="24">
        <v>3</v>
      </c>
      <c r="E623" s="33" t="s">
        <v>39</v>
      </c>
      <c r="F623" s="26"/>
      <c r="G623" s="27" t="s">
        <v>218</v>
      </c>
    </row>
    <row r="624" spans="2:7">
      <c r="B624" s="42">
        <v>630201</v>
      </c>
      <c r="C624" s="17">
        <v>6</v>
      </c>
      <c r="D624" s="17">
        <v>3</v>
      </c>
      <c r="E624" s="33" t="s">
        <v>39</v>
      </c>
      <c r="F624" s="33" t="s">
        <v>37</v>
      </c>
      <c r="G624" s="18" t="s">
        <v>219</v>
      </c>
    </row>
    <row r="625" spans="2:7">
      <c r="B625" s="42">
        <v>630202</v>
      </c>
      <c r="C625" s="17">
        <v>6</v>
      </c>
      <c r="D625" s="17">
        <v>3</v>
      </c>
      <c r="E625" s="33" t="s">
        <v>39</v>
      </c>
      <c r="F625" s="33" t="s">
        <v>39</v>
      </c>
      <c r="G625" s="18" t="s">
        <v>220</v>
      </c>
    </row>
    <row r="626" spans="2:7">
      <c r="B626" s="42">
        <v>630203</v>
      </c>
      <c r="C626" s="17">
        <v>6</v>
      </c>
      <c r="D626" s="17">
        <v>3</v>
      </c>
      <c r="E626" s="33" t="s">
        <v>39</v>
      </c>
      <c r="F626" s="33" t="s">
        <v>41</v>
      </c>
      <c r="G626" s="18" t="s">
        <v>221</v>
      </c>
    </row>
    <row r="627" spans="2:7" ht="36">
      <c r="B627" s="42">
        <v>630204</v>
      </c>
      <c r="C627" s="17">
        <v>6</v>
      </c>
      <c r="D627" s="17">
        <v>3</v>
      </c>
      <c r="E627" s="33" t="s">
        <v>39</v>
      </c>
      <c r="F627" s="33" t="s">
        <v>59</v>
      </c>
      <c r="G627" s="19" t="s">
        <v>565</v>
      </c>
    </row>
    <row r="628" spans="2:7">
      <c r="B628" s="42">
        <v>630207</v>
      </c>
      <c r="C628" s="17">
        <v>6</v>
      </c>
      <c r="D628" s="17">
        <v>3</v>
      </c>
      <c r="E628" s="33" t="s">
        <v>39</v>
      </c>
      <c r="F628" s="33" t="s">
        <v>47</v>
      </c>
      <c r="G628" s="18" t="s">
        <v>566</v>
      </c>
    </row>
    <row r="629" spans="2:7">
      <c r="B629" s="42">
        <v>630208</v>
      </c>
      <c r="C629" s="17">
        <v>6</v>
      </c>
      <c r="D629" s="17">
        <v>3</v>
      </c>
      <c r="E629" s="33" t="s">
        <v>39</v>
      </c>
      <c r="F629" s="33" t="s">
        <v>49</v>
      </c>
      <c r="G629" s="18" t="s">
        <v>567</v>
      </c>
    </row>
    <row r="630" spans="2:7" ht="24">
      <c r="B630" s="42">
        <v>630209</v>
      </c>
      <c r="C630" s="17">
        <v>6</v>
      </c>
      <c r="D630" s="17">
        <v>3</v>
      </c>
      <c r="E630" s="33" t="s">
        <v>39</v>
      </c>
      <c r="F630" s="33" t="s">
        <v>51</v>
      </c>
      <c r="G630" s="19" t="s">
        <v>568</v>
      </c>
    </row>
    <row r="631" spans="2:7">
      <c r="B631" s="42">
        <v>630210</v>
      </c>
      <c r="C631" s="17">
        <v>6</v>
      </c>
      <c r="D631" s="17">
        <v>3</v>
      </c>
      <c r="E631" s="33" t="s">
        <v>39</v>
      </c>
      <c r="F631" s="17">
        <v>10</v>
      </c>
      <c r="G631" s="18" t="s">
        <v>228</v>
      </c>
    </row>
    <row r="632" spans="2:7">
      <c r="B632" s="42">
        <v>630212</v>
      </c>
      <c r="C632" s="17">
        <v>6</v>
      </c>
      <c r="D632" s="17">
        <v>3</v>
      </c>
      <c r="E632" s="33" t="s">
        <v>39</v>
      </c>
      <c r="F632" s="17">
        <v>12</v>
      </c>
      <c r="G632" s="18" t="s">
        <v>229</v>
      </c>
    </row>
    <row r="633" spans="2:7">
      <c r="B633" s="42">
        <v>630217</v>
      </c>
      <c r="C633" s="17">
        <v>6</v>
      </c>
      <c r="D633" s="17">
        <v>3</v>
      </c>
      <c r="E633" s="33" t="s">
        <v>39</v>
      </c>
      <c r="F633" s="17">
        <v>17</v>
      </c>
      <c r="G633" s="18" t="s">
        <v>232</v>
      </c>
    </row>
    <row r="634" spans="2:7">
      <c r="B634" s="42">
        <v>630218</v>
      </c>
      <c r="C634" s="17">
        <v>6</v>
      </c>
      <c r="D634" s="17">
        <v>3</v>
      </c>
      <c r="E634" s="33" t="s">
        <v>39</v>
      </c>
      <c r="F634" s="17">
        <v>18</v>
      </c>
      <c r="G634" s="18" t="s">
        <v>233</v>
      </c>
    </row>
    <row r="635" spans="2:7">
      <c r="B635" s="42">
        <v>630219</v>
      </c>
      <c r="C635" s="17">
        <v>6</v>
      </c>
      <c r="D635" s="17">
        <v>3</v>
      </c>
      <c r="E635" s="33" t="s">
        <v>39</v>
      </c>
      <c r="F635" s="17">
        <v>19</v>
      </c>
      <c r="G635" s="18" t="s">
        <v>234</v>
      </c>
    </row>
    <row r="636" spans="2:7">
      <c r="B636" s="42">
        <v>630220</v>
      </c>
      <c r="C636" s="17">
        <v>6</v>
      </c>
      <c r="D636" s="17">
        <v>3</v>
      </c>
      <c r="E636" s="33" t="s">
        <v>39</v>
      </c>
      <c r="F636" s="17">
        <v>20</v>
      </c>
      <c r="G636" s="18" t="s">
        <v>569</v>
      </c>
    </row>
    <row r="637" spans="2:7">
      <c r="B637" s="42">
        <v>630221</v>
      </c>
      <c r="C637" s="17">
        <v>6</v>
      </c>
      <c r="D637" s="17">
        <v>3</v>
      </c>
      <c r="E637" s="33" t="s">
        <v>39</v>
      </c>
      <c r="F637" s="17">
        <v>21</v>
      </c>
      <c r="G637" s="18" t="s">
        <v>236</v>
      </c>
    </row>
    <row r="638" spans="2:7">
      <c r="B638" s="42">
        <v>630222</v>
      </c>
      <c r="C638" s="17">
        <v>6</v>
      </c>
      <c r="D638" s="17">
        <v>3</v>
      </c>
      <c r="E638" s="33" t="s">
        <v>39</v>
      </c>
      <c r="F638" s="17">
        <v>22</v>
      </c>
      <c r="G638" s="18" t="s">
        <v>237</v>
      </c>
    </row>
    <row r="639" spans="2:7">
      <c r="B639" s="42">
        <v>630223</v>
      </c>
      <c r="C639" s="17">
        <v>6</v>
      </c>
      <c r="D639" s="17">
        <v>3</v>
      </c>
      <c r="E639" s="33" t="s">
        <v>39</v>
      </c>
      <c r="F639" s="17">
        <v>23</v>
      </c>
      <c r="G639" s="18" t="s">
        <v>238</v>
      </c>
    </row>
    <row r="640" spans="2:7">
      <c r="B640" s="42">
        <v>630224</v>
      </c>
      <c r="C640" s="17">
        <v>6</v>
      </c>
      <c r="D640" s="17">
        <v>3</v>
      </c>
      <c r="E640" s="33" t="s">
        <v>39</v>
      </c>
      <c r="F640" s="17">
        <v>24</v>
      </c>
      <c r="G640" s="18" t="s">
        <v>239</v>
      </c>
    </row>
    <row r="641" spans="2:7" ht="24">
      <c r="B641" s="42">
        <v>630225</v>
      </c>
      <c r="C641" s="17">
        <v>6</v>
      </c>
      <c r="D641" s="17">
        <v>3</v>
      </c>
      <c r="E641" s="33" t="s">
        <v>39</v>
      </c>
      <c r="F641" s="17">
        <v>25</v>
      </c>
      <c r="G641" s="19" t="s">
        <v>570</v>
      </c>
    </row>
    <row r="642" spans="2:7">
      <c r="B642" s="42">
        <v>630226</v>
      </c>
      <c r="C642" s="17">
        <v>6</v>
      </c>
      <c r="D642" s="17">
        <v>3</v>
      </c>
      <c r="E642" s="33" t="s">
        <v>39</v>
      </c>
      <c r="F642" s="17">
        <v>26</v>
      </c>
      <c r="G642" s="18" t="s">
        <v>241</v>
      </c>
    </row>
    <row r="643" spans="2:7">
      <c r="B643" s="42">
        <v>630227</v>
      </c>
      <c r="C643" s="17">
        <v>6</v>
      </c>
      <c r="D643" s="17">
        <v>3</v>
      </c>
      <c r="E643" s="33" t="s">
        <v>39</v>
      </c>
      <c r="F643" s="17">
        <v>27</v>
      </c>
      <c r="G643" s="18" t="s">
        <v>242</v>
      </c>
    </row>
    <row r="644" spans="2:7" ht="36">
      <c r="B644" s="42">
        <v>630228</v>
      </c>
      <c r="C644" s="39">
        <v>6</v>
      </c>
      <c r="D644" s="39">
        <v>3</v>
      </c>
      <c r="E644" s="33" t="s">
        <v>39</v>
      </c>
      <c r="F644" s="39">
        <v>28</v>
      </c>
      <c r="G644" s="40" t="s">
        <v>571</v>
      </c>
    </row>
    <row r="645" spans="2:7">
      <c r="B645" s="42">
        <v>630229</v>
      </c>
      <c r="C645" s="17">
        <v>6</v>
      </c>
      <c r="D645" s="17">
        <v>3</v>
      </c>
      <c r="E645" s="33" t="s">
        <v>39</v>
      </c>
      <c r="F645" s="17">
        <v>29</v>
      </c>
      <c r="G645" s="18" t="s">
        <v>244</v>
      </c>
    </row>
    <row r="646" spans="2:7">
      <c r="B646" s="42">
        <v>630230</v>
      </c>
      <c r="C646" s="17">
        <v>6</v>
      </c>
      <c r="D646" s="17">
        <v>3</v>
      </c>
      <c r="E646" s="33" t="s">
        <v>39</v>
      </c>
      <c r="F646" s="17">
        <v>30</v>
      </c>
      <c r="G646" s="18" t="s">
        <v>245</v>
      </c>
    </row>
    <row r="647" spans="2:7" ht="24">
      <c r="B647" s="42">
        <v>630231</v>
      </c>
      <c r="C647" s="17">
        <v>6</v>
      </c>
      <c r="D647" s="17">
        <v>3</v>
      </c>
      <c r="E647" s="33" t="s">
        <v>39</v>
      </c>
      <c r="F647" s="17">
        <v>31</v>
      </c>
      <c r="G647" s="19" t="s">
        <v>246</v>
      </c>
    </row>
    <row r="648" spans="2:7">
      <c r="B648" s="42">
        <v>630232</v>
      </c>
      <c r="C648" s="17">
        <v>6</v>
      </c>
      <c r="D648" s="17">
        <v>3</v>
      </c>
      <c r="E648" s="33" t="s">
        <v>39</v>
      </c>
      <c r="F648" s="17">
        <v>32</v>
      </c>
      <c r="G648" s="18" t="s">
        <v>247</v>
      </c>
    </row>
    <row r="649" spans="2:7">
      <c r="B649" s="42">
        <v>630233</v>
      </c>
      <c r="C649" s="17">
        <v>6</v>
      </c>
      <c r="D649" s="17">
        <v>3</v>
      </c>
      <c r="E649" s="33" t="s">
        <v>39</v>
      </c>
      <c r="F649" s="17">
        <v>33</v>
      </c>
      <c r="G649" s="18" t="s">
        <v>572</v>
      </c>
    </row>
    <row r="650" spans="2:7">
      <c r="B650" s="42">
        <v>630234</v>
      </c>
      <c r="C650" s="17">
        <v>6</v>
      </c>
      <c r="D650" s="17">
        <v>3</v>
      </c>
      <c r="E650" s="33" t="s">
        <v>39</v>
      </c>
      <c r="F650" s="17">
        <v>34</v>
      </c>
      <c r="G650" s="18" t="s">
        <v>249</v>
      </c>
    </row>
    <row r="651" spans="2:7">
      <c r="B651" s="42">
        <v>630235</v>
      </c>
      <c r="C651" s="17">
        <v>6</v>
      </c>
      <c r="D651" s="17">
        <v>3</v>
      </c>
      <c r="E651" s="33" t="s">
        <v>39</v>
      </c>
      <c r="F651" s="17">
        <v>35</v>
      </c>
      <c r="G651" s="18" t="s">
        <v>250</v>
      </c>
    </row>
    <row r="652" spans="2:7">
      <c r="B652" s="42">
        <v>630236</v>
      </c>
      <c r="C652" s="17">
        <v>6</v>
      </c>
      <c r="D652" s="17">
        <v>3</v>
      </c>
      <c r="E652" s="33" t="s">
        <v>39</v>
      </c>
      <c r="F652" s="17">
        <v>36</v>
      </c>
      <c r="G652" s="18" t="s">
        <v>251</v>
      </c>
    </row>
    <row r="653" spans="2:7">
      <c r="B653" s="42">
        <v>630237</v>
      </c>
      <c r="C653" s="17">
        <v>6</v>
      </c>
      <c r="D653" s="17">
        <v>3</v>
      </c>
      <c r="E653" s="33" t="s">
        <v>39</v>
      </c>
      <c r="F653" s="17">
        <v>37</v>
      </c>
      <c r="G653" s="18" t="s">
        <v>252</v>
      </c>
    </row>
    <row r="654" spans="2:7">
      <c r="B654" s="42">
        <v>630238</v>
      </c>
      <c r="C654" s="17">
        <v>6</v>
      </c>
      <c r="D654" s="17">
        <v>3</v>
      </c>
      <c r="E654" s="33" t="s">
        <v>39</v>
      </c>
      <c r="F654" s="17">
        <v>38</v>
      </c>
      <c r="G654" s="18" t="s">
        <v>253</v>
      </c>
    </row>
    <row r="655" spans="2:7" ht="24">
      <c r="B655" s="42">
        <v>630241</v>
      </c>
      <c r="C655" s="17">
        <v>6</v>
      </c>
      <c r="D655" s="17">
        <v>3</v>
      </c>
      <c r="E655" s="33" t="s">
        <v>39</v>
      </c>
      <c r="F655" s="17">
        <v>41</v>
      </c>
      <c r="G655" s="19" t="s">
        <v>573</v>
      </c>
    </row>
    <row r="656" spans="2:7" ht="24">
      <c r="B656" s="42">
        <v>630242</v>
      </c>
      <c r="C656" s="17">
        <v>6</v>
      </c>
      <c r="D656" s="17">
        <v>3</v>
      </c>
      <c r="E656" s="33" t="s">
        <v>39</v>
      </c>
      <c r="F656" s="17">
        <v>42</v>
      </c>
      <c r="G656" s="19" t="s">
        <v>574</v>
      </c>
    </row>
    <row r="657" spans="2:7">
      <c r="B657" s="42">
        <v>630243</v>
      </c>
      <c r="C657" s="17">
        <v>6</v>
      </c>
      <c r="D657" s="17">
        <v>3</v>
      </c>
      <c r="E657" s="33" t="s">
        <v>39</v>
      </c>
      <c r="F657" s="17">
        <v>43</v>
      </c>
      <c r="G657" s="18" t="s">
        <v>258</v>
      </c>
    </row>
    <row r="658" spans="2:7">
      <c r="B658" s="42">
        <v>630244</v>
      </c>
      <c r="C658" s="17">
        <v>6</v>
      </c>
      <c r="D658" s="17">
        <v>3</v>
      </c>
      <c r="E658" s="33" t="s">
        <v>39</v>
      </c>
      <c r="F658" s="17">
        <v>44</v>
      </c>
      <c r="G658" s="18" t="s">
        <v>259</v>
      </c>
    </row>
    <row r="659" spans="2:7">
      <c r="B659" s="42">
        <v>630299</v>
      </c>
      <c r="C659" s="17">
        <v>6</v>
      </c>
      <c r="D659" s="17">
        <v>3</v>
      </c>
      <c r="E659" s="33" t="s">
        <v>39</v>
      </c>
      <c r="F659" s="17">
        <v>99</v>
      </c>
      <c r="G659" s="18" t="s">
        <v>575</v>
      </c>
    </row>
    <row r="660" spans="2:7">
      <c r="B660" s="42">
        <v>6303</v>
      </c>
      <c r="C660" s="24">
        <v>6</v>
      </c>
      <c r="D660" s="24">
        <v>3</v>
      </c>
      <c r="E660" s="33" t="s">
        <v>41</v>
      </c>
      <c r="F660" s="26"/>
      <c r="G660" s="27" t="s">
        <v>266</v>
      </c>
    </row>
    <row r="661" spans="2:7">
      <c r="B661" s="42">
        <v>630301</v>
      </c>
      <c r="C661" s="17">
        <v>6</v>
      </c>
      <c r="D661" s="17">
        <v>3</v>
      </c>
      <c r="E661" s="33" t="s">
        <v>41</v>
      </c>
      <c r="F661" s="33" t="s">
        <v>37</v>
      </c>
      <c r="G661" s="18" t="s">
        <v>267</v>
      </c>
    </row>
    <row r="662" spans="2:7">
      <c r="B662" s="42">
        <v>630302</v>
      </c>
      <c r="C662" s="17">
        <v>6</v>
      </c>
      <c r="D662" s="17">
        <v>3</v>
      </c>
      <c r="E662" s="33" t="s">
        <v>41</v>
      </c>
      <c r="F662" s="33" t="s">
        <v>39</v>
      </c>
      <c r="G662" s="18" t="s">
        <v>268</v>
      </c>
    </row>
    <row r="663" spans="2:7">
      <c r="B663" s="42">
        <v>630303</v>
      </c>
      <c r="C663" s="17">
        <v>6</v>
      </c>
      <c r="D663" s="17">
        <v>3</v>
      </c>
      <c r="E663" s="33" t="s">
        <v>41</v>
      </c>
      <c r="F663" s="33" t="s">
        <v>41</v>
      </c>
      <c r="G663" s="18" t="s">
        <v>269</v>
      </c>
    </row>
    <row r="664" spans="2:7">
      <c r="B664" s="42">
        <v>630304</v>
      </c>
      <c r="C664" s="17">
        <v>6</v>
      </c>
      <c r="D664" s="17">
        <v>3</v>
      </c>
      <c r="E664" s="33" t="s">
        <v>41</v>
      </c>
      <c r="F664" s="33" t="s">
        <v>59</v>
      </c>
      <c r="G664" s="18" t="s">
        <v>270</v>
      </c>
    </row>
    <row r="665" spans="2:7">
      <c r="B665" s="42">
        <v>630305</v>
      </c>
      <c r="C665" s="17">
        <v>6</v>
      </c>
      <c r="D665" s="17">
        <v>3</v>
      </c>
      <c r="E665" s="33" t="s">
        <v>41</v>
      </c>
      <c r="F665" s="33" t="s">
        <v>43</v>
      </c>
      <c r="G665" s="18" t="s">
        <v>271</v>
      </c>
    </row>
    <row r="666" spans="2:7">
      <c r="B666" s="42">
        <v>630306</v>
      </c>
      <c r="C666" s="17">
        <v>6</v>
      </c>
      <c r="D666" s="17">
        <v>3</v>
      </c>
      <c r="E666" s="33" t="s">
        <v>41</v>
      </c>
      <c r="F666" s="33" t="s">
        <v>45</v>
      </c>
      <c r="G666" s="18" t="s">
        <v>272</v>
      </c>
    </row>
    <row r="667" spans="2:7" ht="24">
      <c r="B667" s="42">
        <v>630307</v>
      </c>
      <c r="C667" s="17">
        <v>6</v>
      </c>
      <c r="D667" s="17">
        <v>3</v>
      </c>
      <c r="E667" s="33" t="s">
        <v>41</v>
      </c>
      <c r="F667" s="33" t="s">
        <v>47</v>
      </c>
      <c r="G667" s="19" t="s">
        <v>576</v>
      </c>
    </row>
    <row r="668" spans="2:7" ht="24">
      <c r="B668" s="42">
        <v>630308</v>
      </c>
      <c r="C668" s="17">
        <v>6</v>
      </c>
      <c r="D668" s="17">
        <v>3</v>
      </c>
      <c r="E668" s="33" t="s">
        <v>41</v>
      </c>
      <c r="F668" s="33" t="s">
        <v>49</v>
      </c>
      <c r="G668" s="19" t="s">
        <v>577</v>
      </c>
    </row>
    <row r="669" spans="2:7">
      <c r="B669" s="42">
        <v>6304</v>
      </c>
      <c r="C669" s="24">
        <v>6</v>
      </c>
      <c r="D669" s="24">
        <v>3</v>
      </c>
      <c r="E669" s="33" t="s">
        <v>59</v>
      </c>
      <c r="F669" s="26"/>
      <c r="G669" s="27" t="s">
        <v>578</v>
      </c>
    </row>
    <row r="670" spans="2:7">
      <c r="B670" s="42">
        <v>630401</v>
      </c>
      <c r="C670" s="17">
        <v>6</v>
      </c>
      <c r="D670" s="17">
        <v>3</v>
      </c>
      <c r="E670" s="33" t="s">
        <v>59</v>
      </c>
      <c r="F670" s="33" t="s">
        <v>37</v>
      </c>
      <c r="G670" s="18" t="s">
        <v>579</v>
      </c>
    </row>
    <row r="671" spans="2:7" ht="24">
      <c r="B671" s="42">
        <v>630402</v>
      </c>
      <c r="C671" s="17">
        <v>6</v>
      </c>
      <c r="D671" s="17">
        <v>3</v>
      </c>
      <c r="E671" s="33" t="s">
        <v>59</v>
      </c>
      <c r="F671" s="33" t="s">
        <v>39</v>
      </c>
      <c r="G671" s="19" t="s">
        <v>580</v>
      </c>
    </row>
    <row r="672" spans="2:7">
      <c r="B672" s="42">
        <v>630403</v>
      </c>
      <c r="C672" s="17">
        <v>6</v>
      </c>
      <c r="D672" s="17">
        <v>3</v>
      </c>
      <c r="E672" s="33" t="s">
        <v>59</v>
      </c>
      <c r="F672" s="33" t="s">
        <v>41</v>
      </c>
      <c r="G672" s="18" t="s">
        <v>581</v>
      </c>
    </row>
    <row r="673" spans="2:7">
      <c r="B673" s="42">
        <v>630404</v>
      </c>
      <c r="C673" s="17">
        <v>6</v>
      </c>
      <c r="D673" s="17">
        <v>3</v>
      </c>
      <c r="E673" s="33" t="s">
        <v>59</v>
      </c>
      <c r="F673" s="33" t="s">
        <v>59</v>
      </c>
      <c r="G673" s="18" t="s">
        <v>582</v>
      </c>
    </row>
    <row r="674" spans="2:7">
      <c r="B674" s="42">
        <v>630405</v>
      </c>
      <c r="C674" s="17">
        <v>6</v>
      </c>
      <c r="D674" s="17">
        <v>3</v>
      </c>
      <c r="E674" s="33" t="s">
        <v>59</v>
      </c>
      <c r="F674" s="33" t="s">
        <v>43</v>
      </c>
      <c r="G674" s="18" t="s">
        <v>281</v>
      </c>
    </row>
    <row r="675" spans="2:7">
      <c r="B675" s="42">
        <v>630406</v>
      </c>
      <c r="C675" s="17">
        <v>6</v>
      </c>
      <c r="D675" s="17">
        <v>3</v>
      </c>
      <c r="E675" s="33" t="s">
        <v>59</v>
      </c>
      <c r="F675" s="33" t="s">
        <v>45</v>
      </c>
      <c r="G675" s="18" t="s">
        <v>282</v>
      </c>
    </row>
    <row r="676" spans="2:7">
      <c r="B676" s="42">
        <v>630415</v>
      </c>
      <c r="C676" s="17">
        <v>6</v>
      </c>
      <c r="D676" s="17">
        <v>3</v>
      </c>
      <c r="E676" s="33" t="s">
        <v>59</v>
      </c>
      <c r="F676" s="17">
        <v>15</v>
      </c>
      <c r="G676" s="18" t="s">
        <v>286</v>
      </c>
    </row>
    <row r="677" spans="2:7">
      <c r="B677" s="42">
        <v>630417</v>
      </c>
      <c r="C677" s="17">
        <v>6</v>
      </c>
      <c r="D677" s="17">
        <v>3</v>
      </c>
      <c r="E677" s="33" t="s">
        <v>59</v>
      </c>
      <c r="F677" s="17">
        <v>17</v>
      </c>
      <c r="G677" s="18" t="s">
        <v>287</v>
      </c>
    </row>
    <row r="678" spans="2:7">
      <c r="B678" s="42">
        <v>630418</v>
      </c>
      <c r="C678" s="17">
        <v>6</v>
      </c>
      <c r="D678" s="17">
        <v>3</v>
      </c>
      <c r="E678" s="33" t="s">
        <v>59</v>
      </c>
      <c r="F678" s="17">
        <v>18</v>
      </c>
      <c r="G678" s="18" t="s">
        <v>583</v>
      </c>
    </row>
    <row r="679" spans="2:7">
      <c r="B679" s="42">
        <v>630419</v>
      </c>
      <c r="C679" s="17">
        <v>6</v>
      </c>
      <c r="D679" s="17">
        <v>3</v>
      </c>
      <c r="E679" s="33" t="s">
        <v>59</v>
      </c>
      <c r="F679" s="17">
        <v>19</v>
      </c>
      <c r="G679" s="18" t="s">
        <v>584</v>
      </c>
    </row>
    <row r="680" spans="2:7">
      <c r="B680" s="42">
        <v>630499</v>
      </c>
      <c r="C680" s="17">
        <v>6</v>
      </c>
      <c r="D680" s="17">
        <v>3</v>
      </c>
      <c r="E680" s="33" t="s">
        <v>59</v>
      </c>
      <c r="F680" s="17">
        <v>99</v>
      </c>
      <c r="G680" s="18" t="s">
        <v>296</v>
      </c>
    </row>
    <row r="681" spans="2:7">
      <c r="B681" s="42">
        <v>6305</v>
      </c>
      <c r="C681" s="24">
        <v>6</v>
      </c>
      <c r="D681" s="24">
        <v>3</v>
      </c>
      <c r="E681" s="33" t="s">
        <v>43</v>
      </c>
      <c r="F681" s="26"/>
      <c r="G681" s="27" t="s">
        <v>297</v>
      </c>
    </row>
    <row r="682" spans="2:7">
      <c r="B682" s="42">
        <v>630501</v>
      </c>
      <c r="C682" s="17">
        <v>6</v>
      </c>
      <c r="D682" s="17">
        <v>3</v>
      </c>
      <c r="E682" s="33" t="s">
        <v>43</v>
      </c>
      <c r="F682" s="33" t="s">
        <v>37</v>
      </c>
      <c r="G682" s="18" t="s">
        <v>298</v>
      </c>
    </row>
    <row r="683" spans="2:7" ht="24">
      <c r="B683" s="42">
        <v>630502</v>
      </c>
      <c r="C683" s="17">
        <v>6</v>
      </c>
      <c r="D683" s="17">
        <v>3</v>
      </c>
      <c r="E683" s="33" t="s">
        <v>43</v>
      </c>
      <c r="F683" s="33" t="s">
        <v>39</v>
      </c>
      <c r="G683" s="19" t="s">
        <v>585</v>
      </c>
    </row>
    <row r="684" spans="2:7">
      <c r="B684" s="42">
        <v>630503</v>
      </c>
      <c r="C684" s="17">
        <v>6</v>
      </c>
      <c r="D684" s="17">
        <v>3</v>
      </c>
      <c r="E684" s="33" t="s">
        <v>43</v>
      </c>
      <c r="F684" s="33" t="s">
        <v>41</v>
      </c>
      <c r="G684" s="18" t="s">
        <v>300</v>
      </c>
    </row>
    <row r="685" spans="2:7">
      <c r="B685" s="42">
        <v>630504</v>
      </c>
      <c r="C685" s="17">
        <v>6</v>
      </c>
      <c r="D685" s="17">
        <v>3</v>
      </c>
      <c r="E685" s="33" t="s">
        <v>43</v>
      </c>
      <c r="F685" s="33" t="s">
        <v>59</v>
      </c>
      <c r="G685" s="18" t="s">
        <v>586</v>
      </c>
    </row>
    <row r="686" spans="2:7">
      <c r="B686" s="42">
        <v>630505</v>
      </c>
      <c r="C686" s="17">
        <v>6</v>
      </c>
      <c r="D686" s="17">
        <v>3</v>
      </c>
      <c r="E686" s="33" t="s">
        <v>43</v>
      </c>
      <c r="F686" s="33" t="s">
        <v>43</v>
      </c>
      <c r="G686" s="18" t="s">
        <v>302</v>
      </c>
    </row>
    <row r="687" spans="2:7">
      <c r="B687" s="42">
        <v>630506</v>
      </c>
      <c r="C687" s="17">
        <v>6</v>
      </c>
      <c r="D687" s="17">
        <v>3</v>
      </c>
      <c r="E687" s="33" t="s">
        <v>43</v>
      </c>
      <c r="F687" s="33" t="s">
        <v>45</v>
      </c>
      <c r="G687" s="18" t="s">
        <v>303</v>
      </c>
    </row>
    <row r="688" spans="2:7">
      <c r="B688" s="42">
        <v>630515</v>
      </c>
      <c r="C688" s="17">
        <v>6</v>
      </c>
      <c r="D688" s="17">
        <v>3</v>
      </c>
      <c r="E688" s="33" t="s">
        <v>43</v>
      </c>
      <c r="F688" s="17">
        <v>15</v>
      </c>
      <c r="G688" s="18" t="s">
        <v>304</v>
      </c>
    </row>
    <row r="689" spans="2:7">
      <c r="B689" s="42">
        <v>630599</v>
      </c>
      <c r="C689" s="17">
        <v>6</v>
      </c>
      <c r="D689" s="17">
        <v>3</v>
      </c>
      <c r="E689" s="33" t="s">
        <v>43</v>
      </c>
      <c r="F689" s="17">
        <v>99</v>
      </c>
      <c r="G689" s="18" t="s">
        <v>309</v>
      </c>
    </row>
    <row r="690" spans="2:7">
      <c r="B690" s="42">
        <v>6306</v>
      </c>
      <c r="C690" s="24">
        <v>6</v>
      </c>
      <c r="D690" s="24">
        <v>3</v>
      </c>
      <c r="E690" s="33" t="s">
        <v>45</v>
      </c>
      <c r="F690" s="26"/>
      <c r="G690" s="27" t="s">
        <v>587</v>
      </c>
    </row>
    <row r="691" spans="2:7">
      <c r="B691" s="42">
        <v>630601</v>
      </c>
      <c r="C691" s="17">
        <v>6</v>
      </c>
      <c r="D691" s="17">
        <v>3</v>
      </c>
      <c r="E691" s="33" t="s">
        <v>45</v>
      </c>
      <c r="F691" s="33" t="s">
        <v>37</v>
      </c>
      <c r="G691" s="18" t="s">
        <v>311</v>
      </c>
    </row>
    <row r="692" spans="2:7">
      <c r="B692" s="42">
        <v>630602</v>
      </c>
      <c r="C692" s="17">
        <v>6</v>
      </c>
      <c r="D692" s="17">
        <v>3</v>
      </c>
      <c r="E692" s="33" t="s">
        <v>45</v>
      </c>
      <c r="F692" s="33" t="s">
        <v>39</v>
      </c>
      <c r="G692" s="18" t="s">
        <v>588</v>
      </c>
    </row>
    <row r="693" spans="2:7">
      <c r="B693" s="42">
        <v>630603</v>
      </c>
      <c r="C693" s="17">
        <v>6</v>
      </c>
      <c r="D693" s="17">
        <v>3</v>
      </c>
      <c r="E693" s="33" t="s">
        <v>45</v>
      </c>
      <c r="F693" s="33" t="s">
        <v>41</v>
      </c>
      <c r="G693" s="18" t="s">
        <v>589</v>
      </c>
    </row>
    <row r="694" spans="2:7">
      <c r="B694" s="42">
        <v>630604</v>
      </c>
      <c r="C694" s="17">
        <v>6</v>
      </c>
      <c r="D694" s="17">
        <v>3</v>
      </c>
      <c r="E694" s="33" t="s">
        <v>45</v>
      </c>
      <c r="F694" s="33" t="s">
        <v>59</v>
      </c>
      <c r="G694" s="18" t="s">
        <v>314</v>
      </c>
    </row>
    <row r="695" spans="2:7">
      <c r="B695" s="42">
        <v>630605</v>
      </c>
      <c r="C695" s="17">
        <v>6</v>
      </c>
      <c r="D695" s="17">
        <v>3</v>
      </c>
      <c r="E695" s="33" t="s">
        <v>45</v>
      </c>
      <c r="F695" s="33" t="s">
        <v>43</v>
      </c>
      <c r="G695" s="18" t="s">
        <v>315</v>
      </c>
    </row>
    <row r="696" spans="2:7">
      <c r="B696" s="42">
        <v>630606</v>
      </c>
      <c r="C696" s="17">
        <v>6</v>
      </c>
      <c r="D696" s="17">
        <v>3</v>
      </c>
      <c r="E696" s="33" t="s">
        <v>45</v>
      </c>
      <c r="F696" s="33" t="s">
        <v>45</v>
      </c>
      <c r="G696" s="18" t="s">
        <v>316</v>
      </c>
    </row>
    <row r="697" spans="2:7">
      <c r="B697" s="42">
        <v>630607</v>
      </c>
      <c r="C697" s="17">
        <v>6</v>
      </c>
      <c r="D697" s="17">
        <v>3</v>
      </c>
      <c r="E697" s="33" t="s">
        <v>45</v>
      </c>
      <c r="F697" s="33" t="s">
        <v>47</v>
      </c>
      <c r="G697" s="18" t="s">
        <v>317</v>
      </c>
    </row>
    <row r="698" spans="2:7" ht="24">
      <c r="B698" s="42">
        <v>630608</v>
      </c>
      <c r="C698" s="17">
        <v>6</v>
      </c>
      <c r="D698" s="17">
        <v>3</v>
      </c>
      <c r="E698" s="33" t="s">
        <v>45</v>
      </c>
      <c r="F698" s="33" t="s">
        <v>49</v>
      </c>
      <c r="G698" s="19" t="s">
        <v>590</v>
      </c>
    </row>
    <row r="699" spans="2:7">
      <c r="B699" s="42">
        <v>630609</v>
      </c>
      <c r="C699" s="17">
        <v>6</v>
      </c>
      <c r="D699" s="17">
        <v>3</v>
      </c>
      <c r="E699" s="33" t="s">
        <v>45</v>
      </c>
      <c r="F699" s="33" t="s">
        <v>51</v>
      </c>
      <c r="G699" s="18" t="s">
        <v>229</v>
      </c>
    </row>
    <row r="700" spans="2:7">
      <c r="B700" s="42">
        <v>630610</v>
      </c>
      <c r="C700" s="17">
        <v>6</v>
      </c>
      <c r="D700" s="17">
        <v>3</v>
      </c>
      <c r="E700" s="33" t="s">
        <v>45</v>
      </c>
      <c r="F700" s="17">
        <v>10</v>
      </c>
      <c r="G700" s="18" t="s">
        <v>238</v>
      </c>
    </row>
    <row r="701" spans="2:7">
      <c r="B701" s="42">
        <v>6307</v>
      </c>
      <c r="C701" s="24">
        <v>6</v>
      </c>
      <c r="D701" s="24">
        <v>3</v>
      </c>
      <c r="E701" s="33" t="s">
        <v>47</v>
      </c>
      <c r="F701" s="26"/>
      <c r="G701" s="27" t="s">
        <v>322</v>
      </c>
    </row>
    <row r="702" spans="2:7">
      <c r="B702" s="42">
        <v>630701</v>
      </c>
      <c r="C702" s="17">
        <v>6</v>
      </c>
      <c r="D702" s="17">
        <v>3</v>
      </c>
      <c r="E702" s="33" t="s">
        <v>47</v>
      </c>
      <c r="F702" s="33" t="s">
        <v>37</v>
      </c>
      <c r="G702" s="18" t="s">
        <v>323</v>
      </c>
    </row>
    <row r="703" spans="2:7">
      <c r="B703" s="42">
        <v>630702</v>
      </c>
      <c r="C703" s="17">
        <v>6</v>
      </c>
      <c r="D703" s="17">
        <v>3</v>
      </c>
      <c r="E703" s="33" t="s">
        <v>47</v>
      </c>
      <c r="F703" s="33" t="s">
        <v>39</v>
      </c>
      <c r="G703" s="18" t="s">
        <v>324</v>
      </c>
    </row>
    <row r="704" spans="2:7">
      <c r="B704" s="42">
        <v>630703</v>
      </c>
      <c r="C704" s="17">
        <v>6</v>
      </c>
      <c r="D704" s="17">
        <v>3</v>
      </c>
      <c r="E704" s="33" t="s">
        <v>47</v>
      </c>
      <c r="F704" s="33" t="s">
        <v>41</v>
      </c>
      <c r="G704" s="18" t="s">
        <v>325</v>
      </c>
    </row>
    <row r="705" spans="2:7">
      <c r="B705" s="42">
        <v>630704</v>
      </c>
      <c r="C705" s="17">
        <v>6</v>
      </c>
      <c r="D705" s="17">
        <v>3</v>
      </c>
      <c r="E705" s="33" t="s">
        <v>47</v>
      </c>
      <c r="F705" s="33" t="s">
        <v>59</v>
      </c>
      <c r="G705" s="18" t="s">
        <v>326</v>
      </c>
    </row>
    <row r="706" spans="2:7">
      <c r="B706" s="42">
        <v>6308</v>
      </c>
      <c r="C706" s="24">
        <v>6</v>
      </c>
      <c r="D706" s="24">
        <v>3</v>
      </c>
      <c r="E706" s="33" t="s">
        <v>49</v>
      </c>
      <c r="F706" s="26"/>
      <c r="G706" s="27" t="s">
        <v>591</v>
      </c>
    </row>
    <row r="707" spans="2:7">
      <c r="B707" s="42">
        <v>630801</v>
      </c>
      <c r="C707" s="17">
        <v>6</v>
      </c>
      <c r="D707" s="17">
        <v>3</v>
      </c>
      <c r="E707" s="33" t="s">
        <v>49</v>
      </c>
      <c r="F707" s="33" t="s">
        <v>37</v>
      </c>
      <c r="G707" s="18" t="s">
        <v>328</v>
      </c>
    </row>
    <row r="708" spans="2:7">
      <c r="B708" s="42">
        <v>630802</v>
      </c>
      <c r="C708" s="17">
        <v>6</v>
      </c>
      <c r="D708" s="17">
        <v>3</v>
      </c>
      <c r="E708" s="33" t="s">
        <v>49</v>
      </c>
      <c r="F708" s="33" t="s">
        <v>39</v>
      </c>
      <c r="G708" s="18" t="s">
        <v>592</v>
      </c>
    </row>
    <row r="709" spans="2:7">
      <c r="B709" s="42">
        <v>630803</v>
      </c>
      <c r="C709" s="17">
        <v>6</v>
      </c>
      <c r="D709" s="17">
        <v>3</v>
      </c>
      <c r="E709" s="33" t="s">
        <v>49</v>
      </c>
      <c r="F709" s="33" t="s">
        <v>41</v>
      </c>
      <c r="G709" s="18" t="s">
        <v>593</v>
      </c>
    </row>
    <row r="710" spans="2:7">
      <c r="B710" s="42">
        <v>630804</v>
      </c>
      <c r="C710" s="17">
        <v>6</v>
      </c>
      <c r="D710" s="17">
        <v>3</v>
      </c>
      <c r="E710" s="33" t="s">
        <v>49</v>
      </c>
      <c r="F710" s="33" t="s">
        <v>59</v>
      </c>
      <c r="G710" s="18" t="s">
        <v>331</v>
      </c>
    </row>
    <row r="711" spans="2:7">
      <c r="B711" s="42">
        <v>630805</v>
      </c>
      <c r="C711" s="17">
        <v>6</v>
      </c>
      <c r="D711" s="17">
        <v>3</v>
      </c>
      <c r="E711" s="33" t="s">
        <v>49</v>
      </c>
      <c r="F711" s="33" t="s">
        <v>43</v>
      </c>
      <c r="G711" s="18" t="s">
        <v>332</v>
      </c>
    </row>
    <row r="712" spans="2:7">
      <c r="B712" s="42">
        <v>630806</v>
      </c>
      <c r="C712" s="17">
        <v>6</v>
      </c>
      <c r="D712" s="17">
        <v>3</v>
      </c>
      <c r="E712" s="33" t="s">
        <v>49</v>
      </c>
      <c r="F712" s="33" t="s">
        <v>45</v>
      </c>
      <c r="G712" s="18" t="s">
        <v>594</v>
      </c>
    </row>
    <row r="713" spans="2:7">
      <c r="B713" s="42">
        <v>630807</v>
      </c>
      <c r="C713" s="17">
        <v>6</v>
      </c>
      <c r="D713" s="17">
        <v>3</v>
      </c>
      <c r="E713" s="33" t="s">
        <v>49</v>
      </c>
      <c r="F713" s="33" t="s">
        <v>47</v>
      </c>
      <c r="G713" s="18" t="s">
        <v>334</v>
      </c>
    </row>
    <row r="714" spans="2:7">
      <c r="B714" s="42">
        <v>630808</v>
      </c>
      <c r="C714" s="17">
        <v>6</v>
      </c>
      <c r="D714" s="17">
        <v>3</v>
      </c>
      <c r="E714" s="33" t="s">
        <v>49</v>
      </c>
      <c r="F714" s="33" t="s">
        <v>49</v>
      </c>
      <c r="G714" s="18" t="s">
        <v>335</v>
      </c>
    </row>
    <row r="715" spans="2:7">
      <c r="B715" s="42">
        <v>630809</v>
      </c>
      <c r="C715" s="17">
        <v>6</v>
      </c>
      <c r="D715" s="17">
        <v>3</v>
      </c>
      <c r="E715" s="33" t="s">
        <v>49</v>
      </c>
      <c r="F715" s="33" t="s">
        <v>51</v>
      </c>
      <c r="G715" s="18" t="s">
        <v>595</v>
      </c>
    </row>
    <row r="716" spans="2:7">
      <c r="B716" s="42">
        <v>630810</v>
      </c>
      <c r="C716" s="17">
        <v>6</v>
      </c>
      <c r="D716" s="17">
        <v>3</v>
      </c>
      <c r="E716" s="33" t="s">
        <v>49</v>
      </c>
      <c r="F716" s="17">
        <v>10</v>
      </c>
      <c r="G716" s="18" t="s">
        <v>337</v>
      </c>
    </row>
    <row r="717" spans="2:7" ht="24">
      <c r="B717" s="42">
        <v>630811</v>
      </c>
      <c r="C717" s="17">
        <v>6</v>
      </c>
      <c r="D717" s="17">
        <v>3</v>
      </c>
      <c r="E717" s="33" t="s">
        <v>49</v>
      </c>
      <c r="F717" s="17">
        <v>11</v>
      </c>
      <c r="G717" s="19" t="s">
        <v>596</v>
      </c>
    </row>
    <row r="718" spans="2:7">
      <c r="B718" s="42">
        <v>630812</v>
      </c>
      <c r="C718" s="17">
        <v>6</v>
      </c>
      <c r="D718" s="17">
        <v>3</v>
      </c>
      <c r="E718" s="33" t="s">
        <v>49</v>
      </c>
      <c r="F718" s="17">
        <v>12</v>
      </c>
      <c r="G718" s="18" t="s">
        <v>339</v>
      </c>
    </row>
    <row r="719" spans="2:7">
      <c r="B719" s="42">
        <v>630813</v>
      </c>
      <c r="C719" s="17">
        <v>6</v>
      </c>
      <c r="D719" s="17">
        <v>3</v>
      </c>
      <c r="E719" s="33" t="s">
        <v>49</v>
      </c>
      <c r="F719" s="17">
        <v>13</v>
      </c>
      <c r="G719" s="18" t="s">
        <v>340</v>
      </c>
    </row>
    <row r="720" spans="2:7">
      <c r="B720" s="42">
        <v>630816</v>
      </c>
      <c r="C720" s="17">
        <v>6</v>
      </c>
      <c r="D720" s="17">
        <v>3</v>
      </c>
      <c r="E720" s="33" t="s">
        <v>49</v>
      </c>
      <c r="F720" s="17">
        <v>16</v>
      </c>
      <c r="G720" s="18" t="s">
        <v>343</v>
      </c>
    </row>
    <row r="721" spans="2:7">
      <c r="B721" s="42">
        <v>630817</v>
      </c>
      <c r="C721" s="17">
        <v>6</v>
      </c>
      <c r="D721" s="17">
        <v>3</v>
      </c>
      <c r="E721" s="33" t="s">
        <v>49</v>
      </c>
      <c r="F721" s="17">
        <v>17</v>
      </c>
      <c r="G721" s="18" t="s">
        <v>344</v>
      </c>
    </row>
    <row r="722" spans="2:7" ht="24">
      <c r="B722" s="42">
        <v>630818</v>
      </c>
      <c r="C722" s="17">
        <v>6</v>
      </c>
      <c r="D722" s="17">
        <v>3</v>
      </c>
      <c r="E722" s="33" t="s">
        <v>49</v>
      </c>
      <c r="F722" s="17">
        <v>18</v>
      </c>
      <c r="G722" s="19" t="s">
        <v>345</v>
      </c>
    </row>
    <row r="723" spans="2:7">
      <c r="B723" s="42">
        <v>630819</v>
      </c>
      <c r="C723" s="17">
        <v>6</v>
      </c>
      <c r="D723" s="17">
        <v>3</v>
      </c>
      <c r="E723" s="33" t="s">
        <v>49</v>
      </c>
      <c r="F723" s="17">
        <v>19</v>
      </c>
      <c r="G723" s="18" t="s">
        <v>597</v>
      </c>
    </row>
    <row r="724" spans="2:7">
      <c r="B724" s="42">
        <v>630820</v>
      </c>
      <c r="C724" s="17">
        <v>6</v>
      </c>
      <c r="D724" s="17">
        <v>3</v>
      </c>
      <c r="E724" s="33" t="s">
        <v>49</v>
      </c>
      <c r="F724" s="17">
        <v>20</v>
      </c>
      <c r="G724" s="18" t="s">
        <v>598</v>
      </c>
    </row>
    <row r="725" spans="2:7">
      <c r="B725" s="42">
        <v>630821</v>
      </c>
      <c r="C725" s="17">
        <v>6</v>
      </c>
      <c r="D725" s="17">
        <v>3</v>
      </c>
      <c r="E725" s="33" t="s">
        <v>49</v>
      </c>
      <c r="F725" s="17">
        <v>21</v>
      </c>
      <c r="G725" s="18" t="s">
        <v>348</v>
      </c>
    </row>
    <row r="726" spans="2:7" ht="24">
      <c r="B726" s="42">
        <v>630823</v>
      </c>
      <c r="C726" s="17">
        <v>6</v>
      </c>
      <c r="D726" s="17">
        <v>3</v>
      </c>
      <c r="E726" s="33" t="s">
        <v>49</v>
      </c>
      <c r="F726" s="17">
        <v>23</v>
      </c>
      <c r="G726" s="19" t="s">
        <v>350</v>
      </c>
    </row>
    <row r="727" spans="2:7">
      <c r="B727" s="42">
        <v>630824</v>
      </c>
      <c r="C727" s="17">
        <v>6</v>
      </c>
      <c r="D727" s="17">
        <v>3</v>
      </c>
      <c r="E727" s="33" t="s">
        <v>49</v>
      </c>
      <c r="F727" s="17">
        <v>24</v>
      </c>
      <c r="G727" s="18" t="s">
        <v>599</v>
      </c>
    </row>
    <row r="728" spans="2:7">
      <c r="B728" s="42">
        <v>630825</v>
      </c>
      <c r="C728" s="17">
        <v>6</v>
      </c>
      <c r="D728" s="17">
        <v>3</v>
      </c>
      <c r="E728" s="33" t="s">
        <v>49</v>
      </c>
      <c r="F728" s="17">
        <v>25</v>
      </c>
      <c r="G728" s="18" t="s">
        <v>600</v>
      </c>
    </row>
    <row r="729" spans="2:7">
      <c r="B729" s="42">
        <v>630826</v>
      </c>
      <c r="C729" s="17">
        <v>6</v>
      </c>
      <c r="D729" s="17">
        <v>3</v>
      </c>
      <c r="E729" s="33" t="s">
        <v>49</v>
      </c>
      <c r="F729" s="17">
        <v>26</v>
      </c>
      <c r="G729" s="18" t="s">
        <v>353</v>
      </c>
    </row>
    <row r="730" spans="2:7">
      <c r="B730" s="42">
        <v>630827</v>
      </c>
      <c r="C730" s="17">
        <v>6</v>
      </c>
      <c r="D730" s="17">
        <v>3</v>
      </c>
      <c r="E730" s="33" t="s">
        <v>49</v>
      </c>
      <c r="F730" s="17">
        <v>27</v>
      </c>
      <c r="G730" s="18" t="s">
        <v>354</v>
      </c>
    </row>
    <row r="731" spans="2:7">
      <c r="B731" s="42">
        <v>630829</v>
      </c>
      <c r="C731" s="17">
        <v>6</v>
      </c>
      <c r="D731" s="17">
        <v>3</v>
      </c>
      <c r="E731" s="33" t="s">
        <v>49</v>
      </c>
      <c r="F731" s="17">
        <v>29</v>
      </c>
      <c r="G731" s="18" t="s">
        <v>601</v>
      </c>
    </row>
    <row r="732" spans="2:7">
      <c r="B732" s="42">
        <v>630830</v>
      </c>
      <c r="C732" s="17">
        <v>6</v>
      </c>
      <c r="D732" s="17">
        <v>3</v>
      </c>
      <c r="E732" s="33" t="s">
        <v>49</v>
      </c>
      <c r="F732" s="17">
        <v>30</v>
      </c>
      <c r="G732" s="18" t="s">
        <v>357</v>
      </c>
    </row>
    <row r="733" spans="2:7">
      <c r="B733" s="42">
        <v>630832</v>
      </c>
      <c r="C733" s="17">
        <v>6</v>
      </c>
      <c r="D733" s="17">
        <v>3</v>
      </c>
      <c r="E733" s="33" t="s">
        <v>49</v>
      </c>
      <c r="F733" s="17">
        <v>32</v>
      </c>
      <c r="G733" s="18" t="s">
        <v>359</v>
      </c>
    </row>
    <row r="734" spans="2:7">
      <c r="B734" s="42">
        <v>630833</v>
      </c>
      <c r="C734" s="17">
        <v>6</v>
      </c>
      <c r="D734" s="17">
        <v>3</v>
      </c>
      <c r="E734" s="33" t="s">
        <v>49</v>
      </c>
      <c r="F734" s="17">
        <v>33</v>
      </c>
      <c r="G734" s="18" t="s">
        <v>360</v>
      </c>
    </row>
    <row r="735" spans="2:7">
      <c r="B735" s="42">
        <v>630899</v>
      </c>
      <c r="C735" s="17">
        <v>6</v>
      </c>
      <c r="D735" s="17">
        <v>3</v>
      </c>
      <c r="E735" s="33" t="s">
        <v>49</v>
      </c>
      <c r="F735" s="17">
        <v>99</v>
      </c>
      <c r="G735" s="18" t="s">
        <v>602</v>
      </c>
    </row>
    <row r="736" spans="2:7">
      <c r="B736" s="42">
        <v>6309</v>
      </c>
      <c r="C736" s="24">
        <v>6</v>
      </c>
      <c r="D736" s="24">
        <v>3</v>
      </c>
      <c r="E736" s="33" t="s">
        <v>51</v>
      </c>
      <c r="F736" s="26"/>
      <c r="G736" s="27" t="s">
        <v>603</v>
      </c>
    </row>
    <row r="737" spans="2:7">
      <c r="B737" s="42">
        <v>630901</v>
      </c>
      <c r="C737" s="17">
        <v>6</v>
      </c>
      <c r="D737" s="17">
        <v>3</v>
      </c>
      <c r="E737" s="33" t="s">
        <v>51</v>
      </c>
      <c r="F737" s="33" t="s">
        <v>37</v>
      </c>
      <c r="G737" s="18" t="s">
        <v>376</v>
      </c>
    </row>
    <row r="738" spans="2:7">
      <c r="B738" s="42">
        <v>6310</v>
      </c>
      <c r="C738" s="24">
        <v>6</v>
      </c>
      <c r="D738" s="24">
        <v>3</v>
      </c>
      <c r="E738" s="35">
        <v>10</v>
      </c>
      <c r="F738" s="36"/>
      <c r="G738" s="27" t="s">
        <v>604</v>
      </c>
    </row>
    <row r="739" spans="2:7">
      <c r="B739" s="42">
        <v>631001</v>
      </c>
      <c r="C739" s="17">
        <v>6</v>
      </c>
      <c r="D739" s="17">
        <v>3</v>
      </c>
      <c r="E739" s="17">
        <v>10</v>
      </c>
      <c r="F739" s="33" t="s">
        <v>37</v>
      </c>
      <c r="G739" s="18" t="s">
        <v>605</v>
      </c>
    </row>
    <row r="740" spans="2:7">
      <c r="B740" s="42">
        <v>631002</v>
      </c>
      <c r="C740" s="17">
        <v>6</v>
      </c>
      <c r="D740" s="17">
        <v>3</v>
      </c>
      <c r="E740" s="17">
        <v>10</v>
      </c>
      <c r="F740" s="33" t="s">
        <v>39</v>
      </c>
      <c r="G740" s="18" t="s">
        <v>606</v>
      </c>
    </row>
    <row r="741" spans="2:7">
      <c r="B741" s="42">
        <v>631003</v>
      </c>
      <c r="C741" s="17">
        <v>6</v>
      </c>
      <c r="D741" s="17">
        <v>3</v>
      </c>
      <c r="E741" s="17">
        <v>10</v>
      </c>
      <c r="F741" s="33" t="s">
        <v>41</v>
      </c>
      <c r="G741" s="18" t="s">
        <v>607</v>
      </c>
    </row>
    <row r="742" spans="2:7">
      <c r="B742" s="42">
        <v>631004</v>
      </c>
      <c r="C742" s="17">
        <v>6</v>
      </c>
      <c r="D742" s="17">
        <v>3</v>
      </c>
      <c r="E742" s="17">
        <v>10</v>
      </c>
      <c r="F742" s="33" t="s">
        <v>59</v>
      </c>
      <c r="G742" s="18" t="s">
        <v>608</v>
      </c>
    </row>
    <row r="743" spans="2:7">
      <c r="B743" s="42">
        <v>631005</v>
      </c>
      <c r="C743" s="17">
        <v>6</v>
      </c>
      <c r="D743" s="17">
        <v>3</v>
      </c>
      <c r="E743" s="17">
        <v>10</v>
      </c>
      <c r="F743" s="33" t="s">
        <v>43</v>
      </c>
      <c r="G743" s="18" t="s">
        <v>609</v>
      </c>
    </row>
    <row r="744" spans="2:7">
      <c r="B744" s="42">
        <v>631006</v>
      </c>
      <c r="C744" s="17">
        <v>6</v>
      </c>
      <c r="D744" s="17">
        <v>3</v>
      </c>
      <c r="E744" s="17">
        <v>10</v>
      </c>
      <c r="F744" s="33" t="s">
        <v>45</v>
      </c>
      <c r="G744" s="18" t="s">
        <v>610</v>
      </c>
    </row>
    <row r="745" spans="2:7">
      <c r="B745" s="42">
        <v>631015</v>
      </c>
      <c r="C745" s="17">
        <v>6</v>
      </c>
      <c r="D745" s="17">
        <v>3</v>
      </c>
      <c r="E745" s="17">
        <v>10</v>
      </c>
      <c r="F745" s="17">
        <v>15</v>
      </c>
      <c r="G745" s="18" t="s">
        <v>286</v>
      </c>
    </row>
    <row r="746" spans="2:7">
      <c r="B746" s="42">
        <v>631099</v>
      </c>
      <c r="C746" s="17">
        <v>6</v>
      </c>
      <c r="D746" s="17">
        <v>3</v>
      </c>
      <c r="E746" s="17">
        <v>10</v>
      </c>
      <c r="F746" s="17">
        <v>99</v>
      </c>
      <c r="G746" s="18" t="s">
        <v>611</v>
      </c>
    </row>
    <row r="747" spans="2:7">
      <c r="B747" s="42">
        <v>6311</v>
      </c>
      <c r="C747" s="24">
        <v>6</v>
      </c>
      <c r="D747" s="24">
        <v>3</v>
      </c>
      <c r="E747" s="35">
        <v>11</v>
      </c>
      <c r="F747" s="36"/>
      <c r="G747" s="27" t="s">
        <v>612</v>
      </c>
    </row>
    <row r="748" spans="2:7">
      <c r="B748" s="42">
        <v>631101</v>
      </c>
      <c r="C748" s="17">
        <v>6</v>
      </c>
      <c r="D748" s="17">
        <v>3</v>
      </c>
      <c r="E748" s="17">
        <v>11</v>
      </c>
      <c r="F748" s="33" t="s">
        <v>37</v>
      </c>
      <c r="G748" s="18" t="s">
        <v>605</v>
      </c>
    </row>
    <row r="749" spans="2:7">
      <c r="B749" s="42">
        <v>631102</v>
      </c>
      <c r="C749" s="17">
        <v>6</v>
      </c>
      <c r="D749" s="17">
        <v>3</v>
      </c>
      <c r="E749" s="17">
        <v>11</v>
      </c>
      <c r="F749" s="33" t="s">
        <v>39</v>
      </c>
      <c r="G749" s="18" t="s">
        <v>606</v>
      </c>
    </row>
    <row r="750" spans="2:7">
      <c r="B750" s="42">
        <v>631103</v>
      </c>
      <c r="C750" s="17">
        <v>6</v>
      </c>
      <c r="D750" s="17">
        <v>3</v>
      </c>
      <c r="E750" s="17">
        <v>11</v>
      </c>
      <c r="F750" s="33" t="s">
        <v>41</v>
      </c>
      <c r="G750" s="18" t="s">
        <v>607</v>
      </c>
    </row>
    <row r="751" spans="2:7">
      <c r="B751" s="42">
        <v>631104</v>
      </c>
      <c r="C751" s="17">
        <v>6</v>
      </c>
      <c r="D751" s="17">
        <v>3</v>
      </c>
      <c r="E751" s="17">
        <v>11</v>
      </c>
      <c r="F751" s="33" t="s">
        <v>59</v>
      </c>
      <c r="G751" s="18" t="s">
        <v>609</v>
      </c>
    </row>
    <row r="752" spans="2:7">
      <c r="B752" s="42">
        <v>631105</v>
      </c>
      <c r="C752" s="17">
        <v>6</v>
      </c>
      <c r="D752" s="17">
        <v>3</v>
      </c>
      <c r="E752" s="17">
        <v>11</v>
      </c>
      <c r="F752" s="33" t="s">
        <v>43</v>
      </c>
      <c r="G752" s="18" t="s">
        <v>610</v>
      </c>
    </row>
    <row r="753" spans="2:7">
      <c r="B753" s="42">
        <v>631115</v>
      </c>
      <c r="C753" s="17">
        <v>6</v>
      </c>
      <c r="D753" s="17">
        <v>3</v>
      </c>
      <c r="E753" s="17">
        <v>11</v>
      </c>
      <c r="F753" s="17">
        <v>15</v>
      </c>
      <c r="G753" s="18" t="s">
        <v>286</v>
      </c>
    </row>
    <row r="754" spans="2:7">
      <c r="B754" s="42">
        <v>631199</v>
      </c>
      <c r="C754" s="17">
        <v>6</v>
      </c>
      <c r="D754" s="17">
        <v>3</v>
      </c>
      <c r="E754" s="17">
        <v>11</v>
      </c>
      <c r="F754" s="17">
        <v>99</v>
      </c>
      <c r="G754" s="18" t="s">
        <v>613</v>
      </c>
    </row>
    <row r="755" spans="2:7">
      <c r="B755" s="42">
        <v>6312</v>
      </c>
      <c r="C755" s="24">
        <v>6</v>
      </c>
      <c r="D755" s="24">
        <v>3</v>
      </c>
      <c r="E755" s="35">
        <v>12</v>
      </c>
      <c r="F755" s="36"/>
      <c r="G755" s="27" t="s">
        <v>614</v>
      </c>
    </row>
    <row r="756" spans="2:7">
      <c r="B756" s="42">
        <v>631201</v>
      </c>
      <c r="C756" s="17">
        <v>6</v>
      </c>
      <c r="D756" s="17">
        <v>3</v>
      </c>
      <c r="E756" s="17">
        <v>12</v>
      </c>
      <c r="F756" s="33" t="s">
        <v>37</v>
      </c>
      <c r="G756" s="18" t="s">
        <v>605</v>
      </c>
    </row>
    <row r="757" spans="2:7">
      <c r="B757" s="42">
        <v>631202</v>
      </c>
      <c r="C757" s="17">
        <v>6</v>
      </c>
      <c r="D757" s="17">
        <v>3</v>
      </c>
      <c r="E757" s="17">
        <v>12</v>
      </c>
      <c r="F757" s="33" t="s">
        <v>39</v>
      </c>
      <c r="G757" s="18" t="s">
        <v>615</v>
      </c>
    </row>
    <row r="758" spans="2:7">
      <c r="B758" s="42">
        <v>631203</v>
      </c>
      <c r="C758" s="17">
        <v>6</v>
      </c>
      <c r="D758" s="17">
        <v>3</v>
      </c>
      <c r="E758" s="17">
        <v>12</v>
      </c>
      <c r="F758" s="33" t="s">
        <v>41</v>
      </c>
      <c r="G758" s="18" t="s">
        <v>607</v>
      </c>
    </row>
    <row r="759" spans="2:7">
      <c r="B759" s="42">
        <v>631205</v>
      </c>
      <c r="C759" s="17">
        <v>6</v>
      </c>
      <c r="D759" s="17">
        <v>3</v>
      </c>
      <c r="E759" s="17">
        <v>12</v>
      </c>
      <c r="F759" s="33" t="s">
        <v>43</v>
      </c>
      <c r="G759" s="18" t="s">
        <v>616</v>
      </c>
    </row>
    <row r="760" spans="2:7">
      <c r="B760" s="42">
        <v>631207</v>
      </c>
      <c r="C760" s="17">
        <v>6</v>
      </c>
      <c r="D760" s="17">
        <v>3</v>
      </c>
      <c r="E760" s="17">
        <v>12</v>
      </c>
      <c r="F760" s="33" t="s">
        <v>47</v>
      </c>
      <c r="G760" s="18" t="s">
        <v>343</v>
      </c>
    </row>
    <row r="761" spans="2:7">
      <c r="B761" s="42">
        <v>631208</v>
      </c>
      <c r="C761" s="17">
        <v>6</v>
      </c>
      <c r="D761" s="17">
        <v>3</v>
      </c>
      <c r="E761" s="17">
        <v>12</v>
      </c>
      <c r="F761" s="33" t="s">
        <v>49</v>
      </c>
      <c r="G761" s="18" t="s">
        <v>617</v>
      </c>
    </row>
    <row r="762" spans="2:7">
      <c r="B762" s="42">
        <v>631209</v>
      </c>
      <c r="C762" s="17">
        <v>6</v>
      </c>
      <c r="D762" s="17">
        <v>3</v>
      </c>
      <c r="E762" s="17">
        <v>12</v>
      </c>
      <c r="F762" s="33" t="s">
        <v>51</v>
      </c>
      <c r="G762" s="18" t="s">
        <v>595</v>
      </c>
    </row>
    <row r="763" spans="2:7">
      <c r="B763" s="42">
        <v>631215</v>
      </c>
      <c r="C763" s="17">
        <v>6</v>
      </c>
      <c r="D763" s="17">
        <v>3</v>
      </c>
      <c r="E763" s="17">
        <v>12</v>
      </c>
      <c r="F763" s="17">
        <v>15</v>
      </c>
      <c r="G763" s="18" t="s">
        <v>286</v>
      </c>
    </row>
    <row r="764" spans="2:7">
      <c r="B764" s="42">
        <v>631216</v>
      </c>
      <c r="C764" s="17">
        <v>6</v>
      </c>
      <c r="D764" s="17">
        <v>3</v>
      </c>
      <c r="E764" s="17">
        <v>12</v>
      </c>
      <c r="F764" s="17">
        <v>16</v>
      </c>
      <c r="G764" s="18" t="s">
        <v>215</v>
      </c>
    </row>
    <row r="765" spans="2:7">
      <c r="B765" s="42">
        <v>631299</v>
      </c>
      <c r="C765" s="17">
        <v>6</v>
      </c>
      <c r="D765" s="17">
        <v>3</v>
      </c>
      <c r="E765" s="17">
        <v>12</v>
      </c>
      <c r="F765" s="17">
        <v>99</v>
      </c>
      <c r="G765" s="18" t="s">
        <v>618</v>
      </c>
    </row>
    <row r="766" spans="2:7">
      <c r="B766" s="42">
        <v>6314</v>
      </c>
      <c r="C766" s="24">
        <v>6</v>
      </c>
      <c r="D766" s="24">
        <v>3</v>
      </c>
      <c r="E766" s="35">
        <v>14</v>
      </c>
      <c r="F766" s="36"/>
      <c r="G766" s="27" t="s">
        <v>380</v>
      </c>
    </row>
    <row r="767" spans="2:7">
      <c r="B767" s="42">
        <v>631403</v>
      </c>
      <c r="C767" s="17">
        <v>6</v>
      </c>
      <c r="D767" s="17">
        <v>3</v>
      </c>
      <c r="E767" s="17">
        <v>14</v>
      </c>
      <c r="F767" s="33" t="s">
        <v>41</v>
      </c>
      <c r="G767" s="18" t="s">
        <v>619</v>
      </c>
    </row>
    <row r="768" spans="2:7">
      <c r="B768" s="42">
        <v>631404</v>
      </c>
      <c r="C768" s="17">
        <v>6</v>
      </c>
      <c r="D768" s="17">
        <v>3</v>
      </c>
      <c r="E768" s="17">
        <v>14</v>
      </c>
      <c r="F768" s="33" t="s">
        <v>59</v>
      </c>
      <c r="G768" s="18" t="s">
        <v>382</v>
      </c>
    </row>
    <row r="769" spans="2:7">
      <c r="B769" s="42">
        <v>631406</v>
      </c>
      <c r="C769" s="17">
        <v>6</v>
      </c>
      <c r="D769" s="17">
        <v>3</v>
      </c>
      <c r="E769" s="17">
        <v>14</v>
      </c>
      <c r="F769" s="33" t="s">
        <v>45</v>
      </c>
      <c r="G769" s="18" t="s">
        <v>383</v>
      </c>
    </row>
    <row r="770" spans="2:7">
      <c r="B770" s="42">
        <v>631407</v>
      </c>
      <c r="C770" s="17">
        <v>6</v>
      </c>
      <c r="D770" s="17">
        <v>3</v>
      </c>
      <c r="E770" s="17">
        <v>14</v>
      </c>
      <c r="F770" s="33" t="s">
        <v>47</v>
      </c>
      <c r="G770" s="18" t="s">
        <v>384</v>
      </c>
    </row>
    <row r="771" spans="2:7">
      <c r="B771" s="42">
        <v>631411</v>
      </c>
      <c r="C771" s="17">
        <v>6</v>
      </c>
      <c r="D771" s="17">
        <v>3</v>
      </c>
      <c r="E771" s="17">
        <v>14</v>
      </c>
      <c r="F771" s="17">
        <v>11</v>
      </c>
      <c r="G771" s="18" t="s">
        <v>386</v>
      </c>
    </row>
    <row r="772" spans="2:7">
      <c r="B772" s="42">
        <v>6315</v>
      </c>
      <c r="C772" s="24">
        <v>6</v>
      </c>
      <c r="D772" s="24">
        <v>3</v>
      </c>
      <c r="E772" s="35">
        <v>15</v>
      </c>
      <c r="F772" s="36"/>
      <c r="G772" s="27" t="s">
        <v>286</v>
      </c>
    </row>
    <row r="773" spans="2:7">
      <c r="B773" s="42">
        <v>631512</v>
      </c>
      <c r="C773" s="17">
        <v>6</v>
      </c>
      <c r="D773" s="17">
        <v>3</v>
      </c>
      <c r="E773" s="17">
        <v>15</v>
      </c>
      <c r="F773" s="17">
        <v>12</v>
      </c>
      <c r="G773" s="18" t="s">
        <v>388</v>
      </c>
    </row>
    <row r="774" spans="2:7">
      <c r="B774" s="42">
        <v>631514</v>
      </c>
      <c r="C774" s="17">
        <v>6</v>
      </c>
      <c r="D774" s="17">
        <v>3</v>
      </c>
      <c r="E774" s="17">
        <v>15</v>
      </c>
      <c r="F774" s="17">
        <v>14</v>
      </c>
      <c r="G774" s="18" t="s">
        <v>389</v>
      </c>
    </row>
    <row r="775" spans="2:7">
      <c r="B775" s="42">
        <v>631515</v>
      </c>
      <c r="C775" s="17">
        <v>6</v>
      </c>
      <c r="D775" s="17">
        <v>3</v>
      </c>
      <c r="E775" s="17">
        <v>15</v>
      </c>
      <c r="F775" s="17">
        <v>15</v>
      </c>
      <c r="G775" s="18" t="s">
        <v>390</v>
      </c>
    </row>
    <row r="776" spans="2:7">
      <c r="B776" s="42">
        <v>6399</v>
      </c>
      <c r="C776" s="24">
        <v>6</v>
      </c>
      <c r="D776" s="24">
        <v>3</v>
      </c>
      <c r="E776" s="35">
        <v>99</v>
      </c>
      <c r="F776" s="36"/>
      <c r="G776" s="27" t="s">
        <v>151</v>
      </c>
    </row>
    <row r="777" spans="2:7">
      <c r="B777" s="42">
        <v>639901</v>
      </c>
      <c r="C777" s="17">
        <v>6</v>
      </c>
      <c r="D777" s="17">
        <v>3</v>
      </c>
      <c r="E777" s="17">
        <v>99</v>
      </c>
      <c r="F777" s="33" t="s">
        <v>37</v>
      </c>
      <c r="G777" s="18" t="s">
        <v>620</v>
      </c>
    </row>
    <row r="778" spans="2:7">
      <c r="B778" s="42">
        <v>67</v>
      </c>
      <c r="C778" s="20">
        <v>6</v>
      </c>
      <c r="D778" s="21">
        <v>7</v>
      </c>
      <c r="E778" s="22"/>
      <c r="F778" s="23"/>
      <c r="G778" s="32" t="s">
        <v>621</v>
      </c>
    </row>
    <row r="779" spans="2:7">
      <c r="B779" s="42">
        <v>6701</v>
      </c>
      <c r="C779" s="24">
        <v>6</v>
      </c>
      <c r="D779" s="24">
        <v>7</v>
      </c>
      <c r="E779" s="33" t="s">
        <v>37</v>
      </c>
      <c r="F779" s="26"/>
      <c r="G779" s="27" t="s">
        <v>419</v>
      </c>
    </row>
    <row r="780" spans="2:7">
      <c r="B780" s="42">
        <v>670101</v>
      </c>
      <c r="C780" s="17">
        <v>6</v>
      </c>
      <c r="D780" s="17">
        <v>7</v>
      </c>
      <c r="E780" s="33" t="s">
        <v>37</v>
      </c>
      <c r="F780" s="33" t="s">
        <v>37</v>
      </c>
      <c r="G780" s="18" t="s">
        <v>420</v>
      </c>
    </row>
    <row r="781" spans="2:7">
      <c r="B781" s="42">
        <v>670102</v>
      </c>
      <c r="C781" s="17">
        <v>6</v>
      </c>
      <c r="D781" s="17">
        <v>7</v>
      </c>
      <c r="E781" s="33" t="s">
        <v>37</v>
      </c>
      <c r="F781" s="33" t="s">
        <v>39</v>
      </c>
      <c r="G781" s="18" t="s">
        <v>622</v>
      </c>
    </row>
    <row r="782" spans="2:7">
      <c r="B782" s="42">
        <v>670103</v>
      </c>
      <c r="C782" s="17">
        <v>6</v>
      </c>
      <c r="D782" s="17">
        <v>7</v>
      </c>
      <c r="E782" s="33" t="s">
        <v>37</v>
      </c>
      <c r="F782" s="33" t="s">
        <v>41</v>
      </c>
      <c r="G782" s="18" t="s">
        <v>623</v>
      </c>
    </row>
    <row r="783" spans="2:7">
      <c r="B783" s="42">
        <v>670104</v>
      </c>
      <c r="C783" s="17">
        <v>6</v>
      </c>
      <c r="D783" s="17">
        <v>7</v>
      </c>
      <c r="E783" s="33" t="s">
        <v>37</v>
      </c>
      <c r="F783" s="33" t="s">
        <v>59</v>
      </c>
      <c r="G783" s="18" t="s">
        <v>423</v>
      </c>
    </row>
    <row r="784" spans="2:7">
      <c r="B784" s="42">
        <v>670199</v>
      </c>
      <c r="C784" s="17">
        <v>6</v>
      </c>
      <c r="D784" s="17">
        <v>7</v>
      </c>
      <c r="E784" s="33" t="s">
        <v>37</v>
      </c>
      <c r="F784" s="17">
        <v>99</v>
      </c>
      <c r="G784" s="18" t="s">
        <v>624</v>
      </c>
    </row>
    <row r="785" spans="2:7">
      <c r="B785" s="42">
        <v>6702</v>
      </c>
      <c r="C785" s="24">
        <v>6</v>
      </c>
      <c r="D785" s="24">
        <v>7</v>
      </c>
      <c r="E785" s="33" t="s">
        <v>39</v>
      </c>
      <c r="F785" s="26"/>
      <c r="G785" s="27" t="s">
        <v>425</v>
      </c>
    </row>
    <row r="786" spans="2:7">
      <c r="B786" s="42">
        <v>670201</v>
      </c>
      <c r="C786" s="17">
        <v>6</v>
      </c>
      <c r="D786" s="17">
        <v>7</v>
      </c>
      <c r="E786" s="33" t="s">
        <v>39</v>
      </c>
      <c r="F786" s="33" t="s">
        <v>37</v>
      </c>
      <c r="G786" s="18" t="s">
        <v>426</v>
      </c>
    </row>
    <row r="787" spans="2:7">
      <c r="B787" s="42">
        <v>670204</v>
      </c>
      <c r="C787" s="17">
        <v>6</v>
      </c>
      <c r="D787" s="17">
        <v>7</v>
      </c>
      <c r="E787" s="33" t="s">
        <v>39</v>
      </c>
      <c r="F787" s="33" t="s">
        <v>59</v>
      </c>
      <c r="G787" s="18" t="s">
        <v>625</v>
      </c>
    </row>
    <row r="788" spans="2:7">
      <c r="B788" s="42">
        <v>670205</v>
      </c>
      <c r="C788" s="17">
        <v>6</v>
      </c>
      <c r="D788" s="17">
        <v>7</v>
      </c>
      <c r="E788" s="33" t="s">
        <v>39</v>
      </c>
      <c r="F788" s="33" t="s">
        <v>43</v>
      </c>
      <c r="G788" s="18" t="s">
        <v>430</v>
      </c>
    </row>
    <row r="789" spans="2:7">
      <c r="B789" s="42">
        <v>670216</v>
      </c>
      <c r="C789" s="17">
        <v>6</v>
      </c>
      <c r="D789" s="17">
        <v>7</v>
      </c>
      <c r="E789" s="33" t="s">
        <v>39</v>
      </c>
      <c r="F789" s="17">
        <v>16</v>
      </c>
      <c r="G789" s="18" t="s">
        <v>437</v>
      </c>
    </row>
    <row r="790" spans="2:7">
      <c r="B790" s="42">
        <v>670217</v>
      </c>
      <c r="C790" s="17">
        <v>6</v>
      </c>
      <c r="D790" s="17">
        <v>7</v>
      </c>
      <c r="E790" s="33" t="s">
        <v>39</v>
      </c>
      <c r="F790" s="17">
        <v>17</v>
      </c>
      <c r="G790" s="18" t="s">
        <v>626</v>
      </c>
    </row>
    <row r="791" spans="2:7">
      <c r="B791" s="42">
        <v>670218</v>
      </c>
      <c r="C791" s="17">
        <v>6</v>
      </c>
      <c r="D791" s="17">
        <v>7</v>
      </c>
      <c r="E791" s="33" t="s">
        <v>39</v>
      </c>
      <c r="F791" s="17">
        <v>18</v>
      </c>
      <c r="G791" s="18" t="s">
        <v>439</v>
      </c>
    </row>
    <row r="792" spans="2:7">
      <c r="B792" s="42">
        <v>670299</v>
      </c>
      <c r="C792" s="17">
        <v>6</v>
      </c>
      <c r="D792" s="17">
        <v>7</v>
      </c>
      <c r="E792" s="33" t="s">
        <v>39</v>
      </c>
      <c r="F792" s="17">
        <v>99</v>
      </c>
      <c r="G792" s="18" t="s">
        <v>441</v>
      </c>
    </row>
    <row r="793" spans="2:7">
      <c r="B793" s="42">
        <v>6703</v>
      </c>
      <c r="C793" s="24">
        <v>6</v>
      </c>
      <c r="D793" s="24">
        <v>7</v>
      </c>
      <c r="E793" s="33" t="s">
        <v>41</v>
      </c>
      <c r="F793" s="26"/>
      <c r="G793" s="27" t="s">
        <v>627</v>
      </c>
    </row>
    <row r="794" spans="2:7">
      <c r="B794" s="42">
        <v>670301</v>
      </c>
      <c r="C794" s="17">
        <v>6</v>
      </c>
      <c r="D794" s="17">
        <v>7</v>
      </c>
      <c r="E794" s="33" t="s">
        <v>41</v>
      </c>
      <c r="F794" s="33" t="s">
        <v>37</v>
      </c>
      <c r="G794" s="18" t="s">
        <v>627</v>
      </c>
    </row>
    <row r="795" spans="2:7">
      <c r="B795" s="42">
        <v>6799</v>
      </c>
      <c r="C795" s="24">
        <v>6</v>
      </c>
      <c r="D795" s="24">
        <v>7</v>
      </c>
      <c r="E795" s="35">
        <v>99</v>
      </c>
      <c r="F795" s="36"/>
      <c r="G795" s="27" t="s">
        <v>151</v>
      </c>
    </row>
    <row r="796" spans="2:7">
      <c r="B796" s="42">
        <v>679901</v>
      </c>
      <c r="C796" s="17">
        <v>6</v>
      </c>
      <c r="D796" s="17">
        <v>7</v>
      </c>
      <c r="E796" s="17">
        <v>99</v>
      </c>
      <c r="F796" s="33" t="s">
        <v>37</v>
      </c>
      <c r="G796" s="18" t="s">
        <v>628</v>
      </c>
    </row>
    <row r="797" spans="2:7">
      <c r="B797" s="42">
        <v>7</v>
      </c>
      <c r="C797" s="28">
        <v>7</v>
      </c>
      <c r="D797" s="29"/>
      <c r="E797" s="29"/>
      <c r="F797" s="30"/>
      <c r="G797" s="31" t="s">
        <v>629</v>
      </c>
    </row>
    <row r="798" spans="2:7">
      <c r="B798" s="42">
        <v>71</v>
      </c>
      <c r="C798" s="20">
        <v>7</v>
      </c>
      <c r="D798" s="21">
        <v>1</v>
      </c>
      <c r="E798" s="22"/>
      <c r="F798" s="23"/>
      <c r="G798" s="32" t="s">
        <v>630</v>
      </c>
    </row>
    <row r="799" spans="2:7">
      <c r="B799" s="42">
        <v>7101</v>
      </c>
      <c r="C799" s="24">
        <v>7</v>
      </c>
      <c r="D799" s="24">
        <v>1</v>
      </c>
      <c r="E799" s="33" t="s">
        <v>37</v>
      </c>
      <c r="F799" s="26"/>
      <c r="G799" s="27" t="s">
        <v>36</v>
      </c>
    </row>
    <row r="800" spans="2:7">
      <c r="B800" s="42">
        <v>710101</v>
      </c>
      <c r="C800" s="17">
        <v>7</v>
      </c>
      <c r="D800" s="17">
        <v>1</v>
      </c>
      <c r="E800" s="33" t="s">
        <v>37</v>
      </c>
      <c r="F800" s="33" t="s">
        <v>37</v>
      </c>
      <c r="G800" s="18" t="s">
        <v>38</v>
      </c>
    </row>
    <row r="801" spans="2:7">
      <c r="B801" s="42">
        <v>710102</v>
      </c>
      <c r="C801" s="17">
        <v>7</v>
      </c>
      <c r="D801" s="17">
        <v>1</v>
      </c>
      <c r="E801" s="33" t="s">
        <v>37</v>
      </c>
      <c r="F801" s="33" t="s">
        <v>39</v>
      </c>
      <c r="G801" s="18" t="s">
        <v>40</v>
      </c>
    </row>
    <row r="802" spans="2:7">
      <c r="B802" s="42">
        <v>710103</v>
      </c>
      <c r="C802" s="17">
        <v>7</v>
      </c>
      <c r="D802" s="17">
        <v>1</v>
      </c>
      <c r="E802" s="33" t="s">
        <v>37</v>
      </c>
      <c r="F802" s="33" t="s">
        <v>41</v>
      </c>
      <c r="G802" s="18" t="s">
        <v>42</v>
      </c>
    </row>
    <row r="803" spans="2:7">
      <c r="B803" s="42">
        <v>710105</v>
      </c>
      <c r="C803" s="17">
        <v>7</v>
      </c>
      <c r="D803" s="17">
        <v>1</v>
      </c>
      <c r="E803" s="33" t="s">
        <v>37</v>
      </c>
      <c r="F803" s="33" t="s">
        <v>43</v>
      </c>
      <c r="G803" s="18" t="s">
        <v>44</v>
      </c>
    </row>
    <row r="804" spans="2:7">
      <c r="B804" s="42">
        <v>710106</v>
      </c>
      <c r="C804" s="17">
        <v>7</v>
      </c>
      <c r="D804" s="17">
        <v>1</v>
      </c>
      <c r="E804" s="33" t="s">
        <v>37</v>
      </c>
      <c r="F804" s="33" t="s">
        <v>45</v>
      </c>
      <c r="G804" s="18" t="s">
        <v>46</v>
      </c>
    </row>
    <row r="805" spans="2:7" ht="24">
      <c r="B805" s="42">
        <v>710108</v>
      </c>
      <c r="C805" s="17">
        <v>7</v>
      </c>
      <c r="D805" s="17">
        <v>1</v>
      </c>
      <c r="E805" s="33" t="s">
        <v>37</v>
      </c>
      <c r="F805" s="33" t="s">
        <v>49</v>
      </c>
      <c r="G805" s="19" t="s">
        <v>631</v>
      </c>
    </row>
    <row r="806" spans="2:7">
      <c r="B806" s="42">
        <v>710109</v>
      </c>
      <c r="C806" s="17">
        <v>7</v>
      </c>
      <c r="D806" s="17">
        <v>1</v>
      </c>
      <c r="E806" s="33" t="s">
        <v>37</v>
      </c>
      <c r="F806" s="33" t="s">
        <v>51</v>
      </c>
      <c r="G806" s="18" t="s">
        <v>52</v>
      </c>
    </row>
    <row r="807" spans="2:7">
      <c r="B807" s="42">
        <v>7102</v>
      </c>
      <c r="C807" s="24">
        <v>7</v>
      </c>
      <c r="D807" s="24">
        <v>1</v>
      </c>
      <c r="E807" s="33" t="s">
        <v>39</v>
      </c>
      <c r="F807" s="26"/>
      <c r="G807" s="27" t="s">
        <v>55</v>
      </c>
    </row>
    <row r="808" spans="2:7">
      <c r="B808" s="42">
        <v>710201</v>
      </c>
      <c r="C808" s="17">
        <v>7</v>
      </c>
      <c r="D808" s="17">
        <v>1</v>
      </c>
      <c r="E808" s="33" t="s">
        <v>39</v>
      </c>
      <c r="F808" s="33" t="s">
        <v>37</v>
      </c>
      <c r="G808" s="18" t="s">
        <v>56</v>
      </c>
    </row>
    <row r="809" spans="2:7">
      <c r="B809" s="42">
        <v>710203</v>
      </c>
      <c r="C809" s="17">
        <v>7</v>
      </c>
      <c r="D809" s="17">
        <v>1</v>
      </c>
      <c r="E809" s="33" t="s">
        <v>39</v>
      </c>
      <c r="F809" s="33" t="s">
        <v>41</v>
      </c>
      <c r="G809" s="18" t="s">
        <v>58</v>
      </c>
    </row>
    <row r="810" spans="2:7">
      <c r="B810" s="42">
        <v>710204</v>
      </c>
      <c r="C810" s="17">
        <v>7</v>
      </c>
      <c r="D810" s="17">
        <v>1</v>
      </c>
      <c r="E810" s="33" t="s">
        <v>39</v>
      </c>
      <c r="F810" s="33" t="s">
        <v>59</v>
      </c>
      <c r="G810" s="18" t="s">
        <v>60</v>
      </c>
    </row>
    <row r="811" spans="2:7">
      <c r="B811" s="42">
        <v>710205</v>
      </c>
      <c r="C811" s="17">
        <v>7</v>
      </c>
      <c r="D811" s="17">
        <v>1</v>
      </c>
      <c r="E811" s="33" t="s">
        <v>39</v>
      </c>
      <c r="F811" s="33" t="s">
        <v>43</v>
      </c>
      <c r="G811" s="18" t="s">
        <v>61</v>
      </c>
    </row>
    <row r="812" spans="2:7">
      <c r="B812" s="42">
        <v>710206</v>
      </c>
      <c r="C812" s="17">
        <v>7</v>
      </c>
      <c r="D812" s="17">
        <v>1</v>
      </c>
      <c r="E812" s="33" t="s">
        <v>39</v>
      </c>
      <c r="F812" s="33" t="s">
        <v>45</v>
      </c>
      <c r="G812" s="18" t="s">
        <v>62</v>
      </c>
    </row>
    <row r="813" spans="2:7">
      <c r="B813" s="42">
        <v>710207</v>
      </c>
      <c r="C813" s="17">
        <v>7</v>
      </c>
      <c r="D813" s="17">
        <v>1</v>
      </c>
      <c r="E813" s="33" t="s">
        <v>39</v>
      </c>
      <c r="F813" s="33" t="s">
        <v>47</v>
      </c>
      <c r="G813" s="18" t="s">
        <v>63</v>
      </c>
    </row>
    <row r="814" spans="2:7">
      <c r="B814" s="42">
        <v>710208</v>
      </c>
      <c r="C814" s="17">
        <v>7</v>
      </c>
      <c r="D814" s="17">
        <v>1</v>
      </c>
      <c r="E814" s="33" t="s">
        <v>39</v>
      </c>
      <c r="F814" s="33" t="s">
        <v>49</v>
      </c>
      <c r="G814" s="18" t="s">
        <v>64</v>
      </c>
    </row>
    <row r="815" spans="2:7">
      <c r="B815" s="42">
        <v>710209</v>
      </c>
      <c r="C815" s="17">
        <v>7</v>
      </c>
      <c r="D815" s="17">
        <v>1</v>
      </c>
      <c r="E815" s="33" t="s">
        <v>39</v>
      </c>
      <c r="F815" s="33" t="s">
        <v>51</v>
      </c>
      <c r="G815" s="18" t="s">
        <v>65</v>
      </c>
    </row>
    <row r="816" spans="2:7">
      <c r="B816" s="42">
        <v>710211</v>
      </c>
      <c r="C816" s="17">
        <v>7</v>
      </c>
      <c r="D816" s="17">
        <v>1</v>
      </c>
      <c r="E816" s="33" t="s">
        <v>39</v>
      </c>
      <c r="F816" s="17">
        <v>11</v>
      </c>
      <c r="G816" s="18" t="s">
        <v>68</v>
      </c>
    </row>
    <row r="817" spans="2:7">
      <c r="B817" s="42">
        <v>710212</v>
      </c>
      <c r="C817" s="17">
        <v>7</v>
      </c>
      <c r="D817" s="17">
        <v>1</v>
      </c>
      <c r="E817" s="33" t="s">
        <v>39</v>
      </c>
      <c r="F817" s="17">
        <v>12</v>
      </c>
      <c r="G817" s="18" t="s">
        <v>70</v>
      </c>
    </row>
    <row r="818" spans="2:7">
      <c r="B818" s="42">
        <v>710213</v>
      </c>
      <c r="C818" s="17">
        <v>7</v>
      </c>
      <c r="D818" s="17">
        <v>1</v>
      </c>
      <c r="E818" s="33" t="s">
        <v>39</v>
      </c>
      <c r="F818" s="17">
        <v>13</v>
      </c>
      <c r="G818" s="18" t="s">
        <v>72</v>
      </c>
    </row>
    <row r="819" spans="2:7">
      <c r="B819" s="42">
        <v>710214</v>
      </c>
      <c r="C819" s="17">
        <v>7</v>
      </c>
      <c r="D819" s="17">
        <v>1</v>
      </c>
      <c r="E819" s="33" t="s">
        <v>39</v>
      </c>
      <c r="F819" s="17">
        <v>14</v>
      </c>
      <c r="G819" s="18" t="s">
        <v>74</v>
      </c>
    </row>
    <row r="820" spans="2:7">
      <c r="B820" s="42">
        <v>710215</v>
      </c>
      <c r="C820" s="17">
        <v>7</v>
      </c>
      <c r="D820" s="17">
        <v>1</v>
      </c>
      <c r="E820" s="33" t="s">
        <v>39</v>
      </c>
      <c r="F820" s="17">
        <v>15</v>
      </c>
      <c r="G820" s="18" t="s">
        <v>76</v>
      </c>
    </row>
    <row r="821" spans="2:7">
      <c r="B821" s="42">
        <v>710216</v>
      </c>
      <c r="C821" s="17">
        <v>7</v>
      </c>
      <c r="D821" s="17">
        <v>1</v>
      </c>
      <c r="E821" s="33" t="s">
        <v>39</v>
      </c>
      <c r="F821" s="17">
        <v>16</v>
      </c>
      <c r="G821" s="18" t="s">
        <v>78</v>
      </c>
    </row>
    <row r="822" spans="2:7">
      <c r="B822" s="42">
        <v>710218</v>
      </c>
      <c r="C822" s="17">
        <v>7</v>
      </c>
      <c r="D822" s="17">
        <v>1</v>
      </c>
      <c r="E822" s="33" t="s">
        <v>39</v>
      </c>
      <c r="F822" s="17">
        <v>18</v>
      </c>
      <c r="G822" s="18" t="s">
        <v>79</v>
      </c>
    </row>
    <row r="823" spans="2:7">
      <c r="B823" s="42">
        <v>710220</v>
      </c>
      <c r="C823" s="17">
        <v>7</v>
      </c>
      <c r="D823" s="17">
        <v>1</v>
      </c>
      <c r="E823" s="33" t="s">
        <v>39</v>
      </c>
      <c r="F823" s="17">
        <v>20</v>
      </c>
      <c r="G823" s="18" t="s">
        <v>80</v>
      </c>
    </row>
    <row r="824" spans="2:7">
      <c r="B824" s="42">
        <v>710223</v>
      </c>
      <c r="C824" s="17">
        <v>7</v>
      </c>
      <c r="D824" s="17">
        <v>1</v>
      </c>
      <c r="E824" s="33" t="s">
        <v>39</v>
      </c>
      <c r="F824" s="17">
        <v>23</v>
      </c>
      <c r="G824" s="18" t="s">
        <v>81</v>
      </c>
    </row>
    <row r="825" spans="2:7">
      <c r="B825" s="42">
        <v>710224</v>
      </c>
      <c r="C825" s="17">
        <v>7</v>
      </c>
      <c r="D825" s="17">
        <v>1</v>
      </c>
      <c r="E825" s="33" t="s">
        <v>39</v>
      </c>
      <c r="F825" s="17">
        <v>24</v>
      </c>
      <c r="G825" s="18" t="s">
        <v>82</v>
      </c>
    </row>
    <row r="826" spans="2:7">
      <c r="B826" s="42">
        <v>710225</v>
      </c>
      <c r="C826" s="17">
        <v>7</v>
      </c>
      <c r="D826" s="17">
        <v>1</v>
      </c>
      <c r="E826" s="33" t="s">
        <v>39</v>
      </c>
      <c r="F826" s="17">
        <v>25</v>
      </c>
      <c r="G826" s="18" t="s">
        <v>83</v>
      </c>
    </row>
    <row r="827" spans="2:7">
      <c r="B827" s="42">
        <v>710227</v>
      </c>
      <c r="C827" s="17">
        <v>7</v>
      </c>
      <c r="D827" s="17">
        <v>1</v>
      </c>
      <c r="E827" s="33" t="s">
        <v>39</v>
      </c>
      <c r="F827" s="17">
        <v>27</v>
      </c>
      <c r="G827" s="18" t="s">
        <v>84</v>
      </c>
    </row>
    <row r="828" spans="2:7">
      <c r="B828" s="42">
        <v>710228</v>
      </c>
      <c r="C828" s="17">
        <v>7</v>
      </c>
      <c r="D828" s="17">
        <v>1</v>
      </c>
      <c r="E828" s="33" t="s">
        <v>39</v>
      </c>
      <c r="F828" s="17">
        <v>28</v>
      </c>
      <c r="G828" s="18" t="s">
        <v>85</v>
      </c>
    </row>
    <row r="829" spans="2:7">
      <c r="B829" s="42">
        <v>710229</v>
      </c>
      <c r="C829" s="17">
        <v>7</v>
      </c>
      <c r="D829" s="17">
        <v>1</v>
      </c>
      <c r="E829" s="33" t="s">
        <v>39</v>
      </c>
      <c r="F829" s="17">
        <v>29</v>
      </c>
      <c r="G829" s="18" t="s">
        <v>86</v>
      </c>
    </row>
    <row r="830" spans="2:7">
      <c r="B830" s="42">
        <v>710230</v>
      </c>
      <c r="C830" s="17">
        <v>7</v>
      </c>
      <c r="D830" s="17">
        <v>1</v>
      </c>
      <c r="E830" s="33" t="s">
        <v>39</v>
      </c>
      <c r="F830" s="17">
        <v>30</v>
      </c>
      <c r="G830" s="18" t="s">
        <v>87</v>
      </c>
    </row>
    <row r="831" spans="2:7">
      <c r="B831" s="42">
        <v>710231</v>
      </c>
      <c r="C831" s="17">
        <v>7</v>
      </c>
      <c r="D831" s="17">
        <v>1</v>
      </c>
      <c r="E831" s="33" t="s">
        <v>39</v>
      </c>
      <c r="F831" s="17">
        <v>31</v>
      </c>
      <c r="G831" s="18" t="s">
        <v>88</v>
      </c>
    </row>
    <row r="832" spans="2:7">
      <c r="B832" s="42">
        <v>710232</v>
      </c>
      <c r="C832" s="17">
        <v>7</v>
      </c>
      <c r="D832" s="17">
        <v>1</v>
      </c>
      <c r="E832" s="33" t="s">
        <v>39</v>
      </c>
      <c r="F832" s="17">
        <v>32</v>
      </c>
      <c r="G832" s="18" t="s">
        <v>89</v>
      </c>
    </row>
    <row r="833" spans="2:7">
      <c r="B833" s="42">
        <v>710233</v>
      </c>
      <c r="C833" s="17">
        <v>7</v>
      </c>
      <c r="D833" s="17">
        <v>1</v>
      </c>
      <c r="E833" s="33" t="s">
        <v>39</v>
      </c>
      <c r="F833" s="17">
        <v>33</v>
      </c>
      <c r="G833" s="18" t="s">
        <v>90</v>
      </c>
    </row>
    <row r="834" spans="2:7">
      <c r="B834" s="42">
        <v>710235</v>
      </c>
      <c r="C834" s="17">
        <v>7</v>
      </c>
      <c r="D834" s="17">
        <v>1</v>
      </c>
      <c r="E834" s="33" t="s">
        <v>39</v>
      </c>
      <c r="F834" s="17">
        <v>35</v>
      </c>
      <c r="G834" s="18" t="s">
        <v>92</v>
      </c>
    </row>
    <row r="835" spans="2:7">
      <c r="B835" s="42">
        <v>7103</v>
      </c>
      <c r="C835" s="24">
        <v>7</v>
      </c>
      <c r="D835" s="24">
        <v>1</v>
      </c>
      <c r="E835" s="33" t="s">
        <v>41</v>
      </c>
      <c r="F835" s="26"/>
      <c r="G835" s="27" t="s">
        <v>93</v>
      </c>
    </row>
    <row r="836" spans="2:7">
      <c r="B836" s="42">
        <v>710301</v>
      </c>
      <c r="C836" s="17">
        <v>7</v>
      </c>
      <c r="D836" s="17">
        <v>1</v>
      </c>
      <c r="E836" s="33" t="s">
        <v>41</v>
      </c>
      <c r="F836" s="33" t="s">
        <v>37</v>
      </c>
      <c r="G836" s="18" t="s">
        <v>94</v>
      </c>
    </row>
    <row r="837" spans="2:7">
      <c r="B837" s="42">
        <v>710302</v>
      </c>
      <c r="C837" s="17">
        <v>7</v>
      </c>
      <c r="D837" s="17">
        <v>1</v>
      </c>
      <c r="E837" s="33" t="s">
        <v>41</v>
      </c>
      <c r="F837" s="33" t="s">
        <v>39</v>
      </c>
      <c r="G837" s="18" t="s">
        <v>95</v>
      </c>
    </row>
    <row r="838" spans="2:7">
      <c r="B838" s="42">
        <v>710303</v>
      </c>
      <c r="C838" s="17">
        <v>7</v>
      </c>
      <c r="D838" s="17">
        <v>1</v>
      </c>
      <c r="E838" s="33" t="s">
        <v>41</v>
      </c>
      <c r="F838" s="33" t="s">
        <v>41</v>
      </c>
      <c r="G838" s="18" t="s">
        <v>96</v>
      </c>
    </row>
    <row r="839" spans="2:7">
      <c r="B839" s="42">
        <v>710304</v>
      </c>
      <c r="C839" s="17">
        <v>7</v>
      </c>
      <c r="D839" s="17">
        <v>1</v>
      </c>
      <c r="E839" s="33" t="s">
        <v>41</v>
      </c>
      <c r="F839" s="33" t="s">
        <v>59</v>
      </c>
      <c r="G839" s="18" t="s">
        <v>97</v>
      </c>
    </row>
    <row r="840" spans="2:7">
      <c r="B840" s="42">
        <v>710305</v>
      </c>
      <c r="C840" s="17">
        <v>7</v>
      </c>
      <c r="D840" s="17">
        <v>1</v>
      </c>
      <c r="E840" s="33" t="s">
        <v>41</v>
      </c>
      <c r="F840" s="33" t="s">
        <v>43</v>
      </c>
      <c r="G840" s="18" t="s">
        <v>98</v>
      </c>
    </row>
    <row r="841" spans="2:7">
      <c r="B841" s="42">
        <v>710306</v>
      </c>
      <c r="C841" s="17">
        <v>7</v>
      </c>
      <c r="D841" s="17">
        <v>1</v>
      </c>
      <c r="E841" s="33" t="s">
        <v>41</v>
      </c>
      <c r="F841" s="33" t="s">
        <v>45</v>
      </c>
      <c r="G841" s="18" t="s">
        <v>99</v>
      </c>
    </row>
    <row r="842" spans="2:7">
      <c r="B842" s="42">
        <v>710307</v>
      </c>
      <c r="C842" s="17">
        <v>7</v>
      </c>
      <c r="D842" s="17">
        <v>1</v>
      </c>
      <c r="E842" s="33" t="s">
        <v>41</v>
      </c>
      <c r="F842" s="33" t="s">
        <v>47</v>
      </c>
      <c r="G842" s="18" t="s">
        <v>100</v>
      </c>
    </row>
    <row r="843" spans="2:7">
      <c r="B843" s="42">
        <v>710308</v>
      </c>
      <c r="C843" s="17">
        <v>7</v>
      </c>
      <c r="D843" s="17">
        <v>1</v>
      </c>
      <c r="E843" s="33" t="s">
        <v>41</v>
      </c>
      <c r="F843" s="33" t="s">
        <v>49</v>
      </c>
      <c r="G843" s="18" t="s">
        <v>101</v>
      </c>
    </row>
    <row r="844" spans="2:7">
      <c r="B844" s="42">
        <v>710309</v>
      </c>
      <c r="C844" s="17">
        <v>7</v>
      </c>
      <c r="D844" s="17">
        <v>1</v>
      </c>
      <c r="E844" s="33" t="s">
        <v>41</v>
      </c>
      <c r="F844" s="33" t="s">
        <v>51</v>
      </c>
      <c r="G844" s="18" t="s">
        <v>102</v>
      </c>
    </row>
    <row r="845" spans="2:7" ht="24">
      <c r="B845" s="42">
        <v>710310</v>
      </c>
      <c r="C845" s="17">
        <v>7</v>
      </c>
      <c r="D845" s="17">
        <v>1</v>
      </c>
      <c r="E845" s="33" t="s">
        <v>41</v>
      </c>
      <c r="F845" s="17">
        <v>10</v>
      </c>
      <c r="G845" s="19" t="s">
        <v>103</v>
      </c>
    </row>
    <row r="846" spans="2:7">
      <c r="B846" s="42">
        <v>710311</v>
      </c>
      <c r="C846" s="17">
        <v>7</v>
      </c>
      <c r="D846" s="17">
        <v>1</v>
      </c>
      <c r="E846" s="33" t="s">
        <v>41</v>
      </c>
      <c r="F846" s="17">
        <v>11</v>
      </c>
      <c r="G846" s="18" t="s">
        <v>104</v>
      </c>
    </row>
    <row r="847" spans="2:7">
      <c r="B847" s="42">
        <v>710313</v>
      </c>
      <c r="C847" s="17">
        <v>7</v>
      </c>
      <c r="D847" s="17">
        <v>1</v>
      </c>
      <c r="E847" s="33" t="s">
        <v>41</v>
      </c>
      <c r="F847" s="17">
        <v>13</v>
      </c>
      <c r="G847" s="18" t="s">
        <v>561</v>
      </c>
    </row>
    <row r="848" spans="2:7">
      <c r="B848" s="42">
        <v>7104</v>
      </c>
      <c r="C848" s="24">
        <v>7</v>
      </c>
      <c r="D848" s="24">
        <v>1</v>
      </c>
      <c r="E848" s="33" t="s">
        <v>59</v>
      </c>
      <c r="F848" s="26"/>
      <c r="G848" s="27" t="s">
        <v>107</v>
      </c>
    </row>
    <row r="849" spans="2:7">
      <c r="B849" s="42">
        <v>710401</v>
      </c>
      <c r="C849" s="17">
        <v>7</v>
      </c>
      <c r="D849" s="17">
        <v>1</v>
      </c>
      <c r="E849" s="33" t="s">
        <v>59</v>
      </c>
      <c r="F849" s="33" t="s">
        <v>37</v>
      </c>
      <c r="G849" s="18" t="s">
        <v>108</v>
      </c>
    </row>
    <row r="850" spans="2:7">
      <c r="B850" s="42">
        <v>710402</v>
      </c>
      <c r="C850" s="17">
        <v>7</v>
      </c>
      <c r="D850" s="17">
        <v>1</v>
      </c>
      <c r="E850" s="33" t="s">
        <v>59</v>
      </c>
      <c r="F850" s="33" t="s">
        <v>39</v>
      </c>
      <c r="G850" s="18" t="s">
        <v>109</v>
      </c>
    </row>
    <row r="851" spans="2:7">
      <c r="B851" s="42">
        <v>710403</v>
      </c>
      <c r="C851" s="17">
        <v>7</v>
      </c>
      <c r="D851" s="17">
        <v>1</v>
      </c>
      <c r="E851" s="33" t="s">
        <v>59</v>
      </c>
      <c r="F851" s="33" t="s">
        <v>41</v>
      </c>
      <c r="G851" s="18" t="s">
        <v>110</v>
      </c>
    </row>
    <row r="852" spans="2:7">
      <c r="B852" s="42">
        <v>710404</v>
      </c>
      <c r="C852" s="17">
        <v>7</v>
      </c>
      <c r="D852" s="17">
        <v>1</v>
      </c>
      <c r="E852" s="33" t="s">
        <v>59</v>
      </c>
      <c r="F852" s="33" t="s">
        <v>59</v>
      </c>
      <c r="G852" s="18" t="s">
        <v>111</v>
      </c>
    </row>
    <row r="853" spans="2:7">
      <c r="B853" s="42">
        <v>710405</v>
      </c>
      <c r="C853" s="17">
        <v>7</v>
      </c>
      <c r="D853" s="17">
        <v>1</v>
      </c>
      <c r="E853" s="33" t="s">
        <v>59</v>
      </c>
      <c r="F853" s="33" t="s">
        <v>43</v>
      </c>
      <c r="G853" s="18" t="s">
        <v>112</v>
      </c>
    </row>
    <row r="854" spans="2:7">
      <c r="B854" s="42">
        <v>710406</v>
      </c>
      <c r="C854" s="17">
        <v>7</v>
      </c>
      <c r="D854" s="17">
        <v>1</v>
      </c>
      <c r="E854" s="33" t="s">
        <v>59</v>
      </c>
      <c r="F854" s="33" t="s">
        <v>45</v>
      </c>
      <c r="G854" s="18" t="s">
        <v>113</v>
      </c>
    </row>
    <row r="855" spans="2:7">
      <c r="B855" s="42">
        <v>710407</v>
      </c>
      <c r="C855" s="17">
        <v>7</v>
      </c>
      <c r="D855" s="17">
        <v>1</v>
      </c>
      <c r="E855" s="33" t="s">
        <v>59</v>
      </c>
      <c r="F855" s="33" t="s">
        <v>47</v>
      </c>
      <c r="G855" s="18" t="s">
        <v>114</v>
      </c>
    </row>
    <row r="856" spans="2:7">
      <c r="B856" s="42">
        <v>710408</v>
      </c>
      <c r="C856" s="17">
        <v>7</v>
      </c>
      <c r="D856" s="17">
        <v>1</v>
      </c>
      <c r="E856" s="33" t="s">
        <v>59</v>
      </c>
      <c r="F856" s="33" t="s">
        <v>49</v>
      </c>
      <c r="G856" s="18" t="s">
        <v>115</v>
      </c>
    </row>
    <row r="857" spans="2:7">
      <c r="B857" s="42">
        <v>710499</v>
      </c>
      <c r="C857" s="17">
        <v>7</v>
      </c>
      <c r="D857" s="17">
        <v>1</v>
      </c>
      <c r="E857" s="33" t="s">
        <v>59</v>
      </c>
      <c r="F857" s="17">
        <v>99</v>
      </c>
      <c r="G857" s="18" t="s">
        <v>117</v>
      </c>
    </row>
    <row r="858" spans="2:7">
      <c r="B858" s="42">
        <v>7105</v>
      </c>
      <c r="C858" s="24">
        <v>7</v>
      </c>
      <c r="D858" s="24">
        <v>1</v>
      </c>
      <c r="E858" s="33" t="s">
        <v>43</v>
      </c>
      <c r="F858" s="26"/>
      <c r="G858" s="27" t="s">
        <v>118</v>
      </c>
    </row>
    <row r="859" spans="2:7">
      <c r="B859" s="42">
        <v>710502</v>
      </c>
      <c r="C859" s="17">
        <v>7</v>
      </c>
      <c r="D859" s="17">
        <v>1</v>
      </c>
      <c r="E859" s="33" t="s">
        <v>43</v>
      </c>
      <c r="F859" s="33" t="s">
        <v>39</v>
      </c>
      <c r="G859" s="18" t="s">
        <v>632</v>
      </c>
    </row>
    <row r="860" spans="2:7">
      <c r="B860" s="42">
        <v>710503</v>
      </c>
      <c r="C860" s="17">
        <v>7</v>
      </c>
      <c r="D860" s="17">
        <v>1</v>
      </c>
      <c r="E860" s="33" t="s">
        <v>43</v>
      </c>
      <c r="F860" s="33" t="s">
        <v>41</v>
      </c>
      <c r="G860" s="18" t="s">
        <v>42</v>
      </c>
    </row>
    <row r="861" spans="2:7">
      <c r="B861" s="42">
        <v>710505</v>
      </c>
      <c r="C861" s="17">
        <v>7</v>
      </c>
      <c r="D861" s="17">
        <v>1</v>
      </c>
      <c r="E861" s="33" t="s">
        <v>43</v>
      </c>
      <c r="F861" s="33" t="s">
        <v>43</v>
      </c>
      <c r="G861" s="18" t="s">
        <v>121</v>
      </c>
    </row>
    <row r="862" spans="2:7">
      <c r="B862" s="42">
        <v>710506</v>
      </c>
      <c r="C862" s="17">
        <v>7</v>
      </c>
      <c r="D862" s="17">
        <v>1</v>
      </c>
      <c r="E862" s="33" t="s">
        <v>43</v>
      </c>
      <c r="F862" s="33" t="s">
        <v>45</v>
      </c>
      <c r="G862" s="18" t="s">
        <v>122</v>
      </c>
    </row>
    <row r="863" spans="2:7">
      <c r="B863" s="42">
        <v>710507</v>
      </c>
      <c r="C863" s="17">
        <v>7</v>
      </c>
      <c r="D863" s="17">
        <v>1</v>
      </c>
      <c r="E863" s="33" t="s">
        <v>43</v>
      </c>
      <c r="F863" s="33" t="s">
        <v>47</v>
      </c>
      <c r="G863" s="18" t="s">
        <v>123</v>
      </c>
    </row>
    <row r="864" spans="2:7">
      <c r="B864" s="42">
        <v>710509</v>
      </c>
      <c r="C864" s="17">
        <v>7</v>
      </c>
      <c r="D864" s="17">
        <v>1</v>
      </c>
      <c r="E864" s="33" t="s">
        <v>43</v>
      </c>
      <c r="F864" s="33" t="s">
        <v>51</v>
      </c>
      <c r="G864" s="18" t="s">
        <v>124</v>
      </c>
    </row>
    <row r="865" spans="2:7">
      <c r="B865" s="42">
        <v>710510</v>
      </c>
      <c r="C865" s="17">
        <v>7</v>
      </c>
      <c r="D865" s="17">
        <v>1</v>
      </c>
      <c r="E865" s="33" t="s">
        <v>43</v>
      </c>
      <c r="F865" s="17">
        <v>10</v>
      </c>
      <c r="G865" s="18" t="s">
        <v>125</v>
      </c>
    </row>
    <row r="866" spans="2:7">
      <c r="B866" s="42">
        <v>710511</v>
      </c>
      <c r="C866" s="17">
        <v>7</v>
      </c>
      <c r="D866" s="17">
        <v>1</v>
      </c>
      <c r="E866" s="33" t="s">
        <v>43</v>
      </c>
      <c r="F866" s="17">
        <v>11</v>
      </c>
      <c r="G866" s="18" t="s">
        <v>126</v>
      </c>
    </row>
    <row r="867" spans="2:7">
      <c r="B867" s="42">
        <v>710512</v>
      </c>
      <c r="C867" s="17">
        <v>7</v>
      </c>
      <c r="D867" s="17">
        <v>1</v>
      </c>
      <c r="E867" s="33" t="s">
        <v>43</v>
      </c>
      <c r="F867" s="17">
        <v>12</v>
      </c>
      <c r="G867" s="18" t="s">
        <v>127</v>
      </c>
    </row>
    <row r="868" spans="2:7">
      <c r="B868" s="42">
        <v>710513</v>
      </c>
      <c r="C868" s="17">
        <v>7</v>
      </c>
      <c r="D868" s="17">
        <v>1</v>
      </c>
      <c r="E868" s="33" t="s">
        <v>43</v>
      </c>
      <c r="F868" s="17">
        <v>13</v>
      </c>
      <c r="G868" s="18" t="s">
        <v>128</v>
      </c>
    </row>
    <row r="869" spans="2:7">
      <c r="B869" s="42">
        <v>7106</v>
      </c>
      <c r="C869" s="24">
        <v>7</v>
      </c>
      <c r="D869" s="24">
        <v>1</v>
      </c>
      <c r="E869" s="33" t="s">
        <v>45</v>
      </c>
      <c r="F869" s="26"/>
      <c r="G869" s="27" t="s">
        <v>132</v>
      </c>
    </row>
    <row r="870" spans="2:7">
      <c r="B870" s="42">
        <v>710601</v>
      </c>
      <c r="C870" s="17">
        <v>7</v>
      </c>
      <c r="D870" s="17">
        <v>1</v>
      </c>
      <c r="E870" s="33" t="s">
        <v>45</v>
      </c>
      <c r="F870" s="33" t="s">
        <v>37</v>
      </c>
      <c r="G870" s="18" t="s">
        <v>133</v>
      </c>
    </row>
    <row r="871" spans="2:7">
      <c r="B871" s="42">
        <v>710602</v>
      </c>
      <c r="C871" s="17">
        <v>7</v>
      </c>
      <c r="D871" s="17">
        <v>1</v>
      </c>
      <c r="E871" s="33" t="s">
        <v>45</v>
      </c>
      <c r="F871" s="33" t="s">
        <v>39</v>
      </c>
      <c r="G871" s="18" t="s">
        <v>134</v>
      </c>
    </row>
    <row r="872" spans="2:7">
      <c r="B872" s="42">
        <v>710603</v>
      </c>
      <c r="C872" s="17">
        <v>7</v>
      </c>
      <c r="D872" s="17">
        <v>1</v>
      </c>
      <c r="E872" s="33" t="s">
        <v>45</v>
      </c>
      <c r="F872" s="33" t="s">
        <v>41</v>
      </c>
      <c r="G872" s="18" t="s">
        <v>135</v>
      </c>
    </row>
    <row r="873" spans="2:7">
      <c r="B873" s="42">
        <v>710605</v>
      </c>
      <c r="C873" s="17">
        <v>7</v>
      </c>
      <c r="D873" s="17">
        <v>1</v>
      </c>
      <c r="E873" s="33" t="s">
        <v>45</v>
      </c>
      <c r="F873" s="33" t="s">
        <v>43</v>
      </c>
      <c r="G873" s="18" t="s">
        <v>136</v>
      </c>
    </row>
    <row r="874" spans="2:7" ht="24">
      <c r="B874" s="42">
        <v>710606</v>
      </c>
      <c r="C874" s="17">
        <v>7</v>
      </c>
      <c r="D874" s="17">
        <v>1</v>
      </c>
      <c r="E874" s="33" t="s">
        <v>45</v>
      </c>
      <c r="F874" s="33" t="s">
        <v>45</v>
      </c>
      <c r="G874" s="19" t="s">
        <v>137</v>
      </c>
    </row>
    <row r="875" spans="2:7">
      <c r="B875" s="42">
        <v>7107</v>
      </c>
      <c r="C875" s="24">
        <v>7</v>
      </c>
      <c r="D875" s="24">
        <v>1</v>
      </c>
      <c r="E875" s="33" t="s">
        <v>47</v>
      </c>
      <c r="F875" s="26"/>
      <c r="G875" s="27" t="s">
        <v>138</v>
      </c>
    </row>
    <row r="876" spans="2:7">
      <c r="B876" s="42">
        <v>710702</v>
      </c>
      <c r="C876" s="17">
        <v>7</v>
      </c>
      <c r="D876" s="17">
        <v>1</v>
      </c>
      <c r="E876" s="33" t="s">
        <v>47</v>
      </c>
      <c r="F876" s="33" t="s">
        <v>39</v>
      </c>
      <c r="G876" s="18" t="s">
        <v>139</v>
      </c>
    </row>
    <row r="877" spans="2:7">
      <c r="B877" s="42">
        <v>710703</v>
      </c>
      <c r="C877" s="17">
        <v>7</v>
      </c>
      <c r="D877" s="17">
        <v>1</v>
      </c>
      <c r="E877" s="33" t="s">
        <v>47</v>
      </c>
      <c r="F877" s="33" t="s">
        <v>41</v>
      </c>
      <c r="G877" s="18" t="s">
        <v>140</v>
      </c>
    </row>
    <row r="878" spans="2:7">
      <c r="B878" s="42">
        <v>710704</v>
      </c>
      <c r="C878" s="17">
        <v>7</v>
      </c>
      <c r="D878" s="17">
        <v>1</v>
      </c>
      <c r="E878" s="33" t="s">
        <v>47</v>
      </c>
      <c r="F878" s="33" t="s">
        <v>59</v>
      </c>
      <c r="G878" s="18" t="s">
        <v>141</v>
      </c>
    </row>
    <row r="879" spans="2:7">
      <c r="B879" s="42">
        <v>710705</v>
      </c>
      <c r="C879" s="17">
        <v>7</v>
      </c>
      <c r="D879" s="17">
        <v>1</v>
      </c>
      <c r="E879" s="33" t="s">
        <v>47</v>
      </c>
      <c r="F879" s="33" t="s">
        <v>43</v>
      </c>
      <c r="G879" s="18" t="s">
        <v>142</v>
      </c>
    </row>
    <row r="880" spans="2:7">
      <c r="B880" s="42">
        <v>710706</v>
      </c>
      <c r="C880" s="17">
        <v>7</v>
      </c>
      <c r="D880" s="17">
        <v>1</v>
      </c>
      <c r="E880" s="33" t="s">
        <v>47</v>
      </c>
      <c r="F880" s="33" t="s">
        <v>45</v>
      </c>
      <c r="G880" s="18" t="s">
        <v>143</v>
      </c>
    </row>
    <row r="881" spans="2:7">
      <c r="B881" s="42">
        <v>710707</v>
      </c>
      <c r="C881" s="17">
        <v>7</v>
      </c>
      <c r="D881" s="17">
        <v>1</v>
      </c>
      <c r="E881" s="33" t="s">
        <v>47</v>
      </c>
      <c r="F881" s="33" t="s">
        <v>47</v>
      </c>
      <c r="G881" s="18" t="s">
        <v>144</v>
      </c>
    </row>
    <row r="882" spans="2:7">
      <c r="B882" s="42">
        <v>710708</v>
      </c>
      <c r="C882" s="17">
        <v>7</v>
      </c>
      <c r="D882" s="17">
        <v>1</v>
      </c>
      <c r="E882" s="33" t="s">
        <v>47</v>
      </c>
      <c r="F882" s="33" t="s">
        <v>49</v>
      </c>
      <c r="G882" s="18" t="s">
        <v>145</v>
      </c>
    </row>
    <row r="883" spans="2:7">
      <c r="B883" s="42">
        <v>710709</v>
      </c>
      <c r="C883" s="17">
        <v>7</v>
      </c>
      <c r="D883" s="17">
        <v>1</v>
      </c>
      <c r="E883" s="33" t="s">
        <v>47</v>
      </c>
      <c r="F883" s="33" t="s">
        <v>51</v>
      </c>
      <c r="G883" s="18" t="s">
        <v>146</v>
      </c>
    </row>
    <row r="884" spans="2:7">
      <c r="B884" s="42">
        <v>710710</v>
      </c>
      <c r="C884" s="17">
        <v>7</v>
      </c>
      <c r="D884" s="17">
        <v>1</v>
      </c>
      <c r="E884" s="33" t="s">
        <v>47</v>
      </c>
      <c r="F884" s="17">
        <v>10</v>
      </c>
      <c r="G884" s="18" t="s">
        <v>147</v>
      </c>
    </row>
    <row r="885" spans="2:7">
      <c r="B885" s="42">
        <v>710711</v>
      </c>
      <c r="C885" s="17">
        <v>7</v>
      </c>
      <c r="D885" s="17">
        <v>1</v>
      </c>
      <c r="E885" s="33" t="s">
        <v>47</v>
      </c>
      <c r="F885" s="17">
        <v>11</v>
      </c>
      <c r="G885" s="18" t="s">
        <v>148</v>
      </c>
    </row>
    <row r="886" spans="2:7">
      <c r="B886" s="42">
        <v>710799</v>
      </c>
      <c r="C886" s="17">
        <v>7</v>
      </c>
      <c r="D886" s="17">
        <v>1</v>
      </c>
      <c r="E886" s="33" t="s">
        <v>47</v>
      </c>
      <c r="F886" s="17">
        <v>99</v>
      </c>
      <c r="G886" s="18" t="s">
        <v>150</v>
      </c>
    </row>
    <row r="887" spans="2:7">
      <c r="B887" s="42">
        <v>7199</v>
      </c>
      <c r="C887" s="24">
        <v>7</v>
      </c>
      <c r="D887" s="24">
        <v>1</v>
      </c>
      <c r="E887" s="35">
        <v>99</v>
      </c>
      <c r="F887" s="36"/>
      <c r="G887" s="27" t="s">
        <v>151</v>
      </c>
    </row>
    <row r="888" spans="2:7">
      <c r="B888" s="42">
        <v>719901</v>
      </c>
      <c r="C888" s="17">
        <v>7</v>
      </c>
      <c r="D888" s="17">
        <v>1</v>
      </c>
      <c r="E888" s="17">
        <v>99</v>
      </c>
      <c r="F888" s="33" t="s">
        <v>37</v>
      </c>
      <c r="G888" s="18" t="s">
        <v>633</v>
      </c>
    </row>
    <row r="889" spans="2:7">
      <c r="B889" s="42">
        <v>73</v>
      </c>
      <c r="C889" s="20">
        <v>7</v>
      </c>
      <c r="D889" s="21">
        <v>3</v>
      </c>
      <c r="E889" s="22"/>
      <c r="F889" s="23"/>
      <c r="G889" s="32" t="s">
        <v>634</v>
      </c>
    </row>
    <row r="890" spans="2:7">
      <c r="B890" s="42">
        <v>7301</v>
      </c>
      <c r="C890" s="24">
        <v>7</v>
      </c>
      <c r="D890" s="24">
        <v>3</v>
      </c>
      <c r="E890" s="33" t="s">
        <v>37</v>
      </c>
      <c r="F890" s="26"/>
      <c r="G890" s="27" t="s">
        <v>212</v>
      </c>
    </row>
    <row r="891" spans="2:7">
      <c r="B891" s="42">
        <v>730101</v>
      </c>
      <c r="C891" s="17">
        <v>7</v>
      </c>
      <c r="D891" s="17">
        <v>3</v>
      </c>
      <c r="E891" s="33" t="s">
        <v>37</v>
      </c>
      <c r="F891" s="33" t="s">
        <v>37</v>
      </c>
      <c r="G891" s="18" t="s">
        <v>213</v>
      </c>
    </row>
    <row r="892" spans="2:7">
      <c r="B892" s="42">
        <v>730102</v>
      </c>
      <c r="C892" s="17">
        <v>7</v>
      </c>
      <c r="D892" s="17">
        <v>3</v>
      </c>
      <c r="E892" s="33" t="s">
        <v>37</v>
      </c>
      <c r="F892" s="33" t="s">
        <v>39</v>
      </c>
      <c r="G892" s="18" t="s">
        <v>214</v>
      </c>
    </row>
    <row r="893" spans="2:7">
      <c r="B893" s="42">
        <v>730104</v>
      </c>
      <c r="C893" s="17">
        <v>7</v>
      </c>
      <c r="D893" s="17">
        <v>3</v>
      </c>
      <c r="E893" s="33" t="s">
        <v>37</v>
      </c>
      <c r="F893" s="33" t="s">
        <v>59</v>
      </c>
      <c r="G893" s="18" t="s">
        <v>215</v>
      </c>
    </row>
    <row r="894" spans="2:7">
      <c r="B894" s="42">
        <v>730105</v>
      </c>
      <c r="C894" s="17">
        <v>7</v>
      </c>
      <c r="D894" s="17">
        <v>3</v>
      </c>
      <c r="E894" s="33" t="s">
        <v>37</v>
      </c>
      <c r="F894" s="33" t="s">
        <v>43</v>
      </c>
      <c r="G894" s="18" t="s">
        <v>216</v>
      </c>
    </row>
    <row r="895" spans="2:7">
      <c r="B895" s="42">
        <v>730106</v>
      </c>
      <c r="C895" s="17">
        <v>7</v>
      </c>
      <c r="D895" s="17">
        <v>3</v>
      </c>
      <c r="E895" s="33" t="s">
        <v>37</v>
      </c>
      <c r="F895" s="33" t="s">
        <v>45</v>
      </c>
      <c r="G895" s="18" t="s">
        <v>217</v>
      </c>
    </row>
    <row r="896" spans="2:7">
      <c r="B896" s="42">
        <v>7302</v>
      </c>
      <c r="C896" s="24">
        <v>7</v>
      </c>
      <c r="D896" s="24">
        <v>3</v>
      </c>
      <c r="E896" s="33" t="s">
        <v>39</v>
      </c>
      <c r="F896" s="26"/>
      <c r="G896" s="27" t="s">
        <v>218</v>
      </c>
    </row>
    <row r="897" spans="2:7">
      <c r="B897" s="42">
        <v>730201</v>
      </c>
      <c r="C897" s="17">
        <v>7</v>
      </c>
      <c r="D897" s="17">
        <v>3</v>
      </c>
      <c r="E897" s="33" t="s">
        <v>39</v>
      </c>
      <c r="F897" s="33" t="s">
        <v>37</v>
      </c>
      <c r="G897" s="18" t="s">
        <v>219</v>
      </c>
    </row>
    <row r="898" spans="2:7">
      <c r="B898" s="42">
        <v>730202</v>
      </c>
      <c r="C898" s="17">
        <v>7</v>
      </c>
      <c r="D898" s="17">
        <v>3</v>
      </c>
      <c r="E898" s="33" t="s">
        <v>39</v>
      </c>
      <c r="F898" s="33" t="s">
        <v>39</v>
      </c>
      <c r="G898" s="18" t="s">
        <v>220</v>
      </c>
    </row>
    <row r="899" spans="2:7">
      <c r="B899" s="42">
        <v>730203</v>
      </c>
      <c r="C899" s="17">
        <v>7</v>
      </c>
      <c r="D899" s="17">
        <v>3</v>
      </c>
      <c r="E899" s="33" t="s">
        <v>39</v>
      </c>
      <c r="F899" s="33" t="s">
        <v>41</v>
      </c>
      <c r="G899" s="18" t="s">
        <v>221</v>
      </c>
    </row>
    <row r="900" spans="2:7" ht="36">
      <c r="B900" s="42">
        <v>730204</v>
      </c>
      <c r="C900" s="17">
        <v>7</v>
      </c>
      <c r="D900" s="17">
        <v>3</v>
      </c>
      <c r="E900" s="33" t="s">
        <v>39</v>
      </c>
      <c r="F900" s="33" t="s">
        <v>59</v>
      </c>
      <c r="G900" s="19" t="s">
        <v>635</v>
      </c>
    </row>
    <row r="901" spans="2:7">
      <c r="B901" s="42">
        <v>730205</v>
      </c>
      <c r="C901" s="17">
        <v>7</v>
      </c>
      <c r="D901" s="17">
        <v>3</v>
      </c>
      <c r="E901" s="33" t="s">
        <v>39</v>
      </c>
      <c r="F901" s="33" t="s">
        <v>43</v>
      </c>
      <c r="G901" s="18" t="s">
        <v>223</v>
      </c>
    </row>
    <row r="902" spans="2:7">
      <c r="B902" s="42">
        <v>730206</v>
      </c>
      <c r="C902" s="17">
        <v>7</v>
      </c>
      <c r="D902" s="17">
        <v>3</v>
      </c>
      <c r="E902" s="33" t="s">
        <v>39</v>
      </c>
      <c r="F902" s="33" t="s">
        <v>45</v>
      </c>
      <c r="G902" s="18" t="s">
        <v>224</v>
      </c>
    </row>
    <row r="903" spans="2:7">
      <c r="B903" s="42">
        <v>730207</v>
      </c>
      <c r="C903" s="17">
        <v>7</v>
      </c>
      <c r="D903" s="17">
        <v>3</v>
      </c>
      <c r="E903" s="33" t="s">
        <v>39</v>
      </c>
      <c r="F903" s="33" t="s">
        <v>47</v>
      </c>
      <c r="G903" s="18" t="s">
        <v>225</v>
      </c>
    </row>
    <row r="904" spans="2:7">
      <c r="B904" s="42">
        <v>730208</v>
      </c>
      <c r="C904" s="17">
        <v>7</v>
      </c>
      <c r="D904" s="17">
        <v>3</v>
      </c>
      <c r="E904" s="33" t="s">
        <v>39</v>
      </c>
      <c r="F904" s="33" t="s">
        <v>49</v>
      </c>
      <c r="G904" s="18" t="s">
        <v>226</v>
      </c>
    </row>
    <row r="905" spans="2:7" ht="24">
      <c r="B905" s="42">
        <v>730209</v>
      </c>
      <c r="C905" s="17">
        <v>7</v>
      </c>
      <c r="D905" s="17">
        <v>3</v>
      </c>
      <c r="E905" s="33" t="s">
        <v>39</v>
      </c>
      <c r="F905" s="33" t="s">
        <v>51</v>
      </c>
      <c r="G905" s="18" t="s">
        <v>636</v>
      </c>
    </row>
    <row r="906" spans="2:7">
      <c r="B906" s="42">
        <v>730210</v>
      </c>
      <c r="C906" s="17">
        <v>7</v>
      </c>
      <c r="D906" s="17">
        <v>3</v>
      </c>
      <c r="E906" s="33" t="s">
        <v>39</v>
      </c>
      <c r="F906" s="17">
        <v>10</v>
      </c>
      <c r="G906" s="18" t="s">
        <v>228</v>
      </c>
    </row>
    <row r="907" spans="2:7">
      <c r="B907" s="42">
        <v>730212</v>
      </c>
      <c r="C907" s="17">
        <v>7</v>
      </c>
      <c r="D907" s="17">
        <v>3</v>
      </c>
      <c r="E907" s="33" t="s">
        <v>39</v>
      </c>
      <c r="F907" s="17">
        <v>12</v>
      </c>
      <c r="G907" s="18" t="s">
        <v>229</v>
      </c>
    </row>
    <row r="908" spans="2:7">
      <c r="B908" s="42">
        <v>730215</v>
      </c>
      <c r="C908" s="17">
        <v>7</v>
      </c>
      <c r="D908" s="17">
        <v>3</v>
      </c>
      <c r="E908" s="33" t="s">
        <v>39</v>
      </c>
      <c r="F908" s="17">
        <v>15</v>
      </c>
      <c r="G908" s="18" t="s">
        <v>230</v>
      </c>
    </row>
    <row r="909" spans="2:7">
      <c r="B909" s="42">
        <v>730216</v>
      </c>
      <c r="C909" s="17">
        <v>7</v>
      </c>
      <c r="D909" s="17">
        <v>3</v>
      </c>
      <c r="E909" s="33" t="s">
        <v>39</v>
      </c>
      <c r="F909" s="17">
        <v>16</v>
      </c>
      <c r="G909" s="18" t="s">
        <v>231</v>
      </c>
    </row>
    <row r="910" spans="2:7">
      <c r="B910" s="42">
        <v>730217</v>
      </c>
      <c r="C910" s="17">
        <v>7</v>
      </c>
      <c r="D910" s="17">
        <v>3</v>
      </c>
      <c r="E910" s="33" t="s">
        <v>39</v>
      </c>
      <c r="F910" s="17">
        <v>17</v>
      </c>
      <c r="G910" s="18" t="s">
        <v>232</v>
      </c>
    </row>
    <row r="911" spans="2:7">
      <c r="B911" s="42">
        <v>730218</v>
      </c>
      <c r="C911" s="17">
        <v>7</v>
      </c>
      <c r="D911" s="17">
        <v>3</v>
      </c>
      <c r="E911" s="33" t="s">
        <v>39</v>
      </c>
      <c r="F911" s="17">
        <v>18</v>
      </c>
      <c r="G911" s="18" t="s">
        <v>233</v>
      </c>
    </row>
    <row r="912" spans="2:7">
      <c r="B912" s="42">
        <v>730219</v>
      </c>
      <c r="C912" s="17">
        <v>7</v>
      </c>
      <c r="D912" s="17">
        <v>3</v>
      </c>
      <c r="E912" s="33" t="s">
        <v>39</v>
      </c>
      <c r="F912" s="17">
        <v>19</v>
      </c>
      <c r="G912" s="18" t="s">
        <v>234</v>
      </c>
    </row>
    <row r="913" spans="2:7">
      <c r="B913" s="42">
        <v>730220</v>
      </c>
      <c r="C913" s="17">
        <v>7</v>
      </c>
      <c r="D913" s="17">
        <v>3</v>
      </c>
      <c r="E913" s="33" t="s">
        <v>39</v>
      </c>
      <c r="F913" s="17">
        <v>20</v>
      </c>
      <c r="G913" s="18" t="s">
        <v>235</v>
      </c>
    </row>
    <row r="914" spans="2:7">
      <c r="B914" s="42">
        <v>730221</v>
      </c>
      <c r="C914" s="17">
        <v>7</v>
      </c>
      <c r="D914" s="17">
        <v>3</v>
      </c>
      <c r="E914" s="33" t="s">
        <v>39</v>
      </c>
      <c r="F914" s="17">
        <v>21</v>
      </c>
      <c r="G914" s="18" t="s">
        <v>236</v>
      </c>
    </row>
    <row r="915" spans="2:7">
      <c r="B915" s="42">
        <v>730222</v>
      </c>
      <c r="C915" s="17">
        <v>7</v>
      </c>
      <c r="D915" s="17">
        <v>3</v>
      </c>
      <c r="E915" s="33" t="s">
        <v>39</v>
      </c>
      <c r="F915" s="17">
        <v>22</v>
      </c>
      <c r="G915" s="18" t="s">
        <v>237</v>
      </c>
    </row>
    <row r="916" spans="2:7">
      <c r="B916" s="42">
        <v>730223</v>
      </c>
      <c r="C916" s="17">
        <v>7</v>
      </c>
      <c r="D916" s="17">
        <v>3</v>
      </c>
      <c r="E916" s="33" t="s">
        <v>39</v>
      </c>
      <c r="F916" s="17">
        <v>23</v>
      </c>
      <c r="G916" s="18" t="s">
        <v>238</v>
      </c>
    </row>
    <row r="917" spans="2:7">
      <c r="B917" s="42">
        <v>730224</v>
      </c>
      <c r="C917" s="17">
        <v>7</v>
      </c>
      <c r="D917" s="17">
        <v>3</v>
      </c>
      <c r="E917" s="33" t="s">
        <v>39</v>
      </c>
      <c r="F917" s="17">
        <v>24</v>
      </c>
      <c r="G917" s="18" t="s">
        <v>637</v>
      </c>
    </row>
    <row r="918" spans="2:7" ht="24">
      <c r="B918" s="42">
        <v>730225</v>
      </c>
      <c r="C918" s="17">
        <v>7</v>
      </c>
      <c r="D918" s="17">
        <v>3</v>
      </c>
      <c r="E918" s="33" t="s">
        <v>39</v>
      </c>
      <c r="F918" s="17">
        <v>25</v>
      </c>
      <c r="G918" s="19" t="s">
        <v>638</v>
      </c>
    </row>
    <row r="919" spans="2:7">
      <c r="B919" s="42">
        <v>730226</v>
      </c>
      <c r="C919" s="17">
        <v>7</v>
      </c>
      <c r="D919" s="17">
        <v>3</v>
      </c>
      <c r="E919" s="33" t="s">
        <v>39</v>
      </c>
      <c r="F919" s="17">
        <v>26</v>
      </c>
      <c r="G919" s="18" t="s">
        <v>241</v>
      </c>
    </row>
    <row r="920" spans="2:7">
      <c r="B920" s="42">
        <v>730227</v>
      </c>
      <c r="C920" s="17">
        <v>7</v>
      </c>
      <c r="D920" s="17">
        <v>3</v>
      </c>
      <c r="E920" s="33" t="s">
        <v>39</v>
      </c>
      <c r="F920" s="17">
        <v>27</v>
      </c>
      <c r="G920" s="18" t="s">
        <v>242</v>
      </c>
    </row>
    <row r="921" spans="2:7" ht="24">
      <c r="B921" s="42">
        <v>730228</v>
      </c>
      <c r="C921" s="17">
        <v>7</v>
      </c>
      <c r="D921" s="17">
        <v>3</v>
      </c>
      <c r="E921" s="33" t="s">
        <v>39</v>
      </c>
      <c r="F921" s="17">
        <v>28</v>
      </c>
      <c r="G921" s="19" t="s">
        <v>639</v>
      </c>
    </row>
    <row r="922" spans="2:7">
      <c r="B922" s="42">
        <v>730229</v>
      </c>
      <c r="C922" s="17">
        <v>7</v>
      </c>
      <c r="D922" s="17">
        <v>3</v>
      </c>
      <c r="E922" s="33" t="s">
        <v>39</v>
      </c>
      <c r="F922" s="17">
        <v>29</v>
      </c>
      <c r="G922" s="18" t="s">
        <v>244</v>
      </c>
    </row>
    <row r="923" spans="2:7">
      <c r="B923" s="42">
        <v>730230</v>
      </c>
      <c r="C923" s="17">
        <v>7</v>
      </c>
      <c r="D923" s="17">
        <v>3</v>
      </c>
      <c r="E923" s="33" t="s">
        <v>39</v>
      </c>
      <c r="F923" s="17">
        <v>30</v>
      </c>
      <c r="G923" s="18" t="s">
        <v>245</v>
      </c>
    </row>
    <row r="924" spans="2:7" ht="24">
      <c r="B924" s="42">
        <v>730231</v>
      </c>
      <c r="C924" s="17">
        <v>7</v>
      </c>
      <c r="D924" s="17">
        <v>3</v>
      </c>
      <c r="E924" s="33" t="s">
        <v>39</v>
      </c>
      <c r="F924" s="17">
        <v>31</v>
      </c>
      <c r="G924" s="19" t="s">
        <v>640</v>
      </c>
    </row>
    <row r="925" spans="2:7">
      <c r="B925" s="42">
        <v>730232</v>
      </c>
      <c r="C925" s="17">
        <v>7</v>
      </c>
      <c r="D925" s="17">
        <v>3</v>
      </c>
      <c r="E925" s="33" t="s">
        <v>39</v>
      </c>
      <c r="F925" s="17">
        <v>32</v>
      </c>
      <c r="G925" s="18" t="s">
        <v>247</v>
      </c>
    </row>
    <row r="926" spans="2:7">
      <c r="B926" s="42">
        <v>730233</v>
      </c>
      <c r="C926" s="17">
        <v>7</v>
      </c>
      <c r="D926" s="17">
        <v>3</v>
      </c>
      <c r="E926" s="33" t="s">
        <v>39</v>
      </c>
      <c r="F926" s="17">
        <v>33</v>
      </c>
      <c r="G926" s="18" t="s">
        <v>248</v>
      </c>
    </row>
    <row r="927" spans="2:7">
      <c r="B927" s="42">
        <v>730234</v>
      </c>
      <c r="C927" s="17">
        <v>7</v>
      </c>
      <c r="D927" s="17">
        <v>3</v>
      </c>
      <c r="E927" s="33" t="s">
        <v>39</v>
      </c>
      <c r="F927" s="17">
        <v>34</v>
      </c>
      <c r="G927" s="18" t="s">
        <v>641</v>
      </c>
    </row>
    <row r="928" spans="2:7">
      <c r="B928" s="42">
        <v>730235</v>
      </c>
      <c r="C928" s="17">
        <v>7</v>
      </c>
      <c r="D928" s="17">
        <v>3</v>
      </c>
      <c r="E928" s="33" t="s">
        <v>39</v>
      </c>
      <c r="F928" s="17">
        <v>35</v>
      </c>
      <c r="G928" s="18" t="s">
        <v>250</v>
      </c>
    </row>
    <row r="929" spans="2:7">
      <c r="B929" s="42">
        <v>730236</v>
      </c>
      <c r="C929" s="17">
        <v>7</v>
      </c>
      <c r="D929" s="17">
        <v>3</v>
      </c>
      <c r="E929" s="33" t="s">
        <v>39</v>
      </c>
      <c r="F929" s="17">
        <v>36</v>
      </c>
      <c r="G929" s="18" t="s">
        <v>251</v>
      </c>
    </row>
    <row r="930" spans="2:7">
      <c r="B930" s="42">
        <v>730237</v>
      </c>
      <c r="C930" s="17">
        <v>7</v>
      </c>
      <c r="D930" s="17">
        <v>3</v>
      </c>
      <c r="E930" s="33" t="s">
        <v>39</v>
      </c>
      <c r="F930" s="17">
        <v>37</v>
      </c>
      <c r="G930" s="18" t="s">
        <v>252</v>
      </c>
    </row>
    <row r="931" spans="2:7">
      <c r="B931" s="42">
        <v>730238</v>
      </c>
      <c r="C931" s="17">
        <v>7</v>
      </c>
      <c r="D931" s="17">
        <v>3</v>
      </c>
      <c r="E931" s="33" t="s">
        <v>39</v>
      </c>
      <c r="F931" s="17">
        <v>38</v>
      </c>
      <c r="G931" s="18" t="s">
        <v>253</v>
      </c>
    </row>
    <row r="932" spans="2:7">
      <c r="B932" s="42">
        <v>730239</v>
      </c>
      <c r="C932" s="17">
        <v>7</v>
      </c>
      <c r="D932" s="17">
        <v>3</v>
      </c>
      <c r="E932" s="33" t="s">
        <v>39</v>
      </c>
      <c r="F932" s="17">
        <v>39</v>
      </c>
      <c r="G932" s="18" t="s">
        <v>254</v>
      </c>
    </row>
    <row r="933" spans="2:7" ht="24">
      <c r="B933" s="42">
        <v>730241</v>
      </c>
      <c r="C933" s="17">
        <v>7</v>
      </c>
      <c r="D933" s="17">
        <v>3</v>
      </c>
      <c r="E933" s="33" t="s">
        <v>39</v>
      </c>
      <c r="F933" s="17">
        <v>41</v>
      </c>
      <c r="G933" s="19" t="s">
        <v>642</v>
      </c>
    </row>
    <row r="934" spans="2:7" ht="24">
      <c r="B934" s="42">
        <v>730242</v>
      </c>
      <c r="C934" s="17">
        <v>7</v>
      </c>
      <c r="D934" s="17">
        <v>3</v>
      </c>
      <c r="E934" s="33" t="s">
        <v>39</v>
      </c>
      <c r="F934" s="17">
        <v>42</v>
      </c>
      <c r="G934" s="19" t="s">
        <v>643</v>
      </c>
    </row>
    <row r="935" spans="2:7">
      <c r="B935" s="42">
        <v>730243</v>
      </c>
      <c r="C935" s="17">
        <v>7</v>
      </c>
      <c r="D935" s="17">
        <v>3</v>
      </c>
      <c r="E935" s="33" t="s">
        <v>39</v>
      </c>
      <c r="F935" s="17">
        <v>43</v>
      </c>
      <c r="G935" s="18" t="s">
        <v>258</v>
      </c>
    </row>
    <row r="936" spans="2:7">
      <c r="B936" s="42">
        <v>730244</v>
      </c>
      <c r="C936" s="17">
        <v>7</v>
      </c>
      <c r="D936" s="17">
        <v>3</v>
      </c>
      <c r="E936" s="33" t="s">
        <v>39</v>
      </c>
      <c r="F936" s="17">
        <v>44</v>
      </c>
      <c r="G936" s="18" t="s">
        <v>259</v>
      </c>
    </row>
    <row r="937" spans="2:7">
      <c r="B937" s="42">
        <v>730245</v>
      </c>
      <c r="C937" s="17">
        <v>7</v>
      </c>
      <c r="D937" s="17">
        <v>3</v>
      </c>
      <c r="E937" s="33" t="s">
        <v>39</v>
      </c>
      <c r="F937" s="17">
        <v>45</v>
      </c>
      <c r="G937" s="18" t="s">
        <v>260</v>
      </c>
    </row>
    <row r="938" spans="2:7">
      <c r="B938" s="42">
        <v>730248</v>
      </c>
      <c r="C938" s="17">
        <v>7</v>
      </c>
      <c r="D938" s="17">
        <v>3</v>
      </c>
      <c r="E938" s="33" t="s">
        <v>39</v>
      </c>
      <c r="F938" s="17">
        <v>48</v>
      </c>
      <c r="G938" s="18" t="s">
        <v>263</v>
      </c>
    </row>
    <row r="939" spans="2:7">
      <c r="B939" s="42">
        <v>730249</v>
      </c>
      <c r="C939" s="17">
        <v>7</v>
      </c>
      <c r="D939" s="17">
        <v>3</v>
      </c>
      <c r="E939" s="33" t="s">
        <v>39</v>
      </c>
      <c r="F939" s="17">
        <v>49</v>
      </c>
      <c r="G939" s="18" t="s">
        <v>264</v>
      </c>
    </row>
    <row r="940" spans="2:7">
      <c r="B940" s="42">
        <v>730299</v>
      </c>
      <c r="C940" s="17">
        <v>7</v>
      </c>
      <c r="D940" s="17">
        <v>3</v>
      </c>
      <c r="E940" s="33" t="s">
        <v>39</v>
      </c>
      <c r="F940" s="17">
        <v>99</v>
      </c>
      <c r="G940" s="18" t="s">
        <v>575</v>
      </c>
    </row>
    <row r="941" spans="2:7">
      <c r="B941" s="42">
        <v>7303</v>
      </c>
      <c r="C941" s="24">
        <v>7</v>
      </c>
      <c r="D941" s="24">
        <v>3</v>
      </c>
      <c r="E941" s="33" t="s">
        <v>41</v>
      </c>
      <c r="F941" s="26"/>
      <c r="G941" s="27" t="s">
        <v>266</v>
      </c>
    </row>
    <row r="942" spans="2:7">
      <c r="B942" s="42">
        <v>730301</v>
      </c>
      <c r="C942" s="17">
        <v>7</v>
      </c>
      <c r="D942" s="17">
        <v>3</v>
      </c>
      <c r="E942" s="33" t="s">
        <v>41</v>
      </c>
      <c r="F942" s="33" t="s">
        <v>37</v>
      </c>
      <c r="G942" s="18" t="s">
        <v>267</v>
      </c>
    </row>
    <row r="943" spans="2:7">
      <c r="B943" s="42">
        <v>730302</v>
      </c>
      <c r="C943" s="17">
        <v>7</v>
      </c>
      <c r="D943" s="17">
        <v>3</v>
      </c>
      <c r="E943" s="33" t="s">
        <v>41</v>
      </c>
      <c r="F943" s="33" t="s">
        <v>39</v>
      </c>
      <c r="G943" s="18" t="s">
        <v>268</v>
      </c>
    </row>
    <row r="944" spans="2:7">
      <c r="B944" s="42">
        <v>730303</v>
      </c>
      <c r="C944" s="17">
        <v>7</v>
      </c>
      <c r="D944" s="17">
        <v>3</v>
      </c>
      <c r="E944" s="33" t="s">
        <v>41</v>
      </c>
      <c r="F944" s="33" t="s">
        <v>41</v>
      </c>
      <c r="G944" s="18" t="s">
        <v>269</v>
      </c>
    </row>
    <row r="945" spans="2:7">
      <c r="B945" s="42">
        <v>730304</v>
      </c>
      <c r="C945" s="17">
        <v>7</v>
      </c>
      <c r="D945" s="17">
        <v>3</v>
      </c>
      <c r="E945" s="33" t="s">
        <v>41</v>
      </c>
      <c r="F945" s="33" t="s">
        <v>59</v>
      </c>
      <c r="G945" s="18" t="s">
        <v>270</v>
      </c>
    </row>
    <row r="946" spans="2:7">
      <c r="B946" s="42">
        <v>730305</v>
      </c>
      <c r="C946" s="17">
        <v>7</v>
      </c>
      <c r="D946" s="17">
        <v>3</v>
      </c>
      <c r="E946" s="33" t="s">
        <v>41</v>
      </c>
      <c r="F946" s="33" t="s">
        <v>43</v>
      </c>
      <c r="G946" s="18" t="s">
        <v>271</v>
      </c>
    </row>
    <row r="947" spans="2:7">
      <c r="B947" s="42">
        <v>730306</v>
      </c>
      <c r="C947" s="17">
        <v>7</v>
      </c>
      <c r="D947" s="17">
        <v>3</v>
      </c>
      <c r="E947" s="33" t="s">
        <v>41</v>
      </c>
      <c r="F947" s="33" t="s">
        <v>45</v>
      </c>
      <c r="G947" s="18" t="s">
        <v>644</v>
      </c>
    </row>
    <row r="948" spans="2:7" ht="24">
      <c r="B948" s="42">
        <v>730307</v>
      </c>
      <c r="C948" s="17">
        <v>7</v>
      </c>
      <c r="D948" s="17">
        <v>3</v>
      </c>
      <c r="E948" s="33" t="s">
        <v>41</v>
      </c>
      <c r="F948" s="33" t="s">
        <v>47</v>
      </c>
      <c r="G948" s="18" t="s">
        <v>645</v>
      </c>
    </row>
    <row r="949" spans="2:7" ht="24">
      <c r="B949" s="42">
        <v>730308</v>
      </c>
      <c r="C949" s="17">
        <v>7</v>
      </c>
      <c r="D949" s="17">
        <v>3</v>
      </c>
      <c r="E949" s="33" t="s">
        <v>41</v>
      </c>
      <c r="F949" s="33" t="s">
        <v>49</v>
      </c>
      <c r="G949" s="19" t="s">
        <v>646</v>
      </c>
    </row>
    <row r="950" spans="2:7">
      <c r="B950" s="42">
        <v>7304</v>
      </c>
      <c r="C950" s="24">
        <v>7</v>
      </c>
      <c r="D950" s="24">
        <v>3</v>
      </c>
      <c r="E950" s="33" t="s">
        <v>59</v>
      </c>
      <c r="F950" s="26"/>
      <c r="G950" s="27" t="s">
        <v>647</v>
      </c>
    </row>
    <row r="951" spans="2:7">
      <c r="B951" s="42">
        <v>730401</v>
      </c>
      <c r="C951" s="17">
        <v>7</v>
      </c>
      <c r="D951" s="17">
        <v>3</v>
      </c>
      <c r="E951" s="33" t="s">
        <v>59</v>
      </c>
      <c r="F951" s="33" t="s">
        <v>37</v>
      </c>
      <c r="G951" s="18" t="s">
        <v>277</v>
      </c>
    </row>
    <row r="952" spans="2:7" ht="24">
      <c r="B952" s="42">
        <v>730402</v>
      </c>
      <c r="C952" s="17">
        <v>7</v>
      </c>
      <c r="D952" s="17">
        <v>3</v>
      </c>
      <c r="E952" s="33" t="s">
        <v>59</v>
      </c>
      <c r="F952" s="33" t="s">
        <v>39</v>
      </c>
      <c r="G952" s="19" t="s">
        <v>648</v>
      </c>
    </row>
    <row r="953" spans="2:7">
      <c r="B953" s="42">
        <v>730403</v>
      </c>
      <c r="C953" s="17">
        <v>7</v>
      </c>
      <c r="D953" s="17">
        <v>3</v>
      </c>
      <c r="E953" s="33" t="s">
        <v>59</v>
      </c>
      <c r="F953" s="33" t="s">
        <v>41</v>
      </c>
      <c r="G953" s="18" t="s">
        <v>649</v>
      </c>
    </row>
    <row r="954" spans="2:7">
      <c r="B954" s="42">
        <v>730404</v>
      </c>
      <c r="C954" s="17">
        <v>7</v>
      </c>
      <c r="D954" s="17">
        <v>3</v>
      </c>
      <c r="E954" s="33" t="s">
        <v>59</v>
      </c>
      <c r="F954" s="33" t="s">
        <v>59</v>
      </c>
      <c r="G954" s="18" t="s">
        <v>280</v>
      </c>
    </row>
    <row r="955" spans="2:7">
      <c r="B955" s="42">
        <v>730405</v>
      </c>
      <c r="C955" s="17">
        <v>7</v>
      </c>
      <c r="D955" s="17">
        <v>3</v>
      </c>
      <c r="E955" s="33" t="s">
        <v>59</v>
      </c>
      <c r="F955" s="33" t="s">
        <v>43</v>
      </c>
      <c r="G955" s="18" t="s">
        <v>281</v>
      </c>
    </row>
    <row r="956" spans="2:7">
      <c r="B956" s="42">
        <v>730406</v>
      </c>
      <c r="C956" s="17">
        <v>7</v>
      </c>
      <c r="D956" s="17">
        <v>3</v>
      </c>
      <c r="E956" s="33" t="s">
        <v>59</v>
      </c>
      <c r="F956" s="33" t="s">
        <v>45</v>
      </c>
      <c r="G956" s="18" t="s">
        <v>282</v>
      </c>
    </row>
    <row r="957" spans="2:7">
      <c r="B957" s="42">
        <v>730415</v>
      </c>
      <c r="C957" s="17">
        <v>7</v>
      </c>
      <c r="D957" s="17">
        <v>3</v>
      </c>
      <c r="E957" s="33" t="s">
        <v>59</v>
      </c>
      <c r="F957" s="17">
        <v>15</v>
      </c>
      <c r="G957" s="18" t="s">
        <v>286</v>
      </c>
    </row>
    <row r="958" spans="2:7">
      <c r="B958" s="42">
        <v>730417</v>
      </c>
      <c r="C958" s="17">
        <v>7</v>
      </c>
      <c r="D958" s="17">
        <v>3</v>
      </c>
      <c r="E958" s="33" t="s">
        <v>59</v>
      </c>
      <c r="F958" s="17">
        <v>17</v>
      </c>
      <c r="G958" s="18" t="s">
        <v>287</v>
      </c>
    </row>
    <row r="959" spans="2:7">
      <c r="B959" s="42">
        <v>730418</v>
      </c>
      <c r="C959" s="17">
        <v>7</v>
      </c>
      <c r="D959" s="17">
        <v>3</v>
      </c>
      <c r="E959" s="33" t="s">
        <v>59</v>
      </c>
      <c r="F959" s="17">
        <v>18</v>
      </c>
      <c r="G959" s="18" t="s">
        <v>288</v>
      </c>
    </row>
    <row r="960" spans="2:7">
      <c r="B960" s="42">
        <v>730419</v>
      </c>
      <c r="C960" s="17">
        <v>7</v>
      </c>
      <c r="D960" s="17">
        <v>3</v>
      </c>
      <c r="E960" s="33" t="s">
        <v>59</v>
      </c>
      <c r="F960" s="17">
        <v>19</v>
      </c>
      <c r="G960" s="18" t="s">
        <v>584</v>
      </c>
    </row>
    <row r="961" spans="2:7" ht="24">
      <c r="B961" s="42">
        <v>730420</v>
      </c>
      <c r="C961" s="17">
        <v>7</v>
      </c>
      <c r="D961" s="17">
        <v>3</v>
      </c>
      <c r="E961" s="33" t="s">
        <v>59</v>
      </c>
      <c r="F961" s="17">
        <v>20</v>
      </c>
      <c r="G961" s="19" t="s">
        <v>290</v>
      </c>
    </row>
    <row r="962" spans="2:7" ht="24">
      <c r="B962" s="42">
        <v>730421</v>
      </c>
      <c r="C962" s="17">
        <v>7</v>
      </c>
      <c r="D962" s="17">
        <v>3</v>
      </c>
      <c r="E962" s="33" t="s">
        <v>59</v>
      </c>
      <c r="F962" s="17">
        <v>21</v>
      </c>
      <c r="G962" s="19" t="s">
        <v>291</v>
      </c>
    </row>
    <row r="963" spans="2:7">
      <c r="B963" s="42">
        <v>730422</v>
      </c>
      <c r="C963" s="17">
        <v>7</v>
      </c>
      <c r="D963" s="17">
        <v>3</v>
      </c>
      <c r="E963" s="33" t="s">
        <v>59</v>
      </c>
      <c r="F963" s="17">
        <v>22</v>
      </c>
      <c r="G963" s="18" t="s">
        <v>292</v>
      </c>
    </row>
    <row r="964" spans="2:7">
      <c r="B964" s="42">
        <v>730423</v>
      </c>
      <c r="C964" s="17">
        <v>7</v>
      </c>
      <c r="D964" s="17">
        <v>3</v>
      </c>
      <c r="E964" s="33" t="s">
        <v>59</v>
      </c>
      <c r="F964" s="17">
        <v>23</v>
      </c>
      <c r="G964" s="18" t="s">
        <v>293</v>
      </c>
    </row>
    <row r="965" spans="2:7">
      <c r="B965" s="42">
        <v>730424</v>
      </c>
      <c r="C965" s="17">
        <v>7</v>
      </c>
      <c r="D965" s="17">
        <v>3</v>
      </c>
      <c r="E965" s="33" t="s">
        <v>59</v>
      </c>
      <c r="F965" s="17">
        <v>24</v>
      </c>
      <c r="G965" s="18" t="s">
        <v>294</v>
      </c>
    </row>
    <row r="966" spans="2:7" ht="24">
      <c r="B966" s="42">
        <v>730425</v>
      </c>
      <c r="C966" s="17">
        <v>7</v>
      </c>
      <c r="D966" s="17">
        <v>3</v>
      </c>
      <c r="E966" s="33" t="s">
        <v>59</v>
      </c>
      <c r="F966" s="17">
        <v>25</v>
      </c>
      <c r="G966" s="19" t="s">
        <v>295</v>
      </c>
    </row>
    <row r="967" spans="2:7">
      <c r="B967" s="42">
        <v>730499</v>
      </c>
      <c r="C967" s="17">
        <v>7</v>
      </c>
      <c r="D967" s="17">
        <v>3</v>
      </c>
      <c r="E967" s="33" t="s">
        <v>59</v>
      </c>
      <c r="F967" s="17">
        <v>99</v>
      </c>
      <c r="G967" s="18" t="s">
        <v>296</v>
      </c>
    </row>
    <row r="968" spans="2:7">
      <c r="B968" s="42">
        <v>7305</v>
      </c>
      <c r="C968" s="24">
        <v>7</v>
      </c>
      <c r="D968" s="24">
        <v>3</v>
      </c>
      <c r="E968" s="33" t="s">
        <v>43</v>
      </c>
      <c r="F968" s="26"/>
      <c r="G968" s="27" t="s">
        <v>297</v>
      </c>
    </row>
    <row r="969" spans="2:7">
      <c r="B969" s="42">
        <v>730501</v>
      </c>
      <c r="C969" s="17">
        <v>7</v>
      </c>
      <c r="D969" s="17">
        <v>3</v>
      </c>
      <c r="E969" s="33" t="s">
        <v>43</v>
      </c>
      <c r="F969" s="33" t="s">
        <v>37</v>
      </c>
      <c r="G969" s="18" t="s">
        <v>298</v>
      </c>
    </row>
    <row r="970" spans="2:7" ht="24">
      <c r="B970" s="42">
        <v>730502</v>
      </c>
      <c r="C970" s="17">
        <v>7</v>
      </c>
      <c r="D970" s="17">
        <v>3</v>
      </c>
      <c r="E970" s="33" t="s">
        <v>43</v>
      </c>
      <c r="F970" s="33" t="s">
        <v>39</v>
      </c>
      <c r="G970" s="19" t="s">
        <v>585</v>
      </c>
    </row>
    <row r="971" spans="2:7">
      <c r="B971" s="42">
        <v>730503</v>
      </c>
      <c r="C971" s="17">
        <v>7</v>
      </c>
      <c r="D971" s="17">
        <v>3</v>
      </c>
      <c r="E971" s="33" t="s">
        <v>43</v>
      </c>
      <c r="F971" s="33" t="s">
        <v>41</v>
      </c>
      <c r="G971" s="18" t="s">
        <v>300</v>
      </c>
    </row>
    <row r="972" spans="2:7">
      <c r="B972" s="42">
        <v>730504</v>
      </c>
      <c r="C972" s="17">
        <v>7</v>
      </c>
      <c r="D972" s="17">
        <v>3</v>
      </c>
      <c r="E972" s="33" t="s">
        <v>43</v>
      </c>
      <c r="F972" s="33" t="s">
        <v>59</v>
      </c>
      <c r="G972" s="18" t="s">
        <v>301</v>
      </c>
    </row>
    <row r="973" spans="2:7">
      <c r="B973" s="42">
        <v>730505</v>
      </c>
      <c r="C973" s="17">
        <v>7</v>
      </c>
      <c r="D973" s="17">
        <v>3</v>
      </c>
      <c r="E973" s="33" t="s">
        <v>43</v>
      </c>
      <c r="F973" s="33" t="s">
        <v>43</v>
      </c>
      <c r="G973" s="18" t="s">
        <v>302</v>
      </c>
    </row>
    <row r="974" spans="2:7">
      <c r="B974" s="42">
        <v>730506</v>
      </c>
      <c r="C974" s="17">
        <v>7</v>
      </c>
      <c r="D974" s="17">
        <v>3</v>
      </c>
      <c r="E974" s="33" t="s">
        <v>43</v>
      </c>
      <c r="F974" s="33" t="s">
        <v>45</v>
      </c>
      <c r="G974" s="18" t="s">
        <v>303</v>
      </c>
    </row>
    <row r="975" spans="2:7">
      <c r="B975" s="42">
        <v>730515</v>
      </c>
      <c r="C975" s="17">
        <v>7</v>
      </c>
      <c r="D975" s="17">
        <v>3</v>
      </c>
      <c r="E975" s="33" t="s">
        <v>43</v>
      </c>
      <c r="F975" s="17">
        <v>15</v>
      </c>
      <c r="G975" s="18" t="s">
        <v>304</v>
      </c>
    </row>
    <row r="976" spans="2:7">
      <c r="B976" s="42">
        <v>730517</v>
      </c>
      <c r="C976" s="17">
        <v>7</v>
      </c>
      <c r="D976" s="17">
        <v>3</v>
      </c>
      <c r="E976" s="33" t="s">
        <v>43</v>
      </c>
      <c r="F976" s="17">
        <v>17</v>
      </c>
      <c r="G976" s="18" t="s">
        <v>306</v>
      </c>
    </row>
    <row r="977" spans="2:7">
      <c r="B977" s="42">
        <v>730518</v>
      </c>
      <c r="C977" s="17">
        <v>7</v>
      </c>
      <c r="D977" s="17">
        <v>3</v>
      </c>
      <c r="E977" s="33" t="s">
        <v>43</v>
      </c>
      <c r="F977" s="17">
        <v>18</v>
      </c>
      <c r="G977" s="18" t="s">
        <v>307</v>
      </c>
    </row>
    <row r="978" spans="2:7">
      <c r="B978" s="42">
        <v>730519</v>
      </c>
      <c r="C978" s="17">
        <v>7</v>
      </c>
      <c r="D978" s="17">
        <v>3</v>
      </c>
      <c r="E978" s="33" t="s">
        <v>43</v>
      </c>
      <c r="F978" s="17">
        <v>19</v>
      </c>
      <c r="G978" s="18" t="s">
        <v>308</v>
      </c>
    </row>
    <row r="979" spans="2:7">
      <c r="B979" s="42">
        <v>730599</v>
      </c>
      <c r="C979" s="17">
        <v>7</v>
      </c>
      <c r="D979" s="17">
        <v>3</v>
      </c>
      <c r="E979" s="33" t="s">
        <v>43</v>
      </c>
      <c r="F979" s="17">
        <v>99</v>
      </c>
      <c r="G979" s="18" t="s">
        <v>309</v>
      </c>
    </row>
    <row r="980" spans="2:7">
      <c r="B980" s="42">
        <v>7306</v>
      </c>
      <c r="C980" s="24">
        <v>7</v>
      </c>
      <c r="D980" s="24">
        <v>3</v>
      </c>
      <c r="E980" s="33" t="s">
        <v>45</v>
      </c>
      <c r="F980" s="26"/>
      <c r="G980" s="27" t="s">
        <v>650</v>
      </c>
    </row>
    <row r="981" spans="2:7">
      <c r="B981" s="42">
        <v>730601</v>
      </c>
      <c r="C981" s="17">
        <v>7</v>
      </c>
      <c r="D981" s="17">
        <v>3</v>
      </c>
      <c r="E981" s="33" t="s">
        <v>45</v>
      </c>
      <c r="F981" s="33" t="s">
        <v>37</v>
      </c>
      <c r="G981" s="18" t="s">
        <v>311</v>
      </c>
    </row>
    <row r="982" spans="2:7">
      <c r="B982" s="42">
        <v>730602</v>
      </c>
      <c r="C982" s="17">
        <v>7</v>
      </c>
      <c r="D982" s="17">
        <v>3</v>
      </c>
      <c r="E982" s="33" t="s">
        <v>45</v>
      </c>
      <c r="F982" s="33" t="s">
        <v>39</v>
      </c>
      <c r="G982" s="18" t="s">
        <v>312</v>
      </c>
    </row>
    <row r="983" spans="2:7">
      <c r="B983" s="42">
        <v>730603</v>
      </c>
      <c r="C983" s="17">
        <v>7</v>
      </c>
      <c r="D983" s="17">
        <v>3</v>
      </c>
      <c r="E983" s="33" t="s">
        <v>45</v>
      </c>
      <c r="F983" s="33" t="s">
        <v>41</v>
      </c>
      <c r="G983" s="18" t="s">
        <v>313</v>
      </c>
    </row>
    <row r="984" spans="2:7">
      <c r="B984" s="42">
        <v>730604</v>
      </c>
      <c r="C984" s="17">
        <v>7</v>
      </c>
      <c r="D984" s="17">
        <v>3</v>
      </c>
      <c r="E984" s="33" t="s">
        <v>45</v>
      </c>
      <c r="F984" s="33" t="s">
        <v>59</v>
      </c>
      <c r="G984" s="18" t="s">
        <v>314</v>
      </c>
    </row>
    <row r="985" spans="2:7">
      <c r="B985" s="42">
        <v>730605</v>
      </c>
      <c r="C985" s="17">
        <v>7</v>
      </c>
      <c r="D985" s="17">
        <v>3</v>
      </c>
      <c r="E985" s="33" t="s">
        <v>45</v>
      </c>
      <c r="F985" s="33" t="s">
        <v>43</v>
      </c>
      <c r="G985" s="18" t="s">
        <v>315</v>
      </c>
    </row>
    <row r="986" spans="2:7">
      <c r="B986" s="42">
        <v>730606</v>
      </c>
      <c r="C986" s="17">
        <v>7</v>
      </c>
      <c r="D986" s="17">
        <v>3</v>
      </c>
      <c r="E986" s="33" t="s">
        <v>45</v>
      </c>
      <c r="F986" s="33" t="s">
        <v>45</v>
      </c>
      <c r="G986" s="18" t="s">
        <v>316</v>
      </c>
    </row>
    <row r="987" spans="2:7">
      <c r="B987" s="42">
        <v>730607</v>
      </c>
      <c r="C987" s="17">
        <v>7</v>
      </c>
      <c r="D987" s="17">
        <v>3</v>
      </c>
      <c r="E987" s="33" t="s">
        <v>45</v>
      </c>
      <c r="F987" s="33" t="s">
        <v>47</v>
      </c>
      <c r="G987" s="18" t="s">
        <v>317</v>
      </c>
    </row>
    <row r="988" spans="2:7" ht="24">
      <c r="B988" s="42">
        <v>730608</v>
      </c>
      <c r="C988" s="17">
        <v>7</v>
      </c>
      <c r="D988" s="17">
        <v>3</v>
      </c>
      <c r="E988" s="33" t="s">
        <v>45</v>
      </c>
      <c r="F988" s="33" t="s">
        <v>49</v>
      </c>
      <c r="G988" s="19" t="s">
        <v>651</v>
      </c>
    </row>
    <row r="989" spans="2:7">
      <c r="B989" s="42">
        <v>730609</v>
      </c>
      <c r="C989" s="17">
        <v>7</v>
      </c>
      <c r="D989" s="17">
        <v>3</v>
      </c>
      <c r="E989" s="33" t="s">
        <v>45</v>
      </c>
      <c r="F989" s="33" t="s">
        <v>51</v>
      </c>
      <c r="G989" s="18" t="s">
        <v>229</v>
      </c>
    </row>
    <row r="990" spans="2:7">
      <c r="B990" s="42">
        <v>730610</v>
      </c>
      <c r="C990" s="17">
        <v>7</v>
      </c>
      <c r="D990" s="17">
        <v>3</v>
      </c>
      <c r="E990" s="33" t="s">
        <v>45</v>
      </c>
      <c r="F990" s="17">
        <v>10</v>
      </c>
      <c r="G990" s="18" t="s">
        <v>238</v>
      </c>
    </row>
    <row r="991" spans="2:7">
      <c r="B991" s="42">
        <v>730612</v>
      </c>
      <c r="C991" s="17">
        <v>7</v>
      </c>
      <c r="D991" s="17">
        <v>3</v>
      </c>
      <c r="E991" s="33" t="s">
        <v>45</v>
      </c>
      <c r="F991" s="17">
        <v>12</v>
      </c>
      <c r="G991" s="18" t="s">
        <v>320</v>
      </c>
    </row>
    <row r="992" spans="2:7">
      <c r="B992" s="42">
        <v>730613</v>
      </c>
      <c r="C992" s="17">
        <v>7</v>
      </c>
      <c r="D992" s="17">
        <v>3</v>
      </c>
      <c r="E992" s="33" t="s">
        <v>45</v>
      </c>
      <c r="F992" s="17">
        <v>13</v>
      </c>
      <c r="G992" s="18" t="s">
        <v>321</v>
      </c>
    </row>
    <row r="993" spans="2:7">
      <c r="B993" s="42">
        <v>7307</v>
      </c>
      <c r="C993" s="24">
        <v>7</v>
      </c>
      <c r="D993" s="24">
        <v>3</v>
      </c>
      <c r="E993" s="33" t="s">
        <v>47</v>
      </c>
      <c r="F993" s="26"/>
      <c r="G993" s="27" t="s">
        <v>322</v>
      </c>
    </row>
    <row r="994" spans="2:7">
      <c r="B994" s="42">
        <v>730701</v>
      </c>
      <c r="C994" s="17">
        <v>7</v>
      </c>
      <c r="D994" s="17">
        <v>3</v>
      </c>
      <c r="E994" s="33" t="s">
        <v>47</v>
      </c>
      <c r="F994" s="33" t="s">
        <v>37</v>
      </c>
      <c r="G994" s="18" t="s">
        <v>323</v>
      </c>
    </row>
    <row r="995" spans="2:7">
      <c r="B995" s="42">
        <v>730702</v>
      </c>
      <c r="C995" s="17">
        <v>7</v>
      </c>
      <c r="D995" s="17">
        <v>3</v>
      </c>
      <c r="E995" s="33" t="s">
        <v>47</v>
      </c>
      <c r="F995" s="33" t="s">
        <v>39</v>
      </c>
      <c r="G995" s="18" t="s">
        <v>324</v>
      </c>
    </row>
    <row r="996" spans="2:7">
      <c r="B996" s="42">
        <v>730703</v>
      </c>
      <c r="C996" s="17">
        <v>7</v>
      </c>
      <c r="D996" s="17">
        <v>3</v>
      </c>
      <c r="E996" s="33" t="s">
        <v>47</v>
      </c>
      <c r="F996" s="33" t="s">
        <v>41</v>
      </c>
      <c r="G996" s="18" t="s">
        <v>325</v>
      </c>
    </row>
    <row r="997" spans="2:7">
      <c r="B997" s="42">
        <v>730704</v>
      </c>
      <c r="C997" s="17">
        <v>7</v>
      </c>
      <c r="D997" s="17">
        <v>3</v>
      </c>
      <c r="E997" s="33" t="s">
        <v>47</v>
      </c>
      <c r="F997" s="33" t="s">
        <v>59</v>
      </c>
      <c r="G997" s="18" t="s">
        <v>326</v>
      </c>
    </row>
    <row r="998" spans="2:7">
      <c r="B998" s="42">
        <v>7308</v>
      </c>
      <c r="C998" s="24">
        <v>7</v>
      </c>
      <c r="D998" s="24">
        <v>3</v>
      </c>
      <c r="E998" s="33" t="s">
        <v>49</v>
      </c>
      <c r="F998" s="26"/>
      <c r="G998" s="27" t="s">
        <v>652</v>
      </c>
    </row>
    <row r="999" spans="2:7">
      <c r="B999" s="42">
        <v>730801</v>
      </c>
      <c r="C999" s="17">
        <v>7</v>
      </c>
      <c r="D999" s="17">
        <v>3</v>
      </c>
      <c r="E999" s="33" t="s">
        <v>49</v>
      </c>
      <c r="F999" s="33" t="s">
        <v>37</v>
      </c>
      <c r="G999" s="18" t="s">
        <v>328</v>
      </c>
    </row>
    <row r="1000" spans="2:7">
      <c r="B1000" s="42">
        <v>730802</v>
      </c>
      <c r="C1000" s="17">
        <v>7</v>
      </c>
      <c r="D1000" s="17">
        <v>3</v>
      </c>
      <c r="E1000" s="33" t="s">
        <v>49</v>
      </c>
      <c r="F1000" s="33" t="s">
        <v>39</v>
      </c>
      <c r="G1000" s="18" t="s">
        <v>653</v>
      </c>
    </row>
    <row r="1001" spans="2:7">
      <c r="B1001" s="42">
        <v>730803</v>
      </c>
      <c r="C1001" s="17">
        <v>7</v>
      </c>
      <c r="D1001" s="17">
        <v>3</v>
      </c>
      <c r="E1001" s="33" t="s">
        <v>49</v>
      </c>
      <c r="F1001" s="33" t="s">
        <v>41</v>
      </c>
      <c r="G1001" s="18" t="s">
        <v>330</v>
      </c>
    </row>
    <row r="1002" spans="2:7">
      <c r="B1002" s="42">
        <v>730804</v>
      </c>
      <c r="C1002" s="17">
        <v>7</v>
      </c>
      <c r="D1002" s="17">
        <v>3</v>
      </c>
      <c r="E1002" s="33" t="s">
        <v>49</v>
      </c>
      <c r="F1002" s="33" t="s">
        <v>59</v>
      </c>
      <c r="G1002" s="18" t="s">
        <v>331</v>
      </c>
    </row>
    <row r="1003" spans="2:7">
      <c r="B1003" s="42">
        <v>730805</v>
      </c>
      <c r="C1003" s="17">
        <v>7</v>
      </c>
      <c r="D1003" s="17">
        <v>3</v>
      </c>
      <c r="E1003" s="33" t="s">
        <v>49</v>
      </c>
      <c r="F1003" s="33" t="s">
        <v>43</v>
      </c>
      <c r="G1003" s="18" t="s">
        <v>332</v>
      </c>
    </row>
    <row r="1004" spans="2:7">
      <c r="B1004" s="42">
        <v>730806</v>
      </c>
      <c r="C1004" s="17">
        <v>7</v>
      </c>
      <c r="D1004" s="17">
        <v>3</v>
      </c>
      <c r="E1004" s="33" t="s">
        <v>49</v>
      </c>
      <c r="F1004" s="33" t="s">
        <v>45</v>
      </c>
      <c r="G1004" s="18" t="s">
        <v>333</v>
      </c>
    </row>
    <row r="1005" spans="2:7">
      <c r="B1005" s="42">
        <v>730807</v>
      </c>
      <c r="C1005" s="17">
        <v>7</v>
      </c>
      <c r="D1005" s="17">
        <v>3</v>
      </c>
      <c r="E1005" s="33" t="s">
        <v>49</v>
      </c>
      <c r="F1005" s="33" t="s">
        <v>47</v>
      </c>
      <c r="G1005" s="18" t="s">
        <v>334</v>
      </c>
    </row>
    <row r="1006" spans="2:7">
      <c r="B1006" s="42">
        <v>730808</v>
      </c>
      <c r="C1006" s="17">
        <v>7</v>
      </c>
      <c r="D1006" s="17">
        <v>3</v>
      </c>
      <c r="E1006" s="33" t="s">
        <v>49</v>
      </c>
      <c r="F1006" s="33" t="s">
        <v>49</v>
      </c>
      <c r="G1006" s="18" t="s">
        <v>335</v>
      </c>
    </row>
    <row r="1007" spans="2:7">
      <c r="B1007" s="42">
        <v>730809</v>
      </c>
      <c r="C1007" s="17">
        <v>7</v>
      </c>
      <c r="D1007" s="17">
        <v>3</v>
      </c>
      <c r="E1007" s="33" t="s">
        <v>49</v>
      </c>
      <c r="F1007" s="33" t="s">
        <v>51</v>
      </c>
      <c r="G1007" s="18" t="s">
        <v>336</v>
      </c>
    </row>
    <row r="1008" spans="2:7">
      <c r="B1008" s="42">
        <v>730810</v>
      </c>
      <c r="C1008" s="17">
        <v>7</v>
      </c>
      <c r="D1008" s="17">
        <v>3</v>
      </c>
      <c r="E1008" s="33" t="s">
        <v>49</v>
      </c>
      <c r="F1008" s="17">
        <v>10</v>
      </c>
      <c r="G1008" s="18" t="s">
        <v>337</v>
      </c>
    </row>
    <row r="1009" spans="2:7" ht="24">
      <c r="B1009" s="42">
        <v>730811</v>
      </c>
      <c r="C1009" s="17">
        <v>7</v>
      </c>
      <c r="D1009" s="17">
        <v>3</v>
      </c>
      <c r="E1009" s="33" t="s">
        <v>49</v>
      </c>
      <c r="F1009" s="17">
        <v>11</v>
      </c>
      <c r="G1009" s="19" t="s">
        <v>654</v>
      </c>
    </row>
    <row r="1010" spans="2:7">
      <c r="B1010" s="42">
        <v>730812</v>
      </c>
      <c r="C1010" s="17">
        <v>7</v>
      </c>
      <c r="D1010" s="17">
        <v>3</v>
      </c>
      <c r="E1010" s="33" t="s">
        <v>49</v>
      </c>
      <c r="F1010" s="17">
        <v>12</v>
      </c>
      <c r="G1010" s="18" t="s">
        <v>339</v>
      </c>
    </row>
    <row r="1011" spans="2:7">
      <c r="B1011" s="42">
        <v>730813</v>
      </c>
      <c r="C1011" s="17">
        <v>7</v>
      </c>
      <c r="D1011" s="17">
        <v>3</v>
      </c>
      <c r="E1011" s="33" t="s">
        <v>49</v>
      </c>
      <c r="F1011" s="17">
        <v>13</v>
      </c>
      <c r="G1011" s="18" t="s">
        <v>340</v>
      </c>
    </row>
    <row r="1012" spans="2:7">
      <c r="B1012" s="42">
        <v>730814</v>
      </c>
      <c r="C1012" s="17">
        <v>7</v>
      </c>
      <c r="D1012" s="17">
        <v>3</v>
      </c>
      <c r="E1012" s="33" t="s">
        <v>49</v>
      </c>
      <c r="F1012" s="17">
        <v>14</v>
      </c>
      <c r="G1012" s="18" t="s">
        <v>341</v>
      </c>
    </row>
    <row r="1013" spans="2:7">
      <c r="B1013" s="42">
        <v>730817</v>
      </c>
      <c r="C1013" s="17">
        <v>7</v>
      </c>
      <c r="D1013" s="17">
        <v>3</v>
      </c>
      <c r="E1013" s="33" t="s">
        <v>49</v>
      </c>
      <c r="F1013" s="17">
        <v>17</v>
      </c>
      <c r="G1013" s="18" t="s">
        <v>344</v>
      </c>
    </row>
    <row r="1014" spans="2:7" ht="24">
      <c r="B1014" s="42">
        <v>730818</v>
      </c>
      <c r="C1014" s="17">
        <v>7</v>
      </c>
      <c r="D1014" s="17">
        <v>3</v>
      </c>
      <c r="E1014" s="33" t="s">
        <v>49</v>
      </c>
      <c r="F1014" s="17">
        <v>18</v>
      </c>
      <c r="G1014" s="19" t="s">
        <v>345</v>
      </c>
    </row>
    <row r="1015" spans="2:7">
      <c r="B1015" s="42">
        <v>730819</v>
      </c>
      <c r="C1015" s="17">
        <v>7</v>
      </c>
      <c r="D1015" s="17">
        <v>3</v>
      </c>
      <c r="E1015" s="33" t="s">
        <v>49</v>
      </c>
      <c r="F1015" s="17">
        <v>19</v>
      </c>
      <c r="G1015" s="18" t="s">
        <v>346</v>
      </c>
    </row>
    <row r="1016" spans="2:7">
      <c r="B1016" s="42">
        <v>730820</v>
      </c>
      <c r="C1016" s="17">
        <v>7</v>
      </c>
      <c r="D1016" s="17">
        <v>3</v>
      </c>
      <c r="E1016" s="33" t="s">
        <v>49</v>
      </c>
      <c r="F1016" s="17">
        <v>20</v>
      </c>
      <c r="G1016" s="18" t="s">
        <v>598</v>
      </c>
    </row>
    <row r="1017" spans="2:7">
      <c r="B1017" s="42">
        <v>730821</v>
      </c>
      <c r="C1017" s="17">
        <v>7</v>
      </c>
      <c r="D1017" s="17">
        <v>3</v>
      </c>
      <c r="E1017" s="33" t="s">
        <v>49</v>
      </c>
      <c r="F1017" s="17">
        <v>21</v>
      </c>
      <c r="G1017" s="18" t="s">
        <v>348</v>
      </c>
    </row>
    <row r="1018" spans="2:7" ht="24">
      <c r="B1018" s="42">
        <v>730823</v>
      </c>
      <c r="C1018" s="17">
        <v>7</v>
      </c>
      <c r="D1018" s="17">
        <v>3</v>
      </c>
      <c r="E1018" s="33" t="s">
        <v>49</v>
      </c>
      <c r="F1018" s="17">
        <v>23</v>
      </c>
      <c r="G1018" s="19" t="s">
        <v>350</v>
      </c>
    </row>
    <row r="1019" spans="2:7" ht="24">
      <c r="B1019" s="42">
        <v>730824</v>
      </c>
      <c r="C1019" s="17">
        <v>7</v>
      </c>
      <c r="D1019" s="17">
        <v>3</v>
      </c>
      <c r="E1019" s="33" t="s">
        <v>49</v>
      </c>
      <c r="F1019" s="17">
        <v>24</v>
      </c>
      <c r="G1019" s="18" t="s">
        <v>655</v>
      </c>
    </row>
    <row r="1020" spans="2:7">
      <c r="B1020" s="42">
        <v>730825</v>
      </c>
      <c r="C1020" s="17">
        <v>7</v>
      </c>
      <c r="D1020" s="17">
        <v>3</v>
      </c>
      <c r="E1020" s="33" t="s">
        <v>49</v>
      </c>
      <c r="F1020" s="17">
        <v>25</v>
      </c>
      <c r="G1020" s="18" t="s">
        <v>600</v>
      </c>
    </row>
    <row r="1021" spans="2:7">
      <c r="B1021" s="42">
        <v>730826</v>
      </c>
      <c r="C1021" s="17">
        <v>7</v>
      </c>
      <c r="D1021" s="17">
        <v>3</v>
      </c>
      <c r="E1021" s="33" t="s">
        <v>49</v>
      </c>
      <c r="F1021" s="17">
        <v>26</v>
      </c>
      <c r="G1021" s="18" t="s">
        <v>353</v>
      </c>
    </row>
    <row r="1022" spans="2:7">
      <c r="B1022" s="42">
        <v>730827</v>
      </c>
      <c r="C1022" s="17">
        <v>7</v>
      </c>
      <c r="D1022" s="17">
        <v>3</v>
      </c>
      <c r="E1022" s="33" t="s">
        <v>49</v>
      </c>
      <c r="F1022" s="17">
        <v>27</v>
      </c>
      <c r="G1022" s="18" t="s">
        <v>354</v>
      </c>
    </row>
    <row r="1023" spans="2:7">
      <c r="B1023" s="42">
        <v>730828</v>
      </c>
      <c r="C1023" s="17">
        <v>7</v>
      </c>
      <c r="D1023" s="17">
        <v>3</v>
      </c>
      <c r="E1023" s="33" t="s">
        <v>49</v>
      </c>
      <c r="F1023" s="17">
        <v>28</v>
      </c>
      <c r="G1023" s="18" t="s">
        <v>355</v>
      </c>
    </row>
    <row r="1024" spans="2:7">
      <c r="B1024" s="42">
        <v>730829</v>
      </c>
      <c r="C1024" s="17">
        <v>7</v>
      </c>
      <c r="D1024" s="17">
        <v>3</v>
      </c>
      <c r="E1024" s="33" t="s">
        <v>49</v>
      </c>
      <c r="F1024" s="17">
        <v>29</v>
      </c>
      <c r="G1024" s="18" t="s">
        <v>356</v>
      </c>
    </row>
    <row r="1025" spans="2:7">
      <c r="B1025" s="42">
        <v>730830</v>
      </c>
      <c r="C1025" s="17">
        <v>7</v>
      </c>
      <c r="D1025" s="17">
        <v>3</v>
      </c>
      <c r="E1025" s="33" t="s">
        <v>49</v>
      </c>
      <c r="F1025" s="17">
        <v>30</v>
      </c>
      <c r="G1025" s="18" t="s">
        <v>357</v>
      </c>
    </row>
    <row r="1026" spans="2:7">
      <c r="B1026" s="42">
        <v>730832</v>
      </c>
      <c r="C1026" s="17">
        <v>7</v>
      </c>
      <c r="D1026" s="17">
        <v>3</v>
      </c>
      <c r="E1026" s="33" t="s">
        <v>49</v>
      </c>
      <c r="F1026" s="17">
        <v>32</v>
      </c>
      <c r="G1026" s="18" t="s">
        <v>359</v>
      </c>
    </row>
    <row r="1027" spans="2:7">
      <c r="B1027" s="42">
        <v>730833</v>
      </c>
      <c r="C1027" s="17">
        <v>7</v>
      </c>
      <c r="D1027" s="17">
        <v>3</v>
      </c>
      <c r="E1027" s="33" t="s">
        <v>49</v>
      </c>
      <c r="F1027" s="17">
        <v>33</v>
      </c>
      <c r="G1027" s="18" t="s">
        <v>360</v>
      </c>
    </row>
    <row r="1028" spans="2:7">
      <c r="B1028" s="42">
        <v>730834</v>
      </c>
      <c r="C1028" s="17">
        <v>7</v>
      </c>
      <c r="D1028" s="17">
        <v>3</v>
      </c>
      <c r="E1028" s="33" t="s">
        <v>49</v>
      </c>
      <c r="F1028" s="17">
        <v>34</v>
      </c>
      <c r="G1028" s="18" t="s">
        <v>361</v>
      </c>
    </row>
    <row r="1029" spans="2:7" ht="24">
      <c r="B1029" s="42">
        <v>730836</v>
      </c>
      <c r="C1029" s="17">
        <v>7</v>
      </c>
      <c r="D1029" s="17">
        <v>3</v>
      </c>
      <c r="E1029" s="33" t="s">
        <v>49</v>
      </c>
      <c r="F1029" s="17">
        <v>36</v>
      </c>
      <c r="G1029" s="19" t="s">
        <v>363</v>
      </c>
    </row>
    <row r="1030" spans="2:7">
      <c r="B1030" s="42">
        <v>730837</v>
      </c>
      <c r="C1030" s="17">
        <v>7</v>
      </c>
      <c r="D1030" s="17">
        <v>3</v>
      </c>
      <c r="E1030" s="33" t="s">
        <v>49</v>
      </c>
      <c r="F1030" s="17">
        <v>37</v>
      </c>
      <c r="G1030" s="18" t="s">
        <v>364</v>
      </c>
    </row>
    <row r="1031" spans="2:7">
      <c r="B1031" s="42">
        <v>730838</v>
      </c>
      <c r="C1031" s="17">
        <v>7</v>
      </c>
      <c r="D1031" s="17">
        <v>3</v>
      </c>
      <c r="E1031" s="33" t="s">
        <v>49</v>
      </c>
      <c r="F1031" s="17">
        <v>38</v>
      </c>
      <c r="G1031" s="18" t="s">
        <v>365</v>
      </c>
    </row>
    <row r="1032" spans="2:7">
      <c r="B1032" s="42">
        <v>730839</v>
      </c>
      <c r="C1032" s="17">
        <v>7</v>
      </c>
      <c r="D1032" s="17">
        <v>3</v>
      </c>
      <c r="E1032" s="33" t="s">
        <v>49</v>
      </c>
      <c r="F1032" s="17">
        <v>39</v>
      </c>
      <c r="G1032" s="18" t="s">
        <v>366</v>
      </c>
    </row>
    <row r="1033" spans="2:7" ht="24">
      <c r="B1033" s="42">
        <v>730840</v>
      </c>
      <c r="C1033" s="17">
        <v>7</v>
      </c>
      <c r="D1033" s="17">
        <v>3</v>
      </c>
      <c r="E1033" s="33" t="s">
        <v>49</v>
      </c>
      <c r="F1033" s="17">
        <v>40</v>
      </c>
      <c r="G1033" s="19" t="s">
        <v>367</v>
      </c>
    </row>
    <row r="1034" spans="2:7">
      <c r="B1034" s="42">
        <v>730841</v>
      </c>
      <c r="C1034" s="17">
        <v>7</v>
      </c>
      <c r="D1034" s="17">
        <v>3</v>
      </c>
      <c r="E1034" s="33" t="s">
        <v>49</v>
      </c>
      <c r="F1034" s="17">
        <v>41</v>
      </c>
      <c r="G1034" s="18" t="s">
        <v>368</v>
      </c>
    </row>
    <row r="1035" spans="2:7">
      <c r="B1035" s="42">
        <v>730842</v>
      </c>
      <c r="C1035" s="17">
        <v>7</v>
      </c>
      <c r="D1035" s="17">
        <v>3</v>
      </c>
      <c r="E1035" s="33" t="s">
        <v>49</v>
      </c>
      <c r="F1035" s="17">
        <v>42</v>
      </c>
      <c r="G1035" s="18" t="s">
        <v>369</v>
      </c>
    </row>
    <row r="1036" spans="2:7">
      <c r="B1036" s="42">
        <v>730843</v>
      </c>
      <c r="C1036" s="17">
        <v>7</v>
      </c>
      <c r="D1036" s="17">
        <v>3</v>
      </c>
      <c r="E1036" s="33" t="s">
        <v>49</v>
      </c>
      <c r="F1036" s="17">
        <v>43</v>
      </c>
      <c r="G1036" s="18" t="s">
        <v>370</v>
      </c>
    </row>
    <row r="1037" spans="2:7">
      <c r="B1037" s="42">
        <v>730844</v>
      </c>
      <c r="C1037" s="17">
        <v>7</v>
      </c>
      <c r="D1037" s="17">
        <v>3</v>
      </c>
      <c r="E1037" s="33" t="s">
        <v>49</v>
      </c>
      <c r="F1037" s="17">
        <v>44</v>
      </c>
      <c r="G1037" s="18" t="s">
        <v>371</v>
      </c>
    </row>
    <row r="1038" spans="2:7">
      <c r="B1038" s="42">
        <v>730845</v>
      </c>
      <c r="C1038" s="17">
        <v>7</v>
      </c>
      <c r="D1038" s="17">
        <v>3</v>
      </c>
      <c r="E1038" s="33" t="s">
        <v>49</v>
      </c>
      <c r="F1038" s="17">
        <v>45</v>
      </c>
      <c r="G1038" s="18" t="s">
        <v>372</v>
      </c>
    </row>
    <row r="1039" spans="2:7">
      <c r="B1039" s="42">
        <v>730846</v>
      </c>
      <c r="C1039" s="17">
        <v>7</v>
      </c>
      <c r="D1039" s="17">
        <v>3</v>
      </c>
      <c r="E1039" s="33" t="s">
        <v>49</v>
      </c>
      <c r="F1039" s="17">
        <v>46</v>
      </c>
      <c r="G1039" s="18" t="s">
        <v>373</v>
      </c>
    </row>
    <row r="1040" spans="2:7">
      <c r="B1040" s="42">
        <v>730899</v>
      </c>
      <c r="C1040" s="17">
        <v>7</v>
      </c>
      <c r="D1040" s="17">
        <v>3</v>
      </c>
      <c r="E1040" s="33" t="s">
        <v>49</v>
      </c>
      <c r="F1040" s="17">
        <v>99</v>
      </c>
      <c r="G1040" s="18" t="s">
        <v>656</v>
      </c>
    </row>
    <row r="1041" spans="2:7">
      <c r="B1041" s="42">
        <v>7309</v>
      </c>
      <c r="C1041" s="24">
        <v>7</v>
      </c>
      <c r="D1041" s="24">
        <v>3</v>
      </c>
      <c r="E1041" s="33" t="s">
        <v>51</v>
      </c>
      <c r="F1041" s="26"/>
      <c r="G1041" s="27" t="s">
        <v>375</v>
      </c>
    </row>
    <row r="1042" spans="2:7">
      <c r="B1042" s="42">
        <v>730901</v>
      </c>
      <c r="C1042" s="17">
        <v>7</v>
      </c>
      <c r="D1042" s="17">
        <v>3</v>
      </c>
      <c r="E1042" s="33" t="s">
        <v>51</v>
      </c>
      <c r="F1042" s="33" t="s">
        <v>37</v>
      </c>
      <c r="G1042" s="18" t="s">
        <v>376</v>
      </c>
    </row>
    <row r="1043" spans="2:7">
      <c r="B1043" s="42">
        <v>7314</v>
      </c>
      <c r="C1043" s="24">
        <v>7</v>
      </c>
      <c r="D1043" s="24">
        <v>3</v>
      </c>
      <c r="E1043" s="35">
        <v>14</v>
      </c>
      <c r="F1043" s="36"/>
      <c r="G1043" s="27" t="s">
        <v>380</v>
      </c>
    </row>
    <row r="1044" spans="2:7">
      <c r="B1044" s="42">
        <v>731403</v>
      </c>
      <c r="C1044" s="17">
        <v>7</v>
      </c>
      <c r="D1044" s="17">
        <v>3</v>
      </c>
      <c r="E1044" s="17">
        <v>14</v>
      </c>
      <c r="F1044" s="33" t="s">
        <v>41</v>
      </c>
      <c r="G1044" s="18" t="s">
        <v>619</v>
      </c>
    </row>
    <row r="1045" spans="2:7">
      <c r="B1045" s="42">
        <v>731404</v>
      </c>
      <c r="C1045" s="17">
        <v>7</v>
      </c>
      <c r="D1045" s="17">
        <v>3</v>
      </c>
      <c r="E1045" s="17">
        <v>14</v>
      </c>
      <c r="F1045" s="33" t="s">
        <v>59</v>
      </c>
      <c r="G1045" s="18" t="s">
        <v>382</v>
      </c>
    </row>
    <row r="1046" spans="2:7">
      <c r="B1046" s="42">
        <v>731406</v>
      </c>
      <c r="C1046" s="17">
        <v>7</v>
      </c>
      <c r="D1046" s="17">
        <v>3</v>
      </c>
      <c r="E1046" s="17">
        <v>14</v>
      </c>
      <c r="F1046" s="33" t="s">
        <v>45</v>
      </c>
      <c r="G1046" s="18" t="s">
        <v>383</v>
      </c>
    </row>
    <row r="1047" spans="2:7">
      <c r="B1047" s="42">
        <v>731407</v>
      </c>
      <c r="C1047" s="17">
        <v>7</v>
      </c>
      <c r="D1047" s="17">
        <v>3</v>
      </c>
      <c r="E1047" s="17">
        <v>14</v>
      </c>
      <c r="F1047" s="33" t="s">
        <v>47</v>
      </c>
      <c r="G1047" s="18" t="s">
        <v>384</v>
      </c>
    </row>
    <row r="1048" spans="2:7">
      <c r="B1048" s="42">
        <v>731408</v>
      </c>
      <c r="C1048" s="17">
        <v>7</v>
      </c>
      <c r="D1048" s="17">
        <v>3</v>
      </c>
      <c r="E1048" s="17">
        <v>14</v>
      </c>
      <c r="F1048" s="33" t="s">
        <v>49</v>
      </c>
      <c r="G1048" s="18" t="s">
        <v>385</v>
      </c>
    </row>
    <row r="1049" spans="2:7">
      <c r="B1049" s="42">
        <v>731409</v>
      </c>
      <c r="C1049" s="17">
        <v>7</v>
      </c>
      <c r="D1049" s="17">
        <v>3</v>
      </c>
      <c r="E1049" s="17">
        <v>14</v>
      </c>
      <c r="F1049" s="33" t="s">
        <v>51</v>
      </c>
      <c r="G1049" s="18" t="s">
        <v>284</v>
      </c>
    </row>
    <row r="1050" spans="2:7">
      <c r="B1050" s="42">
        <v>731411</v>
      </c>
      <c r="C1050" s="17">
        <v>7</v>
      </c>
      <c r="D1050" s="17">
        <v>3</v>
      </c>
      <c r="E1050" s="17">
        <v>14</v>
      </c>
      <c r="F1050" s="17">
        <v>11</v>
      </c>
      <c r="G1050" s="18" t="s">
        <v>657</v>
      </c>
    </row>
    <row r="1051" spans="2:7">
      <c r="B1051" s="42">
        <v>7315</v>
      </c>
      <c r="C1051" s="24">
        <v>7</v>
      </c>
      <c r="D1051" s="24">
        <v>3</v>
      </c>
      <c r="E1051" s="35">
        <v>15</v>
      </c>
      <c r="F1051" s="36"/>
      <c r="G1051" s="27" t="s">
        <v>387</v>
      </c>
    </row>
    <row r="1052" spans="2:7">
      <c r="B1052" s="42">
        <v>731512</v>
      </c>
      <c r="C1052" s="17">
        <v>7</v>
      </c>
      <c r="D1052" s="17">
        <v>3</v>
      </c>
      <c r="E1052" s="17">
        <v>15</v>
      </c>
      <c r="F1052" s="17">
        <v>12</v>
      </c>
      <c r="G1052" s="18" t="s">
        <v>388</v>
      </c>
    </row>
    <row r="1053" spans="2:7">
      <c r="B1053" s="42">
        <v>731514</v>
      </c>
      <c r="C1053" s="17">
        <v>7</v>
      </c>
      <c r="D1053" s="17">
        <v>3</v>
      </c>
      <c r="E1053" s="17">
        <v>15</v>
      </c>
      <c r="F1053" s="17">
        <v>14</v>
      </c>
      <c r="G1053" s="18" t="s">
        <v>389</v>
      </c>
    </row>
    <row r="1054" spans="2:7">
      <c r="B1054" s="42">
        <v>731515</v>
      </c>
      <c r="C1054" s="17">
        <v>7</v>
      </c>
      <c r="D1054" s="17">
        <v>3</v>
      </c>
      <c r="E1054" s="17">
        <v>15</v>
      </c>
      <c r="F1054" s="17">
        <v>15</v>
      </c>
      <c r="G1054" s="18" t="s">
        <v>390</v>
      </c>
    </row>
    <row r="1055" spans="2:7">
      <c r="B1055" s="42">
        <v>7316</v>
      </c>
      <c r="C1055" s="24">
        <v>7</v>
      </c>
      <c r="D1055" s="24">
        <v>3</v>
      </c>
      <c r="E1055" s="35">
        <v>16</v>
      </c>
      <c r="F1055" s="36"/>
      <c r="G1055" s="27" t="s">
        <v>658</v>
      </c>
    </row>
    <row r="1056" spans="2:7">
      <c r="B1056" s="42">
        <v>731601</v>
      </c>
      <c r="C1056" s="17">
        <v>7</v>
      </c>
      <c r="D1056" s="17">
        <v>3</v>
      </c>
      <c r="E1056" s="17">
        <v>16</v>
      </c>
      <c r="F1056" s="33" t="s">
        <v>37</v>
      </c>
      <c r="G1056" s="18" t="s">
        <v>659</v>
      </c>
    </row>
    <row r="1057" spans="2:7">
      <c r="B1057" s="42">
        <v>731602</v>
      </c>
      <c r="C1057" s="17">
        <v>7</v>
      </c>
      <c r="D1057" s="17">
        <v>3</v>
      </c>
      <c r="E1057" s="17">
        <v>16</v>
      </c>
      <c r="F1057" s="33" t="s">
        <v>39</v>
      </c>
      <c r="G1057" s="18" t="s">
        <v>660</v>
      </c>
    </row>
    <row r="1058" spans="2:7">
      <c r="B1058" s="42">
        <v>7399</v>
      </c>
      <c r="C1058" s="24">
        <v>7</v>
      </c>
      <c r="D1058" s="24">
        <v>3</v>
      </c>
      <c r="E1058" s="35">
        <v>99</v>
      </c>
      <c r="F1058" s="36"/>
      <c r="G1058" s="27" t="s">
        <v>151</v>
      </c>
    </row>
    <row r="1059" spans="2:7">
      <c r="B1059" s="42">
        <v>739901</v>
      </c>
      <c r="C1059" s="17">
        <v>7</v>
      </c>
      <c r="D1059" s="17">
        <v>3</v>
      </c>
      <c r="E1059" s="17">
        <v>99</v>
      </c>
      <c r="F1059" s="33" t="s">
        <v>37</v>
      </c>
      <c r="G1059" s="18" t="s">
        <v>661</v>
      </c>
    </row>
    <row r="1060" spans="2:7">
      <c r="B1060" s="42">
        <v>75</v>
      </c>
      <c r="C1060" s="20">
        <v>7</v>
      </c>
      <c r="D1060" s="21">
        <v>5</v>
      </c>
      <c r="E1060" s="22"/>
      <c r="F1060" s="23"/>
      <c r="G1060" s="32" t="s">
        <v>662</v>
      </c>
    </row>
    <row r="1061" spans="2:7">
      <c r="B1061" s="42">
        <v>7501</v>
      </c>
      <c r="C1061" s="24">
        <v>7</v>
      </c>
      <c r="D1061" s="24">
        <v>5</v>
      </c>
      <c r="E1061" s="33" t="s">
        <v>37</v>
      </c>
      <c r="F1061" s="26"/>
      <c r="G1061" s="27" t="s">
        <v>663</v>
      </c>
    </row>
    <row r="1062" spans="2:7">
      <c r="B1062" s="42">
        <v>750101</v>
      </c>
      <c r="C1062" s="17">
        <v>7</v>
      </c>
      <c r="D1062" s="17">
        <v>5</v>
      </c>
      <c r="E1062" s="33" t="s">
        <v>37</v>
      </c>
      <c r="F1062" s="33" t="s">
        <v>37</v>
      </c>
      <c r="G1062" s="18" t="s">
        <v>664</v>
      </c>
    </row>
    <row r="1063" spans="2:7">
      <c r="B1063" s="42">
        <v>750102</v>
      </c>
      <c r="C1063" s="17">
        <v>7</v>
      </c>
      <c r="D1063" s="17">
        <v>5</v>
      </c>
      <c r="E1063" s="33" t="s">
        <v>37</v>
      </c>
      <c r="F1063" s="33" t="s">
        <v>39</v>
      </c>
      <c r="G1063" s="18" t="s">
        <v>665</v>
      </c>
    </row>
    <row r="1064" spans="2:7">
      <c r="B1064" s="42">
        <v>750103</v>
      </c>
      <c r="C1064" s="17">
        <v>7</v>
      </c>
      <c r="D1064" s="17">
        <v>5</v>
      </c>
      <c r="E1064" s="33" t="s">
        <v>37</v>
      </c>
      <c r="F1064" s="33" t="s">
        <v>41</v>
      </c>
      <c r="G1064" s="18" t="s">
        <v>666</v>
      </c>
    </row>
    <row r="1065" spans="2:7">
      <c r="B1065" s="42">
        <v>750104</v>
      </c>
      <c r="C1065" s="17">
        <v>7</v>
      </c>
      <c r="D1065" s="17">
        <v>5</v>
      </c>
      <c r="E1065" s="33" t="s">
        <v>37</v>
      </c>
      <c r="F1065" s="33" t="s">
        <v>59</v>
      </c>
      <c r="G1065" s="18" t="s">
        <v>667</v>
      </c>
    </row>
    <row r="1066" spans="2:7">
      <c r="B1066" s="42">
        <v>750105</v>
      </c>
      <c r="C1066" s="17">
        <v>7</v>
      </c>
      <c r="D1066" s="17">
        <v>5</v>
      </c>
      <c r="E1066" s="33" t="s">
        <v>37</v>
      </c>
      <c r="F1066" s="33" t="s">
        <v>43</v>
      </c>
      <c r="G1066" s="18" t="s">
        <v>668</v>
      </c>
    </row>
    <row r="1067" spans="2:7">
      <c r="B1067" s="42">
        <v>750106</v>
      </c>
      <c r="C1067" s="17">
        <v>7</v>
      </c>
      <c r="D1067" s="17">
        <v>5</v>
      </c>
      <c r="E1067" s="33" t="s">
        <v>37</v>
      </c>
      <c r="F1067" s="33" t="s">
        <v>45</v>
      </c>
      <c r="G1067" s="18" t="s">
        <v>669</v>
      </c>
    </row>
    <row r="1068" spans="2:7">
      <c r="B1068" s="42">
        <v>750107</v>
      </c>
      <c r="C1068" s="17">
        <v>7</v>
      </c>
      <c r="D1068" s="17">
        <v>5</v>
      </c>
      <c r="E1068" s="33" t="s">
        <v>37</v>
      </c>
      <c r="F1068" s="33" t="s">
        <v>47</v>
      </c>
      <c r="G1068" s="18" t="s">
        <v>670</v>
      </c>
    </row>
    <row r="1069" spans="2:7">
      <c r="B1069" s="42">
        <v>750108</v>
      </c>
      <c r="C1069" s="17">
        <v>7</v>
      </c>
      <c r="D1069" s="17">
        <v>5</v>
      </c>
      <c r="E1069" s="33" t="s">
        <v>37</v>
      </c>
      <c r="F1069" s="33" t="s">
        <v>49</v>
      </c>
      <c r="G1069" s="18" t="s">
        <v>671</v>
      </c>
    </row>
    <row r="1070" spans="2:7">
      <c r="B1070" s="42">
        <v>750109</v>
      </c>
      <c r="C1070" s="17">
        <v>7</v>
      </c>
      <c r="D1070" s="17">
        <v>5</v>
      </c>
      <c r="E1070" s="33" t="s">
        <v>37</v>
      </c>
      <c r="F1070" s="33" t="s">
        <v>51</v>
      </c>
      <c r="G1070" s="18" t="s">
        <v>672</v>
      </c>
    </row>
    <row r="1071" spans="2:7">
      <c r="B1071" s="42">
        <v>750110</v>
      </c>
      <c r="C1071" s="17">
        <v>7</v>
      </c>
      <c r="D1071" s="17">
        <v>5</v>
      </c>
      <c r="E1071" s="33" t="s">
        <v>37</v>
      </c>
      <c r="F1071" s="17">
        <v>10</v>
      </c>
      <c r="G1071" s="18" t="s">
        <v>673</v>
      </c>
    </row>
    <row r="1072" spans="2:7">
      <c r="B1072" s="42">
        <v>750111</v>
      </c>
      <c r="C1072" s="17">
        <v>7</v>
      </c>
      <c r="D1072" s="17">
        <v>5</v>
      </c>
      <c r="E1072" s="33" t="s">
        <v>37</v>
      </c>
      <c r="F1072" s="17">
        <v>11</v>
      </c>
      <c r="G1072" s="18" t="s">
        <v>674</v>
      </c>
    </row>
    <row r="1073" spans="2:7">
      <c r="B1073" s="42">
        <v>750112</v>
      </c>
      <c r="C1073" s="17">
        <v>7</v>
      </c>
      <c r="D1073" s="17">
        <v>5</v>
      </c>
      <c r="E1073" s="33" t="s">
        <v>37</v>
      </c>
      <c r="F1073" s="17">
        <v>12</v>
      </c>
      <c r="G1073" s="18" t="s">
        <v>675</v>
      </c>
    </row>
    <row r="1074" spans="2:7">
      <c r="B1074" s="42">
        <v>750113</v>
      </c>
      <c r="C1074" s="17">
        <v>7</v>
      </c>
      <c r="D1074" s="17">
        <v>5</v>
      </c>
      <c r="E1074" s="33" t="s">
        <v>37</v>
      </c>
      <c r="F1074" s="17">
        <v>13</v>
      </c>
      <c r="G1074" s="18" t="s">
        <v>676</v>
      </c>
    </row>
    <row r="1075" spans="2:7">
      <c r="B1075" s="42">
        <v>750114</v>
      </c>
      <c r="C1075" s="17">
        <v>7</v>
      </c>
      <c r="D1075" s="17">
        <v>5</v>
      </c>
      <c r="E1075" s="33" t="s">
        <v>37</v>
      </c>
      <c r="F1075" s="17">
        <v>14</v>
      </c>
      <c r="G1075" s="18" t="s">
        <v>677</v>
      </c>
    </row>
    <row r="1076" spans="2:7">
      <c r="B1076" s="42">
        <v>750199</v>
      </c>
      <c r="C1076" s="17">
        <v>7</v>
      </c>
      <c r="D1076" s="17">
        <v>5</v>
      </c>
      <c r="E1076" s="33" t="s">
        <v>37</v>
      </c>
      <c r="F1076" s="17">
        <v>99</v>
      </c>
      <c r="G1076" s="18" t="s">
        <v>678</v>
      </c>
    </row>
    <row r="1077" spans="2:7">
      <c r="B1077" s="42">
        <v>7502</v>
      </c>
      <c r="C1077" s="24">
        <v>7</v>
      </c>
      <c r="D1077" s="24">
        <v>5</v>
      </c>
      <c r="E1077" s="33" t="s">
        <v>39</v>
      </c>
      <c r="F1077" s="26"/>
      <c r="G1077" s="27" t="s">
        <v>679</v>
      </c>
    </row>
    <row r="1078" spans="2:7">
      <c r="B1078" s="42">
        <v>750201</v>
      </c>
      <c r="C1078" s="17">
        <v>7</v>
      </c>
      <c r="D1078" s="17">
        <v>5</v>
      </c>
      <c r="E1078" s="33" t="s">
        <v>39</v>
      </c>
      <c r="F1078" s="33" t="s">
        <v>37</v>
      </c>
      <c r="G1078" s="18" t="s">
        <v>680</v>
      </c>
    </row>
    <row r="1079" spans="2:7">
      <c r="B1079" s="42">
        <v>750202</v>
      </c>
      <c r="C1079" s="17">
        <v>7</v>
      </c>
      <c r="D1079" s="17">
        <v>5</v>
      </c>
      <c r="E1079" s="33" t="s">
        <v>39</v>
      </c>
      <c r="F1079" s="33" t="s">
        <v>39</v>
      </c>
      <c r="G1079" s="18" t="s">
        <v>681</v>
      </c>
    </row>
    <row r="1080" spans="2:7">
      <c r="B1080" s="42">
        <v>750203</v>
      </c>
      <c r="C1080" s="17">
        <v>7</v>
      </c>
      <c r="D1080" s="17">
        <v>5</v>
      </c>
      <c r="E1080" s="33" t="s">
        <v>39</v>
      </c>
      <c r="F1080" s="33" t="s">
        <v>41</v>
      </c>
      <c r="G1080" s="18" t="s">
        <v>682</v>
      </c>
    </row>
    <row r="1081" spans="2:7">
      <c r="B1081" s="42">
        <v>750299</v>
      </c>
      <c r="C1081" s="17">
        <v>7</v>
      </c>
      <c r="D1081" s="17">
        <v>5</v>
      </c>
      <c r="E1081" s="33" t="s">
        <v>39</v>
      </c>
      <c r="F1081" s="17">
        <v>99</v>
      </c>
      <c r="G1081" s="18" t="s">
        <v>683</v>
      </c>
    </row>
    <row r="1082" spans="2:7">
      <c r="B1082" s="42">
        <v>7503</v>
      </c>
      <c r="C1082" s="24">
        <v>7</v>
      </c>
      <c r="D1082" s="24">
        <v>5</v>
      </c>
      <c r="E1082" s="33" t="s">
        <v>41</v>
      </c>
      <c r="F1082" s="26"/>
      <c r="G1082" s="27" t="s">
        <v>684</v>
      </c>
    </row>
    <row r="1083" spans="2:7">
      <c r="B1083" s="42">
        <v>750301</v>
      </c>
      <c r="C1083" s="17">
        <v>7</v>
      </c>
      <c r="D1083" s="17">
        <v>5</v>
      </c>
      <c r="E1083" s="33" t="s">
        <v>41</v>
      </c>
      <c r="F1083" s="33" t="s">
        <v>37</v>
      </c>
      <c r="G1083" s="18" t="s">
        <v>685</v>
      </c>
    </row>
    <row r="1084" spans="2:7">
      <c r="B1084" s="42">
        <v>750302</v>
      </c>
      <c r="C1084" s="17">
        <v>7</v>
      </c>
      <c r="D1084" s="17">
        <v>5</v>
      </c>
      <c r="E1084" s="33" t="s">
        <v>41</v>
      </c>
      <c r="F1084" s="33" t="s">
        <v>39</v>
      </c>
      <c r="G1084" s="18" t="s">
        <v>686</v>
      </c>
    </row>
    <row r="1085" spans="2:7">
      <c r="B1085" s="42">
        <v>750303</v>
      </c>
      <c r="C1085" s="17">
        <v>7</v>
      </c>
      <c r="D1085" s="17">
        <v>5</v>
      </c>
      <c r="E1085" s="33" t="s">
        <v>41</v>
      </c>
      <c r="F1085" s="33" t="s">
        <v>41</v>
      </c>
      <c r="G1085" s="18" t="s">
        <v>687</v>
      </c>
    </row>
    <row r="1086" spans="2:7">
      <c r="B1086" s="42">
        <v>750304</v>
      </c>
      <c r="C1086" s="17">
        <v>7</v>
      </c>
      <c r="D1086" s="17">
        <v>5</v>
      </c>
      <c r="E1086" s="33" t="s">
        <v>41</v>
      </c>
      <c r="F1086" s="33" t="s">
        <v>59</v>
      </c>
      <c r="G1086" s="18" t="s">
        <v>688</v>
      </c>
    </row>
    <row r="1087" spans="2:7">
      <c r="B1087" s="42">
        <v>750305</v>
      </c>
      <c r="C1087" s="17">
        <v>7</v>
      </c>
      <c r="D1087" s="17">
        <v>5</v>
      </c>
      <c r="E1087" s="33" t="s">
        <v>41</v>
      </c>
      <c r="F1087" s="33" t="s">
        <v>43</v>
      </c>
      <c r="G1087" s="18" t="s">
        <v>689</v>
      </c>
    </row>
    <row r="1088" spans="2:7">
      <c r="B1088" s="42">
        <v>750306</v>
      </c>
      <c r="C1088" s="17">
        <v>7</v>
      </c>
      <c r="D1088" s="17">
        <v>5</v>
      </c>
      <c r="E1088" s="33" t="s">
        <v>41</v>
      </c>
      <c r="F1088" s="33" t="s">
        <v>45</v>
      </c>
      <c r="G1088" s="18" t="s">
        <v>690</v>
      </c>
    </row>
    <row r="1089" spans="2:7">
      <c r="B1089" s="42">
        <v>750399</v>
      </c>
      <c r="C1089" s="17">
        <v>7</v>
      </c>
      <c r="D1089" s="17">
        <v>5</v>
      </c>
      <c r="E1089" s="33" t="s">
        <v>41</v>
      </c>
      <c r="F1089" s="17">
        <v>99</v>
      </c>
      <c r="G1089" s="18" t="s">
        <v>691</v>
      </c>
    </row>
    <row r="1090" spans="2:7">
      <c r="B1090" s="42">
        <v>7504</v>
      </c>
      <c r="C1090" s="24">
        <v>7</v>
      </c>
      <c r="D1090" s="24">
        <v>5</v>
      </c>
      <c r="E1090" s="33" t="s">
        <v>59</v>
      </c>
      <c r="F1090" s="26"/>
      <c r="G1090" s="27" t="s">
        <v>692</v>
      </c>
    </row>
    <row r="1091" spans="2:7">
      <c r="B1091" s="42">
        <v>750401</v>
      </c>
      <c r="C1091" s="17">
        <v>7</v>
      </c>
      <c r="D1091" s="17">
        <v>5</v>
      </c>
      <c r="E1091" s="33" t="s">
        <v>59</v>
      </c>
      <c r="F1091" s="33" t="s">
        <v>37</v>
      </c>
      <c r="G1091" s="18" t="s">
        <v>693</v>
      </c>
    </row>
    <row r="1092" spans="2:7">
      <c r="B1092" s="42">
        <v>750402</v>
      </c>
      <c r="C1092" s="17">
        <v>7</v>
      </c>
      <c r="D1092" s="17">
        <v>5</v>
      </c>
      <c r="E1092" s="33" t="s">
        <v>59</v>
      </c>
      <c r="F1092" s="33" t="s">
        <v>39</v>
      </c>
      <c r="G1092" s="18" t="s">
        <v>694</v>
      </c>
    </row>
    <row r="1093" spans="2:7">
      <c r="B1093" s="42">
        <v>750499</v>
      </c>
      <c r="C1093" s="17">
        <v>7</v>
      </c>
      <c r="D1093" s="17">
        <v>5</v>
      </c>
      <c r="E1093" s="33" t="s">
        <v>59</v>
      </c>
      <c r="F1093" s="17">
        <v>99</v>
      </c>
      <c r="G1093" s="18" t="s">
        <v>695</v>
      </c>
    </row>
    <row r="1094" spans="2:7">
      <c r="B1094" s="42">
        <v>7505</v>
      </c>
      <c r="C1094" s="24">
        <v>7</v>
      </c>
      <c r="D1094" s="24">
        <v>5</v>
      </c>
      <c r="E1094" s="33" t="s">
        <v>43</v>
      </c>
      <c r="F1094" s="26"/>
      <c r="G1094" s="27" t="s">
        <v>696</v>
      </c>
    </row>
    <row r="1095" spans="2:7">
      <c r="B1095" s="42">
        <v>750501</v>
      </c>
      <c r="C1095" s="17">
        <v>7</v>
      </c>
      <c r="D1095" s="17">
        <v>5</v>
      </c>
      <c r="E1095" s="33" t="s">
        <v>43</v>
      </c>
      <c r="F1095" s="33" t="s">
        <v>37</v>
      </c>
      <c r="G1095" s="18" t="s">
        <v>697</v>
      </c>
    </row>
    <row r="1096" spans="2:7">
      <c r="B1096" s="42">
        <v>750502</v>
      </c>
      <c r="C1096" s="17">
        <v>7</v>
      </c>
      <c r="D1096" s="17">
        <v>5</v>
      </c>
      <c r="E1096" s="33" t="s">
        <v>43</v>
      </c>
      <c r="F1096" s="33" t="s">
        <v>39</v>
      </c>
      <c r="G1096" s="18" t="s">
        <v>698</v>
      </c>
    </row>
    <row r="1097" spans="2:7">
      <c r="B1097" s="42">
        <v>750503</v>
      </c>
      <c r="C1097" s="17">
        <v>7</v>
      </c>
      <c r="D1097" s="17">
        <v>5</v>
      </c>
      <c r="E1097" s="33" t="s">
        <v>43</v>
      </c>
      <c r="F1097" s="33" t="s">
        <v>41</v>
      </c>
      <c r="G1097" s="18" t="s">
        <v>699</v>
      </c>
    </row>
    <row r="1098" spans="2:7">
      <c r="B1098" s="42">
        <v>750504</v>
      </c>
      <c r="C1098" s="17">
        <v>7</v>
      </c>
      <c r="D1098" s="17">
        <v>5</v>
      </c>
      <c r="E1098" s="33" t="s">
        <v>43</v>
      </c>
      <c r="F1098" s="33" t="s">
        <v>59</v>
      </c>
      <c r="G1098" s="18" t="s">
        <v>700</v>
      </c>
    </row>
    <row r="1099" spans="2:7">
      <c r="B1099" s="42">
        <v>750505</v>
      </c>
      <c r="C1099" s="17">
        <v>7</v>
      </c>
      <c r="D1099" s="17">
        <v>5</v>
      </c>
      <c r="E1099" s="33" t="s">
        <v>43</v>
      </c>
      <c r="F1099" s="33" t="s">
        <v>43</v>
      </c>
      <c r="G1099" s="18" t="s">
        <v>673</v>
      </c>
    </row>
    <row r="1100" spans="2:7">
      <c r="B1100" s="42">
        <v>750599</v>
      </c>
      <c r="C1100" s="17">
        <v>7</v>
      </c>
      <c r="D1100" s="17">
        <v>5</v>
      </c>
      <c r="E1100" s="33" t="s">
        <v>43</v>
      </c>
      <c r="F1100" s="17">
        <v>99</v>
      </c>
      <c r="G1100" s="18" t="s">
        <v>701</v>
      </c>
    </row>
    <row r="1101" spans="2:7">
      <c r="B1101" s="42">
        <v>7599</v>
      </c>
      <c r="C1101" s="24">
        <v>7</v>
      </c>
      <c r="D1101" s="24">
        <v>5</v>
      </c>
      <c r="E1101" s="35">
        <v>99</v>
      </c>
      <c r="F1101" s="36"/>
      <c r="G1101" s="27" t="s">
        <v>151</v>
      </c>
    </row>
    <row r="1102" spans="2:7">
      <c r="B1102" s="42">
        <v>759901</v>
      </c>
      <c r="C1102" s="17">
        <v>7</v>
      </c>
      <c r="D1102" s="17">
        <v>5</v>
      </c>
      <c r="E1102" s="17">
        <v>99</v>
      </c>
      <c r="F1102" s="33" t="s">
        <v>37</v>
      </c>
      <c r="G1102" s="18" t="s">
        <v>702</v>
      </c>
    </row>
    <row r="1103" spans="2:7">
      <c r="B1103" s="42">
        <v>77</v>
      </c>
      <c r="C1103" s="20">
        <v>7</v>
      </c>
      <c r="D1103" s="21">
        <v>7</v>
      </c>
      <c r="E1103" s="22"/>
      <c r="F1103" s="23"/>
      <c r="G1103" s="32" t="s">
        <v>703</v>
      </c>
    </row>
    <row r="1104" spans="2:7">
      <c r="B1104" s="42">
        <v>7701</v>
      </c>
      <c r="C1104" s="24">
        <v>7</v>
      </c>
      <c r="D1104" s="24">
        <v>7</v>
      </c>
      <c r="E1104" s="33" t="s">
        <v>37</v>
      </c>
      <c r="F1104" s="26"/>
      <c r="G1104" s="27" t="s">
        <v>419</v>
      </c>
    </row>
    <row r="1105" spans="2:7">
      <c r="B1105" s="42">
        <v>770101</v>
      </c>
      <c r="C1105" s="17">
        <v>7</v>
      </c>
      <c r="D1105" s="17">
        <v>7</v>
      </c>
      <c r="E1105" s="33" t="s">
        <v>37</v>
      </c>
      <c r="F1105" s="33" t="s">
        <v>37</v>
      </c>
      <c r="G1105" s="18" t="s">
        <v>420</v>
      </c>
    </row>
    <row r="1106" spans="2:7">
      <c r="B1106" s="42">
        <v>770102</v>
      </c>
      <c r="C1106" s="17">
        <v>7</v>
      </c>
      <c r="D1106" s="17">
        <v>7</v>
      </c>
      <c r="E1106" s="33" t="s">
        <v>37</v>
      </c>
      <c r="F1106" s="33" t="s">
        <v>39</v>
      </c>
      <c r="G1106" s="18" t="s">
        <v>622</v>
      </c>
    </row>
    <row r="1107" spans="2:7">
      <c r="B1107" s="42">
        <v>770103</v>
      </c>
      <c r="C1107" s="17">
        <v>7</v>
      </c>
      <c r="D1107" s="17">
        <v>7</v>
      </c>
      <c r="E1107" s="33" t="s">
        <v>37</v>
      </c>
      <c r="F1107" s="33" t="s">
        <v>41</v>
      </c>
      <c r="G1107" s="18" t="s">
        <v>422</v>
      </c>
    </row>
    <row r="1108" spans="2:7">
      <c r="B1108" s="42">
        <v>770104</v>
      </c>
      <c r="C1108" s="17">
        <v>7</v>
      </c>
      <c r="D1108" s="17">
        <v>7</v>
      </c>
      <c r="E1108" s="33" t="s">
        <v>37</v>
      </c>
      <c r="F1108" s="33" t="s">
        <v>59</v>
      </c>
      <c r="G1108" s="18" t="s">
        <v>423</v>
      </c>
    </row>
    <row r="1109" spans="2:7">
      <c r="B1109" s="42">
        <v>770199</v>
      </c>
      <c r="C1109" s="17">
        <v>7</v>
      </c>
      <c r="D1109" s="17">
        <v>7</v>
      </c>
      <c r="E1109" s="33" t="s">
        <v>37</v>
      </c>
      <c r="F1109" s="17">
        <v>99</v>
      </c>
      <c r="G1109" s="18" t="s">
        <v>624</v>
      </c>
    </row>
    <row r="1110" spans="2:7">
      <c r="B1110" s="42">
        <v>7702</v>
      </c>
      <c r="C1110" s="24">
        <v>7</v>
      </c>
      <c r="D1110" s="24">
        <v>7</v>
      </c>
      <c r="E1110" s="33" t="s">
        <v>39</v>
      </c>
      <c r="F1110" s="26"/>
      <c r="G1110" s="27" t="s">
        <v>425</v>
      </c>
    </row>
    <row r="1111" spans="2:7">
      <c r="B1111" s="42">
        <v>770201</v>
      </c>
      <c r="C1111" s="17">
        <v>7</v>
      </c>
      <c r="D1111" s="17">
        <v>7</v>
      </c>
      <c r="E1111" s="33" t="s">
        <v>39</v>
      </c>
      <c r="F1111" s="33" t="s">
        <v>37</v>
      </c>
      <c r="G1111" s="18" t="s">
        <v>426</v>
      </c>
    </row>
    <row r="1112" spans="2:7">
      <c r="B1112" s="42">
        <v>770203</v>
      </c>
      <c r="C1112" s="17">
        <v>7</v>
      </c>
      <c r="D1112" s="17">
        <v>7</v>
      </c>
      <c r="E1112" s="33" t="s">
        <v>39</v>
      </c>
      <c r="F1112" s="33" t="s">
        <v>41</v>
      </c>
      <c r="G1112" s="18" t="s">
        <v>428</v>
      </c>
    </row>
    <row r="1113" spans="2:7">
      <c r="B1113" s="42">
        <v>770204</v>
      </c>
      <c r="C1113" s="17">
        <v>7</v>
      </c>
      <c r="D1113" s="17">
        <v>7</v>
      </c>
      <c r="E1113" s="33" t="s">
        <v>39</v>
      </c>
      <c r="F1113" s="33" t="s">
        <v>59</v>
      </c>
      <c r="G1113" s="18" t="s">
        <v>429</v>
      </c>
    </row>
    <row r="1114" spans="2:7">
      <c r="B1114" s="42">
        <v>770205</v>
      </c>
      <c r="C1114" s="17">
        <v>7</v>
      </c>
      <c r="D1114" s="17">
        <v>7</v>
      </c>
      <c r="E1114" s="33" t="s">
        <v>39</v>
      </c>
      <c r="F1114" s="33" t="s">
        <v>43</v>
      </c>
      <c r="G1114" s="18" t="s">
        <v>430</v>
      </c>
    </row>
    <row r="1115" spans="2:7" ht="24">
      <c r="B1115" s="42">
        <v>770206</v>
      </c>
      <c r="C1115" s="17">
        <v>7</v>
      </c>
      <c r="D1115" s="17">
        <v>7</v>
      </c>
      <c r="E1115" s="33" t="s">
        <v>39</v>
      </c>
      <c r="F1115" s="33" t="s">
        <v>45</v>
      </c>
      <c r="G1115" s="19" t="s">
        <v>704</v>
      </c>
    </row>
    <row r="1116" spans="2:7">
      <c r="B1116" s="42">
        <v>770213</v>
      </c>
      <c r="C1116" s="17">
        <v>7</v>
      </c>
      <c r="D1116" s="17">
        <v>7</v>
      </c>
      <c r="E1116" s="33" t="s">
        <v>39</v>
      </c>
      <c r="F1116" s="17">
        <v>13</v>
      </c>
      <c r="G1116" s="18" t="s">
        <v>434</v>
      </c>
    </row>
    <row r="1117" spans="2:7">
      <c r="B1117" s="42">
        <v>770216</v>
      </c>
      <c r="C1117" s="17">
        <v>7</v>
      </c>
      <c r="D1117" s="17">
        <v>7</v>
      </c>
      <c r="E1117" s="33" t="s">
        <v>39</v>
      </c>
      <c r="F1117" s="17">
        <v>16</v>
      </c>
      <c r="G1117" s="18" t="s">
        <v>437</v>
      </c>
    </row>
    <row r="1118" spans="2:7">
      <c r="B1118" s="42">
        <v>770217</v>
      </c>
      <c r="C1118" s="17">
        <v>7</v>
      </c>
      <c r="D1118" s="17">
        <v>7</v>
      </c>
      <c r="E1118" s="33" t="s">
        <v>39</v>
      </c>
      <c r="F1118" s="17">
        <v>17</v>
      </c>
      <c r="G1118" s="18" t="s">
        <v>626</v>
      </c>
    </row>
    <row r="1119" spans="2:7">
      <c r="B1119" s="42">
        <v>770218</v>
      </c>
      <c r="C1119" s="17">
        <v>7</v>
      </c>
      <c r="D1119" s="17">
        <v>7</v>
      </c>
      <c r="E1119" s="33" t="s">
        <v>39</v>
      </c>
      <c r="F1119" s="17">
        <v>18</v>
      </c>
      <c r="G1119" s="18" t="s">
        <v>705</v>
      </c>
    </row>
    <row r="1120" spans="2:7">
      <c r="B1120" s="42">
        <v>770299</v>
      </c>
      <c r="C1120" s="17">
        <v>7</v>
      </c>
      <c r="D1120" s="17">
        <v>7</v>
      </c>
      <c r="E1120" s="33" t="s">
        <v>39</v>
      </c>
      <c r="F1120" s="17">
        <v>99</v>
      </c>
      <c r="G1120" s="18" t="s">
        <v>441</v>
      </c>
    </row>
    <row r="1121" spans="2:7">
      <c r="B1121" s="42">
        <v>7703</v>
      </c>
      <c r="C1121" s="24">
        <v>7</v>
      </c>
      <c r="D1121" s="24">
        <v>7</v>
      </c>
      <c r="E1121" s="33" t="s">
        <v>41</v>
      </c>
      <c r="F1121" s="26"/>
      <c r="G1121" s="27" t="s">
        <v>442</v>
      </c>
    </row>
    <row r="1122" spans="2:7">
      <c r="B1122" s="42">
        <v>770301</v>
      </c>
      <c r="C1122" s="17">
        <v>7</v>
      </c>
      <c r="D1122" s="17">
        <v>7</v>
      </c>
      <c r="E1122" s="33" t="s">
        <v>41</v>
      </c>
      <c r="F1122" s="33" t="s">
        <v>37</v>
      </c>
      <c r="G1122" s="18" t="s">
        <v>442</v>
      </c>
    </row>
    <row r="1123" spans="2:7">
      <c r="B1123" s="42">
        <v>7799</v>
      </c>
      <c r="C1123" s="24">
        <v>7</v>
      </c>
      <c r="D1123" s="24">
        <v>7</v>
      </c>
      <c r="E1123" s="35">
        <v>99</v>
      </c>
      <c r="F1123" s="36"/>
      <c r="G1123" s="27" t="s">
        <v>151</v>
      </c>
    </row>
    <row r="1124" spans="2:7">
      <c r="B1124" s="42">
        <v>779901</v>
      </c>
      <c r="C1124" s="17">
        <v>7</v>
      </c>
      <c r="D1124" s="17">
        <v>7</v>
      </c>
      <c r="E1124" s="17">
        <v>99</v>
      </c>
      <c r="F1124" s="33" t="s">
        <v>37</v>
      </c>
      <c r="G1124" s="18" t="s">
        <v>706</v>
      </c>
    </row>
    <row r="1125" spans="2:7">
      <c r="B1125" s="42">
        <v>78</v>
      </c>
      <c r="C1125" s="20">
        <v>7</v>
      </c>
      <c r="D1125" s="21">
        <v>8</v>
      </c>
      <c r="E1125" s="22"/>
      <c r="F1125" s="23"/>
      <c r="G1125" s="32" t="s">
        <v>707</v>
      </c>
    </row>
    <row r="1126" spans="2:7">
      <c r="B1126" s="42">
        <v>7801</v>
      </c>
      <c r="C1126" s="24">
        <v>7</v>
      </c>
      <c r="D1126" s="24">
        <v>8</v>
      </c>
      <c r="E1126" s="33" t="s">
        <v>37</v>
      </c>
      <c r="F1126" s="26"/>
      <c r="G1126" s="27" t="s">
        <v>708</v>
      </c>
    </row>
    <row r="1127" spans="2:7">
      <c r="B1127" s="42">
        <v>780101</v>
      </c>
      <c r="C1127" s="17">
        <v>7</v>
      </c>
      <c r="D1127" s="17">
        <v>8</v>
      </c>
      <c r="E1127" s="33" t="s">
        <v>37</v>
      </c>
      <c r="F1127" s="33" t="s">
        <v>37</v>
      </c>
      <c r="G1127" s="18" t="s">
        <v>446</v>
      </c>
    </row>
    <row r="1128" spans="2:7">
      <c r="B1128" s="42">
        <v>780102</v>
      </c>
      <c r="C1128" s="17">
        <v>7</v>
      </c>
      <c r="D1128" s="17">
        <v>8</v>
      </c>
      <c r="E1128" s="33" t="s">
        <v>37</v>
      </c>
      <c r="F1128" s="33" t="s">
        <v>39</v>
      </c>
      <c r="G1128" s="18" t="s">
        <v>709</v>
      </c>
    </row>
    <row r="1129" spans="2:7">
      <c r="B1129" s="42">
        <v>780103</v>
      </c>
      <c r="C1129" s="17">
        <v>7</v>
      </c>
      <c r="D1129" s="17">
        <v>8</v>
      </c>
      <c r="E1129" s="33" t="s">
        <v>37</v>
      </c>
      <c r="F1129" s="33" t="s">
        <v>41</v>
      </c>
      <c r="G1129" s="18" t="s">
        <v>448</v>
      </c>
    </row>
    <row r="1130" spans="2:7">
      <c r="B1130" s="42">
        <v>780104</v>
      </c>
      <c r="C1130" s="17">
        <v>7</v>
      </c>
      <c r="D1130" s="17">
        <v>8</v>
      </c>
      <c r="E1130" s="33" t="s">
        <v>37</v>
      </c>
      <c r="F1130" s="33" t="s">
        <v>59</v>
      </c>
      <c r="G1130" s="18" t="s">
        <v>449</v>
      </c>
    </row>
    <row r="1131" spans="2:7">
      <c r="B1131" s="42">
        <v>780105</v>
      </c>
      <c r="C1131" s="17">
        <v>7</v>
      </c>
      <c r="D1131" s="17">
        <v>8</v>
      </c>
      <c r="E1131" s="33" t="s">
        <v>37</v>
      </c>
      <c r="F1131" s="33" t="s">
        <v>43</v>
      </c>
      <c r="G1131" s="18" t="s">
        <v>450</v>
      </c>
    </row>
    <row r="1132" spans="2:7">
      <c r="B1132" s="42">
        <v>780106</v>
      </c>
      <c r="C1132" s="17">
        <v>7</v>
      </c>
      <c r="D1132" s="17">
        <v>8</v>
      </c>
      <c r="E1132" s="33" t="s">
        <v>37</v>
      </c>
      <c r="F1132" s="33" t="s">
        <v>45</v>
      </c>
      <c r="G1132" s="18" t="s">
        <v>451</v>
      </c>
    </row>
    <row r="1133" spans="2:7">
      <c r="B1133" s="42">
        <v>780108</v>
      </c>
      <c r="C1133" s="17">
        <v>7</v>
      </c>
      <c r="D1133" s="17">
        <v>8</v>
      </c>
      <c r="E1133" s="33" t="s">
        <v>37</v>
      </c>
      <c r="F1133" s="33" t="s">
        <v>49</v>
      </c>
      <c r="G1133" s="18" t="s">
        <v>452</v>
      </c>
    </row>
    <row r="1134" spans="2:7">
      <c r="B1134" s="42">
        <v>7802</v>
      </c>
      <c r="C1134" s="24">
        <v>7</v>
      </c>
      <c r="D1134" s="24">
        <v>8</v>
      </c>
      <c r="E1134" s="33" t="s">
        <v>39</v>
      </c>
      <c r="F1134" s="26"/>
      <c r="G1134" s="27" t="s">
        <v>710</v>
      </c>
    </row>
    <row r="1135" spans="2:7">
      <c r="B1135" s="42">
        <v>780203</v>
      </c>
      <c r="C1135" s="17">
        <v>7</v>
      </c>
      <c r="D1135" s="17">
        <v>8</v>
      </c>
      <c r="E1135" s="33" t="s">
        <v>39</v>
      </c>
      <c r="F1135" s="33" t="s">
        <v>41</v>
      </c>
      <c r="G1135" s="18" t="s">
        <v>711</v>
      </c>
    </row>
    <row r="1136" spans="2:7">
      <c r="B1136" s="42">
        <v>780204</v>
      </c>
      <c r="C1136" s="17">
        <v>7</v>
      </c>
      <c r="D1136" s="17">
        <v>8</v>
      </c>
      <c r="E1136" s="33" t="s">
        <v>39</v>
      </c>
      <c r="F1136" s="33" t="s">
        <v>59</v>
      </c>
      <c r="G1136" s="18" t="s">
        <v>712</v>
      </c>
    </row>
    <row r="1137" spans="2:7">
      <c r="B1137" s="42">
        <v>780206</v>
      </c>
      <c r="C1137" s="17">
        <v>7</v>
      </c>
      <c r="D1137" s="17">
        <v>8</v>
      </c>
      <c r="E1137" s="33" t="s">
        <v>39</v>
      </c>
      <c r="F1137" s="33" t="s">
        <v>45</v>
      </c>
      <c r="G1137" s="18" t="s">
        <v>713</v>
      </c>
    </row>
    <row r="1138" spans="2:7">
      <c r="B1138" s="42">
        <v>780208</v>
      </c>
      <c r="C1138" s="17">
        <v>7</v>
      </c>
      <c r="D1138" s="17">
        <v>8</v>
      </c>
      <c r="E1138" s="33" t="s">
        <v>39</v>
      </c>
      <c r="F1138" s="33" t="s">
        <v>49</v>
      </c>
      <c r="G1138" s="18" t="s">
        <v>714</v>
      </c>
    </row>
    <row r="1139" spans="2:7">
      <c r="B1139" s="42">
        <v>780210</v>
      </c>
      <c r="C1139" s="17">
        <v>7</v>
      </c>
      <c r="D1139" s="17">
        <v>8</v>
      </c>
      <c r="E1139" s="33" t="s">
        <v>39</v>
      </c>
      <c r="F1139" s="17">
        <v>10</v>
      </c>
      <c r="G1139" s="18" t="s">
        <v>715</v>
      </c>
    </row>
    <row r="1140" spans="2:7">
      <c r="B1140" s="42">
        <v>7803</v>
      </c>
      <c r="C1140" s="24">
        <v>7</v>
      </c>
      <c r="D1140" s="24">
        <v>8</v>
      </c>
      <c r="E1140" s="33" t="s">
        <v>41</v>
      </c>
      <c r="F1140" s="26"/>
      <c r="G1140" s="27" t="s">
        <v>716</v>
      </c>
    </row>
    <row r="1141" spans="2:7">
      <c r="B1141" s="42">
        <v>780301</v>
      </c>
      <c r="C1141" s="17">
        <v>7</v>
      </c>
      <c r="D1141" s="17">
        <v>8</v>
      </c>
      <c r="E1141" s="33" t="s">
        <v>41</v>
      </c>
      <c r="F1141" s="33" t="s">
        <v>37</v>
      </c>
      <c r="G1141" s="18" t="s">
        <v>717</v>
      </c>
    </row>
    <row r="1142" spans="2:7">
      <c r="B1142" s="42">
        <v>780302</v>
      </c>
      <c r="C1142" s="17">
        <v>7</v>
      </c>
      <c r="D1142" s="17">
        <v>8</v>
      </c>
      <c r="E1142" s="33" t="s">
        <v>41</v>
      </c>
      <c r="F1142" s="33" t="s">
        <v>39</v>
      </c>
      <c r="G1142" s="18" t="s">
        <v>718</v>
      </c>
    </row>
    <row r="1143" spans="2:7">
      <c r="B1143" s="42">
        <v>780304</v>
      </c>
      <c r="C1143" s="17">
        <v>7</v>
      </c>
      <c r="D1143" s="17">
        <v>8</v>
      </c>
      <c r="E1143" s="33" t="s">
        <v>41</v>
      </c>
      <c r="F1143" s="33" t="s">
        <v>59</v>
      </c>
      <c r="G1143" s="18" t="s">
        <v>719</v>
      </c>
    </row>
    <row r="1144" spans="2:7">
      <c r="B1144" s="42">
        <v>7805</v>
      </c>
      <c r="C1144" s="24">
        <v>7</v>
      </c>
      <c r="D1144" s="24">
        <v>8</v>
      </c>
      <c r="E1144" s="33" t="s">
        <v>43</v>
      </c>
      <c r="F1144" s="26"/>
      <c r="G1144" s="27" t="s">
        <v>720</v>
      </c>
    </row>
    <row r="1145" spans="2:7">
      <c r="B1145" s="42">
        <v>780509</v>
      </c>
      <c r="C1145" s="17">
        <v>7</v>
      </c>
      <c r="D1145" s="17">
        <v>8</v>
      </c>
      <c r="E1145" s="33" t="s">
        <v>43</v>
      </c>
      <c r="F1145" s="33" t="s">
        <v>51</v>
      </c>
      <c r="G1145" s="18" t="s">
        <v>721</v>
      </c>
    </row>
    <row r="1146" spans="2:7">
      <c r="B1146" s="42">
        <v>780515</v>
      </c>
      <c r="C1146" s="17">
        <v>7</v>
      </c>
      <c r="D1146" s="17">
        <v>8</v>
      </c>
      <c r="E1146" s="33" t="s">
        <v>43</v>
      </c>
      <c r="F1146" s="17">
        <v>15</v>
      </c>
      <c r="G1146" s="18" t="s">
        <v>492</v>
      </c>
    </row>
    <row r="1147" spans="2:7">
      <c r="B1147" s="42">
        <v>780516</v>
      </c>
      <c r="C1147" s="17">
        <v>7</v>
      </c>
      <c r="D1147" s="17">
        <v>8</v>
      </c>
      <c r="E1147" s="33" t="s">
        <v>43</v>
      </c>
      <c r="F1147" s="17">
        <v>16</v>
      </c>
      <c r="G1147" s="18" t="s">
        <v>722</v>
      </c>
    </row>
    <row r="1148" spans="2:7" ht="24">
      <c r="B1148" s="42">
        <v>7806</v>
      </c>
      <c r="C1148" s="24">
        <v>7</v>
      </c>
      <c r="D1148" s="24">
        <v>8</v>
      </c>
      <c r="E1148" s="33" t="s">
        <v>45</v>
      </c>
      <c r="F1148" s="26"/>
      <c r="G1148" s="38" t="s">
        <v>723</v>
      </c>
    </row>
    <row r="1149" spans="2:7">
      <c r="B1149" s="42">
        <v>780603</v>
      </c>
      <c r="C1149" s="17">
        <v>7</v>
      </c>
      <c r="D1149" s="17">
        <v>8</v>
      </c>
      <c r="E1149" s="33" t="s">
        <v>45</v>
      </c>
      <c r="F1149" s="33" t="s">
        <v>41</v>
      </c>
      <c r="G1149" s="18" t="s">
        <v>724</v>
      </c>
    </row>
    <row r="1150" spans="2:7">
      <c r="B1150" s="42">
        <v>780604</v>
      </c>
      <c r="C1150" s="17">
        <v>7</v>
      </c>
      <c r="D1150" s="17">
        <v>8</v>
      </c>
      <c r="E1150" s="33" t="s">
        <v>45</v>
      </c>
      <c r="F1150" s="33" t="s">
        <v>59</v>
      </c>
      <c r="G1150" s="18" t="s">
        <v>496</v>
      </c>
    </row>
    <row r="1151" spans="2:7">
      <c r="B1151" s="42">
        <v>780605</v>
      </c>
      <c r="C1151" s="17">
        <v>7</v>
      </c>
      <c r="D1151" s="17">
        <v>8</v>
      </c>
      <c r="E1151" s="33" t="s">
        <v>45</v>
      </c>
      <c r="F1151" s="33" t="s">
        <v>43</v>
      </c>
      <c r="G1151" s="18" t="s">
        <v>497</v>
      </c>
    </row>
    <row r="1152" spans="2:7">
      <c r="B1152" s="42">
        <v>780606</v>
      </c>
      <c r="C1152" s="17">
        <v>7</v>
      </c>
      <c r="D1152" s="17">
        <v>8</v>
      </c>
      <c r="E1152" s="33" t="s">
        <v>45</v>
      </c>
      <c r="F1152" s="33" t="s">
        <v>45</v>
      </c>
      <c r="G1152" s="18" t="s">
        <v>498</v>
      </c>
    </row>
    <row r="1153" spans="2:7">
      <c r="B1153" s="42">
        <v>780628</v>
      </c>
      <c r="C1153" s="17">
        <v>7</v>
      </c>
      <c r="D1153" s="17">
        <v>8</v>
      </c>
      <c r="E1153" s="33" t="s">
        <v>45</v>
      </c>
      <c r="F1153" s="17">
        <v>28</v>
      </c>
      <c r="G1153" s="18" t="s">
        <v>725</v>
      </c>
    </row>
    <row r="1154" spans="2:7">
      <c r="B1154" s="42">
        <v>780629</v>
      </c>
      <c r="C1154" s="17">
        <v>7</v>
      </c>
      <c r="D1154" s="17">
        <v>8</v>
      </c>
      <c r="E1154" s="33" t="s">
        <v>45</v>
      </c>
      <c r="F1154" s="17">
        <v>29</v>
      </c>
      <c r="G1154" s="18" t="s">
        <v>726</v>
      </c>
    </row>
    <row r="1155" spans="2:7">
      <c r="B1155" s="42">
        <v>780630</v>
      </c>
      <c r="C1155" s="17">
        <v>7</v>
      </c>
      <c r="D1155" s="17">
        <v>8</v>
      </c>
      <c r="E1155" s="33" t="s">
        <v>45</v>
      </c>
      <c r="F1155" s="17">
        <v>30</v>
      </c>
      <c r="G1155" s="18" t="s">
        <v>505</v>
      </c>
    </row>
    <row r="1156" spans="2:7" ht="24">
      <c r="B1156" s="42">
        <v>780631</v>
      </c>
      <c r="C1156" s="17">
        <v>7</v>
      </c>
      <c r="D1156" s="17">
        <v>8</v>
      </c>
      <c r="E1156" s="33" t="s">
        <v>45</v>
      </c>
      <c r="F1156" s="17">
        <v>31</v>
      </c>
      <c r="G1156" s="19" t="s">
        <v>506</v>
      </c>
    </row>
    <row r="1157" spans="2:7">
      <c r="B1157" s="42">
        <v>780632</v>
      </c>
      <c r="C1157" s="17">
        <v>7</v>
      </c>
      <c r="D1157" s="17">
        <v>8</v>
      </c>
      <c r="E1157" s="33" t="s">
        <v>45</v>
      </c>
      <c r="F1157" s="17">
        <v>32</v>
      </c>
      <c r="G1157" s="18" t="s">
        <v>507</v>
      </c>
    </row>
    <row r="1158" spans="2:7">
      <c r="B1158" s="42">
        <v>780633</v>
      </c>
      <c r="C1158" s="17">
        <v>7</v>
      </c>
      <c r="D1158" s="17">
        <v>8</v>
      </c>
      <c r="E1158" s="33" t="s">
        <v>45</v>
      </c>
      <c r="F1158" s="17">
        <v>33</v>
      </c>
      <c r="G1158" s="18" t="s">
        <v>508</v>
      </c>
    </row>
    <row r="1159" spans="2:7">
      <c r="B1159" s="42">
        <v>780634</v>
      </c>
      <c r="C1159" s="17">
        <v>7</v>
      </c>
      <c r="D1159" s="17">
        <v>8</v>
      </c>
      <c r="E1159" s="33" t="s">
        <v>45</v>
      </c>
      <c r="F1159" s="17">
        <v>34</v>
      </c>
      <c r="G1159" s="18" t="s">
        <v>509</v>
      </c>
    </row>
    <row r="1160" spans="2:7" ht="24">
      <c r="B1160" s="42">
        <v>780642</v>
      </c>
      <c r="C1160" s="17">
        <v>7</v>
      </c>
      <c r="D1160" s="17">
        <v>8</v>
      </c>
      <c r="E1160" s="33" t="s">
        <v>45</v>
      </c>
      <c r="F1160" s="17">
        <v>42</v>
      </c>
      <c r="G1160" s="19" t="s">
        <v>727</v>
      </c>
    </row>
    <row r="1161" spans="2:7" ht="24">
      <c r="B1161" s="42">
        <v>780643</v>
      </c>
      <c r="C1161" s="17">
        <v>7</v>
      </c>
      <c r="D1161" s="17">
        <v>8</v>
      </c>
      <c r="E1161" s="33" t="s">
        <v>45</v>
      </c>
      <c r="F1161" s="17">
        <v>43</v>
      </c>
      <c r="G1161" s="19" t="s">
        <v>728</v>
      </c>
    </row>
    <row r="1162" spans="2:7" ht="24">
      <c r="B1162" s="42">
        <v>7807</v>
      </c>
      <c r="C1162" s="24">
        <v>7</v>
      </c>
      <c r="D1162" s="24">
        <v>8</v>
      </c>
      <c r="E1162" s="33" t="s">
        <v>47</v>
      </c>
      <c r="F1162" s="26"/>
      <c r="G1162" s="38" t="s">
        <v>729</v>
      </c>
    </row>
    <row r="1163" spans="2:7">
      <c r="B1163" s="42">
        <v>780701</v>
      </c>
      <c r="C1163" s="17">
        <v>7</v>
      </c>
      <c r="D1163" s="17">
        <v>8</v>
      </c>
      <c r="E1163" s="33" t="s">
        <v>47</v>
      </c>
      <c r="F1163" s="33" t="s">
        <v>37</v>
      </c>
      <c r="G1163" s="18" t="s">
        <v>730</v>
      </c>
    </row>
    <row r="1164" spans="2:7">
      <c r="B1164" s="42">
        <v>780702</v>
      </c>
      <c r="C1164" s="17">
        <v>7</v>
      </c>
      <c r="D1164" s="17">
        <v>8</v>
      </c>
      <c r="E1164" s="33" t="s">
        <v>47</v>
      </c>
      <c r="F1164" s="33" t="s">
        <v>39</v>
      </c>
      <c r="G1164" s="18" t="s">
        <v>731</v>
      </c>
    </row>
    <row r="1165" spans="2:7">
      <c r="B1165" s="42">
        <v>780703</v>
      </c>
      <c r="C1165" s="17">
        <v>7</v>
      </c>
      <c r="D1165" s="17">
        <v>8</v>
      </c>
      <c r="E1165" s="33" t="s">
        <v>47</v>
      </c>
      <c r="F1165" s="33" t="s">
        <v>41</v>
      </c>
      <c r="G1165" s="18" t="s">
        <v>732</v>
      </c>
    </row>
    <row r="1166" spans="2:7">
      <c r="B1166" s="42">
        <v>780704</v>
      </c>
      <c r="C1166" s="17">
        <v>7</v>
      </c>
      <c r="D1166" s="17">
        <v>8</v>
      </c>
      <c r="E1166" s="33" t="s">
        <v>47</v>
      </c>
      <c r="F1166" s="33" t="s">
        <v>59</v>
      </c>
      <c r="G1166" s="18" t="s">
        <v>733</v>
      </c>
    </row>
    <row r="1167" spans="2:7">
      <c r="B1167" s="42">
        <v>780705</v>
      </c>
      <c r="C1167" s="17">
        <v>7</v>
      </c>
      <c r="D1167" s="17">
        <v>8</v>
      </c>
      <c r="E1167" s="33" t="s">
        <v>47</v>
      </c>
      <c r="F1167" s="33" t="s">
        <v>43</v>
      </c>
      <c r="G1167" s="18" t="s">
        <v>734</v>
      </c>
    </row>
    <row r="1168" spans="2:7">
      <c r="B1168" s="42">
        <v>780706</v>
      </c>
      <c r="C1168" s="17">
        <v>7</v>
      </c>
      <c r="D1168" s="17">
        <v>8</v>
      </c>
      <c r="E1168" s="33" t="s">
        <v>47</v>
      </c>
      <c r="F1168" s="33" t="s">
        <v>45</v>
      </c>
      <c r="G1168" s="18" t="s">
        <v>735</v>
      </c>
    </row>
    <row r="1169" spans="2:7">
      <c r="B1169" s="42">
        <v>780707</v>
      </c>
      <c r="C1169" s="17">
        <v>7</v>
      </c>
      <c r="D1169" s="17">
        <v>8</v>
      </c>
      <c r="E1169" s="33" t="s">
        <v>47</v>
      </c>
      <c r="F1169" s="33" t="s">
        <v>47</v>
      </c>
      <c r="G1169" s="18" t="s">
        <v>736</v>
      </c>
    </row>
    <row r="1170" spans="2:7">
      <c r="B1170" s="42">
        <v>780708</v>
      </c>
      <c r="C1170" s="17">
        <v>7</v>
      </c>
      <c r="D1170" s="17">
        <v>8</v>
      </c>
      <c r="E1170" s="33" t="s">
        <v>47</v>
      </c>
      <c r="F1170" s="33" t="s">
        <v>49</v>
      </c>
      <c r="G1170" s="18" t="s">
        <v>737</v>
      </c>
    </row>
    <row r="1171" spans="2:7">
      <c r="B1171" s="42">
        <v>780709</v>
      </c>
      <c r="C1171" s="17">
        <v>7</v>
      </c>
      <c r="D1171" s="17">
        <v>8</v>
      </c>
      <c r="E1171" s="33" t="s">
        <v>47</v>
      </c>
      <c r="F1171" s="33" t="s">
        <v>51</v>
      </c>
      <c r="G1171" s="18" t="s">
        <v>738</v>
      </c>
    </row>
    <row r="1172" spans="2:7" ht="24">
      <c r="B1172" s="42">
        <v>780710</v>
      </c>
      <c r="C1172" s="17">
        <v>7</v>
      </c>
      <c r="D1172" s="17">
        <v>8</v>
      </c>
      <c r="E1172" s="33" t="s">
        <v>47</v>
      </c>
      <c r="F1172" s="17">
        <v>10</v>
      </c>
      <c r="G1172" s="19" t="s">
        <v>739</v>
      </c>
    </row>
    <row r="1173" spans="2:7">
      <c r="B1173" s="42">
        <v>780711</v>
      </c>
      <c r="C1173" s="17">
        <v>7</v>
      </c>
      <c r="D1173" s="17">
        <v>8</v>
      </c>
      <c r="E1173" s="33" t="s">
        <v>47</v>
      </c>
      <c r="F1173" s="17">
        <v>11</v>
      </c>
      <c r="G1173" s="18" t="s">
        <v>740</v>
      </c>
    </row>
    <row r="1174" spans="2:7">
      <c r="B1174" s="42">
        <v>780712</v>
      </c>
      <c r="C1174" s="17">
        <v>7</v>
      </c>
      <c r="D1174" s="17">
        <v>8</v>
      </c>
      <c r="E1174" s="33" t="s">
        <v>47</v>
      </c>
      <c r="F1174" s="17">
        <v>12</v>
      </c>
      <c r="G1174" s="18" t="s">
        <v>741</v>
      </c>
    </row>
    <row r="1175" spans="2:7" ht="24">
      <c r="B1175" s="42">
        <v>780713</v>
      </c>
      <c r="C1175" s="17">
        <v>7</v>
      </c>
      <c r="D1175" s="17">
        <v>8</v>
      </c>
      <c r="E1175" s="33" t="s">
        <v>47</v>
      </c>
      <c r="F1175" s="17">
        <v>13</v>
      </c>
      <c r="G1175" s="18" t="s">
        <v>742</v>
      </c>
    </row>
    <row r="1176" spans="2:7">
      <c r="B1176" s="42">
        <v>780714</v>
      </c>
      <c r="C1176" s="17">
        <v>7</v>
      </c>
      <c r="D1176" s="17">
        <v>8</v>
      </c>
      <c r="E1176" s="33" t="s">
        <v>47</v>
      </c>
      <c r="F1176" s="17">
        <v>14</v>
      </c>
      <c r="G1176" s="18" t="s">
        <v>743</v>
      </c>
    </row>
    <row r="1177" spans="2:7">
      <c r="B1177" s="42">
        <v>780715</v>
      </c>
      <c r="C1177" s="17">
        <v>7</v>
      </c>
      <c r="D1177" s="17">
        <v>8</v>
      </c>
      <c r="E1177" s="33" t="s">
        <v>47</v>
      </c>
      <c r="F1177" s="17">
        <v>15</v>
      </c>
      <c r="G1177" s="18" t="s">
        <v>744</v>
      </c>
    </row>
    <row r="1178" spans="2:7">
      <c r="B1178" s="42">
        <v>780716</v>
      </c>
      <c r="C1178" s="17">
        <v>7</v>
      </c>
      <c r="D1178" s="17">
        <v>8</v>
      </c>
      <c r="E1178" s="33" t="s">
        <v>47</v>
      </c>
      <c r="F1178" s="17">
        <v>16</v>
      </c>
      <c r="G1178" s="18" t="s">
        <v>745</v>
      </c>
    </row>
    <row r="1179" spans="2:7">
      <c r="B1179" s="42">
        <v>780717</v>
      </c>
      <c r="C1179" s="17">
        <v>7</v>
      </c>
      <c r="D1179" s="17">
        <v>8</v>
      </c>
      <c r="E1179" s="33" t="s">
        <v>47</v>
      </c>
      <c r="F1179" s="17">
        <v>17</v>
      </c>
      <c r="G1179" s="18" t="s">
        <v>746</v>
      </c>
    </row>
    <row r="1180" spans="2:7">
      <c r="B1180" s="42">
        <v>780718</v>
      </c>
      <c r="C1180" s="17">
        <v>7</v>
      </c>
      <c r="D1180" s="17">
        <v>8</v>
      </c>
      <c r="E1180" s="33" t="s">
        <v>47</v>
      </c>
      <c r="F1180" s="17">
        <v>18</v>
      </c>
      <c r="G1180" s="18" t="s">
        <v>747</v>
      </c>
    </row>
    <row r="1181" spans="2:7">
      <c r="B1181" s="42">
        <v>780719</v>
      </c>
      <c r="C1181" s="17">
        <v>7</v>
      </c>
      <c r="D1181" s="17">
        <v>8</v>
      </c>
      <c r="E1181" s="33" t="s">
        <v>47</v>
      </c>
      <c r="F1181" s="17">
        <v>19</v>
      </c>
      <c r="G1181" s="18" t="s">
        <v>748</v>
      </c>
    </row>
    <row r="1182" spans="2:7" ht="24">
      <c r="B1182" s="42">
        <v>780720</v>
      </c>
      <c r="C1182" s="17">
        <v>7</v>
      </c>
      <c r="D1182" s="17">
        <v>8</v>
      </c>
      <c r="E1182" s="33" t="s">
        <v>47</v>
      </c>
      <c r="F1182" s="17">
        <v>20</v>
      </c>
      <c r="G1182" s="19" t="s">
        <v>749</v>
      </c>
    </row>
    <row r="1183" spans="2:7" ht="24">
      <c r="B1183" s="42">
        <v>780721</v>
      </c>
      <c r="C1183" s="17">
        <v>7</v>
      </c>
      <c r="D1183" s="17">
        <v>8</v>
      </c>
      <c r="E1183" s="33" t="s">
        <v>47</v>
      </c>
      <c r="F1183" s="17">
        <v>21</v>
      </c>
      <c r="G1183" s="19" t="s">
        <v>750</v>
      </c>
    </row>
    <row r="1184" spans="2:7" ht="24">
      <c r="B1184" s="42">
        <v>780722</v>
      </c>
      <c r="C1184" s="17">
        <v>7</v>
      </c>
      <c r="D1184" s="17">
        <v>8</v>
      </c>
      <c r="E1184" s="33" t="s">
        <v>47</v>
      </c>
      <c r="F1184" s="17">
        <v>22</v>
      </c>
      <c r="G1184" s="19" t="s">
        <v>751</v>
      </c>
    </row>
    <row r="1185" spans="2:7" ht="24">
      <c r="B1185" s="42">
        <v>780723</v>
      </c>
      <c r="C1185" s="17">
        <v>7</v>
      </c>
      <c r="D1185" s="17">
        <v>8</v>
      </c>
      <c r="E1185" s="33" t="s">
        <v>47</v>
      </c>
      <c r="F1185" s="17">
        <v>23</v>
      </c>
      <c r="G1185" s="19" t="s">
        <v>752</v>
      </c>
    </row>
    <row r="1186" spans="2:7" ht="24">
      <c r="B1186" s="42">
        <v>780724</v>
      </c>
      <c r="C1186" s="17">
        <v>7</v>
      </c>
      <c r="D1186" s="17">
        <v>8</v>
      </c>
      <c r="E1186" s="33" t="s">
        <v>47</v>
      </c>
      <c r="F1186" s="17">
        <v>24</v>
      </c>
      <c r="G1186" s="19" t="s">
        <v>753</v>
      </c>
    </row>
    <row r="1187" spans="2:7" ht="24">
      <c r="B1187" s="42">
        <v>780725</v>
      </c>
      <c r="C1187" s="17">
        <v>7</v>
      </c>
      <c r="D1187" s="17">
        <v>8</v>
      </c>
      <c r="E1187" s="33" t="s">
        <v>47</v>
      </c>
      <c r="F1187" s="17">
        <v>25</v>
      </c>
      <c r="G1187" s="19" t="s">
        <v>754</v>
      </c>
    </row>
    <row r="1188" spans="2:7" ht="24">
      <c r="B1188" s="42">
        <v>780726</v>
      </c>
      <c r="C1188" s="17">
        <v>7</v>
      </c>
      <c r="D1188" s="17">
        <v>8</v>
      </c>
      <c r="E1188" s="33" t="s">
        <v>47</v>
      </c>
      <c r="F1188" s="17">
        <v>26</v>
      </c>
      <c r="G1188" s="18" t="s">
        <v>755</v>
      </c>
    </row>
    <row r="1189" spans="2:7" ht="24">
      <c r="B1189" s="42">
        <v>780727</v>
      </c>
      <c r="C1189" s="17">
        <v>7</v>
      </c>
      <c r="D1189" s="17">
        <v>8</v>
      </c>
      <c r="E1189" s="33" t="s">
        <v>47</v>
      </c>
      <c r="F1189" s="17">
        <v>27</v>
      </c>
      <c r="G1189" s="19" t="s">
        <v>756</v>
      </c>
    </row>
    <row r="1190" spans="2:7">
      <c r="B1190" s="42">
        <v>780728</v>
      </c>
      <c r="C1190" s="17">
        <v>7</v>
      </c>
      <c r="D1190" s="17">
        <v>8</v>
      </c>
      <c r="E1190" s="33" t="s">
        <v>47</v>
      </c>
      <c r="F1190" s="17">
        <v>28</v>
      </c>
      <c r="G1190" s="18" t="s">
        <v>757</v>
      </c>
    </row>
    <row r="1191" spans="2:7" ht="24">
      <c r="B1191" s="42">
        <v>780729</v>
      </c>
      <c r="C1191" s="17">
        <v>7</v>
      </c>
      <c r="D1191" s="17">
        <v>8</v>
      </c>
      <c r="E1191" s="33" t="s">
        <v>47</v>
      </c>
      <c r="F1191" s="17">
        <v>29</v>
      </c>
      <c r="G1191" s="19" t="s">
        <v>758</v>
      </c>
    </row>
    <row r="1192" spans="2:7">
      <c r="B1192" s="42">
        <v>780730</v>
      </c>
      <c r="C1192" s="17">
        <v>7</v>
      </c>
      <c r="D1192" s="17">
        <v>8</v>
      </c>
      <c r="E1192" s="33" t="s">
        <v>47</v>
      </c>
      <c r="F1192" s="17">
        <v>30</v>
      </c>
      <c r="G1192" s="18" t="s">
        <v>759</v>
      </c>
    </row>
    <row r="1193" spans="2:7">
      <c r="B1193" s="42">
        <v>780731</v>
      </c>
      <c r="C1193" s="17">
        <v>7</v>
      </c>
      <c r="D1193" s="17">
        <v>8</v>
      </c>
      <c r="E1193" s="33" t="s">
        <v>47</v>
      </c>
      <c r="F1193" s="17">
        <v>31</v>
      </c>
      <c r="G1193" s="18" t="s">
        <v>760</v>
      </c>
    </row>
    <row r="1194" spans="2:7">
      <c r="B1194" s="42">
        <v>780732</v>
      </c>
      <c r="C1194" s="17">
        <v>7</v>
      </c>
      <c r="D1194" s="17">
        <v>8</v>
      </c>
      <c r="E1194" s="33" t="s">
        <v>47</v>
      </c>
      <c r="F1194" s="17">
        <v>32</v>
      </c>
      <c r="G1194" s="18" t="s">
        <v>761</v>
      </c>
    </row>
    <row r="1195" spans="2:7">
      <c r="B1195" s="42">
        <v>780735</v>
      </c>
      <c r="C1195" s="17">
        <v>7</v>
      </c>
      <c r="D1195" s="17">
        <v>8</v>
      </c>
      <c r="E1195" s="33" t="s">
        <v>47</v>
      </c>
      <c r="F1195" s="17">
        <v>35</v>
      </c>
      <c r="G1195" s="18" t="s">
        <v>762</v>
      </c>
    </row>
    <row r="1196" spans="2:7" ht="24">
      <c r="B1196" s="42">
        <v>7808</v>
      </c>
      <c r="C1196" s="24">
        <v>7</v>
      </c>
      <c r="D1196" s="24">
        <v>8</v>
      </c>
      <c r="E1196" s="33" t="s">
        <v>49</v>
      </c>
      <c r="F1196" s="26"/>
      <c r="G1196" s="38" t="s">
        <v>763</v>
      </c>
    </row>
    <row r="1197" spans="2:7">
      <c r="B1197" s="42">
        <v>780801</v>
      </c>
      <c r="C1197" s="17">
        <v>7</v>
      </c>
      <c r="D1197" s="17">
        <v>8</v>
      </c>
      <c r="E1197" s="33" t="s">
        <v>49</v>
      </c>
      <c r="F1197" s="33" t="s">
        <v>37</v>
      </c>
      <c r="G1197" s="18" t="s">
        <v>531</v>
      </c>
    </row>
    <row r="1198" spans="2:7">
      <c r="B1198" s="42">
        <v>780802</v>
      </c>
      <c r="C1198" s="17">
        <v>7</v>
      </c>
      <c r="D1198" s="17">
        <v>8</v>
      </c>
      <c r="E1198" s="33" t="s">
        <v>49</v>
      </c>
      <c r="F1198" s="33" t="s">
        <v>39</v>
      </c>
      <c r="G1198" s="18" t="s">
        <v>447</v>
      </c>
    </row>
    <row r="1199" spans="2:7">
      <c r="B1199" s="42">
        <v>780803</v>
      </c>
      <c r="C1199" s="17">
        <v>7</v>
      </c>
      <c r="D1199" s="17">
        <v>8</v>
      </c>
      <c r="E1199" s="33" t="s">
        <v>49</v>
      </c>
      <c r="F1199" s="33" t="s">
        <v>41</v>
      </c>
      <c r="G1199" s="18" t="s">
        <v>448</v>
      </c>
    </row>
    <row r="1200" spans="2:7">
      <c r="B1200" s="42">
        <v>780804</v>
      </c>
      <c r="C1200" s="17">
        <v>7</v>
      </c>
      <c r="D1200" s="17">
        <v>8</v>
      </c>
      <c r="E1200" s="33" t="s">
        <v>49</v>
      </c>
      <c r="F1200" s="33" t="s">
        <v>59</v>
      </c>
      <c r="G1200" s="18" t="s">
        <v>449</v>
      </c>
    </row>
    <row r="1201" spans="2:7">
      <c r="B1201" s="42">
        <v>780805</v>
      </c>
      <c r="C1201" s="17">
        <v>7</v>
      </c>
      <c r="D1201" s="17">
        <v>8</v>
      </c>
      <c r="E1201" s="33" t="s">
        <v>49</v>
      </c>
      <c r="F1201" s="33" t="s">
        <v>43</v>
      </c>
      <c r="G1201" s="18" t="s">
        <v>450</v>
      </c>
    </row>
    <row r="1202" spans="2:7">
      <c r="B1202" s="42">
        <v>780806</v>
      </c>
      <c r="C1202" s="17">
        <v>7</v>
      </c>
      <c r="D1202" s="17">
        <v>8</v>
      </c>
      <c r="E1202" s="33" t="s">
        <v>49</v>
      </c>
      <c r="F1202" s="33" t="s">
        <v>45</v>
      </c>
      <c r="G1202" s="18" t="s">
        <v>451</v>
      </c>
    </row>
    <row r="1203" spans="2:7">
      <c r="B1203" s="42">
        <v>780808</v>
      </c>
      <c r="C1203" s="17">
        <v>7</v>
      </c>
      <c r="D1203" s="17">
        <v>8</v>
      </c>
      <c r="E1203" s="33" t="s">
        <v>49</v>
      </c>
      <c r="F1203" s="33" t="s">
        <v>49</v>
      </c>
      <c r="G1203" s="18" t="s">
        <v>452</v>
      </c>
    </row>
    <row r="1204" spans="2:7">
      <c r="B1204" s="42">
        <v>780811</v>
      </c>
      <c r="C1204" s="17">
        <v>7</v>
      </c>
      <c r="D1204" s="17">
        <v>8</v>
      </c>
      <c r="E1204" s="33" t="s">
        <v>49</v>
      </c>
      <c r="F1204" s="17">
        <v>11</v>
      </c>
      <c r="G1204" s="18" t="s">
        <v>532</v>
      </c>
    </row>
    <row r="1205" spans="2:7" ht="24">
      <c r="B1205" s="42">
        <v>7809</v>
      </c>
      <c r="C1205" s="24">
        <v>7</v>
      </c>
      <c r="D1205" s="24">
        <v>8</v>
      </c>
      <c r="E1205" s="33" t="s">
        <v>51</v>
      </c>
      <c r="F1205" s="26"/>
      <c r="G1205" s="38" t="s">
        <v>764</v>
      </c>
    </row>
    <row r="1206" spans="2:7">
      <c r="B1206" s="42">
        <v>780901</v>
      </c>
      <c r="C1206" s="17">
        <v>7</v>
      </c>
      <c r="D1206" s="17">
        <v>8</v>
      </c>
      <c r="E1206" s="33" t="s">
        <v>51</v>
      </c>
      <c r="F1206" s="33" t="s">
        <v>37</v>
      </c>
      <c r="G1206" s="18" t="s">
        <v>446</v>
      </c>
    </row>
    <row r="1207" spans="2:7">
      <c r="B1207" s="42">
        <v>780902</v>
      </c>
      <c r="C1207" s="17">
        <v>7</v>
      </c>
      <c r="D1207" s="17">
        <v>8</v>
      </c>
      <c r="E1207" s="33" t="s">
        <v>51</v>
      </c>
      <c r="F1207" s="33" t="s">
        <v>39</v>
      </c>
      <c r="G1207" s="18" t="s">
        <v>447</v>
      </c>
    </row>
    <row r="1208" spans="2:7">
      <c r="B1208" s="42">
        <v>780903</v>
      </c>
      <c r="C1208" s="17">
        <v>7</v>
      </c>
      <c r="D1208" s="17">
        <v>8</v>
      </c>
      <c r="E1208" s="33" t="s">
        <v>51</v>
      </c>
      <c r="F1208" s="33" t="s">
        <v>41</v>
      </c>
      <c r="G1208" s="18" t="s">
        <v>448</v>
      </c>
    </row>
    <row r="1209" spans="2:7">
      <c r="B1209" s="42">
        <v>780904</v>
      </c>
      <c r="C1209" s="17">
        <v>7</v>
      </c>
      <c r="D1209" s="17">
        <v>8</v>
      </c>
      <c r="E1209" s="33" t="s">
        <v>51</v>
      </c>
      <c r="F1209" s="33" t="s">
        <v>59</v>
      </c>
      <c r="G1209" s="18" t="s">
        <v>449</v>
      </c>
    </row>
    <row r="1210" spans="2:7">
      <c r="B1210" s="42">
        <v>780905</v>
      </c>
      <c r="C1210" s="17">
        <v>7</v>
      </c>
      <c r="D1210" s="17">
        <v>8</v>
      </c>
      <c r="E1210" s="33" t="s">
        <v>51</v>
      </c>
      <c r="F1210" s="33" t="s">
        <v>43</v>
      </c>
      <c r="G1210" s="18" t="s">
        <v>450</v>
      </c>
    </row>
    <row r="1211" spans="2:7">
      <c r="B1211" s="42">
        <v>780906</v>
      </c>
      <c r="C1211" s="17">
        <v>7</v>
      </c>
      <c r="D1211" s="17">
        <v>8</v>
      </c>
      <c r="E1211" s="33" t="s">
        <v>51</v>
      </c>
      <c r="F1211" s="33" t="s">
        <v>45</v>
      </c>
      <c r="G1211" s="18" t="s">
        <v>451</v>
      </c>
    </row>
    <row r="1212" spans="2:7">
      <c r="B1212" s="42">
        <v>780908</v>
      </c>
      <c r="C1212" s="17">
        <v>7</v>
      </c>
      <c r="D1212" s="17">
        <v>8</v>
      </c>
      <c r="E1212" s="33" t="s">
        <v>51</v>
      </c>
      <c r="F1212" s="33" t="s">
        <v>49</v>
      </c>
      <c r="G1212" s="18" t="s">
        <v>452</v>
      </c>
    </row>
    <row r="1213" spans="2:7">
      <c r="B1213" s="42">
        <v>780911</v>
      </c>
      <c r="C1213" s="17">
        <v>7</v>
      </c>
      <c r="D1213" s="17">
        <v>8</v>
      </c>
      <c r="E1213" s="33" t="s">
        <v>51</v>
      </c>
      <c r="F1213" s="17">
        <v>11</v>
      </c>
      <c r="G1213" s="18" t="s">
        <v>532</v>
      </c>
    </row>
    <row r="1214" spans="2:7">
      <c r="B1214" s="42">
        <v>7899</v>
      </c>
      <c r="C1214" s="24">
        <v>7</v>
      </c>
      <c r="D1214" s="24">
        <v>8</v>
      </c>
      <c r="E1214" s="35">
        <v>99</v>
      </c>
      <c r="F1214" s="36"/>
      <c r="G1214" s="27" t="s">
        <v>151</v>
      </c>
    </row>
    <row r="1215" spans="2:7">
      <c r="B1215" s="42">
        <v>789901</v>
      </c>
      <c r="C1215" s="17">
        <v>7</v>
      </c>
      <c r="D1215" s="17">
        <v>8</v>
      </c>
      <c r="E1215" s="17">
        <v>99</v>
      </c>
      <c r="F1215" s="33" t="s">
        <v>37</v>
      </c>
      <c r="G1215" s="18" t="s">
        <v>765</v>
      </c>
    </row>
    <row r="1216" spans="2:7">
      <c r="B1216" s="42">
        <v>8</v>
      </c>
      <c r="C1216" s="28">
        <v>8</v>
      </c>
      <c r="D1216" s="29"/>
      <c r="E1216" s="29"/>
      <c r="F1216" s="30"/>
      <c r="G1216" s="31" t="s">
        <v>766</v>
      </c>
    </row>
    <row r="1217" spans="2:7">
      <c r="B1217" s="42">
        <v>84</v>
      </c>
      <c r="C1217" s="20">
        <v>8</v>
      </c>
      <c r="D1217" s="21">
        <v>4</v>
      </c>
      <c r="E1217" s="22"/>
      <c r="F1217" s="23"/>
      <c r="G1217" s="32" t="s">
        <v>767</v>
      </c>
    </row>
    <row r="1218" spans="2:7">
      <c r="B1218" s="42">
        <v>8401</v>
      </c>
      <c r="C1218" s="24">
        <v>8</v>
      </c>
      <c r="D1218" s="24">
        <v>4</v>
      </c>
      <c r="E1218" s="33" t="s">
        <v>37</v>
      </c>
      <c r="F1218" s="26"/>
      <c r="G1218" s="27" t="s">
        <v>768</v>
      </c>
    </row>
    <row r="1219" spans="2:7">
      <c r="B1219" s="42">
        <v>840103</v>
      </c>
      <c r="C1219" s="17">
        <v>8</v>
      </c>
      <c r="D1219" s="17">
        <v>4</v>
      </c>
      <c r="E1219" s="33" t="s">
        <v>37</v>
      </c>
      <c r="F1219" s="33" t="s">
        <v>41</v>
      </c>
      <c r="G1219" s="18" t="s">
        <v>769</v>
      </c>
    </row>
    <row r="1220" spans="2:7">
      <c r="B1220" s="42">
        <v>840104</v>
      </c>
      <c r="C1220" s="17">
        <v>8</v>
      </c>
      <c r="D1220" s="17">
        <v>4</v>
      </c>
      <c r="E1220" s="33" t="s">
        <v>37</v>
      </c>
      <c r="F1220" s="33" t="s">
        <v>59</v>
      </c>
      <c r="G1220" s="18" t="s">
        <v>770</v>
      </c>
    </row>
    <row r="1221" spans="2:7">
      <c r="B1221" s="42">
        <v>840105</v>
      </c>
      <c r="C1221" s="17">
        <v>8</v>
      </c>
      <c r="D1221" s="17">
        <v>4</v>
      </c>
      <c r="E1221" s="33" t="s">
        <v>37</v>
      </c>
      <c r="F1221" s="33" t="s">
        <v>43</v>
      </c>
      <c r="G1221" s="18" t="s">
        <v>771</v>
      </c>
    </row>
    <row r="1222" spans="2:7">
      <c r="B1222" s="42">
        <v>840106</v>
      </c>
      <c r="C1222" s="17">
        <v>8</v>
      </c>
      <c r="D1222" s="17">
        <v>4</v>
      </c>
      <c r="E1222" s="33" t="s">
        <v>37</v>
      </c>
      <c r="F1222" s="33" t="s">
        <v>45</v>
      </c>
      <c r="G1222" s="18" t="s">
        <v>772</v>
      </c>
    </row>
    <row r="1223" spans="2:7">
      <c r="B1223" s="42">
        <v>840107</v>
      </c>
      <c r="C1223" s="17">
        <v>8</v>
      </c>
      <c r="D1223" s="17">
        <v>4</v>
      </c>
      <c r="E1223" s="33" t="s">
        <v>37</v>
      </c>
      <c r="F1223" s="33" t="s">
        <v>47</v>
      </c>
      <c r="G1223" s="18" t="s">
        <v>384</v>
      </c>
    </row>
    <row r="1224" spans="2:7">
      <c r="B1224" s="42">
        <v>840108</v>
      </c>
      <c r="C1224" s="17">
        <v>8</v>
      </c>
      <c r="D1224" s="17">
        <v>4</v>
      </c>
      <c r="E1224" s="33" t="s">
        <v>37</v>
      </c>
      <c r="F1224" s="33" t="s">
        <v>49</v>
      </c>
      <c r="G1224" s="18" t="s">
        <v>773</v>
      </c>
    </row>
    <row r="1225" spans="2:7">
      <c r="B1225" s="42">
        <v>840109</v>
      </c>
      <c r="C1225" s="17">
        <v>8</v>
      </c>
      <c r="D1225" s="17">
        <v>4</v>
      </c>
      <c r="E1225" s="33" t="s">
        <v>37</v>
      </c>
      <c r="F1225" s="33" t="s">
        <v>51</v>
      </c>
      <c r="G1225" s="18" t="s">
        <v>284</v>
      </c>
    </row>
    <row r="1226" spans="2:7">
      <c r="B1226" s="42">
        <v>840110</v>
      </c>
      <c r="C1226" s="17">
        <v>8</v>
      </c>
      <c r="D1226" s="17">
        <v>4</v>
      </c>
      <c r="E1226" s="33" t="s">
        <v>37</v>
      </c>
      <c r="F1226" s="17">
        <v>10</v>
      </c>
      <c r="G1226" s="18" t="s">
        <v>377</v>
      </c>
    </row>
    <row r="1227" spans="2:7">
      <c r="B1227" s="42">
        <v>840111</v>
      </c>
      <c r="C1227" s="17">
        <v>8</v>
      </c>
      <c r="D1227" s="17">
        <v>4</v>
      </c>
      <c r="E1227" s="33" t="s">
        <v>37</v>
      </c>
      <c r="F1227" s="17">
        <v>11</v>
      </c>
      <c r="G1227" s="18" t="s">
        <v>386</v>
      </c>
    </row>
    <row r="1228" spans="2:7">
      <c r="B1228" s="42">
        <v>840112</v>
      </c>
      <c r="C1228" s="17">
        <v>8</v>
      </c>
      <c r="D1228" s="17">
        <v>4</v>
      </c>
      <c r="E1228" s="33" t="s">
        <v>37</v>
      </c>
      <c r="F1228" s="17">
        <v>12</v>
      </c>
      <c r="G1228" s="18" t="s">
        <v>774</v>
      </c>
    </row>
    <row r="1229" spans="2:7">
      <c r="B1229" s="42">
        <v>840113</v>
      </c>
      <c r="C1229" s="17">
        <v>8</v>
      </c>
      <c r="D1229" s="17">
        <v>4</v>
      </c>
      <c r="E1229" s="33" t="s">
        <v>37</v>
      </c>
      <c r="F1229" s="17">
        <v>13</v>
      </c>
      <c r="G1229" s="18" t="s">
        <v>775</v>
      </c>
    </row>
    <row r="1230" spans="2:7">
      <c r="B1230" s="42">
        <v>840114</v>
      </c>
      <c r="C1230" s="17">
        <v>8</v>
      </c>
      <c r="D1230" s="17">
        <v>4</v>
      </c>
      <c r="E1230" s="33" t="s">
        <v>37</v>
      </c>
      <c r="F1230" s="17">
        <v>14</v>
      </c>
      <c r="G1230" s="18" t="s">
        <v>776</v>
      </c>
    </row>
    <row r="1231" spans="2:7">
      <c r="B1231" s="42">
        <v>840115</v>
      </c>
      <c r="C1231" s="17">
        <v>8</v>
      </c>
      <c r="D1231" s="17">
        <v>4</v>
      </c>
      <c r="E1231" s="33" t="s">
        <v>37</v>
      </c>
      <c r="F1231" s="17">
        <v>15</v>
      </c>
      <c r="G1231" s="18" t="s">
        <v>777</v>
      </c>
    </row>
    <row r="1232" spans="2:7">
      <c r="B1232" s="42">
        <v>840116</v>
      </c>
      <c r="C1232" s="17">
        <v>8</v>
      </c>
      <c r="D1232" s="17">
        <v>4</v>
      </c>
      <c r="E1232" s="33" t="s">
        <v>37</v>
      </c>
      <c r="F1232" s="17">
        <v>16</v>
      </c>
      <c r="G1232" s="18" t="s">
        <v>778</v>
      </c>
    </row>
    <row r="1233" spans="2:7" ht="24">
      <c r="B1233" s="42">
        <v>840117</v>
      </c>
      <c r="C1233" s="17">
        <v>8</v>
      </c>
      <c r="D1233" s="17">
        <v>4</v>
      </c>
      <c r="E1233" s="33" t="s">
        <v>37</v>
      </c>
      <c r="F1233" s="17">
        <v>17</v>
      </c>
      <c r="G1233" s="19" t="s">
        <v>779</v>
      </c>
    </row>
    <row r="1234" spans="2:7">
      <c r="B1234" s="42">
        <v>8402</v>
      </c>
      <c r="C1234" s="24">
        <v>8</v>
      </c>
      <c r="D1234" s="24">
        <v>4</v>
      </c>
      <c r="E1234" s="33" t="s">
        <v>39</v>
      </c>
      <c r="F1234" s="26"/>
      <c r="G1234" s="27" t="s">
        <v>780</v>
      </c>
    </row>
    <row r="1235" spans="2:7">
      <c r="B1235" s="42">
        <v>840201</v>
      </c>
      <c r="C1235" s="17">
        <v>8</v>
      </c>
      <c r="D1235" s="17">
        <v>4</v>
      </c>
      <c r="E1235" s="33" t="s">
        <v>39</v>
      </c>
      <c r="F1235" s="33" t="s">
        <v>37</v>
      </c>
      <c r="G1235" s="18" t="s">
        <v>781</v>
      </c>
    </row>
    <row r="1236" spans="2:7">
      <c r="B1236" s="42">
        <v>840202</v>
      </c>
      <c r="C1236" s="17">
        <v>8</v>
      </c>
      <c r="D1236" s="17">
        <v>4</v>
      </c>
      <c r="E1236" s="33" t="s">
        <v>39</v>
      </c>
      <c r="F1236" s="33" t="s">
        <v>39</v>
      </c>
      <c r="G1236" s="18" t="s">
        <v>782</v>
      </c>
    </row>
    <row r="1237" spans="2:7">
      <c r="B1237" s="42">
        <v>840203</v>
      </c>
      <c r="C1237" s="17">
        <v>8</v>
      </c>
      <c r="D1237" s="17">
        <v>4</v>
      </c>
      <c r="E1237" s="33" t="s">
        <v>39</v>
      </c>
      <c r="F1237" s="33" t="s">
        <v>41</v>
      </c>
      <c r="G1237" s="18" t="s">
        <v>783</v>
      </c>
    </row>
    <row r="1238" spans="2:7">
      <c r="B1238" s="42">
        <v>840299</v>
      </c>
      <c r="C1238" s="17">
        <v>8</v>
      </c>
      <c r="D1238" s="17">
        <v>4</v>
      </c>
      <c r="E1238" s="33" t="s">
        <v>39</v>
      </c>
      <c r="F1238" s="17">
        <v>99</v>
      </c>
      <c r="G1238" s="18" t="s">
        <v>784</v>
      </c>
    </row>
    <row r="1239" spans="2:7">
      <c r="B1239" s="42">
        <v>8403</v>
      </c>
      <c r="C1239" s="24">
        <v>8</v>
      </c>
      <c r="D1239" s="24">
        <v>4</v>
      </c>
      <c r="E1239" s="33" t="s">
        <v>41</v>
      </c>
      <c r="F1239" s="26"/>
      <c r="G1239" s="27" t="s">
        <v>785</v>
      </c>
    </row>
    <row r="1240" spans="2:7">
      <c r="B1240" s="42">
        <v>840301</v>
      </c>
      <c r="C1240" s="17">
        <v>8</v>
      </c>
      <c r="D1240" s="17">
        <v>4</v>
      </c>
      <c r="E1240" s="33" t="s">
        <v>41</v>
      </c>
      <c r="F1240" s="33" t="s">
        <v>37</v>
      </c>
      <c r="G1240" s="18" t="s">
        <v>786</v>
      </c>
    </row>
    <row r="1241" spans="2:7">
      <c r="B1241" s="42">
        <v>840302</v>
      </c>
      <c r="C1241" s="17">
        <v>8</v>
      </c>
      <c r="D1241" s="17">
        <v>4</v>
      </c>
      <c r="E1241" s="33" t="s">
        <v>41</v>
      </c>
      <c r="F1241" s="33" t="s">
        <v>39</v>
      </c>
      <c r="G1241" s="18" t="s">
        <v>787</v>
      </c>
    </row>
    <row r="1242" spans="2:7">
      <c r="B1242" s="42">
        <v>840399</v>
      </c>
      <c r="C1242" s="17">
        <v>8</v>
      </c>
      <c r="D1242" s="17">
        <v>4</v>
      </c>
      <c r="E1242" s="33" t="s">
        <v>41</v>
      </c>
      <c r="F1242" s="17">
        <v>99</v>
      </c>
      <c r="G1242" s="18" t="s">
        <v>788</v>
      </c>
    </row>
    <row r="1243" spans="2:7">
      <c r="B1243" s="42">
        <v>8404</v>
      </c>
      <c r="C1243" s="24">
        <v>8</v>
      </c>
      <c r="D1243" s="24">
        <v>4</v>
      </c>
      <c r="E1243" s="33" t="s">
        <v>59</v>
      </c>
      <c r="F1243" s="26"/>
      <c r="G1243" s="27" t="s">
        <v>789</v>
      </c>
    </row>
    <row r="1244" spans="2:7">
      <c r="B1244" s="42">
        <v>840401</v>
      </c>
      <c r="C1244" s="17">
        <v>8</v>
      </c>
      <c r="D1244" s="17">
        <v>4</v>
      </c>
      <c r="E1244" s="33" t="s">
        <v>59</v>
      </c>
      <c r="F1244" s="33" t="s">
        <v>37</v>
      </c>
      <c r="G1244" s="18" t="s">
        <v>790</v>
      </c>
    </row>
    <row r="1245" spans="2:7">
      <c r="B1245" s="42">
        <v>840402</v>
      </c>
      <c r="C1245" s="17">
        <v>8</v>
      </c>
      <c r="D1245" s="17">
        <v>4</v>
      </c>
      <c r="E1245" s="33" t="s">
        <v>59</v>
      </c>
      <c r="F1245" s="33" t="s">
        <v>39</v>
      </c>
      <c r="G1245" s="18" t="s">
        <v>791</v>
      </c>
    </row>
    <row r="1246" spans="2:7">
      <c r="B1246" s="42">
        <v>840403</v>
      </c>
      <c r="C1246" s="17">
        <v>8</v>
      </c>
      <c r="D1246" s="17">
        <v>4</v>
      </c>
      <c r="E1246" s="33" t="s">
        <v>59</v>
      </c>
      <c r="F1246" s="33" t="s">
        <v>41</v>
      </c>
      <c r="G1246" s="18" t="s">
        <v>792</v>
      </c>
    </row>
    <row r="1247" spans="2:7">
      <c r="B1247" s="42">
        <v>840404</v>
      </c>
      <c r="C1247" s="17">
        <v>8</v>
      </c>
      <c r="D1247" s="17">
        <v>4</v>
      </c>
      <c r="E1247" s="33" t="s">
        <v>59</v>
      </c>
      <c r="F1247" s="33" t="s">
        <v>59</v>
      </c>
      <c r="G1247" s="18" t="s">
        <v>793</v>
      </c>
    </row>
    <row r="1248" spans="2:7">
      <c r="B1248" s="42">
        <v>8405</v>
      </c>
      <c r="C1248" s="24">
        <v>8</v>
      </c>
      <c r="D1248" s="24">
        <v>4</v>
      </c>
      <c r="E1248" s="33" t="s">
        <v>43</v>
      </c>
      <c r="F1248" s="26"/>
      <c r="G1248" s="27" t="s">
        <v>286</v>
      </c>
    </row>
    <row r="1249" spans="2:7">
      <c r="B1249" s="42">
        <v>840512</v>
      </c>
      <c r="C1249" s="17">
        <v>8</v>
      </c>
      <c r="D1249" s="17">
        <v>4</v>
      </c>
      <c r="E1249" s="33" t="s">
        <v>43</v>
      </c>
      <c r="F1249" s="17">
        <v>12</v>
      </c>
      <c r="G1249" s="18" t="s">
        <v>388</v>
      </c>
    </row>
    <row r="1250" spans="2:7">
      <c r="B1250" s="42">
        <v>840513</v>
      </c>
      <c r="C1250" s="17">
        <v>8</v>
      </c>
      <c r="D1250" s="17">
        <v>4</v>
      </c>
      <c r="E1250" s="33" t="s">
        <v>43</v>
      </c>
      <c r="F1250" s="17">
        <v>13</v>
      </c>
      <c r="G1250" s="18" t="s">
        <v>794</v>
      </c>
    </row>
    <row r="1251" spans="2:7">
      <c r="B1251" s="42">
        <v>840514</v>
      </c>
      <c r="C1251" s="17">
        <v>8</v>
      </c>
      <c r="D1251" s="17">
        <v>4</v>
      </c>
      <c r="E1251" s="33" t="s">
        <v>43</v>
      </c>
      <c r="F1251" s="17">
        <v>14</v>
      </c>
      <c r="G1251" s="18" t="s">
        <v>389</v>
      </c>
    </row>
    <row r="1252" spans="2:7">
      <c r="B1252" s="42">
        <v>840515</v>
      </c>
      <c r="C1252" s="17">
        <v>8</v>
      </c>
      <c r="D1252" s="17">
        <v>4</v>
      </c>
      <c r="E1252" s="33" t="s">
        <v>43</v>
      </c>
      <c r="F1252" s="17">
        <v>15</v>
      </c>
      <c r="G1252" s="18" t="s">
        <v>390</v>
      </c>
    </row>
    <row r="1253" spans="2:7">
      <c r="B1253" s="42">
        <v>840599</v>
      </c>
      <c r="C1253" s="17">
        <v>8</v>
      </c>
      <c r="D1253" s="17">
        <v>4</v>
      </c>
      <c r="E1253" s="33" t="s">
        <v>43</v>
      </c>
      <c r="F1253" s="17">
        <v>99</v>
      </c>
      <c r="G1253" s="18" t="s">
        <v>795</v>
      </c>
    </row>
    <row r="1254" spans="2:7">
      <c r="B1254" s="42">
        <v>8409</v>
      </c>
      <c r="C1254" s="24">
        <v>8</v>
      </c>
      <c r="D1254" s="24">
        <v>4</v>
      </c>
      <c r="E1254" s="33" t="s">
        <v>51</v>
      </c>
      <c r="F1254" s="26"/>
      <c r="G1254" s="27" t="s">
        <v>603</v>
      </c>
    </row>
    <row r="1255" spans="2:7">
      <c r="B1255" s="42">
        <v>840901</v>
      </c>
      <c r="C1255" s="17">
        <v>8</v>
      </c>
      <c r="D1255" s="17">
        <v>4</v>
      </c>
      <c r="E1255" s="33" t="s">
        <v>51</v>
      </c>
      <c r="F1255" s="33" t="s">
        <v>37</v>
      </c>
      <c r="G1255" s="18" t="s">
        <v>376</v>
      </c>
    </row>
    <row r="1256" spans="2:7">
      <c r="B1256" s="42">
        <v>8499</v>
      </c>
      <c r="C1256" s="24">
        <v>8</v>
      </c>
      <c r="D1256" s="24">
        <v>4</v>
      </c>
      <c r="E1256" s="35">
        <v>99</v>
      </c>
      <c r="F1256" s="36"/>
      <c r="G1256" s="27" t="s">
        <v>151</v>
      </c>
    </row>
    <row r="1257" spans="2:7">
      <c r="B1257" s="42">
        <v>849901</v>
      </c>
      <c r="C1257" s="17">
        <v>8</v>
      </c>
      <c r="D1257" s="17">
        <v>4</v>
      </c>
      <c r="E1257" s="17">
        <v>99</v>
      </c>
      <c r="F1257" s="33" t="s">
        <v>37</v>
      </c>
      <c r="G1257" s="18" t="s">
        <v>796</v>
      </c>
    </row>
    <row r="1258" spans="2:7">
      <c r="B1258" s="42">
        <v>87</v>
      </c>
      <c r="C1258" s="20">
        <v>8</v>
      </c>
      <c r="D1258" s="21">
        <v>7</v>
      </c>
      <c r="E1258" s="22"/>
      <c r="F1258" s="23"/>
      <c r="G1258" s="32" t="s">
        <v>797</v>
      </c>
    </row>
    <row r="1259" spans="2:7">
      <c r="B1259" s="42">
        <v>8701</v>
      </c>
      <c r="C1259" s="24">
        <v>8</v>
      </c>
      <c r="D1259" s="24">
        <v>7</v>
      </c>
      <c r="E1259" s="33" t="s">
        <v>37</v>
      </c>
      <c r="F1259" s="26"/>
      <c r="G1259" s="27" t="s">
        <v>798</v>
      </c>
    </row>
    <row r="1260" spans="2:7">
      <c r="B1260" s="42">
        <v>870101</v>
      </c>
      <c r="C1260" s="17">
        <v>8</v>
      </c>
      <c r="D1260" s="17">
        <v>7</v>
      </c>
      <c r="E1260" s="33" t="s">
        <v>37</v>
      </c>
      <c r="F1260" s="33" t="s">
        <v>37</v>
      </c>
      <c r="G1260" s="18" t="s">
        <v>799</v>
      </c>
    </row>
    <row r="1261" spans="2:7">
      <c r="B1261" s="42">
        <v>870102</v>
      </c>
      <c r="C1261" s="17">
        <v>8</v>
      </c>
      <c r="D1261" s="17">
        <v>7</v>
      </c>
      <c r="E1261" s="33" t="s">
        <v>37</v>
      </c>
      <c r="F1261" s="33" t="s">
        <v>39</v>
      </c>
      <c r="G1261" s="18" t="s">
        <v>800</v>
      </c>
    </row>
    <row r="1262" spans="2:7">
      <c r="B1262" s="42">
        <v>870103</v>
      </c>
      <c r="C1262" s="17">
        <v>8</v>
      </c>
      <c r="D1262" s="17">
        <v>7</v>
      </c>
      <c r="E1262" s="33" t="s">
        <v>37</v>
      </c>
      <c r="F1262" s="33" t="s">
        <v>41</v>
      </c>
      <c r="G1262" s="18" t="s">
        <v>801</v>
      </c>
    </row>
    <row r="1263" spans="2:7">
      <c r="B1263" s="42">
        <v>870104</v>
      </c>
      <c r="C1263" s="17">
        <v>8</v>
      </c>
      <c r="D1263" s="17">
        <v>7</v>
      </c>
      <c r="E1263" s="33" t="s">
        <v>37</v>
      </c>
      <c r="F1263" s="33" t="s">
        <v>59</v>
      </c>
      <c r="G1263" s="18" t="s">
        <v>802</v>
      </c>
    </row>
    <row r="1264" spans="2:7">
      <c r="B1264" s="42">
        <v>870105</v>
      </c>
      <c r="C1264" s="17">
        <v>8</v>
      </c>
      <c r="D1264" s="17">
        <v>7</v>
      </c>
      <c r="E1264" s="33" t="s">
        <v>37</v>
      </c>
      <c r="F1264" s="33" t="s">
        <v>43</v>
      </c>
      <c r="G1264" s="18" t="s">
        <v>803</v>
      </c>
    </row>
    <row r="1265" spans="2:7">
      <c r="B1265" s="42">
        <v>870106</v>
      </c>
      <c r="C1265" s="17">
        <v>8</v>
      </c>
      <c r="D1265" s="17">
        <v>7</v>
      </c>
      <c r="E1265" s="33" t="s">
        <v>37</v>
      </c>
      <c r="F1265" s="33" t="s">
        <v>45</v>
      </c>
      <c r="G1265" s="18" t="s">
        <v>804</v>
      </c>
    </row>
    <row r="1266" spans="2:7">
      <c r="B1266" s="42">
        <v>870107</v>
      </c>
      <c r="C1266" s="17">
        <v>8</v>
      </c>
      <c r="D1266" s="17">
        <v>7</v>
      </c>
      <c r="E1266" s="33" t="s">
        <v>37</v>
      </c>
      <c r="F1266" s="33" t="s">
        <v>47</v>
      </c>
      <c r="G1266" s="18" t="s">
        <v>805</v>
      </c>
    </row>
    <row r="1267" spans="2:7">
      <c r="B1267" s="42">
        <v>870108</v>
      </c>
      <c r="C1267" s="17">
        <v>8</v>
      </c>
      <c r="D1267" s="17">
        <v>7</v>
      </c>
      <c r="E1267" s="33" t="s">
        <v>37</v>
      </c>
      <c r="F1267" s="33" t="s">
        <v>49</v>
      </c>
      <c r="G1267" s="18" t="s">
        <v>806</v>
      </c>
    </row>
    <row r="1268" spans="2:7">
      <c r="B1268" s="42">
        <v>870198</v>
      </c>
      <c r="C1268" s="17">
        <v>8</v>
      </c>
      <c r="D1268" s="17">
        <v>7</v>
      </c>
      <c r="E1268" s="33" t="s">
        <v>37</v>
      </c>
      <c r="F1268" s="17">
        <v>98</v>
      </c>
      <c r="G1268" s="18" t="s">
        <v>807</v>
      </c>
    </row>
    <row r="1269" spans="2:7">
      <c r="B1269" s="42">
        <v>870199</v>
      </c>
      <c r="C1269" s="17">
        <v>8</v>
      </c>
      <c r="D1269" s="17">
        <v>7</v>
      </c>
      <c r="E1269" s="33" t="s">
        <v>37</v>
      </c>
      <c r="F1269" s="17">
        <v>99</v>
      </c>
      <c r="G1269" s="18" t="s">
        <v>808</v>
      </c>
    </row>
    <row r="1270" spans="2:7">
      <c r="B1270" s="42">
        <v>8702</v>
      </c>
      <c r="C1270" s="24">
        <v>8</v>
      </c>
      <c r="D1270" s="24">
        <v>7</v>
      </c>
      <c r="E1270" s="33" t="s">
        <v>39</v>
      </c>
      <c r="F1270" s="26"/>
      <c r="G1270" s="27" t="s">
        <v>809</v>
      </c>
    </row>
    <row r="1271" spans="2:7">
      <c r="B1271" s="42">
        <v>870201</v>
      </c>
      <c r="C1271" s="17">
        <v>8</v>
      </c>
      <c r="D1271" s="17">
        <v>7</v>
      </c>
      <c r="E1271" s="33" t="s">
        <v>39</v>
      </c>
      <c r="F1271" s="33" t="s">
        <v>37</v>
      </c>
      <c r="G1271" s="18" t="s">
        <v>531</v>
      </c>
    </row>
    <row r="1272" spans="2:7">
      <c r="B1272" s="42">
        <v>870202</v>
      </c>
      <c r="C1272" s="17">
        <v>8</v>
      </c>
      <c r="D1272" s="17">
        <v>7</v>
      </c>
      <c r="E1272" s="33" t="s">
        <v>39</v>
      </c>
      <c r="F1272" s="33" t="s">
        <v>39</v>
      </c>
      <c r="G1272" s="18" t="s">
        <v>447</v>
      </c>
    </row>
    <row r="1273" spans="2:7">
      <c r="B1273" s="42">
        <v>870203</v>
      </c>
      <c r="C1273" s="17">
        <v>8</v>
      </c>
      <c r="D1273" s="17">
        <v>7</v>
      </c>
      <c r="E1273" s="33" t="s">
        <v>39</v>
      </c>
      <c r="F1273" s="33" t="s">
        <v>41</v>
      </c>
      <c r="G1273" s="18" t="s">
        <v>448</v>
      </c>
    </row>
    <row r="1274" spans="2:7">
      <c r="B1274" s="42">
        <v>870204</v>
      </c>
      <c r="C1274" s="17">
        <v>8</v>
      </c>
      <c r="D1274" s="17">
        <v>7</v>
      </c>
      <c r="E1274" s="33" t="s">
        <v>39</v>
      </c>
      <c r="F1274" s="33" t="s">
        <v>59</v>
      </c>
      <c r="G1274" s="18" t="s">
        <v>810</v>
      </c>
    </row>
    <row r="1275" spans="2:7">
      <c r="B1275" s="42">
        <v>870205</v>
      </c>
      <c r="C1275" s="17">
        <v>8</v>
      </c>
      <c r="D1275" s="17">
        <v>7</v>
      </c>
      <c r="E1275" s="33" t="s">
        <v>39</v>
      </c>
      <c r="F1275" s="33" t="s">
        <v>43</v>
      </c>
      <c r="G1275" s="18" t="s">
        <v>450</v>
      </c>
    </row>
    <row r="1276" spans="2:7">
      <c r="B1276" s="42">
        <v>870206</v>
      </c>
      <c r="C1276" s="17">
        <v>8</v>
      </c>
      <c r="D1276" s="17">
        <v>7</v>
      </c>
      <c r="E1276" s="33" t="s">
        <v>39</v>
      </c>
      <c r="F1276" s="33" t="s">
        <v>45</v>
      </c>
      <c r="G1276" s="18" t="s">
        <v>451</v>
      </c>
    </row>
    <row r="1277" spans="2:7">
      <c r="B1277" s="42">
        <v>870207</v>
      </c>
      <c r="C1277" s="17">
        <v>8</v>
      </c>
      <c r="D1277" s="17">
        <v>7</v>
      </c>
      <c r="E1277" s="33" t="s">
        <v>39</v>
      </c>
      <c r="F1277" s="33" t="s">
        <v>47</v>
      </c>
      <c r="G1277" s="18" t="s">
        <v>532</v>
      </c>
    </row>
    <row r="1278" spans="2:7">
      <c r="B1278" s="42">
        <v>870211</v>
      </c>
      <c r="C1278" s="17">
        <v>8</v>
      </c>
      <c r="D1278" s="17">
        <v>7</v>
      </c>
      <c r="E1278" s="33" t="s">
        <v>39</v>
      </c>
      <c r="F1278" s="17">
        <v>11</v>
      </c>
      <c r="G1278" s="18" t="s">
        <v>811</v>
      </c>
    </row>
    <row r="1279" spans="2:7">
      <c r="B1279" s="42">
        <v>870213</v>
      </c>
      <c r="C1279" s="17">
        <v>8</v>
      </c>
      <c r="D1279" s="17">
        <v>7</v>
      </c>
      <c r="E1279" s="33" t="s">
        <v>39</v>
      </c>
      <c r="F1279" s="17">
        <v>13</v>
      </c>
      <c r="G1279" s="18" t="s">
        <v>812</v>
      </c>
    </row>
    <row r="1280" spans="2:7">
      <c r="B1280" s="42">
        <v>870215</v>
      </c>
      <c r="C1280" s="17">
        <v>8</v>
      </c>
      <c r="D1280" s="17">
        <v>7</v>
      </c>
      <c r="E1280" s="33" t="s">
        <v>39</v>
      </c>
      <c r="F1280" s="17">
        <v>15</v>
      </c>
      <c r="G1280" s="18" t="s">
        <v>813</v>
      </c>
    </row>
    <row r="1281" spans="2:7">
      <c r="B1281" s="42">
        <v>8703</v>
      </c>
      <c r="C1281" s="24">
        <v>8</v>
      </c>
      <c r="D1281" s="24">
        <v>7</v>
      </c>
      <c r="E1281" s="33" t="s">
        <v>41</v>
      </c>
      <c r="F1281" s="26"/>
      <c r="G1281" s="27" t="s">
        <v>814</v>
      </c>
    </row>
    <row r="1282" spans="2:7">
      <c r="B1282" s="42">
        <v>870301</v>
      </c>
      <c r="C1282" s="17">
        <v>8</v>
      </c>
      <c r="D1282" s="17">
        <v>7</v>
      </c>
      <c r="E1282" s="33" t="s">
        <v>41</v>
      </c>
      <c r="F1282" s="33" t="s">
        <v>37</v>
      </c>
      <c r="G1282" s="18" t="s">
        <v>799</v>
      </c>
    </row>
    <row r="1283" spans="2:7">
      <c r="B1283" s="42">
        <v>870302</v>
      </c>
      <c r="C1283" s="17">
        <v>8</v>
      </c>
      <c r="D1283" s="17">
        <v>7</v>
      </c>
      <c r="E1283" s="33" t="s">
        <v>41</v>
      </c>
      <c r="F1283" s="33" t="s">
        <v>39</v>
      </c>
      <c r="G1283" s="18" t="s">
        <v>800</v>
      </c>
    </row>
    <row r="1284" spans="2:7">
      <c r="B1284" s="42">
        <v>870304</v>
      </c>
      <c r="C1284" s="17">
        <v>8</v>
      </c>
      <c r="D1284" s="17">
        <v>7</v>
      </c>
      <c r="E1284" s="33" t="s">
        <v>41</v>
      </c>
      <c r="F1284" s="33" t="s">
        <v>59</v>
      </c>
      <c r="G1284" s="18" t="s">
        <v>802</v>
      </c>
    </row>
    <row r="1285" spans="2:7">
      <c r="B1285" s="42">
        <v>870306</v>
      </c>
      <c r="C1285" s="17">
        <v>8</v>
      </c>
      <c r="D1285" s="17">
        <v>7</v>
      </c>
      <c r="E1285" s="33" t="s">
        <v>41</v>
      </c>
      <c r="F1285" s="33" t="s">
        <v>45</v>
      </c>
      <c r="G1285" s="18" t="s">
        <v>804</v>
      </c>
    </row>
    <row r="1286" spans="2:7">
      <c r="B1286" s="42">
        <v>870307</v>
      </c>
      <c r="C1286" s="17">
        <v>8</v>
      </c>
      <c r="D1286" s="17">
        <v>7</v>
      </c>
      <c r="E1286" s="33" t="s">
        <v>41</v>
      </c>
      <c r="F1286" s="33" t="s">
        <v>47</v>
      </c>
      <c r="G1286" s="18" t="s">
        <v>805</v>
      </c>
    </row>
    <row r="1287" spans="2:7">
      <c r="B1287" s="42">
        <v>870309</v>
      </c>
      <c r="C1287" s="17">
        <v>8</v>
      </c>
      <c r="D1287" s="17">
        <v>7</v>
      </c>
      <c r="E1287" s="33" t="s">
        <v>41</v>
      </c>
      <c r="F1287" s="33" t="s">
        <v>51</v>
      </c>
      <c r="G1287" s="18" t="s">
        <v>815</v>
      </c>
    </row>
    <row r="1288" spans="2:7">
      <c r="B1288" s="42">
        <v>870398</v>
      </c>
      <c r="C1288" s="17">
        <v>8</v>
      </c>
      <c r="D1288" s="17">
        <v>7</v>
      </c>
      <c r="E1288" s="33" t="s">
        <v>41</v>
      </c>
      <c r="F1288" s="17">
        <v>98</v>
      </c>
      <c r="G1288" s="18" t="s">
        <v>807</v>
      </c>
    </row>
    <row r="1289" spans="2:7">
      <c r="B1289" s="42">
        <v>870399</v>
      </c>
      <c r="C1289" s="17">
        <v>8</v>
      </c>
      <c r="D1289" s="17">
        <v>7</v>
      </c>
      <c r="E1289" s="33" t="s">
        <v>41</v>
      </c>
      <c r="F1289" s="17">
        <v>99</v>
      </c>
      <c r="G1289" s="18" t="s">
        <v>808</v>
      </c>
    </row>
    <row r="1290" spans="2:7">
      <c r="B1290" s="42">
        <v>8799</v>
      </c>
      <c r="C1290" s="24">
        <v>8</v>
      </c>
      <c r="D1290" s="24">
        <v>7</v>
      </c>
      <c r="E1290" s="35">
        <v>99</v>
      </c>
      <c r="F1290" s="36"/>
      <c r="G1290" s="27" t="s">
        <v>151</v>
      </c>
    </row>
    <row r="1291" spans="2:7">
      <c r="B1291" s="42">
        <v>879901</v>
      </c>
      <c r="C1291" s="17">
        <v>8</v>
      </c>
      <c r="D1291" s="17">
        <v>7</v>
      </c>
      <c r="E1291" s="17">
        <v>99</v>
      </c>
      <c r="F1291" s="33" t="s">
        <v>37</v>
      </c>
      <c r="G1291" s="18" t="s">
        <v>816</v>
      </c>
    </row>
    <row r="1292" spans="2:7">
      <c r="B1292" s="42">
        <v>88</v>
      </c>
      <c r="C1292" s="20">
        <v>8</v>
      </c>
      <c r="D1292" s="21">
        <v>8</v>
      </c>
      <c r="E1292" s="22"/>
      <c r="F1292" s="23"/>
      <c r="G1292" s="32" t="s">
        <v>817</v>
      </c>
    </row>
    <row r="1293" spans="2:7">
      <c r="B1293" s="42">
        <v>8801</v>
      </c>
      <c r="C1293" s="24">
        <v>8</v>
      </c>
      <c r="D1293" s="24">
        <v>8</v>
      </c>
      <c r="E1293" s="33" t="s">
        <v>37</v>
      </c>
      <c r="F1293" s="26"/>
      <c r="G1293" s="27" t="s">
        <v>818</v>
      </c>
    </row>
    <row r="1294" spans="2:7">
      <c r="B1294" s="42">
        <v>880101</v>
      </c>
      <c r="C1294" s="17">
        <v>8</v>
      </c>
      <c r="D1294" s="17">
        <v>8</v>
      </c>
      <c r="E1294" s="33" t="s">
        <v>37</v>
      </c>
      <c r="F1294" s="33" t="s">
        <v>37</v>
      </c>
      <c r="G1294" s="18" t="s">
        <v>446</v>
      </c>
    </row>
    <row r="1295" spans="2:7">
      <c r="B1295" s="42">
        <v>880102</v>
      </c>
      <c r="C1295" s="17">
        <v>8</v>
      </c>
      <c r="D1295" s="17">
        <v>8</v>
      </c>
      <c r="E1295" s="33" t="s">
        <v>37</v>
      </c>
      <c r="F1295" s="33" t="s">
        <v>39</v>
      </c>
      <c r="G1295" s="18" t="s">
        <v>447</v>
      </c>
    </row>
    <row r="1296" spans="2:7">
      <c r="B1296" s="42">
        <v>880103</v>
      </c>
      <c r="C1296" s="17">
        <v>8</v>
      </c>
      <c r="D1296" s="17">
        <v>8</v>
      </c>
      <c r="E1296" s="33" t="s">
        <v>37</v>
      </c>
      <c r="F1296" s="33" t="s">
        <v>41</v>
      </c>
      <c r="G1296" s="18" t="s">
        <v>448</v>
      </c>
    </row>
    <row r="1297" spans="2:7">
      <c r="B1297" s="42">
        <v>880104</v>
      </c>
      <c r="C1297" s="17">
        <v>8</v>
      </c>
      <c r="D1297" s="17">
        <v>8</v>
      </c>
      <c r="E1297" s="33" t="s">
        <v>37</v>
      </c>
      <c r="F1297" s="33" t="s">
        <v>59</v>
      </c>
      <c r="G1297" s="18" t="s">
        <v>449</v>
      </c>
    </row>
    <row r="1298" spans="2:7">
      <c r="B1298" s="42">
        <v>880105</v>
      </c>
      <c r="C1298" s="17">
        <v>8</v>
      </c>
      <c r="D1298" s="17">
        <v>8</v>
      </c>
      <c r="E1298" s="33" t="s">
        <v>37</v>
      </c>
      <c r="F1298" s="33" t="s">
        <v>43</v>
      </c>
      <c r="G1298" s="18" t="s">
        <v>450</v>
      </c>
    </row>
    <row r="1299" spans="2:7">
      <c r="B1299" s="42">
        <v>880106</v>
      </c>
      <c r="C1299" s="17">
        <v>8</v>
      </c>
      <c r="D1299" s="17">
        <v>8</v>
      </c>
      <c r="E1299" s="33" t="s">
        <v>37</v>
      </c>
      <c r="F1299" s="33" t="s">
        <v>45</v>
      </c>
      <c r="G1299" s="18" t="s">
        <v>451</v>
      </c>
    </row>
    <row r="1300" spans="2:7">
      <c r="B1300" s="42">
        <v>880108</v>
      </c>
      <c r="C1300" s="17">
        <v>8</v>
      </c>
      <c r="D1300" s="17">
        <v>8</v>
      </c>
      <c r="E1300" s="33" t="s">
        <v>37</v>
      </c>
      <c r="F1300" s="33" t="s">
        <v>49</v>
      </c>
      <c r="G1300" s="18" t="s">
        <v>819</v>
      </c>
    </row>
    <row r="1301" spans="2:7">
      <c r="B1301" s="42">
        <v>880110</v>
      </c>
      <c r="C1301" s="17">
        <v>8</v>
      </c>
      <c r="D1301" s="17">
        <v>8</v>
      </c>
      <c r="E1301" s="33" t="s">
        <v>37</v>
      </c>
      <c r="F1301" s="17">
        <v>10</v>
      </c>
      <c r="G1301" s="18" t="s">
        <v>454</v>
      </c>
    </row>
    <row r="1302" spans="2:7">
      <c r="B1302" s="42">
        <v>880111</v>
      </c>
      <c r="C1302" s="17">
        <v>8</v>
      </c>
      <c r="D1302" s="17">
        <v>8</v>
      </c>
      <c r="E1302" s="33" t="s">
        <v>37</v>
      </c>
      <c r="F1302" s="17">
        <v>11</v>
      </c>
      <c r="G1302" s="18" t="s">
        <v>449</v>
      </c>
    </row>
    <row r="1303" spans="2:7">
      <c r="B1303" s="42">
        <v>880112</v>
      </c>
      <c r="C1303" s="17">
        <v>8</v>
      </c>
      <c r="D1303" s="17">
        <v>8</v>
      </c>
      <c r="E1303" s="33" t="s">
        <v>37</v>
      </c>
      <c r="F1303" s="17">
        <v>12</v>
      </c>
      <c r="G1303" s="41" t="s">
        <v>820</v>
      </c>
    </row>
    <row r="1304" spans="2:7">
      <c r="B1304" s="42">
        <v>880113</v>
      </c>
      <c r="C1304" s="17">
        <v>8</v>
      </c>
      <c r="D1304" s="17">
        <v>8</v>
      </c>
      <c r="E1304" s="33" t="s">
        <v>37</v>
      </c>
      <c r="F1304" s="17">
        <v>13</v>
      </c>
      <c r="G1304" s="18" t="s">
        <v>821</v>
      </c>
    </row>
    <row r="1305" spans="2:7">
      <c r="B1305" s="42">
        <v>8802</v>
      </c>
      <c r="C1305" s="24">
        <v>8</v>
      </c>
      <c r="D1305" s="24">
        <v>8</v>
      </c>
      <c r="E1305" s="33" t="s">
        <v>39</v>
      </c>
      <c r="F1305" s="26"/>
      <c r="G1305" s="27" t="s">
        <v>822</v>
      </c>
    </row>
    <row r="1306" spans="2:7">
      <c r="B1306" s="42">
        <v>880203</v>
      </c>
      <c r="C1306" s="17">
        <v>8</v>
      </c>
      <c r="D1306" s="17">
        <v>8</v>
      </c>
      <c r="E1306" s="33" t="s">
        <v>39</v>
      </c>
      <c r="F1306" s="33" t="s">
        <v>41</v>
      </c>
      <c r="G1306" s="18" t="s">
        <v>412</v>
      </c>
    </row>
    <row r="1307" spans="2:7">
      <c r="B1307" s="42">
        <v>880204</v>
      </c>
      <c r="C1307" s="17">
        <v>8</v>
      </c>
      <c r="D1307" s="17">
        <v>8</v>
      </c>
      <c r="E1307" s="33" t="s">
        <v>39</v>
      </c>
      <c r="F1307" s="33" t="s">
        <v>59</v>
      </c>
      <c r="G1307" s="18" t="s">
        <v>457</v>
      </c>
    </row>
    <row r="1308" spans="2:7" ht="36">
      <c r="B1308" s="42">
        <v>880205</v>
      </c>
      <c r="C1308" s="17">
        <v>8</v>
      </c>
      <c r="D1308" s="17">
        <v>8</v>
      </c>
      <c r="E1308" s="33" t="s">
        <v>39</v>
      </c>
      <c r="F1308" s="33" t="s">
        <v>43</v>
      </c>
      <c r="G1308" s="19" t="s">
        <v>823</v>
      </c>
    </row>
    <row r="1309" spans="2:7">
      <c r="B1309" s="42">
        <v>8804</v>
      </c>
      <c r="C1309" s="24">
        <v>8</v>
      </c>
      <c r="D1309" s="24">
        <v>8</v>
      </c>
      <c r="E1309" s="33" t="s">
        <v>59</v>
      </c>
      <c r="F1309" s="26"/>
      <c r="G1309" s="27" t="s">
        <v>465</v>
      </c>
    </row>
    <row r="1310" spans="2:7">
      <c r="B1310" s="42">
        <v>880401</v>
      </c>
      <c r="C1310" s="17">
        <v>8</v>
      </c>
      <c r="D1310" s="17">
        <v>8</v>
      </c>
      <c r="E1310" s="33" t="s">
        <v>59</v>
      </c>
      <c r="F1310" s="33" t="s">
        <v>37</v>
      </c>
      <c r="G1310" s="18" t="s">
        <v>824</v>
      </c>
    </row>
    <row r="1311" spans="2:7">
      <c r="B1311" s="42">
        <v>880402</v>
      </c>
      <c r="C1311" s="17">
        <v>8</v>
      </c>
      <c r="D1311" s="17">
        <v>8</v>
      </c>
      <c r="E1311" s="33" t="s">
        <v>59</v>
      </c>
      <c r="F1311" s="33" t="s">
        <v>39</v>
      </c>
      <c r="G1311" s="18" t="s">
        <v>825</v>
      </c>
    </row>
    <row r="1312" spans="2:7">
      <c r="B1312" s="42">
        <v>880408</v>
      </c>
      <c r="C1312" s="17">
        <v>8</v>
      </c>
      <c r="D1312" s="17">
        <v>8</v>
      </c>
      <c r="E1312" s="33" t="s">
        <v>59</v>
      </c>
      <c r="F1312" s="33" t="s">
        <v>49</v>
      </c>
      <c r="G1312" s="18" t="s">
        <v>473</v>
      </c>
    </row>
    <row r="1313" spans="2:7">
      <c r="B1313" s="42">
        <v>880499</v>
      </c>
      <c r="C1313" s="17">
        <v>8</v>
      </c>
      <c r="D1313" s="17">
        <v>8</v>
      </c>
      <c r="E1313" s="33" t="s">
        <v>59</v>
      </c>
      <c r="F1313" s="17">
        <v>99</v>
      </c>
      <c r="G1313" s="18" t="s">
        <v>826</v>
      </c>
    </row>
    <row r="1314" spans="2:7" ht="24">
      <c r="B1314" s="42">
        <v>8806</v>
      </c>
      <c r="C1314" s="24">
        <v>8</v>
      </c>
      <c r="D1314" s="24">
        <v>8</v>
      </c>
      <c r="E1314" s="33" t="s">
        <v>45</v>
      </c>
      <c r="F1314" s="26"/>
      <c r="G1314" s="27" t="s">
        <v>827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13</vt:i4>
      </vt:variant>
    </vt:vector>
  </HeadingPairs>
  <TitlesOfParts>
    <vt:vector size="13" baseType="lpstr">
      <vt:lpstr>Analisis Productos</vt:lpstr>
      <vt:lpstr>Sheet2</vt:lpstr>
      <vt:lpstr>Hoja1</vt:lpstr>
      <vt:lpstr>PRODUCTOS Y ACTIVIDADES</vt:lpstr>
      <vt:lpstr>Sheet3</vt:lpstr>
      <vt:lpstr>PROGRAMACIÓN 2018</vt:lpstr>
      <vt:lpstr>División Presupuesto</vt:lpstr>
      <vt:lpstr>PRESUPUESTO ASIGNADO</vt:lpstr>
      <vt:lpstr>PEInv</vt:lpstr>
      <vt:lpstr>calculo para articulos</vt:lpstr>
      <vt:lpstr>Objetivos</vt:lpstr>
      <vt:lpstr>Cuadre Ingresos</vt:lpstr>
      <vt:lpstr>Clasificador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Usuario</cp:lastModifiedBy>
  <cp:lastPrinted>2018-05-22T20:39:38Z</cp:lastPrinted>
  <dcterms:created xsi:type="dcterms:W3CDTF">2017-07-11T19:46:44Z</dcterms:created>
  <dcterms:modified xsi:type="dcterms:W3CDTF">2019-03-26T19:20:26Z</dcterms:modified>
</cp:coreProperties>
</file>